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EstaPastaDeTrabalho" defaultThemeVersion="124226"/>
  <mc:AlternateContent xmlns:mc="http://schemas.openxmlformats.org/markup-compatibility/2006">
    <mc:Choice Requires="x15">
      <x15ac:absPath xmlns:x15ac="http://schemas.microsoft.com/office/spreadsheetml/2010/11/ac" url="Z:\Obras\PROCESSOS\EM ANDAMENTO\2023\08.2023 - COMPLEXO EDUCACIONAL MATO GROSSO\11 - ORÇAMENTO\ORÇAMENTO\"/>
    </mc:Choice>
  </mc:AlternateContent>
  <xr:revisionPtr revIDLastSave="0" documentId="8_{B1576363-24A7-40B7-8366-2F3ACB550A49}" xr6:coauthVersionLast="46" xr6:coauthVersionMax="46" xr10:uidLastSave="{00000000-0000-0000-0000-000000000000}"/>
  <bookViews>
    <workbookView xWindow="-120" yWindow="-120" windowWidth="20730" windowHeight="11160" tabRatio="948" activeTab="4" xr2:uid="{00000000-000D-0000-FFFF-FFFF00000000}"/>
  </bookViews>
  <sheets>
    <sheet name="E - MEM. CONEX. FUT." sheetId="140" r:id="rId1"/>
    <sheet name="ORÇ_ONE - E" sheetId="27" r:id="rId2"/>
    <sheet name="ORÇ_DESO - E" sheetId="98" r:id="rId3"/>
    <sheet name="CRONOGRAMA" sheetId="107" r:id="rId4"/>
    <sheet name="Comp_BDI" sheetId="57"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s>
  <definedNames>
    <definedName name="_10_1">[1]Plan1!#REF!</definedName>
    <definedName name="_xlnm._FilterDatabase" localSheetId="3" hidden="1">CRONOGRAMA!$A$17:$G$198</definedName>
    <definedName name="_xlnm._FilterDatabase" localSheetId="0" hidden="1">'E - MEM. CONEX. FUT.'!$B$1:$B$4877</definedName>
    <definedName name="_xlnm._FilterDatabase" localSheetId="2" hidden="1">'ORÇ_DESO - E'!#REF!</definedName>
    <definedName name="_xlnm._FilterDatabase" localSheetId="1" hidden="1">'ORÇ_ONE - E'!$A$19:$K$661</definedName>
    <definedName name="_Order1" hidden="1">255</definedName>
    <definedName name="a">'[2]Memo RERA'!#REF!</definedName>
    <definedName name="A___SERVIÇOS_PRELIMINARES">'[3]Tab. Procv 1'!$C$7</definedName>
    <definedName name="A010160100">#REF!</definedName>
    <definedName name="A010505000">#REF!</definedName>
    <definedName name="A020200010">#REF!</definedName>
    <definedName name="A020200080">#REF!</definedName>
    <definedName name="A03.020.0851">#REF!</definedName>
    <definedName name="a03.021.0855">'[4]DADOS COLETATO'!$L$23</definedName>
    <definedName name="A030130010">#REF!</definedName>
    <definedName name="A030130011">#REF!</definedName>
    <definedName name="A030160501">#REF!</definedName>
    <definedName name="A030250100">#REF!</definedName>
    <definedName name="A040050130">#REF!</definedName>
    <definedName name="A040110511">#REF!</definedName>
    <definedName name="A050150050">#REF!</definedName>
    <definedName name="A050200140">#REF!</definedName>
    <definedName name="A050210050">#REF!</definedName>
    <definedName name="A050210100">#REF!</definedName>
    <definedName name="A050210750">#REF!</definedName>
    <definedName name="a06.004.0320">#REF!</definedName>
    <definedName name="A060030500">#REF!</definedName>
    <definedName name="A060040300">#REF!</definedName>
    <definedName name="A060140120">#REF!</definedName>
    <definedName name="A060160120">#REF!</definedName>
    <definedName name="A060160410">#REF!</definedName>
    <definedName name="A080010030">#REF!</definedName>
    <definedName name="A080150100">#REF!</definedName>
    <definedName name="A080270120">#REF!</definedName>
    <definedName name="A150010310">#REF!</definedName>
    <definedName name="A200040031">#REF!</definedName>
    <definedName name="A200090011">#REF!</definedName>
    <definedName name="A200280200">#REF!</definedName>
    <definedName name="aa">#REF!</definedName>
    <definedName name="alturadocorte">#REF!</definedName>
    <definedName name="ANA">#REF!</definedName>
    <definedName name="_xlnm.Print_Area" localSheetId="4">Comp_BDI!$A$1:$C$53,Comp_BDI!$A$55:$C$101,Comp_BDI!$A$103:$C$150,Comp_BDI!$A$152:$C$200</definedName>
    <definedName name="_xlnm.Print_Area" localSheetId="3">CRONOGRAMA!$D$1:$S$44,CRONOGRAMA!$D$46:$S$102,CRONOGRAMA!$D$104:$S$160,CRONOGRAMA!$D$162:$S$192</definedName>
    <definedName name="_xlnm.Print_Area" localSheetId="0">'E - MEM. CONEX. FUT.'!$A$1:$Q$4862</definedName>
    <definedName name="_xlnm.Print_Area" localSheetId="2">'ORÇ_DESO - E'!$B$1:$K$664</definedName>
    <definedName name="_xlnm.Print_Area" localSheetId="1">'ORÇ_ONE - E'!$B$1:$K$664</definedName>
    <definedName name="_xlnm.Print_Area">#REF!</definedName>
    <definedName name="b">'[2]Memo RERA'!#REF!</definedName>
    <definedName name="B___SISTEMA_DE_MACRODRENAGEM">'[3]Tab. Procv 1'!#REF!</definedName>
    <definedName name="_xlnm.Database">#REF!</definedName>
    <definedName name="BASE">#REF!</definedName>
    <definedName name="botafora">#REF!</definedName>
    <definedName name="brita">#REF!</definedName>
    <definedName name="bstc20">#REF!</definedName>
    <definedName name="bstc40">#REF!</definedName>
    <definedName name="bstc60">#REF!</definedName>
    <definedName name="bstc80">#REF!</definedName>
    <definedName name="BuiltIn_Print_Titles">'[5]PLANILHA MÃE'!$A$1:$IV$5</definedName>
    <definedName name="C___SISTEMA_DE_ESGOTAMENTO_SANITÁRIO">'[3]Tab. Procv 1'!$C$97</definedName>
    <definedName name="caixadecentro">#REF!</definedName>
    <definedName name="cc">'[2]Memo RERA'!#REF!</definedName>
    <definedName name="CISALHA">#REF!</definedName>
    <definedName name="COMP">[6]memo!#REF!</definedName>
    <definedName name="comprimento">#REF!</definedName>
    <definedName name="CONSOLIDADO">#REF!</definedName>
    <definedName name="CORTE">#REF!</definedName>
    <definedName name="cronograma1">#REF!</definedName>
    <definedName name="d">'[2]Memo RERA'!#REF!</definedName>
    <definedName name="D___PAVIMENTAÇÃO_E_DRENAGEM">'[3]Tab. Procv 1'!$C$338</definedName>
    <definedName name="dado">#REF!</definedName>
    <definedName name="dados">#REF!</definedName>
    <definedName name="dados2">#REF!</definedName>
    <definedName name="dadoss">#REF!</definedName>
    <definedName name="Dren">#REF!</definedName>
    <definedName name="DRENAGEM">#REF!</definedName>
    <definedName name="E___URBANIZAÇÃO_E_PAISAGISMO">'[3]Tab. Procv 1'!$C$430</definedName>
    <definedName name="emop">[7]Emop1103!$A$4:$D$7997</definedName>
    <definedName name="Emopc">#REF!</definedName>
    <definedName name="empolamento">#REF!</definedName>
    <definedName name="ESG">[6]memo!#REF!</definedName>
    <definedName name="ESGOTO">#REF!</definedName>
    <definedName name="etapa1">#REF!</definedName>
    <definedName name="etapa2">#REF!</definedName>
    <definedName name="etapa3">#REF!</definedName>
    <definedName name="etapa4">#REF!</definedName>
    <definedName name="etapa5">#REF!</definedName>
    <definedName name="etapa6">#REF!</definedName>
    <definedName name="etapa7">#REF!</definedName>
    <definedName name="F___SERVIÇOS_DE_ILUMINAÇÃO_PÚBLICA">'[3]Tab. Procv 1'!$C$1515</definedName>
    <definedName name="G___SISTEMA_DE_ABASTECIMENTO_DE_ÁGUA">'[3]Tab. Procv 1'!$C$1609</definedName>
    <definedName name="gder">#REF!</definedName>
    <definedName name="ITENS">#REF!</definedName>
    <definedName name="KJH">#REF!</definedName>
    <definedName name="laranjal">#REF!</definedName>
    <definedName name="largura">#REF!</definedName>
    <definedName name="medicao">#REF!</definedName>
    <definedName name="medicao0">#REF!</definedName>
    <definedName name="medicao4">#REF!</definedName>
    <definedName name="meiofio">#REF!</definedName>
    <definedName name="memo">#REF!</definedName>
    <definedName name="PAVIMENTAÇÃO">#REF!</definedName>
    <definedName name="pedreira">#REF!</definedName>
    <definedName name="pesobrita">#REF!</definedName>
    <definedName name="pesoespecifico">#REF!</definedName>
    <definedName name="PI">[8]orçamento!$A$1</definedName>
    <definedName name="preco">#REF!</definedName>
    <definedName name="pv">#REF!</definedName>
    <definedName name="ralo">#REF!</definedName>
    <definedName name="REF_ELEMENTAR">#REF!</definedName>
    <definedName name="SAIBRO">#REF!</definedName>
    <definedName name="SERVIÇOS_COMPLEMENTARES">#REF!</definedName>
    <definedName name="SERVIÇOS_PRELIMINARES">#REF!</definedName>
    <definedName name="TERRAPLENAGEM">#REF!</definedName>
    <definedName name="TITULOS">#REF!</definedName>
    <definedName name="_xlnm.Print_Titles" localSheetId="4">Comp_BDI!$1:$5</definedName>
    <definedName name="_xlnm.Print_Titles" localSheetId="3">CRONOGRAMA!$1:$6</definedName>
    <definedName name="_xlnm.Print_Titles" localSheetId="0">'E - MEM. CONEX. FUT.'!$2:$6</definedName>
    <definedName name="_xlnm.Print_Titles" localSheetId="2">'ORÇ_DESO - E'!$2:$6</definedName>
    <definedName name="_xlnm.Print_Titles" localSheetId="1">'ORÇ_ONE - E'!$2:$6</definedName>
    <definedName name="TOTAL_GERAL_DA_OBRA">'[3]Tab. Procv 1'!$D$495</definedName>
    <definedName name="TOTAL_GERAL_DO_SUBTÍTULO_A">'[3]Tab. Procv 1'!#REF!</definedName>
    <definedName name="TOTAL1">'[9]#REF'!$H$96</definedName>
    <definedName name="TOTAL1A">'[9]#REF'!$H$21</definedName>
    <definedName name="TOTAL1C">'[9]#REF'!$H$58</definedName>
    <definedName name="TOTAL2">'[9]#REF'!$K$96</definedName>
    <definedName name="TOTAL2A">'[9]#REF'!$K$21</definedName>
    <definedName name="TOTAL3">'[9]#REF'!$O$96</definedName>
    <definedName name="TOTAL3A">'[9]#REF'!$O$21</definedName>
    <definedName name="TOTAL4">'[9]#REF'!$U$96</definedName>
    <definedName name="TOTAL4A">'[9]#REF'!$U$21</definedName>
    <definedName name="TOTAL5">'[9]#REF'!$Y$96</definedName>
    <definedName name="TOTAL5A">'[9]#REF'!$Y$21</definedName>
    <definedName name="tribobó">#REF!</definedName>
    <definedName name="trindade">#REF!</definedName>
    <definedName name="usina">#REF!</definedName>
    <definedName name="volumedebrita">#REF!</definedName>
    <definedName name="volumedecorte">#REF!</definedName>
    <definedName name="volumedepv">#REF!</definedName>
    <definedName name="WILLY">#REF!</definedName>
    <definedName name="x">#REF!</definedName>
    <definedName name="xxx">#REF!</definedName>
    <definedName name="XXX010160100">#REF!</definedName>
  </definedNames>
  <calcPr calcId="191028"/>
</workbook>
</file>

<file path=xl/calcChain.xml><?xml version="1.0" encoding="utf-8"?>
<calcChain xmlns="http://schemas.openxmlformats.org/spreadsheetml/2006/main">
  <c r="J593" i="140" l="1"/>
  <c r="D1491" i="140" l="1"/>
  <c r="F1491" i="140"/>
  <c r="J1491" i="140" s="1"/>
  <c r="F47" i="140"/>
  <c r="P44" i="140" s="1"/>
  <c r="F42" i="140"/>
  <c r="P39" i="140" s="1"/>
  <c r="F62" i="140"/>
  <c r="P59" i="140" s="1"/>
  <c r="F67" i="140" l="1"/>
  <c r="P64" i="140" s="1"/>
  <c r="F52" i="140"/>
  <c r="D42" i="140"/>
  <c r="D41" i="140"/>
  <c r="P49" i="140" l="1"/>
  <c r="F57" i="140"/>
  <c r="P54" i="140" s="1"/>
  <c r="F4602" i="140"/>
  <c r="F4597" i="140" s="1"/>
  <c r="C1676" i="140"/>
  <c r="C1675" i="140"/>
  <c r="C1672" i="140"/>
  <c r="C1671" i="140"/>
  <c r="D4602" i="140"/>
  <c r="D4601" i="140"/>
  <c r="D4597" i="140"/>
  <c r="D4596" i="140"/>
  <c r="D4556" i="140"/>
  <c r="D4557" i="140"/>
  <c r="H1223" i="140"/>
  <c r="F1223" i="140"/>
  <c r="D1223" i="140"/>
  <c r="D1222" i="140"/>
  <c r="D1208" i="140"/>
  <c r="F1208" i="140"/>
  <c r="H1208" i="140"/>
  <c r="J1208" i="140"/>
  <c r="D1206" i="140"/>
  <c r="F1206" i="140"/>
  <c r="H1206" i="140"/>
  <c r="D1207" i="140"/>
  <c r="F1207" i="140"/>
  <c r="H1207" i="140"/>
  <c r="J1207" i="140"/>
  <c r="H1205" i="140"/>
  <c r="F1205" i="140"/>
  <c r="D1205" i="140"/>
  <c r="C1162" i="140"/>
  <c r="J1162" i="140" s="1"/>
  <c r="D1204" i="140"/>
  <c r="J752" i="140"/>
  <c r="H752" i="140"/>
  <c r="H905" i="140"/>
  <c r="F1243" i="140" l="1"/>
  <c r="L1223" i="140"/>
  <c r="L1208" i="140"/>
  <c r="L1207" i="140"/>
  <c r="H670" i="140" l="1"/>
  <c r="H663" i="140"/>
  <c r="L663" i="140" s="1"/>
  <c r="H656" i="140"/>
  <c r="L656" i="140" s="1"/>
  <c r="C656" i="140"/>
  <c r="H827" i="140" l="1"/>
  <c r="L827" i="140" s="1"/>
  <c r="N186" i="140"/>
  <c r="N184" i="140"/>
  <c r="B187" i="140"/>
  <c r="B186" i="140"/>
  <c r="B185" i="140"/>
  <c r="B184" i="140"/>
  <c r="L187" i="140" l="1"/>
  <c r="D187" i="140"/>
  <c r="L186" i="140"/>
  <c r="D186" i="140"/>
  <c r="P186" i="140" s="1"/>
  <c r="J4483" i="140"/>
  <c r="J4491" i="140"/>
  <c r="C4457" i="140"/>
  <c r="C4470" i="140"/>
  <c r="C4454" i="140"/>
  <c r="H1639" i="140"/>
  <c r="C1635" i="140"/>
  <c r="C1634" i="140"/>
  <c r="F1633" i="140"/>
  <c r="F1628" i="140"/>
  <c r="C1628" i="140"/>
  <c r="H1623" i="140"/>
  <c r="H1624" i="140"/>
  <c r="H1625" i="140"/>
  <c r="F1626" i="140"/>
  <c r="H1626" i="140"/>
  <c r="F1627" i="140"/>
  <c r="F1617" i="140"/>
  <c r="F1618" i="140"/>
  <c r="H1619" i="140"/>
  <c r="H1620" i="140"/>
  <c r="H1621" i="140"/>
  <c r="H1622" i="140"/>
  <c r="D1628" i="140" l="1"/>
  <c r="C1458" i="140" l="1"/>
  <c r="C1455" i="140"/>
  <c r="J1458" i="140"/>
  <c r="C1441" i="140"/>
  <c r="F1425" i="140"/>
  <c r="F1625" i="140" s="1"/>
  <c r="F1424" i="140"/>
  <c r="F1624" i="140" s="1"/>
  <c r="F1419" i="140"/>
  <c r="F1619" i="140" s="1"/>
  <c r="F1423" i="140"/>
  <c r="F1623" i="140" s="1"/>
  <c r="F1422" i="140"/>
  <c r="F1622" i="140" s="1"/>
  <c r="F1421" i="140"/>
  <c r="F1621" i="140" s="1"/>
  <c r="F1420" i="140"/>
  <c r="F1620" i="140" s="1"/>
  <c r="D1419" i="140"/>
  <c r="H1417" i="140"/>
  <c r="H1617" i="140" s="1"/>
  <c r="H1418" i="140"/>
  <c r="H1618" i="140" s="1"/>
  <c r="H1412" i="140"/>
  <c r="H1612" i="140" s="1"/>
  <c r="H1411" i="140"/>
  <c r="H1611" i="140" s="1"/>
  <c r="H1415" i="140"/>
  <c r="H1615" i="140" s="1"/>
  <c r="H1414" i="140"/>
  <c r="H1614" i="140" s="1"/>
  <c r="F1415" i="140"/>
  <c r="F1615" i="140" s="1"/>
  <c r="F1414" i="140"/>
  <c r="F1614" i="140" s="1"/>
  <c r="H1413" i="140"/>
  <c r="H1613" i="140" s="1"/>
  <c r="F1413" i="140"/>
  <c r="F1613" i="140" s="1"/>
  <c r="F1412" i="140"/>
  <c r="F1612" i="140" s="1"/>
  <c r="F1411" i="140"/>
  <c r="F1611" i="140" s="1"/>
  <c r="H1471" i="140"/>
  <c r="H1632" i="140" s="1"/>
  <c r="H1472" i="140"/>
  <c r="H1633" i="140" s="1"/>
  <c r="H1470" i="140"/>
  <c r="H1631" i="140" s="1"/>
  <c r="H1468" i="140"/>
  <c r="H1629" i="140" s="1"/>
  <c r="H1469" i="140"/>
  <c r="H1630" i="140" s="1"/>
  <c r="H1467" i="140"/>
  <c r="D1467" i="140"/>
  <c r="J1467" i="140" l="1"/>
  <c r="H1628" i="140"/>
  <c r="J1628" i="140" s="1"/>
  <c r="F1639" i="140"/>
  <c r="H1458" i="140"/>
  <c r="F1458" i="140"/>
  <c r="D1458" i="140"/>
  <c r="N1458" i="140" l="1"/>
  <c r="D1242" i="140"/>
  <c r="D1243" i="140"/>
  <c r="D1241" i="140"/>
  <c r="J620" i="140"/>
  <c r="J641" i="140" s="1"/>
  <c r="H649" i="140"/>
  <c r="H648" i="140"/>
  <c r="C648" i="140"/>
  <c r="H642" i="140"/>
  <c r="H641" i="140"/>
  <c r="C641" i="140"/>
  <c r="C635" i="140"/>
  <c r="H634" i="140"/>
  <c r="C634" i="140"/>
  <c r="F1242" i="140" l="1"/>
  <c r="F1244" i="140" s="1"/>
  <c r="L641" i="140"/>
  <c r="J859" i="140" l="1"/>
  <c r="L859" i="140" s="1"/>
  <c r="L860" i="140" s="1"/>
  <c r="F1814" i="140" l="1"/>
  <c r="P1811" i="140" s="1"/>
  <c r="P856" i="140"/>
  <c r="H853" i="140"/>
  <c r="H854" i="140" s="1"/>
  <c r="P850" i="140" s="1"/>
  <c r="H628" i="140"/>
  <c r="H627" i="140"/>
  <c r="H621" i="140"/>
  <c r="H620" i="140"/>
  <c r="H613" i="140"/>
  <c r="H607" i="140"/>
  <c r="H606" i="140"/>
  <c r="H600" i="140"/>
  <c r="H599" i="140"/>
  <c r="H592" i="140"/>
  <c r="J621" i="140"/>
  <c r="J642" i="140" s="1"/>
  <c r="L642" i="140" s="1"/>
  <c r="L643" i="140" s="1"/>
  <c r="P638" i="140" s="1"/>
  <c r="J627" i="140"/>
  <c r="J648" i="140" s="1"/>
  <c r="L648" i="140" s="1"/>
  <c r="J628" i="140"/>
  <c r="J649" i="140" s="1"/>
  <c r="L649" i="140" s="1"/>
  <c r="J592" i="140"/>
  <c r="C627" i="140"/>
  <c r="C620" i="140"/>
  <c r="C614" i="140"/>
  <c r="C613" i="140"/>
  <c r="H874" i="140"/>
  <c r="L874" i="140" s="1"/>
  <c r="H873" i="140"/>
  <c r="L873" i="140" s="1"/>
  <c r="H872" i="140"/>
  <c r="L872" i="140" s="1"/>
  <c r="H871" i="140"/>
  <c r="L871" i="140" s="1"/>
  <c r="F872" i="140"/>
  <c r="F873" i="140"/>
  <c r="F874" i="140"/>
  <c r="F871" i="140"/>
  <c r="H669" i="140" l="1"/>
  <c r="L875" i="140"/>
  <c r="P868" i="140" s="1"/>
  <c r="J613" i="140"/>
  <c r="J634" i="140" s="1"/>
  <c r="L634" i="140" s="1"/>
  <c r="L593" i="140"/>
  <c r="L650" i="140"/>
  <c r="P645" i="140" s="1"/>
  <c r="J614" i="140"/>
  <c r="L614" i="140" s="1"/>
  <c r="L621" i="140"/>
  <c r="L620" i="140"/>
  <c r="L627" i="140"/>
  <c r="L628" i="140"/>
  <c r="L622" i="140" l="1"/>
  <c r="P617" i="140" s="1"/>
  <c r="L613" i="140"/>
  <c r="L615" i="140" s="1"/>
  <c r="P610" i="140" s="1"/>
  <c r="J635" i="140"/>
  <c r="L635" i="140" s="1"/>
  <c r="L636" i="140" s="1"/>
  <c r="P631" i="140" s="1"/>
  <c r="L629" i="140"/>
  <c r="P624" i="140" s="1"/>
  <c r="C606" i="140"/>
  <c r="C593" i="140"/>
  <c r="C599" i="140"/>
  <c r="H662" i="140"/>
  <c r="L662" i="140" s="1"/>
  <c r="L664" i="140" s="1"/>
  <c r="P659" i="140" s="1"/>
  <c r="C662" i="140"/>
  <c r="H655" i="140"/>
  <c r="C655" i="140"/>
  <c r="C663" i="140"/>
  <c r="H881" i="140"/>
  <c r="H880" i="140"/>
  <c r="H887" i="140"/>
  <c r="H893" i="140"/>
  <c r="H899" i="140"/>
  <c r="H847" i="140"/>
  <c r="H848" i="140" s="1"/>
  <c r="P844" i="140" s="1"/>
  <c r="H835" i="140"/>
  <c r="H841" i="140"/>
  <c r="H949" i="140"/>
  <c r="H970" i="140"/>
  <c r="H969" i="140"/>
  <c r="H968" i="140"/>
  <c r="H967" i="140"/>
  <c r="H961" i="140"/>
  <c r="H955" i="140"/>
  <c r="H941" i="140"/>
  <c r="H929" i="140"/>
  <c r="H911" i="140"/>
  <c r="L600" i="140" l="1"/>
  <c r="L607" i="140"/>
  <c r="L606" i="140"/>
  <c r="H971" i="140"/>
  <c r="H946" i="140"/>
  <c r="H947" i="140"/>
  <c r="H948" i="140"/>
  <c r="H950" i="140" l="1"/>
  <c r="L608" i="140"/>
  <c r="P603" i="140" s="1"/>
  <c r="H4242" i="140"/>
  <c r="H4243" i="140"/>
  <c r="H4244" i="140"/>
  <c r="H4245" i="140"/>
  <c r="H4246" i="140"/>
  <c r="H4247" i="140"/>
  <c r="H4248" i="140"/>
  <c r="H4249" i="140"/>
  <c r="H4250" i="140"/>
  <c r="H4251" i="140"/>
  <c r="H4252" i="140"/>
  <c r="H4253" i="140"/>
  <c r="H4254" i="140"/>
  <c r="H4255" i="140"/>
  <c r="H4256" i="140"/>
  <c r="H4257" i="140"/>
  <c r="H4258" i="140"/>
  <c r="H4259" i="140"/>
  <c r="H4260" i="140"/>
  <c r="H4261" i="140"/>
  <c r="H4262" i="140"/>
  <c r="H4263" i="140"/>
  <c r="H4264" i="140"/>
  <c r="H4265" i="140"/>
  <c r="H4266" i="140"/>
  <c r="H4267" i="140"/>
  <c r="H4268" i="140"/>
  <c r="H4269" i="140"/>
  <c r="H4270" i="140"/>
  <c r="H4271" i="140"/>
  <c r="H4272" i="140"/>
  <c r="H4273" i="140"/>
  <c r="H4274" i="140"/>
  <c r="H4275" i="140"/>
  <c r="H4276" i="140"/>
  <c r="H4277" i="140"/>
  <c r="H4278" i="140"/>
  <c r="H4279" i="140"/>
  <c r="H4280" i="140"/>
  <c r="H4281" i="140"/>
  <c r="H4282" i="140"/>
  <c r="H4283" i="140"/>
  <c r="H4241" i="140"/>
  <c r="H4284" i="140"/>
  <c r="J799" i="140" l="1"/>
  <c r="F799" i="140"/>
  <c r="L205" i="140"/>
  <c r="L206" i="140"/>
  <c r="L207" i="140"/>
  <c r="L208" i="140"/>
  <c r="L209" i="140"/>
  <c r="L210" i="140"/>
  <c r="L211" i="140"/>
  <c r="L212" i="140"/>
  <c r="L213" i="140"/>
  <c r="L214" i="140"/>
  <c r="L215" i="140"/>
  <c r="L216" i="140"/>
  <c r="L217" i="140"/>
  <c r="L218" i="140"/>
  <c r="L219" i="140"/>
  <c r="L220" i="140"/>
  <c r="L221" i="140"/>
  <c r="L222" i="140"/>
  <c r="L223" i="140"/>
  <c r="L224" i="140"/>
  <c r="L225" i="140"/>
  <c r="L226" i="140"/>
  <c r="L227" i="140"/>
  <c r="L228" i="140"/>
  <c r="L229" i="140"/>
  <c r="L230" i="140"/>
  <c r="L231" i="140"/>
  <c r="L232" i="140"/>
  <c r="L233" i="140"/>
  <c r="L234" i="140"/>
  <c r="L235" i="140"/>
  <c r="L236" i="140"/>
  <c r="L237" i="140"/>
  <c r="L238" i="140"/>
  <c r="L239" i="140"/>
  <c r="L240" i="140"/>
  <c r="L241" i="140"/>
  <c r="L242" i="140"/>
  <c r="L243" i="140"/>
  <c r="L244" i="140"/>
  <c r="L245" i="140"/>
  <c r="L246" i="140"/>
  <c r="L247" i="140"/>
  <c r="L204" i="140"/>
  <c r="H205" i="140"/>
  <c r="J757" i="140" s="1"/>
  <c r="H206" i="140"/>
  <c r="J758" i="140" s="1"/>
  <c r="H207" i="140"/>
  <c r="J759" i="140" s="1"/>
  <c r="H208" i="140"/>
  <c r="J760" i="140" s="1"/>
  <c r="H209" i="140"/>
  <c r="J761" i="140" s="1"/>
  <c r="H210" i="140"/>
  <c r="J762" i="140" s="1"/>
  <c r="H211" i="140"/>
  <c r="J763" i="140" s="1"/>
  <c r="H212" i="140"/>
  <c r="J764" i="140" s="1"/>
  <c r="H213" i="140"/>
  <c r="J765" i="140" s="1"/>
  <c r="H214" i="140"/>
  <c r="J766" i="140" s="1"/>
  <c r="H215" i="140"/>
  <c r="J767" i="140" s="1"/>
  <c r="H216" i="140"/>
  <c r="J768" i="140" s="1"/>
  <c r="H217" i="140"/>
  <c r="J769" i="140" s="1"/>
  <c r="H218" i="140"/>
  <c r="J770" i="140" s="1"/>
  <c r="H219" i="140"/>
  <c r="J771" i="140" s="1"/>
  <c r="H220" i="140"/>
  <c r="J772" i="140" s="1"/>
  <c r="H221" i="140"/>
  <c r="J773" i="140" s="1"/>
  <c r="H222" i="140"/>
  <c r="J774" i="140" s="1"/>
  <c r="H223" i="140"/>
  <c r="J775" i="140" s="1"/>
  <c r="H224" i="140"/>
  <c r="J776" i="140" s="1"/>
  <c r="H225" i="140"/>
  <c r="J777" i="140" s="1"/>
  <c r="H226" i="140"/>
  <c r="J778" i="140" s="1"/>
  <c r="H227" i="140"/>
  <c r="J779" i="140" s="1"/>
  <c r="H228" i="140"/>
  <c r="J780" i="140" s="1"/>
  <c r="H229" i="140"/>
  <c r="J781" i="140" s="1"/>
  <c r="H230" i="140"/>
  <c r="J782" i="140" s="1"/>
  <c r="H231" i="140"/>
  <c r="J783" i="140" s="1"/>
  <c r="H232" i="140"/>
  <c r="J784" i="140" s="1"/>
  <c r="H233" i="140"/>
  <c r="J785" i="140" s="1"/>
  <c r="H234" i="140"/>
  <c r="J786" i="140" s="1"/>
  <c r="H235" i="140"/>
  <c r="J787" i="140" s="1"/>
  <c r="H236" i="140"/>
  <c r="J788" i="140" s="1"/>
  <c r="H237" i="140"/>
  <c r="J789" i="140" s="1"/>
  <c r="H238" i="140"/>
  <c r="J790" i="140" s="1"/>
  <c r="H239" i="140"/>
  <c r="J791" i="140" s="1"/>
  <c r="H240" i="140"/>
  <c r="J792" i="140" s="1"/>
  <c r="H241" i="140"/>
  <c r="J793" i="140" s="1"/>
  <c r="H242" i="140"/>
  <c r="J794" i="140" s="1"/>
  <c r="H243" i="140"/>
  <c r="J795" i="140" s="1"/>
  <c r="H244" i="140"/>
  <c r="J796" i="140" s="1"/>
  <c r="H245" i="140"/>
  <c r="J797" i="140" s="1"/>
  <c r="H246" i="140"/>
  <c r="J798" i="140" s="1"/>
  <c r="H204" i="140"/>
  <c r="J756" i="140" s="1"/>
  <c r="F246" i="140"/>
  <c r="F4283" i="140" s="1"/>
  <c r="J4283" i="140" s="1"/>
  <c r="C235" i="140"/>
  <c r="D235" i="140" s="1"/>
  <c r="C236" i="140"/>
  <c r="D236" i="140" s="1"/>
  <c r="C237" i="140"/>
  <c r="D237" i="140" s="1"/>
  <c r="C238" i="140"/>
  <c r="D238" i="140" s="1"/>
  <c r="C239" i="140"/>
  <c r="D239" i="140" s="1"/>
  <c r="C4276" i="140" s="1"/>
  <c r="D4276" i="140" s="1"/>
  <c r="C240" i="140"/>
  <c r="D240" i="140" s="1"/>
  <c r="C4277" i="140" s="1"/>
  <c r="D4277" i="140" s="1"/>
  <c r="C241" i="140"/>
  <c r="D241" i="140" s="1"/>
  <c r="C4278" i="140" s="1"/>
  <c r="D4278" i="140" s="1"/>
  <c r="C242" i="140"/>
  <c r="D242" i="140" s="1"/>
  <c r="C4279" i="140" s="1"/>
  <c r="D4279" i="140" s="1"/>
  <c r="C243" i="140"/>
  <c r="D243" i="140" s="1"/>
  <c r="C244" i="140"/>
  <c r="D244" i="140" s="1"/>
  <c r="C245" i="140"/>
  <c r="D245" i="140" s="1"/>
  <c r="C246" i="140"/>
  <c r="D246" i="140" s="1"/>
  <c r="C219" i="140"/>
  <c r="D219" i="140" s="1"/>
  <c r="F771" i="140" s="1"/>
  <c r="C220" i="140"/>
  <c r="D220" i="140" s="1"/>
  <c r="F772" i="140" s="1"/>
  <c r="C221" i="140"/>
  <c r="D221" i="140" s="1"/>
  <c r="F773" i="140" s="1"/>
  <c r="C222" i="140"/>
  <c r="D222" i="140" s="1"/>
  <c r="F774" i="140" s="1"/>
  <c r="C223" i="140"/>
  <c r="D223" i="140" s="1"/>
  <c r="F775" i="140" s="1"/>
  <c r="C224" i="140"/>
  <c r="D224" i="140" s="1"/>
  <c r="F776" i="140" s="1"/>
  <c r="C225" i="140"/>
  <c r="D225" i="140" s="1"/>
  <c r="F777" i="140" s="1"/>
  <c r="C226" i="140"/>
  <c r="D226" i="140" s="1"/>
  <c r="F778" i="140" s="1"/>
  <c r="C227" i="140"/>
  <c r="D227" i="140" s="1"/>
  <c r="C228" i="140"/>
  <c r="D228" i="140" s="1"/>
  <c r="C229" i="140"/>
  <c r="D229" i="140" s="1"/>
  <c r="C230" i="140"/>
  <c r="D230" i="140" s="1"/>
  <c r="C231" i="140"/>
  <c r="D231" i="140" s="1"/>
  <c r="C4268" i="140" s="1"/>
  <c r="D4268" i="140" s="1"/>
  <c r="C232" i="140"/>
  <c r="D232" i="140" s="1"/>
  <c r="C4269" i="140" s="1"/>
  <c r="D4269" i="140" s="1"/>
  <c r="C233" i="140"/>
  <c r="D233" i="140" s="1"/>
  <c r="C4270" i="140" s="1"/>
  <c r="D4270" i="140" s="1"/>
  <c r="C234" i="140"/>
  <c r="D234" i="140" s="1"/>
  <c r="C213" i="140"/>
  <c r="D213" i="140" s="1"/>
  <c r="F765" i="140" s="1"/>
  <c r="C214" i="140"/>
  <c r="D214" i="140" s="1"/>
  <c r="F766" i="140" s="1"/>
  <c r="C215" i="140"/>
  <c r="D215" i="140" s="1"/>
  <c r="C216" i="140"/>
  <c r="D216" i="140" s="1"/>
  <c r="F768" i="140" s="1"/>
  <c r="C217" i="140"/>
  <c r="D217" i="140" s="1"/>
  <c r="F769" i="140" s="1"/>
  <c r="C218" i="140"/>
  <c r="D218" i="140" s="1"/>
  <c r="F770" i="140" s="1"/>
  <c r="C205" i="140"/>
  <c r="D205" i="140" s="1"/>
  <c r="F757" i="140" s="1"/>
  <c r="C206" i="140"/>
  <c r="D206" i="140" s="1"/>
  <c r="F758" i="140" s="1"/>
  <c r="C207" i="140"/>
  <c r="D207" i="140" s="1"/>
  <c r="F759" i="140" s="1"/>
  <c r="C208" i="140"/>
  <c r="D208" i="140" s="1"/>
  <c r="F760" i="140" s="1"/>
  <c r="C209" i="140"/>
  <c r="D209" i="140" s="1"/>
  <c r="F761" i="140" s="1"/>
  <c r="C210" i="140"/>
  <c r="D210" i="140" s="1"/>
  <c r="F762" i="140" s="1"/>
  <c r="C211" i="140"/>
  <c r="D211" i="140" s="1"/>
  <c r="F763" i="140" s="1"/>
  <c r="C212" i="140"/>
  <c r="D212" i="140" s="1"/>
  <c r="F764" i="140" s="1"/>
  <c r="C204" i="140"/>
  <c r="D204" i="140" s="1"/>
  <c r="F756" i="140" s="1"/>
  <c r="N752" i="140"/>
  <c r="D752" i="140"/>
  <c r="J750" i="140"/>
  <c r="J748" i="140"/>
  <c r="H749" i="140"/>
  <c r="H750" i="140"/>
  <c r="H751" i="140"/>
  <c r="H748" i="140"/>
  <c r="D748" i="140"/>
  <c r="F749" i="140"/>
  <c r="F750" i="140"/>
  <c r="F751" i="140"/>
  <c r="F748" i="140"/>
  <c r="H743" i="140"/>
  <c r="H742" i="140"/>
  <c r="H736" i="140"/>
  <c r="H721" i="140"/>
  <c r="J124" i="140" l="1"/>
  <c r="F204" i="140"/>
  <c r="H756" i="140" s="1"/>
  <c r="N756" i="140" s="1"/>
  <c r="F4241" i="140"/>
  <c r="J4241" i="140" s="1"/>
  <c r="H798" i="140"/>
  <c r="N798" i="140" s="1"/>
  <c r="F798" i="140"/>
  <c r="C4283" i="140"/>
  <c r="D4283" i="140" s="1"/>
  <c r="F796" i="140"/>
  <c r="C4281" i="140"/>
  <c r="D4281" i="140" s="1"/>
  <c r="F795" i="140"/>
  <c r="C4280" i="140"/>
  <c r="D4280" i="140" s="1"/>
  <c r="F797" i="140"/>
  <c r="C4282" i="140"/>
  <c r="D4282" i="140" s="1"/>
  <c r="F793" i="140"/>
  <c r="F792" i="140"/>
  <c r="F791" i="140"/>
  <c r="F786" i="140"/>
  <c r="C4271" i="140"/>
  <c r="D4271" i="140" s="1"/>
  <c r="F790" i="140"/>
  <c r="C4275" i="140"/>
  <c r="D4275" i="140" s="1"/>
  <c r="F789" i="140"/>
  <c r="C4274" i="140"/>
  <c r="D4274" i="140" s="1"/>
  <c r="F794" i="140"/>
  <c r="F788" i="140"/>
  <c r="C4273" i="140"/>
  <c r="D4273" i="140" s="1"/>
  <c r="F787" i="140"/>
  <c r="C4272" i="140"/>
  <c r="D4272" i="140" s="1"/>
  <c r="F784" i="140"/>
  <c r="F783" i="140"/>
  <c r="F782" i="140"/>
  <c r="C4267" i="140"/>
  <c r="D4267" i="140" s="1"/>
  <c r="F781" i="140"/>
  <c r="C4266" i="140"/>
  <c r="D4266" i="140" s="1"/>
  <c r="F785" i="140"/>
  <c r="F780" i="140"/>
  <c r="C4265" i="140"/>
  <c r="D4265" i="140" s="1"/>
  <c r="F779" i="140"/>
  <c r="C4264" i="140"/>
  <c r="D4264" i="140" s="1"/>
  <c r="F767" i="140"/>
  <c r="N750" i="140"/>
  <c r="P246" i="140"/>
  <c r="H935" i="140" l="1"/>
  <c r="H713" i="140"/>
  <c r="H714" i="140"/>
  <c r="H712" i="140"/>
  <c r="H704" i="140"/>
  <c r="H705" i="140"/>
  <c r="L705" i="140" s="1"/>
  <c r="H698" i="140"/>
  <c r="L698" i="140" s="1"/>
  <c r="L699" i="140" s="1"/>
  <c r="H923" i="140" l="1"/>
  <c r="H917" i="140"/>
  <c r="H684" i="140" l="1"/>
  <c r="H677" i="140"/>
  <c r="H865" i="140"/>
  <c r="H692" i="140"/>
  <c r="H691" i="140"/>
  <c r="H683" i="140"/>
  <c r="H685" i="140" l="1"/>
  <c r="H690" i="140"/>
  <c r="F3928" i="140" l="1"/>
  <c r="J4138" i="140"/>
  <c r="N4138" i="140" s="1"/>
  <c r="J4139" i="140"/>
  <c r="N4139" i="140" s="1"/>
  <c r="J4140" i="140"/>
  <c r="N4140" i="140" s="1"/>
  <c r="J4137" i="140"/>
  <c r="N4137" i="140" s="1"/>
  <c r="D4140" i="140"/>
  <c r="D4139" i="140"/>
  <c r="D4138" i="140"/>
  <c r="D4137" i="140"/>
  <c r="H4133" i="140"/>
  <c r="D4133" i="140"/>
  <c r="H4132" i="140"/>
  <c r="D4132" i="140"/>
  <c r="H4131" i="140"/>
  <c r="D4131" i="140"/>
  <c r="H4130" i="140"/>
  <c r="D4130" i="140"/>
  <c r="H4129" i="140"/>
  <c r="D4129" i="140"/>
  <c r="H4128" i="140"/>
  <c r="D4128" i="140"/>
  <c r="D1236" i="140"/>
  <c r="D1323" i="140"/>
  <c r="D1182" i="140"/>
  <c r="D1183" i="140"/>
  <c r="D1184" i="140"/>
  <c r="D1185" i="140"/>
  <c r="D1186" i="140"/>
  <c r="D1187" i="140"/>
  <c r="D1188" i="140"/>
  <c r="D1189" i="140"/>
  <c r="D1190" i="140"/>
  <c r="D1191" i="140"/>
  <c r="D1192" i="140"/>
  <c r="D1193" i="140"/>
  <c r="D1194" i="140"/>
  <c r="D1195" i="140"/>
  <c r="D1196" i="140"/>
  <c r="D1197" i="140"/>
  <c r="D1198" i="140"/>
  <c r="D1199" i="140"/>
  <c r="D1200" i="140"/>
  <c r="D1181" i="140"/>
  <c r="D1218" i="140"/>
  <c r="D1217" i="140"/>
  <c r="D1230" i="140"/>
  <c r="H2147" i="140"/>
  <c r="F2153" i="140"/>
  <c r="F2154" i="140"/>
  <c r="F2092" i="140"/>
  <c r="P2088" i="140" s="1"/>
  <c r="D2091" i="140"/>
  <c r="F2085" i="140"/>
  <c r="H4134" i="140" l="1"/>
  <c r="N4141" i="140"/>
  <c r="L4143" i="140" l="1"/>
  <c r="P4122" i="140" s="1"/>
  <c r="J1185" i="140"/>
  <c r="F1134" i="140"/>
  <c r="F1139" i="140"/>
  <c r="F1136" i="140"/>
  <c r="F1138" i="140"/>
  <c r="N1138" i="140" s="1"/>
  <c r="F1135" i="140"/>
  <c r="F1137" i="140"/>
  <c r="F1154" i="140"/>
  <c r="F1147" i="140"/>
  <c r="F1146" i="140"/>
  <c r="F1148" i="140"/>
  <c r="F1153" i="140"/>
  <c r="F1132" i="140"/>
  <c r="F1126" i="140" l="1"/>
  <c r="F1145" i="140" s="1"/>
  <c r="F1125" i="140"/>
  <c r="F1124" i="140"/>
  <c r="F1143" i="140" s="1"/>
  <c r="F1144" i="140" l="1"/>
  <c r="H1529" i="140"/>
  <c r="F1130" i="140"/>
  <c r="F1129" i="140"/>
  <c r="F1123" i="140"/>
  <c r="F1218" i="140"/>
  <c r="J1218" i="140" s="1"/>
  <c r="F1217" i="140"/>
  <c r="J1217" i="140" s="1"/>
  <c r="J1190" i="140"/>
  <c r="J1191" i="140"/>
  <c r="J1192" i="140"/>
  <c r="J1193" i="140"/>
  <c r="J1194" i="140"/>
  <c r="J1195" i="140"/>
  <c r="J1196" i="140"/>
  <c r="J1197" i="140"/>
  <c r="J1198" i="140"/>
  <c r="J1199" i="140"/>
  <c r="J1200" i="140"/>
  <c r="J1187" i="140"/>
  <c r="J1186" i="140"/>
  <c r="F1189" i="140"/>
  <c r="J1189" i="140" s="1"/>
  <c r="F1188" i="140"/>
  <c r="J1188" i="140" s="1"/>
  <c r="F1184" i="140"/>
  <c r="J1184" i="140" s="1"/>
  <c r="F1183" i="140"/>
  <c r="J1183" i="140" s="1"/>
  <c r="F1182" i="140"/>
  <c r="J1182" i="140" s="1"/>
  <c r="F1181" i="140"/>
  <c r="J1181" i="140" s="1"/>
  <c r="J1219" i="140" l="1"/>
  <c r="L1225" i="140" s="1"/>
  <c r="P1214" i="140" s="1"/>
  <c r="H1528" i="140"/>
  <c r="F4419" i="140" s="1"/>
  <c r="F1142" i="140"/>
  <c r="H1533" i="140" s="1"/>
  <c r="J1201" i="140"/>
  <c r="F243" i="140"/>
  <c r="F239" i="140"/>
  <c r="F235" i="140"/>
  <c r="F231" i="140"/>
  <c r="F227" i="140"/>
  <c r="F223" i="140"/>
  <c r="F219" i="140"/>
  <c r="F215" i="140"/>
  <c r="F211" i="140"/>
  <c r="F207" i="140"/>
  <c r="N187" i="140"/>
  <c r="P187" i="140" s="1"/>
  <c r="F216" i="140" l="1"/>
  <c r="F230" i="140"/>
  <c r="F210" i="140"/>
  <c r="F4268" i="140"/>
  <c r="J4268" i="140" s="1"/>
  <c r="P231" i="140"/>
  <c r="H783" i="140"/>
  <c r="N783" i="140" s="1"/>
  <c r="F237" i="140"/>
  <c r="F244" i="140"/>
  <c r="F4248" i="140"/>
  <c r="J4248" i="140" s="1"/>
  <c r="H763" i="140"/>
  <c r="N763" i="140" s="1"/>
  <c r="F217" i="140"/>
  <c r="F224" i="140"/>
  <c r="F238" i="140"/>
  <c r="F225" i="140"/>
  <c r="F232" i="140"/>
  <c r="F4260" i="140"/>
  <c r="J4260" i="140" s="1"/>
  <c r="H775" i="140"/>
  <c r="N775" i="140" s="1"/>
  <c r="F218" i="140"/>
  <c r="F4256" i="140"/>
  <c r="J4256" i="140" s="1"/>
  <c r="H771" i="140"/>
  <c r="N771" i="140" s="1"/>
  <c r="F205" i="140"/>
  <c r="F212" i="140"/>
  <c r="F226" i="140"/>
  <c r="F208" i="140"/>
  <c r="F222" i="140"/>
  <c r="F229" i="140"/>
  <c r="F206" i="140"/>
  <c r="F4264" i="140"/>
  <c r="J4264" i="140" s="1"/>
  <c r="H779" i="140"/>
  <c r="N779" i="140" s="1"/>
  <c r="P227" i="140"/>
  <c r="F233" i="140"/>
  <c r="F240" i="140"/>
  <c r="F4280" i="140"/>
  <c r="J4280" i="140" s="1"/>
  <c r="P243" i="140"/>
  <c r="H795" i="140"/>
  <c r="N795" i="140" s="1"/>
  <c r="F209" i="140"/>
  <c r="F4244" i="140"/>
  <c r="J4244" i="140" s="1"/>
  <c r="H759" i="140"/>
  <c r="N759" i="140" s="1"/>
  <c r="F213" i="140"/>
  <c r="F220" i="140"/>
  <c r="F234" i="140"/>
  <c r="F245" i="140"/>
  <c r="F214" i="140"/>
  <c r="F4272" i="140"/>
  <c r="J4272" i="140" s="1"/>
  <c r="H787" i="140"/>
  <c r="N787" i="140" s="1"/>
  <c r="P235" i="140"/>
  <c r="F241" i="140"/>
  <c r="F236" i="140"/>
  <c r="F4276" i="140"/>
  <c r="J4276" i="140" s="1"/>
  <c r="H791" i="140"/>
  <c r="N791" i="140" s="1"/>
  <c r="P239" i="140"/>
  <c r="F4252" i="140"/>
  <c r="J4252" i="140" s="1"/>
  <c r="H767" i="140"/>
  <c r="N767" i="140" s="1"/>
  <c r="F221" i="140"/>
  <c r="F228" i="140"/>
  <c r="F242" i="140"/>
  <c r="N185" i="140"/>
  <c r="J751" i="140"/>
  <c r="N751" i="140" s="1"/>
  <c r="J749" i="140"/>
  <c r="N749" i="140" s="1"/>
  <c r="F4261" i="140" l="1"/>
  <c r="J4261" i="140" s="1"/>
  <c r="H776" i="140"/>
  <c r="N776" i="140" s="1"/>
  <c r="F4265" i="140"/>
  <c r="J4265" i="140" s="1"/>
  <c r="H780" i="140"/>
  <c r="N780" i="140" s="1"/>
  <c r="P228" i="140"/>
  <c r="H720" i="140"/>
  <c r="L720" i="140" s="1"/>
  <c r="F4279" i="140"/>
  <c r="J4279" i="140" s="1"/>
  <c r="H794" i="140"/>
  <c r="N794" i="140" s="1"/>
  <c r="P242" i="140"/>
  <c r="F4273" i="140"/>
  <c r="J4273" i="140" s="1"/>
  <c r="H788" i="140"/>
  <c r="N788" i="140" s="1"/>
  <c r="P236" i="140"/>
  <c r="F4246" i="140"/>
  <c r="J4246" i="140" s="1"/>
  <c r="H761" i="140"/>
  <c r="N761" i="140" s="1"/>
  <c r="F4278" i="140"/>
  <c r="J4278" i="140" s="1"/>
  <c r="P241" i="140"/>
  <c r="H793" i="140"/>
  <c r="N793" i="140" s="1"/>
  <c r="F4243" i="140"/>
  <c r="J4243" i="140" s="1"/>
  <c r="H758" i="140"/>
  <c r="N758" i="140" s="1"/>
  <c r="F4269" i="140"/>
  <c r="J4269" i="140" s="1"/>
  <c r="H784" i="140"/>
  <c r="N784" i="140" s="1"/>
  <c r="P232" i="140"/>
  <c r="F4254" i="140"/>
  <c r="J4254" i="140" s="1"/>
  <c r="H769" i="140"/>
  <c r="N769" i="140" s="1"/>
  <c r="F4258" i="140"/>
  <c r="J4258" i="140" s="1"/>
  <c r="H773" i="140"/>
  <c r="N773" i="140" s="1"/>
  <c r="F4271" i="140"/>
  <c r="J4271" i="140" s="1"/>
  <c r="P234" i="140"/>
  <c r="H786" i="140"/>
  <c r="N786" i="140" s="1"/>
  <c r="F4266" i="140"/>
  <c r="J4266" i="140" s="1"/>
  <c r="P229" i="140"/>
  <c r="H781" i="140"/>
  <c r="N781" i="140" s="1"/>
  <c r="F4249" i="140"/>
  <c r="J4249" i="140" s="1"/>
  <c r="H764" i="140"/>
  <c r="N764" i="140" s="1"/>
  <c r="F4247" i="140"/>
  <c r="J4247" i="140" s="1"/>
  <c r="H762" i="140"/>
  <c r="N762" i="140" s="1"/>
  <c r="F4282" i="140"/>
  <c r="J4282" i="140" s="1"/>
  <c r="P245" i="140"/>
  <c r="H797" i="140"/>
  <c r="N797" i="140" s="1"/>
  <c r="F4263" i="140"/>
  <c r="J4263" i="140" s="1"/>
  <c r="H778" i="140"/>
  <c r="N778" i="140" s="1"/>
  <c r="F4262" i="140"/>
  <c r="J4262" i="140" s="1"/>
  <c r="H777" i="140"/>
  <c r="N777" i="140" s="1"/>
  <c r="F4257" i="140"/>
  <c r="J4257" i="140" s="1"/>
  <c r="H772" i="140"/>
  <c r="N772" i="140" s="1"/>
  <c r="F4277" i="140"/>
  <c r="J4277" i="140" s="1"/>
  <c r="H792" i="140"/>
  <c r="N792" i="140" s="1"/>
  <c r="P240" i="140"/>
  <c r="F4259" i="140"/>
  <c r="J4259" i="140" s="1"/>
  <c r="H774" i="140"/>
  <c r="N774" i="140" s="1"/>
  <c r="F4242" i="140"/>
  <c r="J4242" i="140" s="1"/>
  <c r="H757" i="140"/>
  <c r="N757" i="140" s="1"/>
  <c r="F4281" i="140"/>
  <c r="J4281" i="140" s="1"/>
  <c r="P244" i="140"/>
  <c r="H796" i="140"/>
  <c r="N796" i="140" s="1"/>
  <c r="F4267" i="140"/>
  <c r="J4267" i="140" s="1"/>
  <c r="P230" i="140"/>
  <c r="H782" i="140"/>
  <c r="N782" i="140" s="1"/>
  <c r="F4250" i="140"/>
  <c r="J4250" i="140" s="1"/>
  <c r="H765" i="140"/>
  <c r="N765" i="140" s="1"/>
  <c r="F4270" i="140"/>
  <c r="J4270" i="140" s="1"/>
  <c r="P233" i="140"/>
  <c r="H785" i="140"/>
  <c r="N785" i="140" s="1"/>
  <c r="F4245" i="140"/>
  <c r="J4245" i="140" s="1"/>
  <c r="H760" i="140"/>
  <c r="N760" i="140" s="1"/>
  <c r="F4251" i="140"/>
  <c r="J4251" i="140" s="1"/>
  <c r="H766" i="140"/>
  <c r="N766" i="140" s="1"/>
  <c r="F4274" i="140"/>
  <c r="J4274" i="140" s="1"/>
  <c r="P237" i="140"/>
  <c r="H789" i="140"/>
  <c r="N789" i="140" s="1"/>
  <c r="F4255" i="140"/>
  <c r="J4255" i="140" s="1"/>
  <c r="H770" i="140"/>
  <c r="N770" i="140" s="1"/>
  <c r="F4275" i="140"/>
  <c r="J4275" i="140" s="1"/>
  <c r="P238" i="140"/>
  <c r="H790" i="140"/>
  <c r="N790" i="140" s="1"/>
  <c r="F4253" i="140"/>
  <c r="J4253" i="140" s="1"/>
  <c r="H768" i="140"/>
  <c r="N768" i="140" s="1"/>
  <c r="H728" i="140"/>
  <c r="L728" i="140" s="1"/>
  <c r="L729" i="140" s="1"/>
  <c r="P725" i="140" s="1"/>
  <c r="H676" i="140"/>
  <c r="H678" i="140" s="1"/>
  <c r="P673" i="140" s="1"/>
  <c r="H735" i="140"/>
  <c r="J123" i="140" s="1"/>
  <c r="H711" i="140"/>
  <c r="F4378" i="140"/>
  <c r="F4377" i="140"/>
  <c r="F4376" i="140"/>
  <c r="F4365" i="140"/>
  <c r="F4364" i="140"/>
  <c r="F4165" i="140"/>
  <c r="F4164" i="140"/>
  <c r="H4041" i="140"/>
  <c r="H4054" i="140"/>
  <c r="H4053" i="140"/>
  <c r="F2911" i="140"/>
  <c r="F2476" i="140"/>
  <c r="F1736" i="140"/>
  <c r="F1735" i="140"/>
  <c r="F1734" i="140"/>
  <c r="H811" i="140"/>
  <c r="H555" i="140"/>
  <c r="H554" i="140"/>
  <c r="F37" i="140"/>
  <c r="H737" i="140" l="1"/>
  <c r="P732" i="140" s="1"/>
  <c r="J266" i="140" l="1"/>
  <c r="D67" i="140"/>
  <c r="D66" i="140"/>
  <c r="D62" i="140"/>
  <c r="D61" i="140"/>
  <c r="D57" i="140"/>
  <c r="D56" i="140"/>
  <c r="D52" i="140"/>
  <c r="D51" i="140"/>
  <c r="C4401" i="140" l="1"/>
  <c r="D4401" i="140" s="1"/>
  <c r="C4400" i="140"/>
  <c r="D4400" i="140" s="1"/>
  <c r="C4393" i="140"/>
  <c r="D4393" i="140" s="1"/>
  <c r="C4394" i="140"/>
  <c r="D4394" i="140" s="1"/>
  <c r="C4395" i="140"/>
  <c r="C4396" i="140"/>
  <c r="D4396" i="140" s="1"/>
  <c r="C4397" i="140"/>
  <c r="D4397" i="140" s="1"/>
  <c r="C4398" i="140"/>
  <c r="D4398" i="140" s="1"/>
  <c r="C4399" i="140"/>
  <c r="C4392" i="140"/>
  <c r="L4392" i="140" s="1"/>
  <c r="L4401" i="140" l="1"/>
  <c r="L4393" i="140"/>
  <c r="L4399" i="140"/>
  <c r="L4394" i="140"/>
  <c r="D4395" i="140"/>
  <c r="L4398" i="140"/>
  <c r="D4399" i="140"/>
  <c r="L4395" i="140"/>
  <c r="L4400" i="140"/>
  <c r="L4397" i="140"/>
  <c r="L4396" i="140"/>
  <c r="D4392" i="140"/>
  <c r="J1575" i="140" l="1"/>
  <c r="J1576" i="140"/>
  <c r="J1577" i="140"/>
  <c r="F1571" i="140"/>
  <c r="F1570" i="140"/>
  <c r="F1569" i="140"/>
  <c r="H1564" i="140"/>
  <c r="N1564" i="140" s="1"/>
  <c r="H1563" i="140"/>
  <c r="H1562" i="140"/>
  <c r="N1562" i="140" s="1"/>
  <c r="H1561" i="140"/>
  <c r="H1574" i="140" s="1"/>
  <c r="H1560" i="140"/>
  <c r="H1573" i="140" s="1"/>
  <c r="H1559" i="140"/>
  <c r="H1572" i="140" s="1"/>
  <c r="J1561" i="140"/>
  <c r="J1574" i="140" s="1"/>
  <c r="J1560" i="140"/>
  <c r="J1573" i="140" s="1"/>
  <c r="J1559" i="140"/>
  <c r="J1572" i="140" s="1"/>
  <c r="J1557" i="140"/>
  <c r="F1557" i="140"/>
  <c r="C4429" i="140" s="1"/>
  <c r="J1556" i="140"/>
  <c r="F1556" i="140"/>
  <c r="C4428" i="140" s="1"/>
  <c r="J1555" i="140"/>
  <c r="J1569" i="140" s="1"/>
  <c r="F1555" i="140"/>
  <c r="C4427" i="140" s="1"/>
  <c r="C495" i="140"/>
  <c r="F495" i="140" s="1"/>
  <c r="C494" i="140"/>
  <c r="F494" i="140" s="1"/>
  <c r="B495" i="140"/>
  <c r="B494" i="140"/>
  <c r="D493" i="140"/>
  <c r="C1643" i="140"/>
  <c r="C4474" i="140" s="1"/>
  <c r="D1429" i="140"/>
  <c r="C1442" i="140"/>
  <c r="N1442" i="140" s="1"/>
  <c r="D1441" i="140"/>
  <c r="H1577" i="140" l="1"/>
  <c r="N1577" i="140" s="1"/>
  <c r="N1573" i="140"/>
  <c r="J1570" i="140"/>
  <c r="H4428" i="140"/>
  <c r="N1574" i="140"/>
  <c r="H4427" i="140"/>
  <c r="J1571" i="140"/>
  <c r="H4429" i="140"/>
  <c r="N1563" i="140"/>
  <c r="H1576" i="140"/>
  <c r="N1576" i="140" s="1"/>
  <c r="N1572" i="140"/>
  <c r="H1575" i="140"/>
  <c r="N1575" i="140" s="1"/>
  <c r="D495" i="140"/>
  <c r="D494" i="140"/>
  <c r="D1442" i="140"/>
  <c r="N1441" i="140"/>
  <c r="D1643" i="140"/>
  <c r="D4474" i="140"/>
  <c r="P1806" i="140" l="1"/>
  <c r="P1801" i="140"/>
  <c r="P1795" i="140"/>
  <c r="D1798" i="140"/>
  <c r="P541" i="140" l="1"/>
  <c r="P535" i="140"/>
  <c r="F1991" i="140" l="1"/>
  <c r="F1992" i="140" s="1"/>
  <c r="D1991" i="140"/>
  <c r="F1982" i="140" l="1"/>
  <c r="P1978" i="140" s="1"/>
  <c r="D1981" i="140"/>
  <c r="F4766" i="140"/>
  <c r="P1984" i="140" l="1"/>
  <c r="D1990" i="140"/>
  <c r="D1989" i="140"/>
  <c r="D1988" i="140"/>
  <c r="D1987" i="140"/>
  <c r="F1976" i="140"/>
  <c r="P1971" i="140" s="1"/>
  <c r="D1975" i="140"/>
  <c r="D1974" i="140"/>
  <c r="A21" i="140"/>
  <c r="A4604" i="140"/>
  <c r="A4404" i="140"/>
  <c r="A4160" i="140"/>
  <c r="A2006" i="140"/>
  <c r="A1816" i="140"/>
  <c r="A1246" i="140"/>
  <c r="A1247" i="140" s="1"/>
  <c r="A1036" i="140"/>
  <c r="A1037" i="140" s="1"/>
  <c r="A1043" i="140" s="1"/>
  <c r="A1056" i="140" s="1"/>
  <c r="A1069" i="140" s="1"/>
  <c r="A1095" i="140" s="1"/>
  <c r="A1102" i="140" s="1"/>
  <c r="A1110" i="140" s="1"/>
  <c r="A1120" i="140" s="1"/>
  <c r="A1178" i="140" s="1"/>
  <c r="A1214" i="140" s="1"/>
  <c r="A1227" i="140" s="1"/>
  <c r="A1233" i="140" s="1"/>
  <c r="A1239" i="140" s="1"/>
  <c r="A831" i="140"/>
  <c r="A588" i="140"/>
  <c r="A558" i="140"/>
  <c r="A547" i="140"/>
  <c r="C1277" i="140" l="1"/>
  <c r="A1274" i="140"/>
  <c r="A1280" i="140" s="1"/>
  <c r="C1324" i="140" l="1"/>
  <c r="D1324" i="140" s="1"/>
  <c r="A1321" i="140"/>
  <c r="A1327" i="140" s="1"/>
  <c r="C816" i="140"/>
  <c r="C804" i="140"/>
  <c r="H129" i="140"/>
  <c r="F2753" i="140"/>
  <c r="F2738" i="140"/>
  <c r="F2748" i="140"/>
  <c r="F314" i="140" l="1"/>
  <c r="F533" i="140" l="1"/>
  <c r="P528" i="140" s="1"/>
  <c r="D532" i="140"/>
  <c r="D531" i="140"/>
  <c r="D530" i="140"/>
  <c r="F522" i="140"/>
  <c r="F526" i="140" s="1"/>
  <c r="F512" i="140"/>
  <c r="D516" i="140"/>
  <c r="F515" i="140"/>
  <c r="F511" i="140"/>
  <c r="D515" i="140"/>
  <c r="D514" i="140"/>
  <c r="D513" i="140"/>
  <c r="D512" i="140"/>
  <c r="D511" i="140"/>
  <c r="D510" i="140"/>
  <c r="D525" i="140"/>
  <c r="D524" i="140"/>
  <c r="D523" i="140"/>
  <c r="D521" i="140"/>
  <c r="F505" i="140"/>
  <c r="F504" i="140"/>
  <c r="D505" i="140"/>
  <c r="F503" i="140"/>
  <c r="F502" i="140"/>
  <c r="D503" i="140"/>
  <c r="D502" i="140"/>
  <c r="F501" i="140"/>
  <c r="D504" i="140"/>
  <c r="D501" i="140"/>
  <c r="D500" i="140"/>
  <c r="F506" i="140" l="1"/>
  <c r="H141" i="140"/>
  <c r="H140" i="140"/>
  <c r="C141" i="140"/>
  <c r="D141" i="140" s="1"/>
  <c r="C140" i="140"/>
  <c r="D139" i="140"/>
  <c r="F111" i="140"/>
  <c r="J110" i="140"/>
  <c r="H110" i="140"/>
  <c r="F110" i="140"/>
  <c r="H111" i="140"/>
  <c r="D110" i="140"/>
  <c r="D111" i="140"/>
  <c r="H109" i="140"/>
  <c r="F109" i="140"/>
  <c r="D109" i="140"/>
  <c r="H108" i="140"/>
  <c r="F108" i="140"/>
  <c r="D108" i="140"/>
  <c r="D107" i="140"/>
  <c r="P2008" i="140"/>
  <c r="A2008" i="140"/>
  <c r="A2013" i="140" s="1"/>
  <c r="A2018" i="140" s="1"/>
  <c r="A2023" i="140" s="1"/>
  <c r="A2028" i="140" s="1"/>
  <c r="A2033" i="140" s="1"/>
  <c r="A2038" i="140" s="1"/>
  <c r="A2043" i="140" s="1"/>
  <c r="A2050" i="140" s="1"/>
  <c r="A2059" i="140" s="1"/>
  <c r="A2064" i="140" s="1"/>
  <c r="A2071" i="140" s="1"/>
  <c r="A2076" i="140" s="1"/>
  <c r="A2082" i="140" s="1"/>
  <c r="A1817" i="140"/>
  <c r="A832" i="140"/>
  <c r="A838" i="140" s="1"/>
  <c r="A844" i="140" s="1"/>
  <c r="A850" i="140" s="1"/>
  <c r="A548" i="140"/>
  <c r="A856" i="140" l="1"/>
  <c r="A862" i="140" s="1"/>
  <c r="A2088" i="140"/>
  <c r="A2094" i="140" s="1"/>
  <c r="A2100" i="140" s="1"/>
  <c r="A2105" i="140" s="1"/>
  <c r="A2120" i="140" s="1"/>
  <c r="A2137" i="140" s="1"/>
  <c r="A2150" i="140" s="1"/>
  <c r="A2157" i="140" s="1"/>
  <c r="A2164" i="140" s="1"/>
  <c r="A2169" i="140" s="1"/>
  <c r="A2174" i="140" s="1"/>
  <c r="A2188" i="140" s="1"/>
  <c r="A2211" i="140" s="1"/>
  <c r="A2225" i="140" s="1"/>
  <c r="A2234" i="140" s="1"/>
  <c r="A2240" i="140" s="1"/>
  <c r="A2247" i="140" s="1"/>
  <c r="A2255" i="140" s="1"/>
  <c r="A2275" i="140" s="1"/>
  <c r="A2299" i="140" s="1"/>
  <c r="A2304" i="140" s="1"/>
  <c r="A2309" i="140" s="1"/>
  <c r="A2314" i="140" s="1"/>
  <c r="A2319" i="140" s="1"/>
  <c r="A2324" i="140" s="1"/>
  <c r="A2329" i="140" s="1"/>
  <c r="A2334" i="140" s="1"/>
  <c r="A2339" i="140" s="1"/>
  <c r="A2344" i="140" s="1"/>
  <c r="A2352" i="140" s="1"/>
  <c r="A2357" i="140" s="1"/>
  <c r="A2362" i="140" s="1"/>
  <c r="A2367" i="140" s="1"/>
  <c r="A2372" i="140" s="1"/>
  <c r="A2377" i="140" s="1"/>
  <c r="A2382" i="140" s="1"/>
  <c r="A2387" i="140" s="1"/>
  <c r="A2392" i="140" s="1"/>
  <c r="A2397" i="140" s="1"/>
  <c r="D140" i="140"/>
  <c r="A2402" i="140" l="1"/>
  <c r="A2409" i="140" s="1"/>
  <c r="A2416" i="140" s="1"/>
  <c r="A2423" i="140" s="1"/>
  <c r="A2460" i="140" s="1"/>
  <c r="A2466" i="140" s="1"/>
  <c r="A2472" i="140" s="1"/>
  <c r="A2480" i="140" s="1"/>
  <c r="A2486" i="140" s="1"/>
  <c r="A2492" i="140" s="1"/>
  <c r="A2498" i="140" s="1"/>
  <c r="A2503" i="140" s="1"/>
  <c r="A2508" i="140" s="1"/>
  <c r="A2513" i="140" s="1"/>
  <c r="A2518" i="140" s="1"/>
  <c r="A2523" i="140" s="1"/>
  <c r="A2528" i="140" s="1"/>
  <c r="B110" i="140"/>
  <c r="D271" i="140"/>
  <c r="D270" i="140"/>
  <c r="A69" i="140"/>
  <c r="A259" i="140"/>
  <c r="A260" i="140" s="1"/>
  <c r="A273" i="140"/>
  <c r="A274" i="140" s="1"/>
  <c r="A280" i="140" s="1"/>
  <c r="A287" i="140" s="1"/>
  <c r="A294" i="140" s="1"/>
  <c r="A301" i="140" s="1"/>
  <c r="A306" i="140" s="1"/>
  <c r="A311" i="140" s="1"/>
  <c r="A316" i="140" s="1"/>
  <c r="A321" i="140" s="1"/>
  <c r="A328" i="140" s="1"/>
  <c r="A335" i="140" s="1"/>
  <c r="A340" i="140" s="1"/>
  <c r="A347" i="140" s="1"/>
  <c r="A354" i="140" s="1"/>
  <c r="A359" i="140" s="1"/>
  <c r="A364" i="140" s="1"/>
  <c r="A371" i="140" s="1"/>
  <c r="A379" i="140" s="1"/>
  <c r="A384" i="140" s="1"/>
  <c r="A400" i="140" s="1"/>
  <c r="A411" i="140" s="1"/>
  <c r="A420" i="140" s="1"/>
  <c r="A426" i="140" s="1"/>
  <c r="A433" i="140" s="1"/>
  <c r="A444" i="140" s="1"/>
  <c r="A453" i="140" s="1"/>
  <c r="A462" i="140" s="1"/>
  <c r="A468" i="140" s="1"/>
  <c r="A473" i="140" s="1"/>
  <c r="A484" i="140" s="1"/>
  <c r="D255" i="140"/>
  <c r="A2533" i="140" l="1"/>
  <c r="A2541" i="140" s="1"/>
  <c r="A2546" i="140" s="1"/>
  <c r="A2551" i="140" s="1"/>
  <c r="A2556" i="140" s="1"/>
  <c r="A2561" i="140" s="1"/>
  <c r="A2566" i="140" s="1"/>
  <c r="A2571" i="140" s="1"/>
  <c r="A2576" i="140" s="1"/>
  <c r="A2583" i="140" s="1"/>
  <c r="A2588" i="140" s="1"/>
  <c r="A2593" i="140" s="1"/>
  <c r="A2598" i="140" s="1"/>
  <c r="A2603" i="140" s="1"/>
  <c r="A2608" i="140" s="1"/>
  <c r="A2613" i="140" s="1"/>
  <c r="A2618" i="140" s="1"/>
  <c r="A2623" i="140" s="1"/>
  <c r="A2628" i="140" s="1"/>
  <c r="A2633" i="140" s="1"/>
  <c r="A2640" i="140" s="1"/>
  <c r="A2645" i="140" s="1"/>
  <c r="A2650" i="140" s="1"/>
  <c r="A2655" i="140" s="1"/>
  <c r="A2660" i="140" s="1"/>
  <c r="A2665" i="140" s="1"/>
  <c r="A2670" i="140" s="1"/>
  <c r="A2675" i="140" s="1"/>
  <c r="A2680" i="140" s="1"/>
  <c r="A2685" i="140" s="1"/>
  <c r="A2690" i="140" s="1"/>
  <c r="A2695" i="140" s="1"/>
  <c r="A2700" i="140" s="1"/>
  <c r="A2705" i="140" s="1"/>
  <c r="A2710" i="140" s="1"/>
  <c r="A2715" i="140" s="1"/>
  <c r="A2720" i="140" s="1"/>
  <c r="A2725" i="140" s="1"/>
  <c r="A2730" i="140" s="1"/>
  <c r="A2735" i="140" s="1"/>
  <c r="A2740" i="140" s="1"/>
  <c r="A2745" i="140" s="1"/>
  <c r="A2750" i="140" s="1"/>
  <c r="A2755" i="140" s="1"/>
  <c r="A2760" i="140" s="1"/>
  <c r="A2765" i="140" s="1"/>
  <c r="A2770" i="140" s="1"/>
  <c r="A2775" i="140" s="1"/>
  <c r="A2780" i="140" s="1"/>
  <c r="A2785" i="140" s="1"/>
  <c r="B108" i="140"/>
  <c r="B140" i="140"/>
  <c r="A491" i="140"/>
  <c r="A498" i="140" s="1"/>
  <c r="A508" i="140" s="1"/>
  <c r="A519" i="140" s="1"/>
  <c r="A528" i="140" s="1"/>
  <c r="A535" i="140" s="1"/>
  <c r="A541" i="140" s="1"/>
  <c r="A2791" i="140" l="1"/>
  <c r="A2796" i="140" s="1"/>
  <c r="A2801" i="140" s="1"/>
  <c r="A2806" i="140" s="1"/>
  <c r="A2811" i="140" s="1"/>
  <c r="A2816" i="140" s="1"/>
  <c r="A2821" i="140" s="1"/>
  <c r="A2826" i="140" s="1"/>
  <c r="A2831" i="140" s="1"/>
  <c r="A2836" i="140" s="1"/>
  <c r="A2841" i="140" s="1"/>
  <c r="A2846" i="140" s="1"/>
  <c r="A2851" i="140" s="1"/>
  <c r="A2856" i="140" s="1"/>
  <c r="A2861" i="140" s="1"/>
  <c r="A2866" i="140" s="1"/>
  <c r="A2872" i="140" s="1"/>
  <c r="A2878" i="140" s="1"/>
  <c r="A2884" i="140" s="1"/>
  <c r="A2890" i="140" s="1"/>
  <c r="A2896" i="140" s="1"/>
  <c r="A2902" i="140" s="1"/>
  <c r="A2908" i="140" s="1"/>
  <c r="A2915" i="140" s="1"/>
  <c r="A2923" i="140" s="1"/>
  <c r="A2929" i="140" s="1"/>
  <c r="A2934" i="140" s="1"/>
  <c r="A2939" i="140" s="1"/>
  <c r="A2944" i="140" s="1"/>
  <c r="A2949" i="140" s="1"/>
  <c r="A2954" i="140" s="1"/>
  <c r="A2959" i="140" s="1"/>
  <c r="A2964" i="140" s="1"/>
  <c r="A2969" i="140" s="1"/>
  <c r="A2974" i="140" s="1"/>
  <c r="A2979" i="140" s="1"/>
  <c r="A2984" i="140" s="1"/>
  <c r="A2989" i="140" s="1"/>
  <c r="A2994" i="140" s="1"/>
  <c r="A2999" i="140" s="1"/>
  <c r="A3004" i="140" s="1"/>
  <c r="A3009" i="140" s="1"/>
  <c r="A3014" i="140" s="1"/>
  <c r="A3019" i="140" s="1"/>
  <c r="A3025" i="140" s="1"/>
  <c r="A3031" i="140" s="1"/>
  <c r="A3037" i="140" s="1"/>
  <c r="A3043" i="140" s="1"/>
  <c r="A3048" i="140" s="1"/>
  <c r="A3053" i="140" s="1"/>
  <c r="A3058" i="140" s="1"/>
  <c r="A3063" i="140" s="1"/>
  <c r="A3068" i="140" s="1"/>
  <c r="A3073" i="140" s="1"/>
  <c r="A3078" i="140" s="1"/>
  <c r="A3083" i="140" s="1"/>
  <c r="A3088" i="140" s="1"/>
  <c r="A3093" i="140" s="1"/>
  <c r="A3098" i="140" s="1"/>
  <c r="A3103" i="140" s="1"/>
  <c r="A3108" i="140" s="1"/>
  <c r="A3113" i="140" s="1"/>
  <c r="A3118" i="140" s="1"/>
  <c r="A3125" i="140" s="1"/>
  <c r="A3130" i="140" s="1"/>
  <c r="A3135" i="140" s="1"/>
  <c r="A3140" i="140" s="1"/>
  <c r="A3145" i="140" s="1"/>
  <c r="A3150" i="140" s="1"/>
  <c r="A3155" i="140" s="1"/>
  <c r="A3160" i="140" s="1"/>
  <c r="A3165" i="140" s="1"/>
  <c r="A3170" i="140" s="1"/>
  <c r="A3175" i="140" s="1"/>
  <c r="A3180" i="140" s="1"/>
  <c r="A3185" i="140" s="1"/>
  <c r="A3191" i="140" s="1"/>
  <c r="A3196" i="140" s="1"/>
  <c r="A3201" i="140" s="1"/>
  <c r="A3206" i="140" s="1"/>
  <c r="A3211" i="140" s="1"/>
  <c r="A3216" i="140" s="1"/>
  <c r="A3221" i="140" s="1"/>
  <c r="A3226" i="140" s="1"/>
  <c r="A3231" i="140" s="1"/>
  <c r="A3236" i="140" s="1"/>
  <c r="A3241" i="140" s="1"/>
  <c r="A3246" i="140" s="1"/>
  <c r="A3251" i="140" s="1"/>
  <c r="A3256" i="140" s="1"/>
  <c r="A3261" i="140" s="1"/>
  <c r="A3266" i="140" s="1"/>
  <c r="A3271" i="140" s="1"/>
  <c r="A3276" i="140" s="1"/>
  <c r="A3282" i="140" s="1"/>
  <c r="A3288" i="140" s="1"/>
  <c r="A3294" i="140" s="1"/>
  <c r="A3299" i="140" s="1"/>
  <c r="A3304" i="140" s="1"/>
  <c r="A3309" i="140" s="1"/>
  <c r="A3314" i="140" s="1"/>
  <c r="A3319" i="140" s="1"/>
  <c r="A3324" i="140" s="1"/>
  <c r="A3329" i="140" s="1"/>
  <c r="A3334" i="140" s="1"/>
  <c r="A3339" i="140" s="1"/>
  <c r="A3344" i="140" s="1"/>
  <c r="A3349" i="140" s="1"/>
  <c r="A3354" i="140" s="1"/>
  <c r="A3359" i="140" s="1"/>
  <c r="A3364" i="140" s="1"/>
  <c r="A3369" i="140" s="1"/>
  <c r="A3374" i="140" s="1"/>
  <c r="A3379" i="140" s="1"/>
  <c r="A3384" i="140" s="1"/>
  <c r="A3389" i="140" s="1"/>
  <c r="A3394" i="140" s="1"/>
  <c r="A3399" i="140" s="1"/>
  <c r="A3404" i="140" s="1"/>
  <c r="A3409" i="140" s="1"/>
  <c r="A3414" i="140" s="1"/>
  <c r="A3419" i="140" s="1"/>
  <c r="A3424" i="140" s="1"/>
  <c r="A3429" i="140" s="1"/>
  <c r="A3434" i="140" s="1"/>
  <c r="A3439" i="140" s="1"/>
  <c r="A3444" i="140" s="1"/>
  <c r="A3449" i="140" s="1"/>
  <c r="A3454" i="140" s="1"/>
  <c r="A3459" i="140" s="1"/>
  <c r="A3464" i="140" s="1"/>
  <c r="A3469" i="140" s="1"/>
  <c r="A3474" i="140" s="1"/>
  <c r="A3479" i="140" s="1"/>
  <c r="A3484" i="140" s="1"/>
  <c r="A3489" i="140" s="1"/>
  <c r="A3494" i="140" s="1"/>
  <c r="A3499" i="140" s="1"/>
  <c r="A3504" i="140" s="1"/>
  <c r="A3511" i="140" s="1"/>
  <c r="B111" i="140"/>
  <c r="D263" i="140"/>
  <c r="D262" i="140"/>
  <c r="P311" i="140"/>
  <c r="N297" i="140"/>
  <c r="L298" i="140"/>
  <c r="D298" i="140"/>
  <c r="F291" i="140"/>
  <c r="F290" i="140"/>
  <c r="D291" i="140"/>
  <c r="J283" i="140"/>
  <c r="H290" i="140" s="1"/>
  <c r="D284" i="140"/>
  <c r="A22" i="140"/>
  <c r="A70" i="140"/>
  <c r="A119" i="140" s="1"/>
  <c r="A146" i="140" s="1"/>
  <c r="A179" i="140" s="1"/>
  <c r="A194" i="140" s="1"/>
  <c r="F277" i="140"/>
  <c r="C592" i="140"/>
  <c r="C670" i="140"/>
  <c r="C669" i="140"/>
  <c r="H556" i="140"/>
  <c r="L551" i="140"/>
  <c r="L96" i="140"/>
  <c r="L97" i="140"/>
  <c r="L98" i="140"/>
  <c r="L99" i="140"/>
  <c r="L100" i="140"/>
  <c r="L101" i="140"/>
  <c r="L102" i="140"/>
  <c r="L103" i="140"/>
  <c r="L104" i="140"/>
  <c r="L95" i="140"/>
  <c r="A201" i="140" l="1"/>
  <c r="A252" i="140" s="1"/>
  <c r="J277" i="140"/>
  <c r="F309" i="140" s="1"/>
  <c r="J309" i="140" s="1"/>
  <c r="P306" i="140" s="1"/>
  <c r="F297" i="140"/>
  <c r="A34" i="140"/>
  <c r="A39" i="140" s="1"/>
  <c r="A44" i="140" s="1"/>
  <c r="J290" i="140"/>
  <c r="J284" i="140"/>
  <c r="N298" i="140" s="1"/>
  <c r="P298" i="140" s="1"/>
  <c r="P548" i="140"/>
  <c r="L283" i="140"/>
  <c r="A49" i="140" l="1"/>
  <c r="A54" i="140" s="1"/>
  <c r="A59" i="140" s="1"/>
  <c r="A64" i="140" s="1"/>
  <c r="N277" i="140"/>
  <c r="P274" i="140" s="1"/>
  <c r="L297" i="140"/>
  <c r="F304" i="140" s="1"/>
  <c r="P301" i="140" s="1"/>
  <c r="L284" i="140"/>
  <c r="L285" i="140" s="1"/>
  <c r="P280" i="140" s="1"/>
  <c r="H291" i="140"/>
  <c r="J291" i="140" s="1"/>
  <c r="J292" i="140" s="1"/>
  <c r="P287" i="140" s="1"/>
  <c r="P297" i="140" l="1"/>
  <c r="P299" i="140" s="1"/>
  <c r="P294" i="140" s="1"/>
  <c r="D3890" i="140" l="1"/>
  <c r="P3887" i="140"/>
  <c r="H151" i="140" l="1"/>
  <c r="J166" i="140"/>
  <c r="J167" i="140"/>
  <c r="J168" i="140"/>
  <c r="J172" i="140"/>
  <c r="J173" i="140"/>
  <c r="D174" i="140" l="1"/>
  <c r="D173" i="140"/>
  <c r="D172" i="140"/>
  <c r="D171" i="140"/>
  <c r="D170" i="140"/>
  <c r="D169" i="140"/>
  <c r="D168" i="140"/>
  <c r="D167" i="140"/>
  <c r="D166" i="140"/>
  <c r="D165" i="140"/>
  <c r="D164" i="140"/>
  <c r="D2531" i="140" l="1"/>
  <c r="C2511" i="140"/>
  <c r="C2516" i="140"/>
  <c r="C2521" i="140"/>
  <c r="C2526" i="140"/>
  <c r="C2489" i="140"/>
  <c r="C2495" i="140"/>
  <c r="C2506" i="140"/>
  <c r="C2501" i="140"/>
  <c r="D277" i="140" l="1"/>
  <c r="F3974" i="140"/>
  <c r="F3976" i="140" s="1"/>
  <c r="P3971" i="140" s="1"/>
  <c r="F3983" i="140"/>
  <c r="P3978" i="140" s="1"/>
  <c r="D3982" i="140"/>
  <c r="D3988" i="140"/>
  <c r="P3985" i="140"/>
  <c r="D4029" i="140"/>
  <c r="L4091" i="140"/>
  <c r="J4084" i="140"/>
  <c r="D4084" i="140"/>
  <c r="D4083" i="140"/>
  <c r="D4103" i="140"/>
  <c r="D4102" i="140"/>
  <c r="J4100" i="140"/>
  <c r="N4100" i="140" s="1"/>
  <c r="D4100" i="140"/>
  <c r="J4099" i="140"/>
  <c r="N4099" i="140" s="1"/>
  <c r="D4099" i="140"/>
  <c r="D4098" i="140"/>
  <c r="D4096" i="140"/>
  <c r="D4095" i="140"/>
  <c r="D4094" i="140"/>
  <c r="D4093" i="140"/>
  <c r="D4092" i="140"/>
  <c r="D4091" i="140"/>
  <c r="J4073" i="140"/>
  <c r="N4073" i="140" s="1"/>
  <c r="J4074" i="140"/>
  <c r="N4074" i="140" s="1"/>
  <c r="J4075" i="140"/>
  <c r="N4075" i="140" s="1"/>
  <c r="J4076" i="140"/>
  <c r="N4076" i="140" s="1"/>
  <c r="J4077" i="140"/>
  <c r="N4077" i="140" s="1"/>
  <c r="J4078" i="140"/>
  <c r="N4078" i="140" s="1"/>
  <c r="J4079" i="140"/>
  <c r="N4079" i="140" s="1"/>
  <c r="J4080" i="140"/>
  <c r="N4080" i="140" s="1"/>
  <c r="J4072" i="140"/>
  <c r="N4072" i="140" s="1"/>
  <c r="D4073" i="140"/>
  <c r="D4074" i="140"/>
  <c r="D4075" i="140"/>
  <c r="D4076" i="140"/>
  <c r="D4077" i="140"/>
  <c r="D4078" i="140"/>
  <c r="D4079" i="140"/>
  <c r="D4080" i="140"/>
  <c r="D4072" i="140"/>
  <c r="D4071" i="140"/>
  <c r="D4069" i="140"/>
  <c r="D4068" i="140"/>
  <c r="D4067" i="140"/>
  <c r="D4066" i="140"/>
  <c r="D4065" i="140"/>
  <c r="D4064" i="140"/>
  <c r="N4101" i="140" l="1"/>
  <c r="N4081" i="140"/>
  <c r="N4105" i="140" l="1"/>
  <c r="P4087" i="140" s="1"/>
  <c r="D3981" i="140"/>
  <c r="H4059" i="140"/>
  <c r="D4059" i="140"/>
  <c r="F4010" i="140"/>
  <c r="F4009" i="140"/>
  <c r="H4058" i="140"/>
  <c r="D4058" i="140"/>
  <c r="F4020" i="140"/>
  <c r="F4014" i="140"/>
  <c r="F4015" i="140"/>
  <c r="F4008" i="140"/>
  <c r="F4007" i="140"/>
  <c r="F4011" i="140"/>
  <c r="F4016" i="140"/>
  <c r="F4021" i="140"/>
  <c r="D4005" i="140"/>
  <c r="D4019" i="140"/>
  <c r="D4007" i="140"/>
  <c r="D4018" i="140"/>
  <c r="D4020" i="140"/>
  <c r="D4021" i="140"/>
  <c r="D4014" i="140"/>
  <c r="D4015" i="140"/>
  <c r="D4016" i="140"/>
  <c r="D4017" i="140"/>
  <c r="D4008" i="140"/>
  <c r="D4009" i="140"/>
  <c r="D4010" i="140"/>
  <c r="D4011" i="140"/>
  <c r="D4012" i="140"/>
  <c r="D4013" i="140"/>
  <c r="H4048" i="140"/>
  <c r="H4047" i="140"/>
  <c r="H4046" i="140"/>
  <c r="H4045" i="140"/>
  <c r="H4044" i="140"/>
  <c r="D4054" i="140"/>
  <c r="H4057" i="140"/>
  <c r="H4056" i="140"/>
  <c r="H4055" i="140"/>
  <c r="H4052" i="140"/>
  <c r="H4051" i="140"/>
  <c r="H152" i="140"/>
  <c r="B153" i="140"/>
  <c r="H153" i="140"/>
  <c r="J152" i="140"/>
  <c r="J151" i="140"/>
  <c r="B152" i="140"/>
  <c r="B151" i="140"/>
  <c r="D150" i="140"/>
  <c r="C152" i="140"/>
  <c r="D152" i="140" s="1"/>
  <c r="C153" i="140"/>
  <c r="D153" i="140" s="1"/>
  <c r="C151" i="140"/>
  <c r="D4050" i="140"/>
  <c r="D4051" i="140"/>
  <c r="H4050" i="140"/>
  <c r="H4049" i="140"/>
  <c r="D4049" i="140"/>
  <c r="D4047" i="140"/>
  <c r="D4044" i="140"/>
  <c r="H4043" i="140"/>
  <c r="D4043" i="140"/>
  <c r="H4042" i="140"/>
  <c r="D4042" i="140"/>
  <c r="D4041" i="140"/>
  <c r="F4022" i="140" l="1"/>
  <c r="P4002" i="140" s="1"/>
  <c r="D151" i="140"/>
  <c r="H4060" i="140"/>
  <c r="F4756" i="140"/>
  <c r="C4579" i="140"/>
  <c r="D4579" i="140" s="1"/>
  <c r="C4580" i="140"/>
  <c r="D4580" i="140" s="1"/>
  <c r="C4581" i="140"/>
  <c r="D4581" i="140" s="1"/>
  <c r="C4573" i="140"/>
  <c r="D4573" i="140" s="1"/>
  <c r="C4574" i="140"/>
  <c r="D4574" i="140" s="1"/>
  <c r="C4575" i="140"/>
  <c r="D4575" i="140" s="1"/>
  <c r="C4576" i="140"/>
  <c r="D4576" i="140" s="1"/>
  <c r="C4577" i="140"/>
  <c r="D4577" i="140" s="1"/>
  <c r="C4578" i="140"/>
  <c r="D4578" i="140" s="1"/>
  <c r="C4572" i="140"/>
  <c r="D4572" i="140" s="1"/>
  <c r="N4085" i="140" l="1"/>
  <c r="P4037" i="140" s="1"/>
  <c r="H159" i="140" l="1"/>
  <c r="D159" i="140"/>
  <c r="H158" i="140"/>
  <c r="D158" i="140"/>
  <c r="D157" i="140"/>
  <c r="H134" i="140"/>
  <c r="H133" i="140"/>
  <c r="D134" i="140"/>
  <c r="D133" i="140"/>
  <c r="D132" i="140"/>
  <c r="N96" i="140" l="1"/>
  <c r="N97" i="140"/>
  <c r="N98" i="140"/>
  <c r="N99" i="140"/>
  <c r="N100" i="140"/>
  <c r="N101" i="140"/>
  <c r="N102" i="140"/>
  <c r="N103" i="140"/>
  <c r="N104" i="140"/>
  <c r="H96" i="140"/>
  <c r="H97" i="140"/>
  <c r="H98" i="140"/>
  <c r="H99" i="140"/>
  <c r="H169" i="140" s="1"/>
  <c r="H100" i="140"/>
  <c r="H170" i="140" s="1"/>
  <c r="H101" i="140"/>
  <c r="H171" i="140" s="1"/>
  <c r="H102" i="140"/>
  <c r="H103" i="140"/>
  <c r="H104" i="140"/>
  <c r="H174" i="140" s="1"/>
  <c r="F104" i="140"/>
  <c r="D104" i="140"/>
  <c r="D103" i="140"/>
  <c r="D102" i="140"/>
  <c r="F100" i="140"/>
  <c r="F101" i="140"/>
  <c r="F99" i="140"/>
  <c r="D101" i="140"/>
  <c r="D98" i="140"/>
  <c r="D99" i="140"/>
  <c r="D100" i="140"/>
  <c r="D96" i="140"/>
  <c r="D97" i="140"/>
  <c r="F95" i="140"/>
  <c r="D95" i="140"/>
  <c r="H95" i="140"/>
  <c r="H165" i="140" s="1"/>
  <c r="N95" i="140"/>
  <c r="D94" i="140"/>
  <c r="H3935" i="140"/>
  <c r="D3935" i="140"/>
  <c r="D4028" i="140"/>
  <c r="D4027" i="140"/>
  <c r="D3975" i="140"/>
  <c r="D3911" i="140"/>
  <c r="F90" i="140"/>
  <c r="D128" i="140"/>
  <c r="L74" i="140"/>
  <c r="F151" i="140" s="1"/>
  <c r="L151" i="140" s="1"/>
  <c r="D74" i="140"/>
  <c r="H75" i="140"/>
  <c r="F76" i="140"/>
  <c r="J153" i="140" s="1"/>
  <c r="D76" i="140"/>
  <c r="D75" i="140"/>
  <c r="D73" i="140"/>
  <c r="F4761" i="140"/>
  <c r="D4761" i="140"/>
  <c r="C2788" i="140"/>
  <c r="C2783" i="140"/>
  <c r="C2778" i="140"/>
  <c r="C2773" i="140"/>
  <c r="C2768" i="140"/>
  <c r="C2763" i="140"/>
  <c r="C2758" i="140"/>
  <c r="C2753" i="140"/>
  <c r="C2748" i="140"/>
  <c r="C2743" i="140"/>
  <c r="C2738" i="140"/>
  <c r="C2733" i="140"/>
  <c r="C2728" i="140"/>
  <c r="C2723" i="140"/>
  <c r="C2718" i="140"/>
  <c r="C2713" i="140"/>
  <c r="C2708" i="140"/>
  <c r="C2703" i="140"/>
  <c r="C2698" i="140"/>
  <c r="C2693" i="140"/>
  <c r="C2688" i="140"/>
  <c r="C2683" i="140"/>
  <c r="C2678" i="140"/>
  <c r="C2673" i="140"/>
  <c r="C2668" i="140"/>
  <c r="C2663" i="140"/>
  <c r="C2658" i="140"/>
  <c r="C2653" i="140"/>
  <c r="C2648" i="140"/>
  <c r="F2538" i="140"/>
  <c r="C2536" i="140"/>
  <c r="C2537" i="140"/>
  <c r="C2544" i="140"/>
  <c r="C2549" i="140"/>
  <c r="C2554" i="140"/>
  <c r="C2559" i="140"/>
  <c r="C2564" i="140"/>
  <c r="C2569" i="140"/>
  <c r="C2574" i="140"/>
  <c r="C2579" i="140"/>
  <c r="C2580" i="140"/>
  <c r="C2586" i="140"/>
  <c r="C2591" i="140"/>
  <c r="C2596" i="140"/>
  <c r="C2601" i="140"/>
  <c r="C2606" i="140"/>
  <c r="C2611" i="140"/>
  <c r="C2616" i="140"/>
  <c r="C2621" i="140"/>
  <c r="C2626" i="140"/>
  <c r="C2631" i="140"/>
  <c r="C2643" i="140"/>
  <c r="C2637" i="140"/>
  <c r="C2636" i="140"/>
  <c r="F2638" i="140"/>
  <c r="P2633" i="140" s="1"/>
  <c r="P99" i="140" l="1"/>
  <c r="F169" i="140" s="1"/>
  <c r="P102" i="140"/>
  <c r="F172" i="140" s="1"/>
  <c r="J171" i="140"/>
  <c r="P101" i="140"/>
  <c r="F171" i="140" s="1"/>
  <c r="H168" i="140"/>
  <c r="P98" i="140"/>
  <c r="F168" i="140" s="1"/>
  <c r="J170" i="140"/>
  <c r="P100" i="140"/>
  <c r="F170" i="140" s="1"/>
  <c r="H167" i="140"/>
  <c r="P97" i="140"/>
  <c r="F167" i="140" s="1"/>
  <c r="H166" i="140"/>
  <c r="P96" i="140"/>
  <c r="F166" i="140" s="1"/>
  <c r="J165" i="140"/>
  <c r="P95" i="140"/>
  <c r="J174" i="140"/>
  <c r="P104" i="140"/>
  <c r="F174" i="140" s="1"/>
  <c r="H173" i="140"/>
  <c r="P103" i="140"/>
  <c r="F173" i="140" s="1"/>
  <c r="H172" i="140"/>
  <c r="J169" i="140"/>
  <c r="F2643" i="140"/>
  <c r="L170" i="140" l="1"/>
  <c r="L173" i="140"/>
  <c r="L168" i="140"/>
  <c r="L167" i="140"/>
  <c r="L172" i="140"/>
  <c r="L171" i="140"/>
  <c r="L169" i="140"/>
  <c r="L174" i="140"/>
  <c r="L166" i="140"/>
  <c r="F165" i="140"/>
  <c r="L165" i="140" s="1"/>
  <c r="P105" i="140"/>
  <c r="F3923" i="140"/>
  <c r="L175" i="140" l="1"/>
  <c r="D3920" i="140" l="1"/>
  <c r="F3163" i="140" l="1"/>
  <c r="D3214" i="140"/>
  <c r="P3211" i="140"/>
  <c r="P2785" i="140" l="1"/>
  <c r="D2161" i="140" l="1"/>
  <c r="F2160" i="140"/>
  <c r="F2648" i="140"/>
  <c r="F2112" i="140"/>
  <c r="F2129" i="140"/>
  <c r="F2086" i="140"/>
  <c r="P2082" i="140" s="1"/>
  <c r="D2085" i="140"/>
  <c r="P2780" i="140"/>
  <c r="P2775" i="140"/>
  <c r="F2098" i="140" l="1"/>
  <c r="P2094" i="140" s="1"/>
  <c r="D2097" i="140"/>
  <c r="P2770" i="140"/>
  <c r="P2750" i="140"/>
  <c r="P2755" i="140"/>
  <c r="P2745" i="140"/>
  <c r="C2426" i="140" l="1"/>
  <c r="C2427" i="140"/>
  <c r="C2428" i="140"/>
  <c r="C2429" i="140"/>
  <c r="C2430" i="140"/>
  <c r="C2431" i="140"/>
  <c r="C2432" i="140"/>
  <c r="C2433" i="140"/>
  <c r="C2434" i="140"/>
  <c r="C2435" i="140"/>
  <c r="C2436" i="140"/>
  <c r="C2437" i="140"/>
  <c r="C2438" i="140"/>
  <c r="C2439" i="140"/>
  <c r="C2440" i="140"/>
  <c r="C2441" i="140"/>
  <c r="C2442" i="140"/>
  <c r="C2443" i="140"/>
  <c r="C2444" i="140"/>
  <c r="C2445" i="140"/>
  <c r="C2446" i="140"/>
  <c r="C2447" i="140"/>
  <c r="C2448" i="140"/>
  <c r="C2449" i="140"/>
  <c r="C2450" i="140"/>
  <c r="C2451" i="140"/>
  <c r="C2452" i="140"/>
  <c r="C2453" i="140"/>
  <c r="C2454" i="140"/>
  <c r="C2455" i="140"/>
  <c r="C2456" i="140"/>
  <c r="C2457" i="140"/>
  <c r="C2476" i="140"/>
  <c r="C2477" i="140"/>
  <c r="C2475" i="140"/>
  <c r="F2477" i="140"/>
  <c r="F2475" i="140"/>
  <c r="F3967" i="140" l="1"/>
  <c r="D3760" i="140"/>
  <c r="P3757" i="140"/>
  <c r="D3755" i="140"/>
  <c r="P3752" i="140"/>
  <c r="D3750" i="140"/>
  <c r="P3747" i="140"/>
  <c r="D2079" i="140"/>
  <c r="F2080" i="140"/>
  <c r="P2076" i="140" s="1"/>
  <c r="D2112" i="140"/>
  <c r="D2129" i="140"/>
  <c r="D2142" i="140"/>
  <c r="P2760" i="140"/>
  <c r="P2735" i="140"/>
  <c r="P2730" i="140"/>
  <c r="P2725" i="140"/>
  <c r="P2720" i="140"/>
  <c r="P2765" i="140"/>
  <c r="P2715" i="140"/>
  <c r="P2710" i="140"/>
  <c r="P2740" i="140"/>
  <c r="P2705" i="140"/>
  <c r="P2700" i="140"/>
  <c r="F2581" i="140"/>
  <c r="P2576" i="140" s="1"/>
  <c r="P2695" i="140"/>
  <c r="P2690" i="140"/>
  <c r="P2685" i="140"/>
  <c r="P2680" i="140"/>
  <c r="P2675" i="140"/>
  <c r="P2670" i="140"/>
  <c r="P2665" i="140"/>
  <c r="P2660" i="140"/>
  <c r="P2655" i="140"/>
  <c r="P2650" i="140"/>
  <c r="P2640" i="140"/>
  <c r="P2645" i="140" l="1"/>
  <c r="P2533" i="140" l="1"/>
  <c r="F2155" i="140"/>
  <c r="P2150" i="140" s="1"/>
  <c r="F2172" i="140" l="1"/>
  <c r="F2167" i="140"/>
  <c r="P2164" i="140" s="1"/>
  <c r="P2397" i="140"/>
  <c r="F2395" i="140"/>
  <c r="P2392" i="140" s="1"/>
  <c r="F2048" i="140"/>
  <c r="P2043" i="140" s="1"/>
  <c r="F2390" i="140"/>
  <c r="P2387" i="140" s="1"/>
  <c r="F2385" i="140"/>
  <c r="P2382" i="140" s="1"/>
  <c r="F2380" i="140" l="1"/>
  <c r="P2377" i="140" s="1"/>
  <c r="F2375" i="140"/>
  <c r="P2372" i="140" s="1"/>
  <c r="P2367" i="140"/>
  <c r="P2362" i="140"/>
  <c r="P2628" i="140" l="1"/>
  <c r="P2623" i="140"/>
  <c r="P2618" i="140"/>
  <c r="P2613" i="140"/>
  <c r="P2608" i="140"/>
  <c r="P2603" i="140"/>
  <c r="P2598" i="140"/>
  <c r="P2593" i="140"/>
  <c r="H2591" i="140"/>
  <c r="F2591" i="140"/>
  <c r="N2591" i="140" l="1"/>
  <c r="P2588" i="140" s="1"/>
  <c r="F2586" i="140" l="1"/>
  <c r="P2571" i="140"/>
  <c r="P2566" i="140"/>
  <c r="P2561" i="140"/>
  <c r="P2556" i="140"/>
  <c r="O13" i="140"/>
  <c r="Q39" i="140" l="1"/>
  <c r="E39" i="140"/>
  <c r="Q4599" i="140"/>
  <c r="E4599" i="140"/>
  <c r="Q4594" i="140"/>
  <c r="E4594" i="140"/>
  <c r="E4554" i="140"/>
  <c r="Q4554" i="140"/>
  <c r="Q638" i="140"/>
  <c r="Q645" i="140"/>
  <c r="Q631" i="140"/>
  <c r="E638" i="140"/>
  <c r="E645" i="140"/>
  <c r="E631" i="140"/>
  <c r="Q1239" i="140"/>
  <c r="E1239" i="140"/>
  <c r="Q844" i="140"/>
  <c r="E844" i="140"/>
  <c r="Q1811" i="140"/>
  <c r="E1811" i="140"/>
  <c r="E856" i="140"/>
  <c r="Q856" i="140"/>
  <c r="Q850" i="140"/>
  <c r="E850" i="140"/>
  <c r="Q624" i="140"/>
  <c r="Q610" i="140"/>
  <c r="E610" i="140"/>
  <c r="E624" i="140"/>
  <c r="E617" i="140"/>
  <c r="Q617" i="140"/>
  <c r="Q603" i="140"/>
  <c r="E603" i="140"/>
  <c r="Q659" i="140"/>
  <c r="E659" i="140"/>
  <c r="Q725" i="140"/>
  <c r="E725" i="140"/>
  <c r="E1233" i="140"/>
  <c r="Q1233" i="140"/>
  <c r="E1227" i="140"/>
  <c r="Q1227" i="140"/>
  <c r="Q2088" i="140"/>
  <c r="E2088" i="140"/>
  <c r="Q1214" i="140"/>
  <c r="E1214" i="140"/>
  <c r="E1178" i="140"/>
  <c r="Q1178" i="140"/>
  <c r="Q1321" i="140"/>
  <c r="E1321" i="140"/>
  <c r="Q1274" i="140"/>
  <c r="E1274" i="140"/>
  <c r="E49" i="140"/>
  <c r="E54" i="140"/>
  <c r="Q59" i="140"/>
  <c r="E59" i="140"/>
  <c r="Q64" i="140"/>
  <c r="Q54" i="140"/>
  <c r="E64" i="140"/>
  <c r="Q49" i="140"/>
  <c r="Q1567" i="140"/>
  <c r="E1567" i="140"/>
  <c r="Q1553" i="140"/>
  <c r="E1553" i="140"/>
  <c r="Q528" i="140"/>
  <c r="E528" i="140"/>
  <c r="Q508" i="140"/>
  <c r="E508" i="140"/>
  <c r="Q519" i="140"/>
  <c r="E519" i="140"/>
  <c r="Q498" i="140"/>
  <c r="E498" i="140"/>
  <c r="E2008" i="140"/>
  <c r="Q2008" i="140"/>
  <c r="Q268" i="140"/>
  <c r="E268" i="140"/>
  <c r="Q260" i="140"/>
  <c r="E260" i="140"/>
  <c r="Q3985" i="140"/>
  <c r="E3985" i="140"/>
  <c r="Q4087" i="140"/>
  <c r="E4087" i="140"/>
  <c r="Q4037" i="140"/>
  <c r="E4037" i="140"/>
  <c r="Q146" i="140"/>
  <c r="E146" i="140"/>
  <c r="E3908" i="140"/>
  <c r="Q3908" i="140"/>
  <c r="Q2082" i="140"/>
  <c r="E2082" i="140"/>
  <c r="Q3757" i="140"/>
  <c r="E3757" i="140"/>
  <c r="Q3752" i="140"/>
  <c r="E3752" i="140"/>
  <c r="Q3747" i="140"/>
  <c r="E3747" i="140"/>
  <c r="Q2765" i="140"/>
  <c r="E2765" i="140"/>
  <c r="E2715" i="140"/>
  <c r="Q2715" i="140"/>
  <c r="E2710" i="140"/>
  <c r="Q2710" i="140"/>
  <c r="E2633" i="140"/>
  <c r="Q2633" i="140"/>
  <c r="Q2387" i="140"/>
  <c r="E2387" i="140"/>
  <c r="E2367" i="140"/>
  <c r="Q2367" i="140"/>
  <c r="E4637" i="140"/>
  <c r="F2478" i="140" l="1"/>
  <c r="P2551" i="140" l="1"/>
  <c r="P2546" i="140"/>
  <c r="P2583" i="140"/>
  <c r="P2541" i="140"/>
  <c r="F2489" i="140"/>
  <c r="P2357" i="140"/>
  <c r="F2490" i="140" l="1"/>
  <c r="P2486" i="140" s="1"/>
  <c r="F2026" i="140"/>
  <c r="F2041" i="140"/>
  <c r="F2016" i="140"/>
  <c r="F3920" i="140" s="1"/>
  <c r="P2028" i="140"/>
  <c r="P2018" i="140"/>
  <c r="F2458" i="140"/>
  <c r="F3921" i="140" l="1"/>
  <c r="F2036" i="140"/>
  <c r="F3922" i="140"/>
  <c r="P2423" i="140"/>
  <c r="F2463" i="140"/>
  <c r="F2469" i="140" s="1"/>
  <c r="F2470" i="140" s="1"/>
  <c r="P2466" i="140" s="1"/>
  <c r="P2472" i="140"/>
  <c r="P2038" i="140"/>
  <c r="F3924" i="140" l="1"/>
  <c r="H3930" i="140" s="1"/>
  <c r="P3917" i="140" s="1"/>
  <c r="F2464" i="140"/>
  <c r="P2460" i="140" s="1"/>
  <c r="F2350" i="140" l="1"/>
  <c r="P2344" i="140" s="1"/>
  <c r="P2352" i="140"/>
  <c r="F2484" i="140"/>
  <c r="P2480" i="140" s="1"/>
  <c r="F2496" i="140"/>
  <c r="P2492" i="140" s="1"/>
  <c r="F2421" i="140"/>
  <c r="P2416" i="140" s="1"/>
  <c r="F2414" i="140"/>
  <c r="P2409" i="140" s="1"/>
  <c r="D2413" i="140"/>
  <c r="D2420" i="140" s="1"/>
  <c r="D2412" i="140"/>
  <c r="D2419" i="140" s="1"/>
  <c r="F2407" i="140"/>
  <c r="P2402" i="140" s="1"/>
  <c r="F2332" i="140"/>
  <c r="F2337" i="140"/>
  <c r="P2329" i="140" l="1"/>
  <c r="P2324" i="140"/>
  <c r="F2317" i="140"/>
  <c r="P2314" i="140" s="1"/>
  <c r="P2319" i="140"/>
  <c r="F2312" i="140"/>
  <c r="P2309" i="140" s="1"/>
  <c r="F2342" i="140"/>
  <c r="P2528" i="140"/>
  <c r="F2108" i="140"/>
  <c r="F2208" i="140"/>
  <c r="F2209" i="140" s="1"/>
  <c r="D2208" i="140"/>
  <c r="P2169" i="140"/>
  <c r="F441" i="140"/>
  <c r="D441" i="140"/>
  <c r="D440" i="140"/>
  <c r="F2302" i="140" l="1"/>
  <c r="H962" i="140"/>
  <c r="P958" i="140" s="1"/>
  <c r="H956" i="140"/>
  <c r="P952" i="140" s="1"/>
  <c r="F4356" i="140" l="1"/>
  <c r="F4357" i="140"/>
  <c r="F4341" i="140"/>
  <c r="C4341" i="140"/>
  <c r="F4340" i="140"/>
  <c r="C4340" i="140"/>
  <c r="D4332" i="140"/>
  <c r="C4305" i="140"/>
  <c r="C4320" i="140" s="1"/>
  <c r="D4320" i="140" s="1"/>
  <c r="F4312" i="140"/>
  <c r="F4309" i="140"/>
  <c r="F4323" i="140" s="1"/>
  <c r="F4308" i="140"/>
  <c r="F4322" i="140" s="1"/>
  <c r="C4309" i="140"/>
  <c r="C4323" i="140" s="1"/>
  <c r="D4323" i="140" s="1"/>
  <c r="C4310" i="140"/>
  <c r="D4310" i="140" s="1"/>
  <c r="C4308" i="140"/>
  <c r="D4308" i="140" s="1"/>
  <c r="F4305" i="140"/>
  <c r="F4320" i="140" s="1"/>
  <c r="C4304" i="140"/>
  <c r="C4319" i="140" s="1"/>
  <c r="F4304" i="140"/>
  <c r="F4319" i="140" s="1"/>
  <c r="F4299" i="140"/>
  <c r="P4295" i="140" s="1"/>
  <c r="F4293" i="140"/>
  <c r="P4287" i="140" s="1"/>
  <c r="D4292" i="140"/>
  <c r="D4219" i="140"/>
  <c r="D4218" i="140"/>
  <c r="D4217" i="140"/>
  <c r="D4291" i="140"/>
  <c r="D4215" i="140"/>
  <c r="D4214" i="140"/>
  <c r="F4213" i="140"/>
  <c r="F4220" i="140" s="1"/>
  <c r="D4212" i="140"/>
  <c r="J4206" i="140"/>
  <c r="F4349" i="140" s="1"/>
  <c r="J4205" i="140"/>
  <c r="F4348" i="140" s="1"/>
  <c r="F4343" i="140" l="1"/>
  <c r="P4337" i="140" s="1"/>
  <c r="F4359" i="140"/>
  <c r="P4353" i="140" s="1"/>
  <c r="F4331" i="140"/>
  <c r="F4351" i="140"/>
  <c r="P4345" i="140" s="1"/>
  <c r="C4322" i="140"/>
  <c r="C4324" i="140"/>
  <c r="D4305" i="140"/>
  <c r="J4207" i="140"/>
  <c r="D4324" i="140" l="1"/>
  <c r="D4322" i="140"/>
  <c r="L4232" i="140" l="1"/>
  <c r="F4235" i="140"/>
  <c r="C4206" i="140"/>
  <c r="D4206" i="140" s="1"/>
  <c r="C4349" i="140" s="1"/>
  <c r="C4205" i="140"/>
  <c r="D4205" i="140" s="1"/>
  <c r="C4348" i="140" s="1"/>
  <c r="F4201" i="140"/>
  <c r="D4200" i="140"/>
  <c r="D4187" i="140"/>
  <c r="D4201" i="140"/>
  <c r="D4199" i="140"/>
  <c r="F4192" i="140"/>
  <c r="D4191" i="140"/>
  <c r="F4188" i="140"/>
  <c r="D4340" i="140" l="1"/>
  <c r="D4348" i="140"/>
  <c r="D4349" i="140"/>
  <c r="D4341" i="140"/>
  <c r="F4202" i="140"/>
  <c r="H4208" i="140" s="1"/>
  <c r="P4196" i="140" s="1"/>
  <c r="F4310" i="140"/>
  <c r="H4194" i="140"/>
  <c r="P4183" i="140" s="1"/>
  <c r="F4314" i="140" l="1"/>
  <c r="P4301" i="140" s="1"/>
  <c r="F4324" i="140"/>
  <c r="F4326" i="140" l="1"/>
  <c r="P4316" i="140" s="1"/>
  <c r="F4332" i="140"/>
  <c r="F4334" i="140" s="1"/>
  <c r="P4328" i="140" s="1"/>
  <c r="D124" i="140" l="1"/>
  <c r="D123" i="140"/>
  <c r="D122" i="140"/>
  <c r="D129" i="140"/>
  <c r="D197" i="140"/>
  <c r="N197" i="140" s="1"/>
  <c r="P194" i="140" s="1"/>
  <c r="D196" i="140"/>
  <c r="F2307" i="140"/>
  <c r="F2003" i="140"/>
  <c r="F2004" i="140" s="1"/>
  <c r="P2000" i="140" s="1"/>
  <c r="D4588" i="140" s="1"/>
  <c r="H4588" i="140" s="1"/>
  <c r="L4588" i="140" s="1"/>
  <c r="D2003" i="140"/>
  <c r="F1998" i="140"/>
  <c r="P1994" i="140" s="1"/>
  <c r="D4585" i="140" s="1"/>
  <c r="H4585" i="140" s="1"/>
  <c r="L4585" i="140" s="1"/>
  <c r="P4585" i="140" s="1"/>
  <c r="D1997" i="140"/>
  <c r="F1969" i="140"/>
  <c r="P1964" i="140" s="1"/>
  <c r="D1968" i="140"/>
  <c r="L4565" i="140"/>
  <c r="L4564" i="140"/>
  <c r="L4563" i="140"/>
  <c r="L4562" i="140"/>
  <c r="D4563" i="140"/>
  <c r="D4564" i="140"/>
  <c r="D4565" i="140"/>
  <c r="D4552" i="140"/>
  <c r="D4551" i="140"/>
  <c r="D4546" i="140"/>
  <c r="C4509" i="140"/>
  <c r="D4509" i="140" s="1"/>
  <c r="H1416" i="140"/>
  <c r="C1416" i="140"/>
  <c r="F1416" i="140" s="1"/>
  <c r="F1616" i="140" s="1"/>
  <c r="C4522" i="140"/>
  <c r="D4522" i="140" s="1"/>
  <c r="C4523" i="140"/>
  <c r="D4523" i="140" s="1"/>
  <c r="C4524" i="140"/>
  <c r="D4524" i="140" s="1"/>
  <c r="C4525" i="140"/>
  <c r="D4525" i="140" s="1"/>
  <c r="C4526" i="140"/>
  <c r="D4526" i="140" s="1"/>
  <c r="C4527" i="140"/>
  <c r="D4527" i="140" s="1"/>
  <c r="C4528" i="140"/>
  <c r="D4528" i="140" s="1"/>
  <c r="C4529" i="140"/>
  <c r="D4529" i="140" s="1"/>
  <c r="C4530" i="140"/>
  <c r="D4530" i="140" s="1"/>
  <c r="C4521" i="140"/>
  <c r="D4521" i="140" s="1"/>
  <c r="C4520" i="140"/>
  <c r="D4520" i="140" s="1"/>
  <c r="C4511" i="140"/>
  <c r="D4511" i="140" s="1"/>
  <c r="C4512" i="140"/>
  <c r="D4512" i="140" s="1"/>
  <c r="C4513" i="140"/>
  <c r="D4513" i="140" s="1"/>
  <c r="C4514" i="140"/>
  <c r="D4514" i="140" s="1"/>
  <c r="C4515" i="140"/>
  <c r="D4515" i="140" s="1"/>
  <c r="C4516" i="140"/>
  <c r="D4516" i="140" s="1"/>
  <c r="C4517" i="140"/>
  <c r="D4517" i="140" s="1"/>
  <c r="C4518" i="140"/>
  <c r="D4518" i="140" s="1"/>
  <c r="C4519" i="140"/>
  <c r="D4519" i="140" s="1"/>
  <c r="C4505" i="140"/>
  <c r="D4505" i="140" s="1"/>
  <c r="C4506" i="140"/>
  <c r="D4506" i="140" s="1"/>
  <c r="C4510" i="140"/>
  <c r="D4510" i="140" s="1"/>
  <c r="L4480" i="140"/>
  <c r="L4482" i="140"/>
  <c r="L4484" i="140"/>
  <c r="L4485" i="140"/>
  <c r="J4484" i="140"/>
  <c r="J4485" i="140"/>
  <c r="J4487" i="140"/>
  <c r="J4488" i="140"/>
  <c r="J4492" i="140"/>
  <c r="C4469" i="140"/>
  <c r="F4469" i="140" s="1"/>
  <c r="F4470" i="140"/>
  <c r="C4453" i="140"/>
  <c r="F4453" i="140" s="1"/>
  <c r="F4454" i="140"/>
  <c r="C4455" i="140"/>
  <c r="H4455" i="140" s="1"/>
  <c r="C4456" i="140"/>
  <c r="F4456" i="140" s="1"/>
  <c r="D4457" i="140"/>
  <c r="C4459" i="140"/>
  <c r="D4459" i="140" s="1"/>
  <c r="C4460" i="140"/>
  <c r="D4460" i="140" s="1"/>
  <c r="C4461" i="140"/>
  <c r="F4461" i="140" s="1"/>
  <c r="C4462" i="140"/>
  <c r="F4462" i="140" s="1"/>
  <c r="C4463" i="140"/>
  <c r="F4463" i="140" s="1"/>
  <c r="C4464" i="140"/>
  <c r="D4464" i="140" s="1"/>
  <c r="C4465" i="140"/>
  <c r="F4465" i="140" s="1"/>
  <c r="C4466" i="140"/>
  <c r="F4466" i="140" s="1"/>
  <c r="C4467" i="140"/>
  <c r="D4467" i="140" s="1"/>
  <c r="C4468" i="140"/>
  <c r="D4468" i="140" s="1"/>
  <c r="C4452" i="140"/>
  <c r="F4452" i="140" s="1"/>
  <c r="C4451" i="140"/>
  <c r="F4451" i="140" s="1"/>
  <c r="L1585" i="140"/>
  <c r="L1586" i="140"/>
  <c r="L1587" i="140"/>
  <c r="C1617" i="140"/>
  <c r="F1687" i="140"/>
  <c r="F4519" i="140" s="1"/>
  <c r="D1687" i="140"/>
  <c r="L1584" i="140"/>
  <c r="L1588" i="140"/>
  <c r="L1589" i="140"/>
  <c r="L1590" i="140"/>
  <c r="L1583" i="140"/>
  <c r="F1605" i="140"/>
  <c r="J1605" i="140" s="1"/>
  <c r="L1603" i="140"/>
  <c r="L1602" i="140"/>
  <c r="L1600" i="140"/>
  <c r="L1599" i="140"/>
  <c r="L1597" i="140"/>
  <c r="L1596" i="140"/>
  <c r="F1550" i="140"/>
  <c r="H1550" i="140" s="1"/>
  <c r="L1544" i="140"/>
  <c r="L1542" i="140"/>
  <c r="L1541" i="140"/>
  <c r="L1545" i="140"/>
  <c r="L1548" i="140"/>
  <c r="L1547" i="140"/>
  <c r="J1535" i="140"/>
  <c r="J1590" i="140" s="1"/>
  <c r="H4426" i="140" s="1"/>
  <c r="D4428" i="140"/>
  <c r="D4429" i="140"/>
  <c r="D4427" i="140"/>
  <c r="H1535" i="140"/>
  <c r="H1590" i="140" s="1"/>
  <c r="F1535" i="140"/>
  <c r="F1590" i="140" s="1"/>
  <c r="C4426" i="140" s="1"/>
  <c r="D4426" i="140" s="1"/>
  <c r="F1117" i="140"/>
  <c r="F1116" i="140"/>
  <c r="D1116" i="140"/>
  <c r="D1117" i="140"/>
  <c r="F1115" i="140"/>
  <c r="D1115" i="140"/>
  <c r="J1534" i="140"/>
  <c r="J1589" i="140" s="1"/>
  <c r="H4425" i="140" s="1"/>
  <c r="J1533" i="140"/>
  <c r="J1588" i="140" s="1"/>
  <c r="H4424" i="140" s="1"/>
  <c r="J1532" i="140"/>
  <c r="J1587" i="140" s="1"/>
  <c r="H4423" i="140" s="1"/>
  <c r="J1531" i="140"/>
  <c r="J1586" i="140" s="1"/>
  <c r="H4422" i="140" s="1"/>
  <c r="J1530" i="140"/>
  <c r="J1585" i="140" s="1"/>
  <c r="H4421" i="140" s="1"/>
  <c r="J1529" i="140"/>
  <c r="J1584" i="140" s="1"/>
  <c r="H4420" i="140" s="1"/>
  <c r="J1528" i="140"/>
  <c r="J1583" i="140" s="1"/>
  <c r="H4419" i="140" s="1"/>
  <c r="F1534" i="140"/>
  <c r="F1589" i="140" s="1"/>
  <c r="C4425" i="140" s="1"/>
  <c r="D4425" i="140" s="1"/>
  <c r="F1533" i="140"/>
  <c r="F1588" i="140" s="1"/>
  <c r="C4424" i="140" s="1"/>
  <c r="D4424" i="140" s="1"/>
  <c r="F1531" i="140"/>
  <c r="F1586" i="140" s="1"/>
  <c r="C4422" i="140" s="1"/>
  <c r="D4422" i="140" s="1"/>
  <c r="F1532" i="140"/>
  <c r="F1587" i="140" s="1"/>
  <c r="C4423" i="140" s="1"/>
  <c r="D4423" i="140" s="1"/>
  <c r="F1529" i="140"/>
  <c r="F1584" i="140" s="1"/>
  <c r="C4420" i="140" s="1"/>
  <c r="D4420" i="140" s="1"/>
  <c r="F1530" i="140"/>
  <c r="F1585" i="140" s="1"/>
  <c r="C4421" i="140" s="1"/>
  <c r="D4421" i="140" s="1"/>
  <c r="F1528" i="140"/>
  <c r="F1583" i="140" s="1"/>
  <c r="C4419" i="140" s="1"/>
  <c r="C1663" i="140"/>
  <c r="F1663" i="140" s="1"/>
  <c r="D1662" i="140"/>
  <c r="F1662" i="140"/>
  <c r="H1662" i="140"/>
  <c r="D1661" i="140"/>
  <c r="F1660" i="140"/>
  <c r="H1660" i="140"/>
  <c r="F1661" i="140"/>
  <c r="H1661" i="140"/>
  <c r="D1660" i="140"/>
  <c r="L1652" i="140"/>
  <c r="J1652" i="140"/>
  <c r="J1653" i="140"/>
  <c r="J1655" i="140"/>
  <c r="J1659" i="140"/>
  <c r="F1517" i="140"/>
  <c r="D1500" i="140"/>
  <c r="F1498" i="140"/>
  <c r="H1498" i="140"/>
  <c r="F1499" i="140"/>
  <c r="H1499" i="140"/>
  <c r="F1500" i="140"/>
  <c r="H1500" i="140"/>
  <c r="D1499" i="140"/>
  <c r="D1498" i="140"/>
  <c r="J1450" i="140"/>
  <c r="J1651" i="140" s="1"/>
  <c r="J1449" i="140"/>
  <c r="J1457" i="140"/>
  <c r="J1658" i="140" s="1"/>
  <c r="J1456" i="140"/>
  <c r="J1657" i="140" s="1"/>
  <c r="J1453" i="140"/>
  <c r="J1654" i="140" s="1"/>
  <c r="L4488" i="140"/>
  <c r="C1456" i="140"/>
  <c r="C1457" i="140"/>
  <c r="C1459" i="140"/>
  <c r="C1454" i="140"/>
  <c r="C1449" i="140"/>
  <c r="F1449" i="140" s="1"/>
  <c r="C1450" i="140"/>
  <c r="F1450" i="140" s="1"/>
  <c r="C1451" i="140"/>
  <c r="F1451" i="140" s="1"/>
  <c r="C1452" i="140"/>
  <c r="D1452" i="140" s="1"/>
  <c r="C1453" i="140"/>
  <c r="F1059" i="140"/>
  <c r="H976" i="140"/>
  <c r="P973" i="140" s="1"/>
  <c r="P938" i="140"/>
  <c r="J129" i="140" s="1"/>
  <c r="L935" i="140"/>
  <c r="L936" i="140" s="1"/>
  <c r="P932" i="140" s="1"/>
  <c r="L929" i="140"/>
  <c r="L930" i="140" s="1"/>
  <c r="P926" i="140" s="1"/>
  <c r="L923" i="140"/>
  <c r="L924" i="140" s="1"/>
  <c r="P920" i="140" s="1"/>
  <c r="L917" i="140"/>
  <c r="L918" i="140" s="1"/>
  <c r="P914" i="140" s="1"/>
  <c r="L911" i="140"/>
  <c r="L912" i="140" s="1"/>
  <c r="P908" i="140" s="1"/>
  <c r="L905" i="140"/>
  <c r="L899" i="140"/>
  <c r="L893" i="140"/>
  <c r="L887" i="140"/>
  <c r="L881" i="140"/>
  <c r="L880" i="140"/>
  <c r="L714" i="140"/>
  <c r="L712" i="140"/>
  <c r="L704" i="140"/>
  <c r="L692" i="140"/>
  <c r="L690" i="140"/>
  <c r="D4640" i="140"/>
  <c r="C477" i="140"/>
  <c r="F477" i="140" s="1"/>
  <c r="C478" i="140"/>
  <c r="D478" i="140" s="1"/>
  <c r="C479" i="140"/>
  <c r="C480" i="140"/>
  <c r="D480" i="140" s="1"/>
  <c r="C481" i="140"/>
  <c r="D481" i="140" s="1"/>
  <c r="C476" i="140"/>
  <c r="D476" i="140" s="1"/>
  <c r="C423" i="140"/>
  <c r="J423" i="140" s="1"/>
  <c r="D422" i="140"/>
  <c r="C417" i="140"/>
  <c r="C416" i="140"/>
  <c r="C415" i="140"/>
  <c r="J415" i="140" s="1"/>
  <c r="C414" i="140"/>
  <c r="C404" i="140"/>
  <c r="C405" i="140"/>
  <c r="C406" i="140"/>
  <c r="C407" i="140"/>
  <c r="C408" i="140"/>
  <c r="J408" i="140" s="1"/>
  <c r="C403" i="140"/>
  <c r="C397" i="140"/>
  <c r="C388" i="140"/>
  <c r="J388" i="140" s="1"/>
  <c r="C389" i="140"/>
  <c r="J389" i="140" s="1"/>
  <c r="C390" i="140"/>
  <c r="D390" i="140" s="1"/>
  <c r="C391" i="140"/>
  <c r="D391" i="140" s="1"/>
  <c r="C392" i="140"/>
  <c r="D392" i="140" s="1"/>
  <c r="C393" i="140"/>
  <c r="J393" i="140" s="1"/>
  <c r="C394" i="140"/>
  <c r="C395" i="140"/>
  <c r="C396" i="140"/>
  <c r="J396" i="140" s="1"/>
  <c r="C387" i="140"/>
  <c r="C247" i="140"/>
  <c r="L188" i="140"/>
  <c r="P188" i="140" s="1"/>
  <c r="D185" i="140"/>
  <c r="C4284" i="140"/>
  <c r="D4284" i="140" s="1"/>
  <c r="C1636" i="140"/>
  <c r="C1637" i="140"/>
  <c r="C1638" i="140"/>
  <c r="C1639" i="140"/>
  <c r="C1632" i="140"/>
  <c r="C1633" i="140"/>
  <c r="C1629" i="140"/>
  <c r="C1630" i="140"/>
  <c r="C1631" i="140"/>
  <c r="C1623" i="140"/>
  <c r="C1624" i="140"/>
  <c r="C1625" i="140"/>
  <c r="C1626" i="140"/>
  <c r="C1627" i="140"/>
  <c r="C1612" i="140"/>
  <c r="C1613" i="140"/>
  <c r="C1614" i="140"/>
  <c r="C1615" i="140"/>
  <c r="C1618" i="140"/>
  <c r="C1619" i="140"/>
  <c r="D1619" i="140" s="1"/>
  <c r="C1620" i="140"/>
  <c r="D1620" i="140" s="1"/>
  <c r="C1621" i="140"/>
  <c r="D1621" i="140" s="1"/>
  <c r="C1622" i="140"/>
  <c r="D1622" i="140" s="1"/>
  <c r="C1611" i="140"/>
  <c r="F1524" i="140"/>
  <c r="F1509" i="140"/>
  <c r="F1510" i="140"/>
  <c r="F1511" i="140"/>
  <c r="F1512" i="140"/>
  <c r="F1513" i="140"/>
  <c r="F1514" i="140"/>
  <c r="F1515" i="140"/>
  <c r="F1516" i="140"/>
  <c r="F1518" i="140"/>
  <c r="D1510" i="140"/>
  <c r="D1511" i="140"/>
  <c r="D1512" i="140"/>
  <c r="D1513" i="140"/>
  <c r="D1514" i="140"/>
  <c r="D1515" i="140"/>
  <c r="D1516" i="140"/>
  <c r="D1517" i="140"/>
  <c r="D1518" i="140"/>
  <c r="F1508" i="140"/>
  <c r="F1497" i="140"/>
  <c r="H1497" i="140"/>
  <c r="J1496" i="140"/>
  <c r="H1496" i="140"/>
  <c r="F1496" i="140"/>
  <c r="J1478" i="140"/>
  <c r="H1480" i="140"/>
  <c r="H1479" i="140"/>
  <c r="H1478" i="140"/>
  <c r="F1478" i="140"/>
  <c r="F1479" i="140"/>
  <c r="F1473" i="140"/>
  <c r="F1634" i="140" s="1"/>
  <c r="H1427" i="140"/>
  <c r="H1627" i="140" s="1"/>
  <c r="D1420" i="140"/>
  <c r="D1421" i="140"/>
  <c r="D1422" i="140"/>
  <c r="D1423" i="140"/>
  <c r="D1424" i="140"/>
  <c r="D1425" i="140"/>
  <c r="D1426" i="140"/>
  <c r="D1427" i="140"/>
  <c r="D1413" i="140"/>
  <c r="D1414" i="140"/>
  <c r="D1415" i="140"/>
  <c r="D1417" i="140"/>
  <c r="D1418" i="140"/>
  <c r="F1396" i="140"/>
  <c r="L1396" i="140" s="1"/>
  <c r="F1395" i="140"/>
  <c r="L1395" i="140" s="1"/>
  <c r="L1402" i="140"/>
  <c r="D1402" i="140"/>
  <c r="D1336" i="140"/>
  <c r="F1336" i="140"/>
  <c r="H1366" i="140"/>
  <c r="F1366" i="140"/>
  <c r="D1366" i="140"/>
  <c r="H1358" i="140"/>
  <c r="F1358" i="140"/>
  <c r="D1358" i="140"/>
  <c r="L1114" i="140"/>
  <c r="L1113" i="140"/>
  <c r="D1113" i="140"/>
  <c r="F247" i="140"/>
  <c r="H828" i="140"/>
  <c r="C1944" i="140"/>
  <c r="D1944" i="140" s="1"/>
  <c r="B1944" i="140"/>
  <c r="F1944" i="140" s="1"/>
  <c r="B1934" i="140"/>
  <c r="C1940" i="140"/>
  <c r="C1941" i="140"/>
  <c r="D1941" i="140" s="1"/>
  <c r="C1942" i="140"/>
  <c r="D1942" i="140" s="1"/>
  <c r="C1943" i="140"/>
  <c r="D1943" i="140" s="1"/>
  <c r="B1942" i="140"/>
  <c r="B1943" i="140"/>
  <c r="B1941" i="140"/>
  <c r="F1941" i="140" s="1"/>
  <c r="B1940" i="140"/>
  <c r="F4284" i="140" l="1"/>
  <c r="J4284" i="140" s="1"/>
  <c r="J4285" i="140" s="1"/>
  <c r="H799" i="140"/>
  <c r="L828" i="140"/>
  <c r="L829" i="140" s="1"/>
  <c r="P824" i="140" s="1"/>
  <c r="H810" i="140"/>
  <c r="C4508" i="140"/>
  <c r="D4508" i="140" s="1"/>
  <c r="J1650" i="140"/>
  <c r="J4480" i="140"/>
  <c r="C4504" i="140"/>
  <c r="D4504" i="140" s="1"/>
  <c r="C4503" i="140"/>
  <c r="D1629" i="140"/>
  <c r="D1635" i="140"/>
  <c r="H4458" i="140"/>
  <c r="H1616" i="140"/>
  <c r="L1656" i="140"/>
  <c r="D1454" i="140"/>
  <c r="F1459" i="140"/>
  <c r="H1457" i="140"/>
  <c r="D1456" i="140"/>
  <c r="H1453" i="140"/>
  <c r="H822" i="140"/>
  <c r="F1455" i="140"/>
  <c r="C1656" i="140"/>
  <c r="N799" i="140"/>
  <c r="N800" i="140" s="1"/>
  <c r="H124" i="140" s="1"/>
  <c r="L706" i="140"/>
  <c r="P701" i="140" s="1"/>
  <c r="F129" i="140"/>
  <c r="L1117" i="140"/>
  <c r="H1557" i="140"/>
  <c r="F4429" i="140" s="1"/>
  <c r="L1116" i="140"/>
  <c r="H1556" i="140"/>
  <c r="F4428" i="140" s="1"/>
  <c r="L1115" i="140"/>
  <c r="H1555" i="140"/>
  <c r="F4427" i="140" s="1"/>
  <c r="D184" i="140"/>
  <c r="F404" i="140"/>
  <c r="D479" i="140"/>
  <c r="D522" i="140"/>
  <c r="A268" i="140"/>
  <c r="C309" i="140"/>
  <c r="C4458" i="140"/>
  <c r="D4458" i="140" s="1"/>
  <c r="D1416" i="140"/>
  <c r="C1616" i="140"/>
  <c r="D1616" i="140" s="1"/>
  <c r="J1416" i="140"/>
  <c r="C4535" i="140"/>
  <c r="D4535" i="140" s="1"/>
  <c r="J4486" i="140"/>
  <c r="D4470" i="140"/>
  <c r="D4453" i="140"/>
  <c r="C4534" i="140"/>
  <c r="D4534" i="140" s="1"/>
  <c r="J4490" i="140"/>
  <c r="C4486" i="140"/>
  <c r="J4482" i="140"/>
  <c r="D4454" i="140"/>
  <c r="J4489" i="140"/>
  <c r="F4460" i="140"/>
  <c r="D4462" i="140"/>
  <c r="H4454" i="140"/>
  <c r="J4454" i="140" s="1"/>
  <c r="F4468" i="140"/>
  <c r="H4464" i="140"/>
  <c r="C4490" i="140"/>
  <c r="F4464" i="140"/>
  <c r="C4489" i="140"/>
  <c r="C4488" i="140"/>
  <c r="D4463" i="140"/>
  <c r="F4455" i="140"/>
  <c r="J4455" i="140" s="1"/>
  <c r="C4492" i="140"/>
  <c r="H4468" i="140"/>
  <c r="H4460" i="140"/>
  <c r="C4487" i="140"/>
  <c r="D4469" i="140"/>
  <c r="D4461" i="140"/>
  <c r="D4452" i="140"/>
  <c r="H4467" i="140"/>
  <c r="H4463" i="140"/>
  <c r="J4463" i="140" s="1"/>
  <c r="F4459" i="140"/>
  <c r="H4459" i="140"/>
  <c r="C4485" i="140"/>
  <c r="H4451" i="140"/>
  <c r="F4467" i="140"/>
  <c r="H4457" i="140"/>
  <c r="H4453" i="140"/>
  <c r="J4453" i="140" s="1"/>
  <c r="C4484" i="140"/>
  <c r="H4470" i="140"/>
  <c r="J4470" i="140" s="1"/>
  <c r="H4466" i="140"/>
  <c r="J4466" i="140" s="1"/>
  <c r="H4462" i="140"/>
  <c r="J4462" i="140" s="1"/>
  <c r="F4457" i="140"/>
  <c r="D4466" i="140"/>
  <c r="H4456" i="140"/>
  <c r="J4456" i="140" s="1"/>
  <c r="H4452" i="140"/>
  <c r="J4452" i="140" s="1"/>
  <c r="C4482" i="140"/>
  <c r="D4465" i="140"/>
  <c r="D4456" i="140"/>
  <c r="H4469" i="140"/>
  <c r="J4469" i="140" s="1"/>
  <c r="H4465" i="140"/>
  <c r="J4465" i="140" s="1"/>
  <c r="H4461" i="140"/>
  <c r="J4461" i="140" s="1"/>
  <c r="D4455" i="140"/>
  <c r="C4480" i="140"/>
  <c r="F4426" i="140"/>
  <c r="C4444" i="140"/>
  <c r="H1605" i="140"/>
  <c r="N1605" i="140" s="1"/>
  <c r="J1550" i="140"/>
  <c r="N1550" i="140" s="1"/>
  <c r="N1535" i="140"/>
  <c r="H1454" i="140"/>
  <c r="N1660" i="140"/>
  <c r="D1663" i="140"/>
  <c r="H1663" i="140"/>
  <c r="N1663" i="140" s="1"/>
  <c r="N1662" i="140"/>
  <c r="N1661" i="140"/>
  <c r="C1652" i="140"/>
  <c r="H1652" i="140" s="1"/>
  <c r="C1653" i="140"/>
  <c r="L1498" i="140"/>
  <c r="C1658" i="140"/>
  <c r="C1651" i="140"/>
  <c r="C1657" i="140"/>
  <c r="C1650" i="140"/>
  <c r="C1655" i="140"/>
  <c r="F1655" i="140" s="1"/>
  <c r="C1654" i="140"/>
  <c r="H1654" i="140" s="1"/>
  <c r="C1659" i="140"/>
  <c r="L1500" i="140"/>
  <c r="L1499" i="140"/>
  <c r="F1452" i="140"/>
  <c r="H1452" i="140"/>
  <c r="F1457" i="140"/>
  <c r="N1457" i="140" s="1"/>
  <c r="D1453" i="140"/>
  <c r="F1454" i="140"/>
  <c r="D1450" i="140"/>
  <c r="D1459" i="140"/>
  <c r="H1451" i="140"/>
  <c r="N1451" i="140" s="1"/>
  <c r="H1456" i="140"/>
  <c r="D1457" i="140"/>
  <c r="D1449" i="140"/>
  <c r="F1456" i="140"/>
  <c r="H1449" i="140"/>
  <c r="N1449" i="140" s="1"/>
  <c r="H1459" i="140"/>
  <c r="H1455" i="140"/>
  <c r="D1455" i="140"/>
  <c r="H1450" i="140"/>
  <c r="N1450" i="140" s="1"/>
  <c r="D1451" i="140"/>
  <c r="F1453" i="140"/>
  <c r="F481" i="140"/>
  <c r="D477" i="140"/>
  <c r="D423" i="140"/>
  <c r="J416" i="140"/>
  <c r="J392" i="140"/>
  <c r="D407" i="140"/>
  <c r="D416" i="140"/>
  <c r="D417" i="140"/>
  <c r="J390" i="140"/>
  <c r="D405" i="140"/>
  <c r="D415" i="140"/>
  <c r="J417" i="140"/>
  <c r="D389" i="140"/>
  <c r="D406" i="140"/>
  <c r="D404" i="140"/>
  <c r="J404" i="140"/>
  <c r="F403" i="140"/>
  <c r="J387" i="140"/>
  <c r="D393" i="140"/>
  <c r="D397" i="140"/>
  <c r="J391" i="140"/>
  <c r="D408" i="140"/>
  <c r="D396" i="140"/>
  <c r="D388" i="140"/>
  <c r="J397" i="140"/>
  <c r="D395" i="140"/>
  <c r="D394" i="140"/>
  <c r="J395" i="140"/>
  <c r="J394" i="140"/>
  <c r="C344" i="140"/>
  <c r="C343" i="140"/>
  <c r="P247" i="140"/>
  <c r="D1634" i="140"/>
  <c r="D1627" i="140"/>
  <c r="D1618" i="140"/>
  <c r="D1633" i="140"/>
  <c r="D1632" i="140"/>
  <c r="D1626" i="140"/>
  <c r="D1625" i="140"/>
  <c r="D1639" i="140"/>
  <c r="D1617" i="140"/>
  <c r="D1631" i="140"/>
  <c r="D1624" i="140"/>
  <c r="D1638" i="140"/>
  <c r="J1627" i="140"/>
  <c r="D1630" i="140"/>
  <c r="D1623" i="140"/>
  <c r="D1615" i="140"/>
  <c r="D1637" i="140"/>
  <c r="J1633" i="140"/>
  <c r="J1626" i="140"/>
  <c r="D1636" i="140"/>
  <c r="J1625" i="140"/>
  <c r="J1639" i="140"/>
  <c r="J1624" i="140"/>
  <c r="J1623" i="140"/>
  <c r="F1519" i="140"/>
  <c r="J1419" i="140"/>
  <c r="J1426" i="140"/>
  <c r="J1420" i="140"/>
  <c r="J1422" i="140"/>
  <c r="H1473" i="140"/>
  <c r="D1473" i="140"/>
  <c r="J1421" i="140"/>
  <c r="J1427" i="140"/>
  <c r="J1425" i="140"/>
  <c r="J1424" i="140"/>
  <c r="J1423" i="140"/>
  <c r="J1418" i="140"/>
  <c r="J1417" i="140"/>
  <c r="L1397" i="140"/>
  <c r="J1358" i="140"/>
  <c r="L1366" i="140"/>
  <c r="H671" i="140"/>
  <c r="P666" i="140" s="1"/>
  <c r="N1459" i="140" l="1"/>
  <c r="C4507" i="140"/>
  <c r="D4507" i="140" s="1"/>
  <c r="F1675" i="140"/>
  <c r="F4507" i="140" s="1"/>
  <c r="J1473" i="140"/>
  <c r="H1634" i="140"/>
  <c r="J1634" i="140" s="1"/>
  <c r="N1453" i="140"/>
  <c r="N1455" i="140"/>
  <c r="L1657" i="140"/>
  <c r="L4489" i="140"/>
  <c r="L1658" i="140"/>
  <c r="L4490" i="140"/>
  <c r="L1659" i="140"/>
  <c r="L4492" i="140"/>
  <c r="L4487" i="140"/>
  <c r="L1655" i="140"/>
  <c r="L4486" i="140"/>
  <c r="L1654" i="140"/>
  <c r="H812" i="140"/>
  <c r="P807" i="140" s="1"/>
  <c r="N1555" i="140"/>
  <c r="H1569" i="140"/>
  <c r="N1569" i="140" s="1"/>
  <c r="N1556" i="140"/>
  <c r="H1570" i="140"/>
  <c r="N1570" i="140" s="1"/>
  <c r="N1557" i="140"/>
  <c r="H1571" i="140"/>
  <c r="N1571" i="140" s="1"/>
  <c r="L1118" i="140"/>
  <c r="P1110" i="140" s="1"/>
  <c r="F255" i="140"/>
  <c r="J255" i="140" s="1"/>
  <c r="P252" i="140" s="1"/>
  <c r="C314" i="140"/>
  <c r="F4458" i="140"/>
  <c r="J4458" i="140" s="1"/>
  <c r="J1616" i="140"/>
  <c r="D4412" i="140"/>
  <c r="F4412" i="140"/>
  <c r="F4535" i="140" s="1"/>
  <c r="F4409" i="140"/>
  <c r="F4532" i="140" s="1"/>
  <c r="C4532" i="140"/>
  <c r="D4532" i="140" s="1"/>
  <c r="F4408" i="140"/>
  <c r="C4531" i="140"/>
  <c r="D4531" i="140" s="1"/>
  <c r="F4411" i="140"/>
  <c r="F4534" i="140" s="1"/>
  <c r="C4533" i="140"/>
  <c r="D4533" i="140" s="1"/>
  <c r="J4460" i="140"/>
  <c r="H4488" i="140"/>
  <c r="F4488" i="140"/>
  <c r="F4485" i="140"/>
  <c r="H4485" i="140"/>
  <c r="F4487" i="140"/>
  <c r="H4487" i="140"/>
  <c r="F4489" i="140"/>
  <c r="H4489" i="140"/>
  <c r="H4480" i="140"/>
  <c r="F4480" i="140"/>
  <c r="F4482" i="140"/>
  <c r="H4482" i="140"/>
  <c r="J4459" i="140"/>
  <c r="J4468" i="140"/>
  <c r="F4490" i="140"/>
  <c r="D4490" i="140"/>
  <c r="H4490" i="140"/>
  <c r="F4481" i="140"/>
  <c r="H4481" i="140"/>
  <c r="H4484" i="140"/>
  <c r="F4484" i="140"/>
  <c r="H4492" i="140"/>
  <c r="D4492" i="140"/>
  <c r="F4492" i="140"/>
  <c r="D4491" i="140"/>
  <c r="F4491" i="140"/>
  <c r="H4491" i="140"/>
  <c r="F4483" i="140"/>
  <c r="H4483" i="140"/>
  <c r="H4479" i="140"/>
  <c r="F4479" i="140"/>
  <c r="F4486" i="140"/>
  <c r="H4486" i="140"/>
  <c r="J4464" i="140"/>
  <c r="J4467" i="140"/>
  <c r="J4457" i="140"/>
  <c r="D4444" i="140"/>
  <c r="H4444" i="140"/>
  <c r="F4444" i="140"/>
  <c r="D4411" i="140"/>
  <c r="D4409" i="140"/>
  <c r="N1454" i="140"/>
  <c r="H1655" i="140"/>
  <c r="F1652" i="140"/>
  <c r="H1657" i="140"/>
  <c r="F1657" i="140"/>
  <c r="F1659" i="140"/>
  <c r="H1659" i="140"/>
  <c r="F1651" i="140"/>
  <c r="H1651" i="140"/>
  <c r="H1658" i="140"/>
  <c r="F1658" i="140"/>
  <c r="N1456" i="140"/>
  <c r="H1650" i="140"/>
  <c r="F1650" i="140"/>
  <c r="F1654" i="140"/>
  <c r="F1656" i="140"/>
  <c r="H1656" i="140"/>
  <c r="F1653" i="140"/>
  <c r="H1653" i="140"/>
  <c r="N1452" i="140"/>
  <c r="D344" i="140"/>
  <c r="J1621" i="140"/>
  <c r="J1622" i="140"/>
  <c r="J1620" i="140"/>
  <c r="N1578" i="140" l="1"/>
  <c r="P1567" i="140" s="1"/>
  <c r="H263" i="140"/>
  <c r="L129" i="140"/>
  <c r="D4410" i="140"/>
  <c r="F4531" i="140"/>
  <c r="F4410" i="140"/>
  <c r="F4533" i="140" s="1"/>
  <c r="N4492" i="140"/>
  <c r="N4491" i="140"/>
  <c r="L4444" i="140"/>
  <c r="N1460" i="140"/>
  <c r="D1940" i="140"/>
  <c r="C1934" i="140"/>
  <c r="D1934" i="140" s="1"/>
  <c r="C1927" i="140"/>
  <c r="C1928" i="140"/>
  <c r="D1928" i="140" s="1"/>
  <c r="B1928" i="140"/>
  <c r="F1928" i="140" s="1"/>
  <c r="B1927" i="140"/>
  <c r="F1927" i="140" s="1"/>
  <c r="F4413" i="140" l="1"/>
  <c r="C319" i="140"/>
  <c r="F1929" i="140"/>
  <c r="P1924" i="140" s="1"/>
  <c r="F1934" i="140"/>
  <c r="P1931" i="140" l="1"/>
  <c r="L1958" i="140" l="1"/>
  <c r="L1959" i="140"/>
  <c r="L1960" i="140"/>
  <c r="L1961" i="140"/>
  <c r="D1959" i="140"/>
  <c r="D1960" i="140"/>
  <c r="D1961" i="140"/>
  <c r="D1958" i="140"/>
  <c r="L1953" i="140"/>
  <c r="L1954" i="140"/>
  <c r="L1955" i="140"/>
  <c r="L1951" i="140"/>
  <c r="L1952" i="140"/>
  <c r="L1950" i="140"/>
  <c r="D1953" i="140"/>
  <c r="D1950" i="140"/>
  <c r="J1783" i="140"/>
  <c r="F4573" i="140" s="1"/>
  <c r="J4573" i="140" s="1"/>
  <c r="N4573" i="140" s="1"/>
  <c r="J1784" i="140"/>
  <c r="F4574" i="140" s="1"/>
  <c r="J4574" i="140" s="1"/>
  <c r="N4574" i="140" s="1"/>
  <c r="J1785" i="140"/>
  <c r="F4575" i="140" s="1"/>
  <c r="J4575" i="140" s="1"/>
  <c r="N4575" i="140" s="1"/>
  <c r="J1786" i="140"/>
  <c r="F4576" i="140" s="1"/>
  <c r="J4576" i="140" s="1"/>
  <c r="N4576" i="140" s="1"/>
  <c r="J1787" i="140"/>
  <c r="F4577" i="140" s="1"/>
  <c r="J4577" i="140" s="1"/>
  <c r="N4577" i="140" s="1"/>
  <c r="J1788" i="140"/>
  <c r="F4578" i="140" s="1"/>
  <c r="J4578" i="140" s="1"/>
  <c r="N4578" i="140" s="1"/>
  <c r="J1789" i="140"/>
  <c r="F4579" i="140" s="1"/>
  <c r="J4579" i="140" s="1"/>
  <c r="N4579" i="140" s="1"/>
  <c r="J1790" i="140"/>
  <c r="F4580" i="140" s="1"/>
  <c r="J4580" i="140" s="1"/>
  <c r="N4580" i="140" s="1"/>
  <c r="J1791" i="140"/>
  <c r="F4581" i="140" s="1"/>
  <c r="J4581" i="140" s="1"/>
  <c r="N4581" i="140" s="1"/>
  <c r="D1791" i="140"/>
  <c r="J1782" i="140"/>
  <c r="F1767" i="140"/>
  <c r="F1766" i="140"/>
  <c r="F1765" i="140"/>
  <c r="F1764" i="140"/>
  <c r="F1763" i="140"/>
  <c r="F1762" i="140"/>
  <c r="F1761" i="140"/>
  <c r="F1760" i="140"/>
  <c r="F1759" i="140"/>
  <c r="F1758" i="140"/>
  <c r="D1790" i="140"/>
  <c r="D1789" i="140"/>
  <c r="D1788" i="140"/>
  <c r="D1787" i="140"/>
  <c r="D1786" i="140"/>
  <c r="D1785" i="140"/>
  <c r="D1784" i="140"/>
  <c r="D1783" i="140"/>
  <c r="D1782" i="140"/>
  <c r="H1773" i="140"/>
  <c r="D1773" i="140"/>
  <c r="D1772" i="140"/>
  <c r="D1760" i="140"/>
  <c r="D1759" i="140"/>
  <c r="D1761" i="140"/>
  <c r="D1762" i="140"/>
  <c r="D1763" i="140"/>
  <c r="D1764" i="140"/>
  <c r="D1765" i="140"/>
  <c r="D1766" i="140"/>
  <c r="D1767" i="140"/>
  <c r="D1758" i="140"/>
  <c r="C1922" i="140"/>
  <c r="D1922" i="140" s="1"/>
  <c r="C1917" i="140"/>
  <c r="D1927" i="140"/>
  <c r="J1912" i="140"/>
  <c r="D1912" i="140"/>
  <c r="C1905" i="140"/>
  <c r="C1440" i="140" s="1"/>
  <c r="C1906" i="140"/>
  <c r="C1904" i="140"/>
  <c r="C1439" i="140" s="1"/>
  <c r="C1897" i="140"/>
  <c r="C1432" i="140" s="1"/>
  <c r="C1898" i="140"/>
  <c r="C1433" i="140" s="1"/>
  <c r="C1899" i="140"/>
  <c r="C1434" i="140" s="1"/>
  <c r="C1900" i="140"/>
  <c r="C1435" i="140" s="1"/>
  <c r="C1901" i="140"/>
  <c r="C1436" i="140" s="1"/>
  <c r="C1902" i="140"/>
  <c r="C1437" i="140" s="1"/>
  <c r="C1903" i="140"/>
  <c r="C1438" i="140" s="1"/>
  <c r="C1896" i="140"/>
  <c r="C1431" i="140" s="1"/>
  <c r="C1895" i="140"/>
  <c r="C1430" i="140" s="1"/>
  <c r="D1888" i="140"/>
  <c r="D1889" i="140"/>
  <c r="D1887" i="140"/>
  <c r="J1888" i="140"/>
  <c r="J1889" i="140"/>
  <c r="J1887" i="140"/>
  <c r="J1875" i="140"/>
  <c r="J1876" i="140"/>
  <c r="J1877" i="140"/>
  <c r="J1878" i="140"/>
  <c r="J1879" i="140"/>
  <c r="J1880" i="140"/>
  <c r="J1881" i="140"/>
  <c r="J1874" i="140"/>
  <c r="D1875" i="140"/>
  <c r="D1876" i="140"/>
  <c r="D1877" i="140"/>
  <c r="D1878" i="140"/>
  <c r="D1879" i="140"/>
  <c r="D1880" i="140"/>
  <c r="D1881" i="140"/>
  <c r="D1874" i="140"/>
  <c r="J1869" i="140"/>
  <c r="F1825" i="140"/>
  <c r="P1822" i="140" s="1"/>
  <c r="D1825" i="140"/>
  <c r="F4572" i="140" l="1"/>
  <c r="J4572" i="140" s="1"/>
  <c r="N4572" i="140" s="1"/>
  <c r="J1792" i="140"/>
  <c r="D1435" i="140"/>
  <c r="N1435" i="140"/>
  <c r="N1434" i="140"/>
  <c r="D1434" i="140"/>
  <c r="N1433" i="140"/>
  <c r="D1433" i="140"/>
  <c r="D1440" i="140"/>
  <c r="N1440" i="140"/>
  <c r="N1432" i="140"/>
  <c r="D1432" i="140"/>
  <c r="D1430" i="140"/>
  <c r="N1430" i="140"/>
  <c r="N1431" i="140"/>
  <c r="D1431" i="140"/>
  <c r="D1439" i="140"/>
  <c r="N1439" i="140"/>
  <c r="D1438" i="140"/>
  <c r="N1438" i="140"/>
  <c r="N1437" i="140"/>
  <c r="D1437" i="140"/>
  <c r="D1436" i="140"/>
  <c r="N1436" i="140"/>
  <c r="J1900" i="140"/>
  <c r="D1906" i="140"/>
  <c r="J1904" i="140"/>
  <c r="J1896" i="140"/>
  <c r="D1903" i="140"/>
  <c r="J1895" i="140"/>
  <c r="F406" i="140"/>
  <c r="F407" i="140"/>
  <c r="F1773" i="140"/>
  <c r="J1773" i="140" s="1"/>
  <c r="J1774" i="140" s="1"/>
  <c r="N4582" i="140"/>
  <c r="N4590" i="140" s="1"/>
  <c r="P4569" i="140" s="1"/>
  <c r="D1967" i="140"/>
  <c r="L1962" i="140"/>
  <c r="P1947" i="140" s="1"/>
  <c r="P1779" i="140"/>
  <c r="F1768" i="140"/>
  <c r="D1895" i="140"/>
  <c r="D1902" i="140"/>
  <c r="D1899" i="140"/>
  <c r="D1901" i="140"/>
  <c r="D1900" i="140"/>
  <c r="J1903" i="140"/>
  <c r="J1899" i="140"/>
  <c r="D1898" i="140"/>
  <c r="J1906" i="140"/>
  <c r="J1902" i="140"/>
  <c r="J1898" i="140"/>
  <c r="J1905" i="140"/>
  <c r="J1901" i="140"/>
  <c r="J1897" i="140"/>
  <c r="D1905" i="140"/>
  <c r="D1904" i="140"/>
  <c r="D1897" i="140"/>
  <c r="D1896" i="140"/>
  <c r="J1776" i="140" l="1"/>
  <c r="P1755" i="140" s="1"/>
  <c r="D2109" i="140" l="1"/>
  <c r="D2110" i="140"/>
  <c r="D2111" i="140"/>
  <c r="F2111" i="140"/>
  <c r="F2186" i="140"/>
  <c r="F2109" i="140"/>
  <c r="F2110" i="140"/>
  <c r="F2161" i="140" s="1"/>
  <c r="F2162" i="140" s="1"/>
  <c r="P2157" i="140" s="1"/>
  <c r="F2273" i="140"/>
  <c r="F2113" i="140" l="1"/>
  <c r="L2118" i="140" s="1"/>
  <c r="P2105" i="140" s="1"/>
  <c r="F1841" i="140" l="1"/>
  <c r="P1838" i="140" s="1"/>
  <c r="D1841" i="140"/>
  <c r="D1846" i="140"/>
  <c r="F1864" i="140"/>
  <c r="P1860" i="140" s="1"/>
  <c r="D1863" i="140"/>
  <c r="D1862" i="140"/>
  <c r="J1852" i="140"/>
  <c r="D1852" i="140"/>
  <c r="D1858" i="140"/>
  <c r="J1851" i="140"/>
  <c r="D1401" i="140"/>
  <c r="D1400" i="140"/>
  <c r="H1066" i="140"/>
  <c r="F1066" i="140"/>
  <c r="D1066" i="140"/>
  <c r="D1065" i="140"/>
  <c r="J1106" i="140"/>
  <c r="J1107" i="140"/>
  <c r="J1105" i="140"/>
  <c r="D1105" i="140"/>
  <c r="D976" i="140"/>
  <c r="F568" i="140"/>
  <c r="J1108" i="140" l="1"/>
  <c r="P1102" i="140" s="1"/>
  <c r="L1401" i="140"/>
  <c r="L1403" i="140" s="1"/>
  <c r="L1405" i="140" s="1"/>
  <c r="P1392" i="140" s="1"/>
  <c r="L1066" i="140"/>
  <c r="D1395" i="140"/>
  <c r="D1396" i="140"/>
  <c r="L599" i="140"/>
  <c r="L601" i="140" s="1"/>
  <c r="P596" i="140" s="1"/>
  <c r="D465" i="140" l="1"/>
  <c r="D464" i="140"/>
  <c r="F436" i="140"/>
  <c r="F442" i="140" s="1"/>
  <c r="D439" i="140"/>
  <c r="D438" i="140"/>
  <c r="D437" i="140"/>
  <c r="D459" i="140"/>
  <c r="D450" i="140"/>
  <c r="D3788" i="140"/>
  <c r="F2238" i="140" l="1"/>
  <c r="P2234" i="140" s="1"/>
  <c r="D2237" i="140"/>
  <c r="P2523" i="140"/>
  <c r="F2223" i="140"/>
  <c r="D2222" i="140"/>
  <c r="D2221" i="140"/>
  <c r="D2219" i="140"/>
  <c r="D2220" i="140"/>
  <c r="D2218" i="140"/>
  <c r="D2229" i="140"/>
  <c r="D2231" i="140"/>
  <c r="F2230" i="140"/>
  <c r="F2228" i="140"/>
  <c r="D2230" i="140"/>
  <c r="D2228" i="140"/>
  <c r="F2253" i="140"/>
  <c r="P2247" i="140" s="1"/>
  <c r="D2252" i="140"/>
  <c r="D2251" i="140"/>
  <c r="D2250" i="140"/>
  <c r="F2245" i="140"/>
  <c r="P2240" i="140" s="1"/>
  <c r="D2244" i="140"/>
  <c r="D2243" i="140"/>
  <c r="D2272" i="140"/>
  <c r="D2267" i="140"/>
  <c r="D2265" i="140"/>
  <c r="D2266" i="140"/>
  <c r="D2268" i="140"/>
  <c r="D2269" i="140"/>
  <c r="D2270" i="140"/>
  <c r="D2264" i="140"/>
  <c r="D2263" i="140"/>
  <c r="D2262" i="140"/>
  <c r="F2297" i="140"/>
  <c r="P2275" i="140" s="1"/>
  <c r="D2181" i="140"/>
  <c r="D2180" i="140"/>
  <c r="D2185" i="140"/>
  <c r="D2184" i="140"/>
  <c r="D2183" i="140"/>
  <c r="D2182" i="140"/>
  <c r="D2296" i="140"/>
  <c r="D2295" i="140"/>
  <c r="D2294" i="140"/>
  <c r="D2287" i="140"/>
  <c r="D2285" i="140"/>
  <c r="D2286" i="140"/>
  <c r="D2288" i="140"/>
  <c r="D2289" i="140"/>
  <c r="D2290" i="140"/>
  <c r="D2291" i="140"/>
  <c r="D2292" i="140"/>
  <c r="D2293" i="140"/>
  <c r="D2284" i="140"/>
  <c r="D2282" i="140"/>
  <c r="D2281" i="140"/>
  <c r="D2279" i="140"/>
  <c r="D2280" i="140"/>
  <c r="D458" i="140"/>
  <c r="D449" i="140"/>
  <c r="F2232" i="140" l="1"/>
  <c r="P2225" i="140" s="1"/>
  <c r="H1743" i="140" l="1"/>
  <c r="H1744" i="140"/>
  <c r="H1745" i="140"/>
  <c r="H1746" i="140"/>
  <c r="H1747" i="140"/>
  <c r="H1748" i="140"/>
  <c r="H1749" i="140"/>
  <c r="H1750" i="140"/>
  <c r="H1751" i="140"/>
  <c r="H1752" i="140"/>
  <c r="H1742" i="140"/>
  <c r="D1743" i="140"/>
  <c r="D1744" i="140"/>
  <c r="D1745" i="140"/>
  <c r="D1746" i="140"/>
  <c r="D1747" i="140"/>
  <c r="D1748" i="140"/>
  <c r="D1749" i="140"/>
  <c r="D1750" i="140"/>
  <c r="D1751" i="140"/>
  <c r="D1752" i="140"/>
  <c r="D1059" i="140"/>
  <c r="F1060" i="140"/>
  <c r="L1060" i="140" s="1"/>
  <c r="D1060" i="140"/>
  <c r="F1053" i="140"/>
  <c r="L1053" i="140" s="1"/>
  <c r="F1052" i="140"/>
  <c r="L1052" i="140" s="1"/>
  <c r="D1053" i="140"/>
  <c r="D1052" i="140"/>
  <c r="F1718" i="140"/>
  <c r="J1718" i="140" s="1"/>
  <c r="D1718" i="140"/>
  <c r="H1727" i="140"/>
  <c r="H1716" i="140"/>
  <c r="H1725" i="140"/>
  <c r="F1725" i="140"/>
  <c r="D1725" i="140"/>
  <c r="F1677" i="140"/>
  <c r="F4509" i="140" s="1"/>
  <c r="F1678" i="140"/>
  <c r="F4510" i="140" s="1"/>
  <c r="F1679" i="140"/>
  <c r="F4511" i="140" s="1"/>
  <c r="F1680" i="140"/>
  <c r="F4512" i="140" s="1"/>
  <c r="F1681" i="140"/>
  <c r="F4513" i="140" s="1"/>
  <c r="F1682" i="140"/>
  <c r="F4514" i="140" s="1"/>
  <c r="F1683" i="140"/>
  <c r="F4515" i="140" s="1"/>
  <c r="F1684" i="140"/>
  <c r="F4516" i="140" s="1"/>
  <c r="F1685" i="140"/>
  <c r="F4517" i="140" s="1"/>
  <c r="F1686" i="140"/>
  <c r="F4518" i="140" s="1"/>
  <c r="D1677" i="140"/>
  <c r="D1678" i="140"/>
  <c r="D1679" i="140"/>
  <c r="D1680" i="140"/>
  <c r="D1681" i="140"/>
  <c r="D1682" i="140"/>
  <c r="D1683" i="140"/>
  <c r="D1684" i="140"/>
  <c r="D1685" i="140"/>
  <c r="D1686" i="140"/>
  <c r="F1676" i="140"/>
  <c r="F4508" i="140" s="1"/>
  <c r="D1676" i="140"/>
  <c r="D1675" i="140"/>
  <c r="F1674" i="140"/>
  <c r="F4506" i="140" s="1"/>
  <c r="D1674" i="140"/>
  <c r="F1673" i="140"/>
  <c r="F4505" i="140" s="1"/>
  <c r="D1673" i="140"/>
  <c r="F1672" i="140"/>
  <c r="F4504" i="140" s="1"/>
  <c r="D1672" i="140"/>
  <c r="F1671" i="140"/>
  <c r="F4503" i="140" s="1"/>
  <c r="F1695" i="140"/>
  <c r="F1706" i="140"/>
  <c r="F4527" i="140" s="1"/>
  <c r="F1707" i="140"/>
  <c r="F4528" i="140" s="1"/>
  <c r="F1708" i="140"/>
  <c r="F4529" i="140" s="1"/>
  <c r="F1709" i="140"/>
  <c r="F4530" i="140" s="1"/>
  <c r="D1709" i="140"/>
  <c r="D1706" i="140"/>
  <c r="D1707" i="140"/>
  <c r="D1708" i="140"/>
  <c r="F1701" i="140"/>
  <c r="F4522" i="140" s="1"/>
  <c r="F1702" i="140"/>
  <c r="F4523" i="140" s="1"/>
  <c r="F1703" i="140"/>
  <c r="F4524" i="140" s="1"/>
  <c r="F1704" i="140"/>
  <c r="F4525" i="140" s="1"/>
  <c r="F1705" i="140"/>
  <c r="F4526" i="140" s="1"/>
  <c r="F1700" i="140"/>
  <c r="F4521" i="140" s="1"/>
  <c r="D1705" i="140"/>
  <c r="D1704" i="140"/>
  <c r="D1703" i="140"/>
  <c r="H1719" i="140"/>
  <c r="H1717" i="140"/>
  <c r="F1719" i="140"/>
  <c r="D1719" i="140"/>
  <c r="F1716" i="140"/>
  <c r="F1727" i="140"/>
  <c r="F1049" i="140"/>
  <c r="L1049" i="140" s="1"/>
  <c r="D1049" i="140"/>
  <c r="F1047" i="140"/>
  <c r="L1047" i="140" s="1"/>
  <c r="D1047" i="140"/>
  <c r="F1061" i="140"/>
  <c r="L1061" i="140" s="1"/>
  <c r="D1061" i="140"/>
  <c r="P1692" i="140" l="1"/>
  <c r="F4520" i="140"/>
  <c r="F4536" i="140" s="1"/>
  <c r="F1688" i="140"/>
  <c r="J1690" i="140" s="1"/>
  <c r="J1725" i="140"/>
  <c r="F1710" i="140"/>
  <c r="P1697" i="140" s="1"/>
  <c r="J1719" i="140"/>
  <c r="D2261" i="140" l="1"/>
  <c r="D2260" i="140"/>
  <c r="D2259" i="140"/>
  <c r="D2207" i="140"/>
  <c r="D2206" i="140"/>
  <c r="D2205" i="140"/>
  <c r="D2204" i="140"/>
  <c r="D2203" i="140"/>
  <c r="D2202" i="140"/>
  <c r="D2201" i="140"/>
  <c r="D2200" i="140"/>
  <c r="D2199" i="140"/>
  <c r="D2196" i="140"/>
  <c r="D2195" i="140"/>
  <c r="D2198" i="140"/>
  <c r="D2197" i="140"/>
  <c r="D2194" i="140"/>
  <c r="D2193" i="140"/>
  <c r="D2192" i="140"/>
  <c r="F4615" i="140"/>
  <c r="P4610" i="140" s="1"/>
  <c r="D4614" i="140"/>
  <c r="P2518" i="140"/>
  <c r="P2513" i="140"/>
  <c r="P2508" i="140"/>
  <c r="P2503" i="140"/>
  <c r="P2498" i="140"/>
  <c r="D2103" i="140"/>
  <c r="D2102" i="140"/>
  <c r="P2100" i="140"/>
  <c r="P4847" i="140"/>
  <c r="D4850" i="140"/>
  <c r="P2033" i="140" l="1"/>
  <c r="P2013" i="140"/>
  <c r="D2074" i="140"/>
  <c r="D2073" i="140"/>
  <c r="P2071" i="140"/>
  <c r="F2057" i="140"/>
  <c r="P2050" i="140" s="1"/>
  <c r="D2068" i="140"/>
  <c r="F2062" i="140" l="1"/>
  <c r="F2069" i="140"/>
  <c r="P2064" i="140" s="1"/>
  <c r="D2067" i="140"/>
  <c r="D2066" i="140"/>
  <c r="P2023" i="140"/>
  <c r="F4153" i="140" l="1"/>
  <c r="D4153" i="140"/>
  <c r="D4152" i="140"/>
  <c r="D4158" i="140" l="1"/>
  <c r="D4157" i="140"/>
  <c r="P4155" i="140"/>
  <c r="P4150" i="140"/>
  <c r="J4120" i="140"/>
  <c r="P4117" i="140" s="1"/>
  <c r="F3941" i="140"/>
  <c r="P4145" i="140"/>
  <c r="D4148" i="140"/>
  <c r="D4147" i="140"/>
  <c r="F4030" i="140" l="1"/>
  <c r="P4024" i="140" s="1"/>
  <c r="L4385" i="140" l="1"/>
  <c r="L4386" i="140"/>
  <c r="L4384" i="140"/>
  <c r="D4386" i="140"/>
  <c r="D4385" i="140"/>
  <c r="D4384" i="140"/>
  <c r="L4387" i="140" l="1"/>
  <c r="P4381" i="140" s="1"/>
  <c r="D4120" i="140" l="1"/>
  <c r="D3900" i="140" l="1"/>
  <c r="P3897" i="140"/>
  <c r="F4838" i="140"/>
  <c r="F4821" i="140"/>
  <c r="F4831" i="140"/>
  <c r="C1736" i="140"/>
  <c r="D1736" i="140" s="1"/>
  <c r="C1735" i="140"/>
  <c r="D1735" i="140" s="1"/>
  <c r="C1734" i="140"/>
  <c r="F1737" i="140" l="1"/>
  <c r="P3951" i="140" l="1"/>
  <c r="F3948" i="140"/>
  <c r="P3938" i="140"/>
  <c r="D3941" i="140"/>
  <c r="D3954" i="140"/>
  <c r="D3948" i="140"/>
  <c r="D3274" i="140"/>
  <c r="P3271" i="140"/>
  <c r="D3269" i="140"/>
  <c r="P3266" i="140"/>
  <c r="F2962" i="140" l="1"/>
  <c r="F3012" i="140"/>
  <c r="F3017" i="140" s="1"/>
  <c r="F3259" i="140"/>
  <c r="F3244" i="140"/>
  <c r="F3173" i="140"/>
  <c r="F3178" i="140" s="1"/>
  <c r="F3168" i="140"/>
  <c r="F3158" i="140"/>
  <c r="F3051" i="140" l="1"/>
  <c r="F3204" i="140"/>
  <c r="F2899" i="140"/>
  <c r="F2893" i="140" s="1"/>
  <c r="F2906" i="140"/>
  <c r="P2902" i="140" s="1"/>
  <c r="D2905" i="140"/>
  <c r="F2900" i="140" l="1"/>
  <c r="P2896" i="140" s="1"/>
  <c r="D2899" i="140"/>
  <c r="F3234" i="140"/>
  <c r="P3256" i="140"/>
  <c r="D3264" i="140"/>
  <c r="P3261" i="140"/>
  <c r="D3259" i="140"/>
  <c r="D3249" i="140" l="1"/>
  <c r="P3246" i="140"/>
  <c r="D3244" i="140"/>
  <c r="P3241" i="140"/>
  <c r="D3239" i="140"/>
  <c r="P3236" i="140"/>
  <c r="D3234" i="140"/>
  <c r="P3231" i="140"/>
  <c r="D3229" i="140"/>
  <c r="P3226" i="140"/>
  <c r="D3224" i="140"/>
  <c r="P3221" i="140"/>
  <c r="D3219" i="140"/>
  <c r="P3216" i="140"/>
  <c r="D4855" i="140"/>
  <c r="P4852" i="140"/>
  <c r="D3204" i="140"/>
  <c r="P3201" i="140"/>
  <c r="D3209" i="140"/>
  <c r="P3206" i="140"/>
  <c r="P3150" i="140"/>
  <c r="D3153" i="140"/>
  <c r="D3158" i="140"/>
  <c r="P3155" i="140"/>
  <c r="P3170" i="140"/>
  <c r="D3163" i="140"/>
  <c r="P3160" i="140"/>
  <c r="D3168" i="140"/>
  <c r="P3165" i="140"/>
  <c r="P3175" i="140"/>
  <c r="D3178" i="140"/>
  <c r="D3173" i="140"/>
  <c r="P3113" i="140"/>
  <c r="P3108" i="140"/>
  <c r="F3091" i="140"/>
  <c r="F3086" i="140" s="1"/>
  <c r="D3091" i="140"/>
  <c r="P3088" i="140" l="1"/>
  <c r="D3096" i="140"/>
  <c r="P3093" i="140"/>
  <c r="F3071" i="140" l="1"/>
  <c r="D3066" i="140"/>
  <c r="P3063" i="140"/>
  <c r="P3048" i="140"/>
  <c r="D3061" i="140"/>
  <c r="P3053" i="140"/>
  <c r="D3056" i="140"/>
  <c r="D3051" i="140"/>
  <c r="D3046" i="140"/>
  <c r="P3043" i="140"/>
  <c r="F3035" i="140"/>
  <c r="P3031" i="140" s="1"/>
  <c r="D3034" i="140"/>
  <c r="F3029" i="140"/>
  <c r="P3025" i="140" s="1"/>
  <c r="D3028" i="140"/>
  <c r="F3041" i="140"/>
  <c r="P3037" i="140" s="1"/>
  <c r="D3040" i="140"/>
  <c r="P3014" i="140"/>
  <c r="D3017" i="140"/>
  <c r="D3012" i="140"/>
  <c r="P3009" i="140"/>
  <c r="D3007" i="140"/>
  <c r="F2997" i="140"/>
  <c r="P2994" i="140" s="1"/>
  <c r="D2997" i="140"/>
  <c r="D3002" i="140"/>
  <c r="F2977" i="140"/>
  <c r="F2967" i="140"/>
  <c r="D2982" i="140"/>
  <c r="P2979" i="140"/>
  <c r="D2972" i="140"/>
  <c r="P2969" i="140"/>
  <c r="D2957" i="140"/>
  <c r="P2954" i="140"/>
  <c r="F2894" i="140"/>
  <c r="P2890" i="140" s="1"/>
  <c r="F2921" i="140"/>
  <c r="P2915" i="140" s="1"/>
  <c r="D2920" i="140"/>
  <c r="F2927" i="140"/>
  <c r="P2923" i="140" s="1"/>
  <c r="D2926" i="140"/>
  <c r="D2919" i="140"/>
  <c r="F2912" i="140"/>
  <c r="D2912" i="140"/>
  <c r="D2918" i="140"/>
  <c r="D2911" i="140"/>
  <c r="D2893" i="140"/>
  <c r="J4232" i="140"/>
  <c r="N4232" i="140" s="1"/>
  <c r="J4235" i="140"/>
  <c r="D4226" i="140"/>
  <c r="D4312" i="140"/>
  <c r="D4357" i="140"/>
  <c r="D4356" i="140"/>
  <c r="D4309" i="140"/>
  <c r="D4190" i="140"/>
  <c r="D4186" i="140"/>
  <c r="C4262" i="140"/>
  <c r="D4262" i="140" s="1"/>
  <c r="C4263" i="140"/>
  <c r="D4263" i="140" s="1"/>
  <c r="C4261" i="140"/>
  <c r="D4261" i="140" s="1"/>
  <c r="C4242" i="140"/>
  <c r="D4242" i="140" s="1"/>
  <c r="C4243" i="140"/>
  <c r="D4243" i="140" s="1"/>
  <c r="C4244" i="140"/>
  <c r="D4244" i="140" s="1"/>
  <c r="C4245" i="140"/>
  <c r="D4245" i="140" s="1"/>
  <c r="C4246" i="140"/>
  <c r="D4246" i="140" s="1"/>
  <c r="C4247" i="140"/>
  <c r="D4247" i="140" s="1"/>
  <c r="C4248" i="140"/>
  <c r="D4248" i="140" s="1"/>
  <c r="C4249" i="140"/>
  <c r="D4249" i="140" s="1"/>
  <c r="C4250" i="140"/>
  <c r="D4250" i="140" s="1"/>
  <c r="C4251" i="140"/>
  <c r="D4251" i="140" s="1"/>
  <c r="C4252" i="140"/>
  <c r="D4252" i="140" s="1"/>
  <c r="C4253" i="140"/>
  <c r="D4253" i="140" s="1"/>
  <c r="C4254" i="140"/>
  <c r="D4254" i="140" s="1"/>
  <c r="C4255" i="140"/>
  <c r="D4255" i="140" s="1"/>
  <c r="C4256" i="140"/>
  <c r="D4256" i="140" s="1"/>
  <c r="C4257" i="140"/>
  <c r="D4257" i="140" s="1"/>
  <c r="C4258" i="140"/>
  <c r="D4258" i="140" s="1"/>
  <c r="C4259" i="140"/>
  <c r="D4259" i="140" s="1"/>
  <c r="C4260" i="140"/>
  <c r="D4260" i="140" s="1"/>
  <c r="C4241" i="140"/>
  <c r="D4241" i="140" s="1"/>
  <c r="D4377" i="140"/>
  <c r="D4378" i="140"/>
  <c r="D4319" i="140"/>
  <c r="D4298" i="140"/>
  <c r="D4290" i="140"/>
  <c r="D4171" i="140"/>
  <c r="F4181" i="140"/>
  <c r="F4171" i="140"/>
  <c r="J4236" i="140" l="1"/>
  <c r="P4229" i="140" s="1"/>
  <c r="F2942" i="140"/>
  <c r="P3058" i="140"/>
  <c r="F3002" i="140"/>
  <c r="P2999" i="140" s="1"/>
  <c r="P3004" i="140"/>
  <c r="F2913" i="140"/>
  <c r="P2908" i="140" s="1"/>
  <c r="F4379" i="140"/>
  <c r="P4373" i="140" s="1"/>
  <c r="D3714" i="140" l="1"/>
  <c r="P3711" i="140"/>
  <c r="D3709" i="140" l="1"/>
  <c r="P3706" i="140"/>
  <c r="D3704" i="140"/>
  <c r="P3701" i="140"/>
  <c r="D3699" i="140"/>
  <c r="P3696" i="140"/>
  <c r="D3694" i="140"/>
  <c r="P3691" i="140"/>
  <c r="D3689" i="140"/>
  <c r="P3686" i="140"/>
  <c r="D3684" i="140"/>
  <c r="P3681" i="140"/>
  <c r="D3679" i="140"/>
  <c r="P3676" i="140"/>
  <c r="F3467" i="140"/>
  <c r="P3671" i="140"/>
  <c r="D3674" i="140"/>
  <c r="F3669" i="140"/>
  <c r="P3666" i="140" s="1"/>
  <c r="D3669" i="140"/>
  <c r="F3442" i="140"/>
  <c r="F3664" i="140"/>
  <c r="P3661" i="140" s="1"/>
  <c r="F3437" i="140"/>
  <c r="D3968" i="140"/>
  <c r="F3960" i="140"/>
  <c r="F3432" i="140"/>
  <c r="D3664" i="140"/>
  <c r="F3659" i="140"/>
  <c r="D3659" i="140"/>
  <c r="D3654" i="140"/>
  <c r="P3651" i="140"/>
  <c r="D3649" i="140"/>
  <c r="P3646" i="140"/>
  <c r="D3644" i="140"/>
  <c r="P3641" i="140"/>
  <c r="P3656" i="140" l="1"/>
  <c r="F3968" i="140"/>
  <c r="F3969" i="140" s="1"/>
  <c r="D3639" i="140" l="1"/>
  <c r="P3636" i="140"/>
  <c r="D3634" i="140"/>
  <c r="P3631" i="140"/>
  <c r="D3629" i="140" l="1"/>
  <c r="P3626" i="140"/>
  <c r="D3775" i="140"/>
  <c r="P3772" i="140"/>
  <c r="D3770" i="140"/>
  <c r="P3767" i="140"/>
  <c r="D3765" i="140"/>
  <c r="P3762" i="140"/>
  <c r="D3745" i="140"/>
  <c r="P3742" i="140"/>
  <c r="D3740" i="140"/>
  <c r="P3737" i="140"/>
  <c r="D3967" i="140"/>
  <c r="D3961" i="140"/>
  <c r="D3508" i="140"/>
  <c r="D3735" i="140"/>
  <c r="P3732" i="140"/>
  <c r="D3730" i="140"/>
  <c r="P3727" i="140"/>
  <c r="D3725" i="140"/>
  <c r="P3722" i="140"/>
  <c r="D3720" i="140"/>
  <c r="P3717" i="140"/>
  <c r="D3624" i="140" l="1"/>
  <c r="P3621" i="140"/>
  <c r="D3619" i="140" l="1"/>
  <c r="P3616" i="140"/>
  <c r="D3614" i="140"/>
  <c r="P3611" i="140"/>
  <c r="D3609" i="140"/>
  <c r="P3606" i="140"/>
  <c r="D3604" i="140"/>
  <c r="P3601" i="140"/>
  <c r="D3599" i="140"/>
  <c r="P3596" i="140"/>
  <c r="D3594" i="140"/>
  <c r="P3591" i="140"/>
  <c r="D3589" i="140"/>
  <c r="P3586" i="140"/>
  <c r="D3584" i="140"/>
  <c r="P3581" i="140"/>
  <c r="D3579" i="140" l="1"/>
  <c r="P3576" i="140"/>
  <c r="D3574" i="140"/>
  <c r="P3571" i="140"/>
  <c r="D3569" i="140"/>
  <c r="P3566" i="140"/>
  <c r="D3564" i="140"/>
  <c r="P3561" i="140"/>
  <c r="D3559" i="140"/>
  <c r="P3556" i="140"/>
  <c r="D3554" i="140"/>
  <c r="P3551" i="140"/>
  <c r="D3549" i="140"/>
  <c r="P3546" i="140"/>
  <c r="D3544" i="140"/>
  <c r="P3541" i="140"/>
  <c r="D3539" i="140"/>
  <c r="P3536" i="140"/>
  <c r="D3534" i="140"/>
  <c r="P3531" i="140"/>
  <c r="D3529" i="140"/>
  <c r="P3526" i="140"/>
  <c r="D3524" i="140"/>
  <c r="P3521" i="140"/>
  <c r="D3519" i="140"/>
  <c r="P3516" i="140"/>
  <c r="P3511" i="140"/>
  <c r="D3514" i="140"/>
  <c r="D3402" i="140"/>
  <c r="P3399" i="140"/>
  <c r="D3392" i="140"/>
  <c r="P3389" i="140"/>
  <c r="D3387" i="140"/>
  <c r="P3384" i="140"/>
  <c r="D3382" i="140"/>
  <c r="P3379" i="140"/>
  <c r="D3377" i="140"/>
  <c r="P3374" i="140"/>
  <c r="D3372" i="140"/>
  <c r="P3369" i="140"/>
  <c r="D3477" i="140" l="1"/>
  <c r="P3474" i="140"/>
  <c r="D3472" i="140"/>
  <c r="P3469" i="140"/>
  <c r="D3467" i="140"/>
  <c r="P3464" i="140"/>
  <c r="D3960" i="140"/>
  <c r="D4125" i="140"/>
  <c r="P3439" i="140"/>
  <c r="D3442" i="140"/>
  <c r="D3497" i="140"/>
  <c r="P3494" i="140"/>
  <c r="D3492" i="140"/>
  <c r="P3489" i="140"/>
  <c r="D487" i="140" l="1"/>
  <c r="D4844" i="140"/>
  <c r="F4843" i="140"/>
  <c r="F4845" i="140" s="1"/>
  <c r="P4840" i="140" s="1"/>
  <c r="D4843" i="140"/>
  <c r="P4833" i="140"/>
  <c r="D4837" i="140"/>
  <c r="D4836" i="140"/>
  <c r="D4835" i="140"/>
  <c r="P4823" i="140"/>
  <c r="D4828" i="140"/>
  <c r="D4827" i="140"/>
  <c r="D4826" i="140"/>
  <c r="D4829" i="140"/>
  <c r="D4830" i="140"/>
  <c r="D4825" i="140"/>
  <c r="P4811" i="140"/>
  <c r="D4820" i="140"/>
  <c r="D4819" i="140"/>
  <c r="D4818" i="140"/>
  <c r="D4817" i="140"/>
  <c r="D4816" i="140"/>
  <c r="D4815" i="140"/>
  <c r="D4814" i="140"/>
  <c r="D4813" i="140"/>
  <c r="F4809" i="140"/>
  <c r="P4805" i="140" s="1"/>
  <c r="D4808" i="140"/>
  <c r="D4807" i="140"/>
  <c r="F4803" i="140"/>
  <c r="P4798" i="140" s="1"/>
  <c r="D4802" i="140"/>
  <c r="D4801" i="140"/>
  <c r="D4800" i="140"/>
  <c r="D4795" i="140"/>
  <c r="D4794" i="140"/>
  <c r="P4792" i="140"/>
  <c r="F4790" i="140"/>
  <c r="P4785" i="140" s="1"/>
  <c r="D4789" i="140"/>
  <c r="D4788" i="140"/>
  <c r="D4787" i="140"/>
  <c r="F4783" i="140"/>
  <c r="P4778" i="140" s="1"/>
  <c r="D4782" i="140"/>
  <c r="D4781" i="140"/>
  <c r="D4776" i="140"/>
  <c r="D4771" i="140"/>
  <c r="D4756" i="140"/>
  <c r="P4753" i="140"/>
  <c r="F4751" i="140"/>
  <c r="P4744" i="140" s="1"/>
  <c r="D4750" i="140"/>
  <c r="D4749" i="140"/>
  <c r="D4748" i="140"/>
  <c r="D4747" i="140"/>
  <c r="D4741" i="140"/>
  <c r="D4740" i="140"/>
  <c r="D4735" i="140"/>
  <c r="D4730" i="140"/>
  <c r="D4725" i="140"/>
  <c r="F4720" i="140"/>
  <c r="P4715" i="140" s="1"/>
  <c r="D4719" i="140"/>
  <c r="D4718" i="140"/>
  <c r="D4712" i="140"/>
  <c r="D4711" i="140"/>
  <c r="F4705" i="140"/>
  <c r="D4705" i="140"/>
  <c r="F4704" i="140"/>
  <c r="D4704" i="140"/>
  <c r="F4703" i="140"/>
  <c r="D4703" i="140"/>
  <c r="F4702" i="140"/>
  <c r="D4702" i="140"/>
  <c r="D4701" i="140"/>
  <c r="D4700" i="140"/>
  <c r="D4699" i="140"/>
  <c r="D4698" i="140"/>
  <c r="F4692" i="140"/>
  <c r="D4692" i="140"/>
  <c r="F4691" i="140"/>
  <c r="D4691" i="140"/>
  <c r="F4690" i="140"/>
  <c r="D4690" i="140"/>
  <c r="F4689" i="140"/>
  <c r="D4689" i="140"/>
  <c r="D4688" i="140"/>
  <c r="D4687" i="140"/>
  <c r="D4686" i="140"/>
  <c r="D4685" i="140"/>
  <c r="F4680" i="140"/>
  <c r="P4673" i="140" s="1"/>
  <c r="D4679" i="140"/>
  <c r="D4678" i="140"/>
  <c r="D4677" i="140"/>
  <c r="D4676" i="140"/>
  <c r="D4671" i="140"/>
  <c r="P4668" i="140"/>
  <c r="F4666" i="140"/>
  <c r="D4665" i="140"/>
  <c r="D4664" i="140"/>
  <c r="D4663" i="140"/>
  <c r="D4662" i="140"/>
  <c r="F4657" i="140"/>
  <c r="P4652" i="140" s="1"/>
  <c r="D4656" i="140"/>
  <c r="D4655" i="140"/>
  <c r="F4650" i="140"/>
  <c r="P4643" i="140" s="1"/>
  <c r="D4649" i="140"/>
  <c r="D4648" i="140"/>
  <c r="D4647" i="140"/>
  <c r="D4646" i="140"/>
  <c r="D4635" i="140"/>
  <c r="D4630" i="140"/>
  <c r="D4625" i="140"/>
  <c r="D4620" i="140"/>
  <c r="D4613" i="140"/>
  <c r="D4608" i="140"/>
  <c r="D4607" i="140"/>
  <c r="P4605" i="140"/>
  <c r="D4604" i="140"/>
  <c r="E4604" i="140" s="1"/>
  <c r="D4562" i="140"/>
  <c r="D4547" i="140"/>
  <c r="D4542" i="140"/>
  <c r="D4541" i="140"/>
  <c r="D4503" i="140"/>
  <c r="N4490" i="140"/>
  <c r="N4489" i="140"/>
  <c r="D4489" i="140"/>
  <c r="N4488" i="140"/>
  <c r="D4488" i="140"/>
  <c r="D4487" i="140"/>
  <c r="D4486" i="140"/>
  <c r="D4485" i="140"/>
  <c r="D4484" i="140"/>
  <c r="D4483" i="140"/>
  <c r="D4482" i="140"/>
  <c r="D4481" i="140"/>
  <c r="D4480" i="140"/>
  <c r="D4479" i="140"/>
  <c r="D4478" i="140"/>
  <c r="D4451" i="140"/>
  <c r="D4433" i="140"/>
  <c r="L4429" i="140"/>
  <c r="L4428" i="140"/>
  <c r="L4427" i="140"/>
  <c r="L4426" i="140"/>
  <c r="D4419" i="140"/>
  <c r="D4408" i="140"/>
  <c r="D4404" i="140"/>
  <c r="E4404" i="140" s="1"/>
  <c r="D4376" i="140"/>
  <c r="D4371" i="140"/>
  <c r="C4365" i="140"/>
  <c r="D4365" i="140" s="1"/>
  <c r="C4364" i="140"/>
  <c r="D4364" i="140" s="1"/>
  <c r="D4331" i="140"/>
  <c r="D4304" i="140"/>
  <c r="D4232" i="140"/>
  <c r="D4213" i="140"/>
  <c r="P4210" i="140"/>
  <c r="D4181" i="140"/>
  <c r="D4176" i="140"/>
  <c r="P4173" i="140"/>
  <c r="F4166" i="140"/>
  <c r="P4161" i="140" s="1"/>
  <c r="D4165" i="140"/>
  <c r="D4164" i="140"/>
  <c r="D4160" i="140"/>
  <c r="E4160" i="140" s="1"/>
  <c r="A4161" i="140"/>
  <c r="B4562" i="140" s="1"/>
  <c r="D4035" i="140"/>
  <c r="D4115" i="140"/>
  <c r="P4112" i="140"/>
  <c r="D4000" i="140"/>
  <c r="D3974" i="140"/>
  <c r="D3959" i="140"/>
  <c r="D3947" i="140"/>
  <c r="D3905" i="140"/>
  <c r="P3902" i="140"/>
  <c r="D3895" i="140"/>
  <c r="P3892" i="140"/>
  <c r="D3885" i="140"/>
  <c r="P3882" i="140"/>
  <c r="D3880" i="140"/>
  <c r="P3877" i="140"/>
  <c r="D3875" i="140"/>
  <c r="P3872" i="140"/>
  <c r="D3870" i="140"/>
  <c r="D3865" i="140"/>
  <c r="P3862" i="140"/>
  <c r="D3860" i="140"/>
  <c r="P3857" i="140"/>
  <c r="D3855" i="140"/>
  <c r="P3852" i="140"/>
  <c r="D3850" i="140"/>
  <c r="P3847" i="140"/>
  <c r="D3845" i="140"/>
  <c r="P3842" i="140"/>
  <c r="D3839" i="140"/>
  <c r="P3836" i="140"/>
  <c r="D3834" i="140"/>
  <c r="P3831" i="140"/>
  <c r="D3829" i="140"/>
  <c r="P3826" i="140"/>
  <c r="D3824" i="140"/>
  <c r="P3821" i="140"/>
  <c r="F3819" i="140"/>
  <c r="P3816" i="140" s="1"/>
  <c r="D3819" i="140"/>
  <c r="D3814" i="140"/>
  <c r="P3811" i="140"/>
  <c r="D3809" i="140"/>
  <c r="P3806" i="140"/>
  <c r="J3803" i="140"/>
  <c r="D3803" i="140"/>
  <c r="F3802" i="140"/>
  <c r="D3802" i="140"/>
  <c r="F3795" i="140"/>
  <c r="J3795" i="140" s="1"/>
  <c r="D3795" i="140"/>
  <c r="F3794" i="140"/>
  <c r="J3794" i="140" s="1"/>
  <c r="D3794" i="140"/>
  <c r="F3793" i="140"/>
  <c r="J3793" i="140" s="1"/>
  <c r="D3793" i="140"/>
  <c r="P3785" i="140"/>
  <c r="F3783" i="140"/>
  <c r="P3778" i="140" s="1"/>
  <c r="D3782" i="140"/>
  <c r="D3781" i="140"/>
  <c r="D2869" i="140"/>
  <c r="P2866" i="140"/>
  <c r="D2864" i="140"/>
  <c r="D2859" i="140"/>
  <c r="P2856" i="140"/>
  <c r="D2854" i="140"/>
  <c r="P2851" i="140"/>
  <c r="D2849" i="140"/>
  <c r="P2846" i="140"/>
  <c r="D2844" i="140"/>
  <c r="D2839" i="140"/>
  <c r="P2836" i="140"/>
  <c r="D2834" i="140"/>
  <c r="P2831" i="140"/>
  <c r="D2829" i="140"/>
  <c r="P2826" i="140"/>
  <c r="D2824" i="140"/>
  <c r="P2821" i="140"/>
  <c r="D2819" i="140"/>
  <c r="P2816" i="140"/>
  <c r="D2814" i="140"/>
  <c r="P2811" i="140"/>
  <c r="D2809" i="140"/>
  <c r="P2806" i="140"/>
  <c r="D2804" i="140"/>
  <c r="P2801" i="140"/>
  <c r="D2799" i="140"/>
  <c r="P2796" i="140"/>
  <c r="D2794" i="140"/>
  <c r="P2791" i="140"/>
  <c r="D3148" i="140"/>
  <c r="D3143" i="140"/>
  <c r="D3138" i="140"/>
  <c r="P3130" i="140"/>
  <c r="P3125" i="140"/>
  <c r="F3123" i="140"/>
  <c r="P3118" i="140" s="1"/>
  <c r="D3122" i="140"/>
  <c r="D3121" i="140"/>
  <c r="D3116" i="140"/>
  <c r="D3111" i="140"/>
  <c r="D3106" i="140"/>
  <c r="P3103" i="140"/>
  <c r="D3183" i="140"/>
  <c r="P3180" i="140"/>
  <c r="D3081" i="140"/>
  <c r="P3078" i="140"/>
  <c r="D3076" i="140"/>
  <c r="P3073" i="140"/>
  <c r="D3199" i="140"/>
  <c r="P3196" i="140"/>
  <c r="D3194" i="140"/>
  <c r="P3191" i="140"/>
  <c r="F3189" i="140"/>
  <c r="P3185" i="140" s="1"/>
  <c r="D3188" i="140"/>
  <c r="D4110" i="140"/>
  <c r="D4006" i="140"/>
  <c r="D3254" i="140"/>
  <c r="P3251" i="140"/>
  <c r="F3507" i="140"/>
  <c r="F3509" i="140" s="1"/>
  <c r="P3504" i="140" s="1"/>
  <c r="D3507" i="140"/>
  <c r="D3502" i="140"/>
  <c r="P3499" i="140"/>
  <c r="D3487" i="140"/>
  <c r="P3484" i="140"/>
  <c r="D3482" i="140"/>
  <c r="P3479" i="140"/>
  <c r="D3462" i="140"/>
  <c r="P3459" i="140"/>
  <c r="F3457" i="140"/>
  <c r="P3454" i="140" s="1"/>
  <c r="D3457" i="140"/>
  <c r="D3452" i="140"/>
  <c r="P3449" i="140"/>
  <c r="D3447" i="140"/>
  <c r="P3444" i="140"/>
  <c r="P3434" i="140"/>
  <c r="D3437" i="140"/>
  <c r="P3429" i="140"/>
  <c r="D3432" i="140"/>
  <c r="F3427" i="140"/>
  <c r="P3424" i="140" s="1"/>
  <c r="D3427" i="140"/>
  <c r="F3422" i="140"/>
  <c r="P3419" i="140" s="1"/>
  <c r="D3422" i="140"/>
  <c r="F3417" i="140"/>
  <c r="P3414" i="140" s="1"/>
  <c r="D3417" i="140"/>
  <c r="F3412" i="140"/>
  <c r="P3409" i="140" s="1"/>
  <c r="D3412" i="140"/>
  <c r="F3407" i="140"/>
  <c r="P3404" i="140" s="1"/>
  <c r="D3407" i="140"/>
  <c r="D3397" i="140"/>
  <c r="P3394" i="140"/>
  <c r="D3367" i="140"/>
  <c r="P3364" i="140"/>
  <c r="F3362" i="140"/>
  <c r="P3359" i="140" s="1"/>
  <c r="D3362" i="140"/>
  <c r="D3357" i="140"/>
  <c r="P3354" i="140"/>
  <c r="F3352" i="140"/>
  <c r="P3349" i="140" s="1"/>
  <c r="D3352" i="140"/>
  <c r="F3347" i="140"/>
  <c r="P3344" i="140" s="1"/>
  <c r="D3347" i="140"/>
  <c r="F3342" i="140"/>
  <c r="P3339" i="140" s="1"/>
  <c r="D3342" i="140"/>
  <c r="F3337" i="140"/>
  <c r="P3334" i="140" s="1"/>
  <c r="D3337" i="140"/>
  <c r="F3332" i="140"/>
  <c r="P3329" i="140" s="1"/>
  <c r="D3332" i="140"/>
  <c r="F3327" i="140"/>
  <c r="P3324" i="140" s="1"/>
  <c r="D3327" i="140"/>
  <c r="F3322" i="140"/>
  <c r="P3319" i="140" s="1"/>
  <c r="D3322" i="140"/>
  <c r="F3317" i="140"/>
  <c r="P3314" i="140" s="1"/>
  <c r="D3317" i="140"/>
  <c r="F3312" i="140"/>
  <c r="P3309" i="140" s="1"/>
  <c r="D3312" i="140"/>
  <c r="F3307" i="140"/>
  <c r="P3304" i="140" s="1"/>
  <c r="D3307" i="140"/>
  <c r="F3302" i="140"/>
  <c r="P3299" i="140" s="1"/>
  <c r="D3302" i="140"/>
  <c r="D3297" i="140"/>
  <c r="P3294" i="140"/>
  <c r="F3292" i="140"/>
  <c r="P3288" i="140" s="1"/>
  <c r="D3291" i="140"/>
  <c r="F3286" i="140"/>
  <c r="P3282" i="140" s="1"/>
  <c r="D3285" i="140"/>
  <c r="D3279" i="140"/>
  <c r="P3276" i="140"/>
  <c r="D3071" i="140"/>
  <c r="P3068" i="140"/>
  <c r="D3022" i="140"/>
  <c r="D2992" i="140"/>
  <c r="P2989" i="140"/>
  <c r="D2987" i="140"/>
  <c r="P2984" i="140"/>
  <c r="D2977" i="140"/>
  <c r="P2974" i="140"/>
  <c r="D2967" i="140"/>
  <c r="P2964" i="140"/>
  <c r="D2962" i="140"/>
  <c r="P2959" i="140"/>
  <c r="D2952" i="140"/>
  <c r="P2949" i="140"/>
  <c r="D2947" i="140"/>
  <c r="P2944" i="140"/>
  <c r="D2942" i="140"/>
  <c r="P2939" i="140"/>
  <c r="D2937" i="140"/>
  <c r="D2932" i="140"/>
  <c r="P2929" i="140"/>
  <c r="F2888" i="140"/>
  <c r="P2884" i="140" s="1"/>
  <c r="D2887" i="140"/>
  <c r="D3101" i="140"/>
  <c r="P3098" i="140"/>
  <c r="D3086" i="140"/>
  <c r="P3083" i="140"/>
  <c r="F2882" i="140"/>
  <c r="D2881" i="140"/>
  <c r="P2878" i="140"/>
  <c r="F2876" i="140"/>
  <c r="D2875" i="140"/>
  <c r="P2872" i="140"/>
  <c r="P2339" i="140"/>
  <c r="P2334" i="140"/>
  <c r="P2304" i="140"/>
  <c r="P2299" i="140"/>
  <c r="D2278" i="140"/>
  <c r="P2255" i="140"/>
  <c r="D2271" i="140"/>
  <c r="D2258" i="140"/>
  <c r="P2211" i="140"/>
  <c r="D2217" i="140"/>
  <c r="D2216" i="140"/>
  <c r="D2215" i="140"/>
  <c r="D2214" i="140"/>
  <c r="P2188" i="140"/>
  <c r="D2191" i="140"/>
  <c r="P2174" i="140"/>
  <c r="D2179" i="140"/>
  <c r="D2178" i="140"/>
  <c r="D2283" i="140"/>
  <c r="D2177" i="140"/>
  <c r="D2062" i="140"/>
  <c r="D2061" i="140"/>
  <c r="P2059" i="140"/>
  <c r="D2056" i="140"/>
  <c r="D2055" i="140"/>
  <c r="D2054" i="140"/>
  <c r="D2053" i="140"/>
  <c r="D2052" i="140"/>
  <c r="D2006" i="140"/>
  <c r="E2006" i="140" s="1"/>
  <c r="D1917" i="140"/>
  <c r="D1869" i="140"/>
  <c r="D1851" i="140"/>
  <c r="D1836" i="140"/>
  <c r="D1830" i="140"/>
  <c r="D1829" i="140"/>
  <c r="D1820" i="140"/>
  <c r="D1816" i="140"/>
  <c r="E1816" i="140" s="1"/>
  <c r="D1742" i="140"/>
  <c r="P1731" i="140"/>
  <c r="D1734" i="140"/>
  <c r="D1717" i="140"/>
  <c r="J1716" i="140"/>
  <c r="D1716" i="140"/>
  <c r="D1702" i="140"/>
  <c r="D1701" i="140"/>
  <c r="D1700" i="140"/>
  <c r="D1695" i="140"/>
  <c r="D1671" i="140"/>
  <c r="D1659" i="140"/>
  <c r="D1658" i="140"/>
  <c r="D1657" i="140"/>
  <c r="D1656" i="140"/>
  <c r="D1655" i="140"/>
  <c r="D1654" i="140"/>
  <c r="D1653" i="140"/>
  <c r="D1652" i="140"/>
  <c r="D1651" i="140"/>
  <c r="D1650" i="140"/>
  <c r="D1649" i="140"/>
  <c r="D1614" i="140"/>
  <c r="D1613" i="140"/>
  <c r="D1612" i="140"/>
  <c r="D1611" i="140"/>
  <c r="P1521" i="140"/>
  <c r="D1524" i="140"/>
  <c r="D1509" i="140"/>
  <c r="D1508" i="140"/>
  <c r="D1497" i="140"/>
  <c r="D1496" i="140"/>
  <c r="D1495" i="140"/>
  <c r="D1479" i="140"/>
  <c r="D1478" i="140"/>
  <c r="D1477" i="140"/>
  <c r="D1448" i="140"/>
  <c r="J1415" i="140"/>
  <c r="J1414" i="140"/>
  <c r="J1413" i="140"/>
  <c r="D1412" i="140"/>
  <c r="D1411" i="140"/>
  <c r="H1387" i="140"/>
  <c r="F1387" i="140"/>
  <c r="D1387" i="140"/>
  <c r="J1386" i="140"/>
  <c r="H1386" i="140"/>
  <c r="F1386" i="140"/>
  <c r="D1386" i="140"/>
  <c r="J1385" i="140"/>
  <c r="H1385" i="140"/>
  <c r="F1385" i="140"/>
  <c r="D1385" i="140"/>
  <c r="H1384" i="140"/>
  <c r="F1384" i="140"/>
  <c r="D1384" i="140"/>
  <c r="H1383" i="140"/>
  <c r="F1383" i="140"/>
  <c r="D1383" i="140"/>
  <c r="D1382" i="140"/>
  <c r="J1365" i="140"/>
  <c r="H1365" i="140"/>
  <c r="F1365" i="140"/>
  <c r="D1365" i="140"/>
  <c r="J1364" i="140"/>
  <c r="H1364" i="140"/>
  <c r="F1364" i="140"/>
  <c r="D1364" i="140"/>
  <c r="D1363" i="140"/>
  <c r="C1346" i="140"/>
  <c r="C1345" i="140"/>
  <c r="C1344" i="140"/>
  <c r="C1343" i="140"/>
  <c r="C1342" i="140"/>
  <c r="C1335" i="140"/>
  <c r="C1334" i="140"/>
  <c r="C1333" i="140"/>
  <c r="C1332" i="140"/>
  <c r="C1331" i="140"/>
  <c r="C1330" i="140"/>
  <c r="D1728" i="140"/>
  <c r="J1727" i="140"/>
  <c r="D1727" i="140"/>
  <c r="D1726" i="140"/>
  <c r="J1316" i="140"/>
  <c r="D1316" i="140"/>
  <c r="J1315" i="140"/>
  <c r="D1315" i="140"/>
  <c r="F1314" i="140"/>
  <c r="J1314" i="140" s="1"/>
  <c r="D1314" i="140"/>
  <c r="H1313" i="140"/>
  <c r="F1313" i="140"/>
  <c r="D1313" i="140"/>
  <c r="H1312" i="140"/>
  <c r="F1312" i="140"/>
  <c r="D1312" i="140"/>
  <c r="H1311" i="140"/>
  <c r="F1311" i="140"/>
  <c r="D1311" i="140"/>
  <c r="H1310" i="140"/>
  <c r="F1310" i="140"/>
  <c r="D1310" i="140"/>
  <c r="H1309" i="140"/>
  <c r="F1309" i="140"/>
  <c r="D1309" i="140"/>
  <c r="H1308" i="140"/>
  <c r="F1308" i="140"/>
  <c r="D1308" i="140"/>
  <c r="D1307" i="140"/>
  <c r="D1282" i="140"/>
  <c r="C1269" i="140"/>
  <c r="C1268" i="140"/>
  <c r="C1267" i="140"/>
  <c r="C1266" i="140"/>
  <c r="C1265" i="140"/>
  <c r="C1264" i="140"/>
  <c r="C1263" i="140"/>
  <c r="C1262" i="140"/>
  <c r="C1261" i="140"/>
  <c r="C1260" i="140"/>
  <c r="C1259" i="140"/>
  <c r="C1258" i="140"/>
  <c r="C1257" i="140"/>
  <c r="C1256" i="140"/>
  <c r="C1255" i="140"/>
  <c r="C1254" i="140"/>
  <c r="C1253" i="140"/>
  <c r="C1252" i="140"/>
  <c r="C1251" i="140"/>
  <c r="C1250" i="140"/>
  <c r="D1246" i="140"/>
  <c r="E1246" i="140" s="1"/>
  <c r="C1173" i="140"/>
  <c r="J1173" i="140" s="1"/>
  <c r="C1172" i="140"/>
  <c r="J1172" i="140" s="1"/>
  <c r="C1171" i="140"/>
  <c r="J1171" i="140" s="1"/>
  <c r="C1170" i="140"/>
  <c r="J1170" i="140" s="1"/>
  <c r="C1169" i="140"/>
  <c r="J1169" i="140" s="1"/>
  <c r="C1168" i="140"/>
  <c r="J1168" i="140" s="1"/>
  <c r="C1167" i="140"/>
  <c r="J1167" i="140" s="1"/>
  <c r="C1166" i="140"/>
  <c r="J1166" i="140" s="1"/>
  <c r="C1165" i="140"/>
  <c r="J1165" i="140" s="1"/>
  <c r="C1164" i="140"/>
  <c r="C1163" i="140"/>
  <c r="J1163" i="140" s="1"/>
  <c r="C1161" i="140"/>
  <c r="C1160" i="140"/>
  <c r="D1159" i="140"/>
  <c r="N1154" i="140"/>
  <c r="N1153" i="140"/>
  <c r="N1152" i="140"/>
  <c r="N1151" i="140"/>
  <c r="N1560" i="140"/>
  <c r="N1147" i="140"/>
  <c r="N1146" i="140"/>
  <c r="D1146" i="140"/>
  <c r="N1145" i="140"/>
  <c r="D1144" i="140"/>
  <c r="N1143" i="140"/>
  <c r="D1142" i="140"/>
  <c r="N1139" i="140"/>
  <c r="N1137" i="140"/>
  <c r="N1136" i="140"/>
  <c r="N1135" i="140"/>
  <c r="D1135" i="140"/>
  <c r="N1134" i="140"/>
  <c r="N1133" i="140"/>
  <c r="N1132" i="140"/>
  <c r="D1132" i="140"/>
  <c r="F1131" i="140"/>
  <c r="H1532" i="140" s="1"/>
  <c r="D1131" i="140"/>
  <c r="D1129" i="140"/>
  <c r="D1127" i="140"/>
  <c r="N1130" i="140"/>
  <c r="D1125" i="140"/>
  <c r="D1124" i="140"/>
  <c r="D1123" i="140"/>
  <c r="L1099" i="140"/>
  <c r="D1099" i="140"/>
  <c r="L1098" i="140"/>
  <c r="D1098" i="140"/>
  <c r="J1091" i="140"/>
  <c r="D1091" i="140"/>
  <c r="D1090" i="140"/>
  <c r="F1086" i="140"/>
  <c r="L1086" i="140" s="1"/>
  <c r="F1085" i="140"/>
  <c r="L1085" i="140" s="1"/>
  <c r="D1085" i="140"/>
  <c r="F1084" i="140"/>
  <c r="L1084" i="140" s="1"/>
  <c r="L1083" i="140"/>
  <c r="F1082" i="140"/>
  <c r="L1082" i="140" s="1"/>
  <c r="D1082" i="140"/>
  <c r="L1081" i="140"/>
  <c r="L1080" i="140"/>
  <c r="L1079" i="140"/>
  <c r="L1078" i="140"/>
  <c r="L1077" i="140"/>
  <c r="D1077" i="140"/>
  <c r="L1076" i="140"/>
  <c r="L1075" i="140"/>
  <c r="L1074" i="140"/>
  <c r="L1073" i="140"/>
  <c r="L1072" i="140"/>
  <c r="D1072" i="140"/>
  <c r="F1051" i="140"/>
  <c r="L1051" i="140" s="1"/>
  <c r="D1051" i="140"/>
  <c r="F1050" i="140"/>
  <c r="L1050" i="140" s="1"/>
  <c r="D1050" i="140"/>
  <c r="F1048" i="140"/>
  <c r="L1048" i="140" s="1"/>
  <c r="D1048" i="140"/>
  <c r="F1046" i="140"/>
  <c r="L1046" i="140" s="1"/>
  <c r="D1046" i="140"/>
  <c r="D1036" i="140"/>
  <c r="E1036" i="140" s="1"/>
  <c r="H1033" i="140"/>
  <c r="D1033" i="140"/>
  <c r="H1032" i="140"/>
  <c r="D1032" i="140"/>
  <c r="H1031" i="140"/>
  <c r="D1031" i="140"/>
  <c r="H1030" i="140"/>
  <c r="D1030" i="140"/>
  <c r="H1029" i="140"/>
  <c r="D1029" i="140"/>
  <c r="H1028" i="140"/>
  <c r="D1028" i="140"/>
  <c r="H1027" i="140"/>
  <c r="D1027" i="140"/>
  <c r="H1026" i="140"/>
  <c r="D1026" i="140"/>
  <c r="H1025" i="140"/>
  <c r="D1025" i="140"/>
  <c r="D1024" i="140"/>
  <c r="H1019" i="140"/>
  <c r="D1019" i="140"/>
  <c r="D1018" i="140"/>
  <c r="J1013" i="140"/>
  <c r="H1013" i="140"/>
  <c r="D1013" i="140"/>
  <c r="D1012" i="140"/>
  <c r="J1008" i="140"/>
  <c r="H1008" i="140"/>
  <c r="D1008" i="140"/>
  <c r="H1007" i="140"/>
  <c r="D1007" i="140"/>
  <c r="J1006" i="140"/>
  <c r="H1006" i="140"/>
  <c r="D1006" i="140"/>
  <c r="J1005" i="140"/>
  <c r="H1005" i="140"/>
  <c r="D1005" i="140"/>
  <c r="H1004" i="140"/>
  <c r="D1004" i="140"/>
  <c r="H1003" i="140"/>
  <c r="F1003" i="140"/>
  <c r="D1003" i="140"/>
  <c r="H1002" i="140"/>
  <c r="D1002" i="140"/>
  <c r="J1001" i="140"/>
  <c r="H1001" i="140"/>
  <c r="D1001" i="140"/>
  <c r="D1000" i="140"/>
  <c r="J995" i="140"/>
  <c r="J1033" i="140" s="1"/>
  <c r="H995" i="140"/>
  <c r="D995" i="140"/>
  <c r="J994" i="140"/>
  <c r="J1032" i="140" s="1"/>
  <c r="H994" i="140"/>
  <c r="D994" i="140"/>
  <c r="J993" i="140"/>
  <c r="J1031" i="140" s="1"/>
  <c r="H993" i="140"/>
  <c r="D993" i="140"/>
  <c r="J992" i="140"/>
  <c r="J1030" i="140" s="1"/>
  <c r="H992" i="140"/>
  <c r="D992" i="140"/>
  <c r="J991" i="140"/>
  <c r="J1029" i="140" s="1"/>
  <c r="H991" i="140"/>
  <c r="D991" i="140"/>
  <c r="J990" i="140"/>
  <c r="J1028" i="140" s="1"/>
  <c r="H990" i="140"/>
  <c r="D990" i="140"/>
  <c r="J989" i="140"/>
  <c r="J1027" i="140" s="1"/>
  <c r="H989" i="140"/>
  <c r="D989" i="140"/>
  <c r="J988" i="140"/>
  <c r="J1026" i="140" s="1"/>
  <c r="H988" i="140"/>
  <c r="D988" i="140"/>
  <c r="J987" i="140"/>
  <c r="J1025" i="140" s="1"/>
  <c r="H987" i="140"/>
  <c r="D987" i="140"/>
  <c r="D986" i="140"/>
  <c r="J981" i="140"/>
  <c r="J1019" i="140" s="1"/>
  <c r="H981" i="140"/>
  <c r="D981" i="140"/>
  <c r="D980" i="140"/>
  <c r="D831" i="140"/>
  <c r="E831" i="140" s="1"/>
  <c r="L822" i="140"/>
  <c r="P819" i="140" s="1"/>
  <c r="L906" i="140"/>
  <c r="L721" i="140"/>
  <c r="L722" i="140" s="1"/>
  <c r="F719" i="140"/>
  <c r="L713" i="140"/>
  <c r="L711" i="140"/>
  <c r="L691" i="140"/>
  <c r="L693" i="140" s="1"/>
  <c r="F689" i="140"/>
  <c r="F697" i="140" s="1"/>
  <c r="H842" i="140"/>
  <c r="P838" i="140" s="1"/>
  <c r="P832" i="140"/>
  <c r="P680" i="140"/>
  <c r="L655" i="140"/>
  <c r="L657" i="140" s="1"/>
  <c r="L592" i="140"/>
  <c r="D588" i="140"/>
  <c r="E588" i="140" s="1"/>
  <c r="D585" i="140"/>
  <c r="D584" i="140"/>
  <c r="D579" i="140"/>
  <c r="D578" i="140"/>
  <c r="D573" i="140"/>
  <c r="D572" i="140"/>
  <c r="D562" i="140"/>
  <c r="D561" i="140"/>
  <c r="D558" i="140"/>
  <c r="E558" i="140" s="1"/>
  <c r="D547" i="140"/>
  <c r="E547" i="140" s="1"/>
  <c r="D488" i="140"/>
  <c r="D486" i="140"/>
  <c r="D475" i="140"/>
  <c r="D471" i="140"/>
  <c r="D470" i="140"/>
  <c r="D457" i="140"/>
  <c r="D456" i="140"/>
  <c r="D448" i="140"/>
  <c r="D447" i="140"/>
  <c r="D446" i="140"/>
  <c r="P433" i="140"/>
  <c r="D436" i="140"/>
  <c r="D435" i="140"/>
  <c r="D428" i="140"/>
  <c r="D414" i="140"/>
  <c r="D413" i="140"/>
  <c r="D403" i="140"/>
  <c r="D402" i="140"/>
  <c r="D387" i="140"/>
  <c r="D386" i="140"/>
  <c r="D381" i="140"/>
  <c r="D373" i="140"/>
  <c r="D366" i="140"/>
  <c r="D361" i="140"/>
  <c r="D356" i="140"/>
  <c r="D350" i="140"/>
  <c r="D349" i="140"/>
  <c r="D343" i="140"/>
  <c r="D342" i="140"/>
  <c r="D337" i="140"/>
  <c r="D330" i="140"/>
  <c r="D323" i="140"/>
  <c r="D319" i="140"/>
  <c r="D318" i="140"/>
  <c r="D314" i="140"/>
  <c r="D313" i="140"/>
  <c r="D309" i="140"/>
  <c r="D308" i="140"/>
  <c r="D304" i="140"/>
  <c r="D303" i="140"/>
  <c r="D297" i="140"/>
  <c r="D296" i="140"/>
  <c r="D290" i="140"/>
  <c r="D289" i="140"/>
  <c r="D283" i="140"/>
  <c r="D282" i="140"/>
  <c r="D276" i="140"/>
  <c r="D273" i="140"/>
  <c r="E273" i="140" s="1"/>
  <c r="D259" i="140"/>
  <c r="E259" i="140" s="1"/>
  <c r="L185" i="140"/>
  <c r="L184" i="140"/>
  <c r="H90" i="140"/>
  <c r="N90" i="140" s="1"/>
  <c r="D90" i="140"/>
  <c r="H89" i="140"/>
  <c r="F89" i="140"/>
  <c r="D89" i="140"/>
  <c r="H88" i="140"/>
  <c r="D88" i="140"/>
  <c r="D87" i="140"/>
  <c r="H82" i="140"/>
  <c r="D82" i="140"/>
  <c r="H81" i="140"/>
  <c r="D81" i="140"/>
  <c r="D80" i="140"/>
  <c r="D69" i="140"/>
  <c r="E69" i="140" s="1"/>
  <c r="D47" i="140"/>
  <c r="D46" i="140"/>
  <c r="D25" i="140"/>
  <c r="D24" i="140"/>
  <c r="P34" i="140"/>
  <c r="D37" i="140"/>
  <c r="D36" i="140"/>
  <c r="D21" i="140"/>
  <c r="E21" i="140" s="1"/>
  <c r="H4399" i="140"/>
  <c r="F4399" i="140"/>
  <c r="N4399" i="140" s="1"/>
  <c r="H4398" i="140"/>
  <c r="F4398" i="140"/>
  <c r="H4397" i="140"/>
  <c r="F4397" i="140"/>
  <c r="H4396" i="140"/>
  <c r="F4396" i="140"/>
  <c r="H4393" i="140"/>
  <c r="H4392" i="140"/>
  <c r="F4392" i="140"/>
  <c r="N4392" i="140" s="1"/>
  <c r="H4401" i="140"/>
  <c r="F4401" i="140"/>
  <c r="H4400" i="140"/>
  <c r="F4400" i="140"/>
  <c r="N4400" i="140" s="1"/>
  <c r="N4396" i="140" l="1"/>
  <c r="H4395" i="140"/>
  <c r="H4394" i="140"/>
  <c r="N4401" i="140"/>
  <c r="N4398" i="140"/>
  <c r="J1160" i="140"/>
  <c r="F989" i="140"/>
  <c r="F4393" i="140"/>
  <c r="N4393" i="140" s="1"/>
  <c r="N4397" i="140"/>
  <c r="J1164" i="140"/>
  <c r="J1206" i="140"/>
  <c r="L1206" i="140" s="1"/>
  <c r="J4481" i="140"/>
  <c r="N4481" i="140" s="1"/>
  <c r="J1205" i="140"/>
  <c r="L1205" i="140" s="1"/>
  <c r="J4479" i="140"/>
  <c r="F4395" i="140"/>
  <c r="F4394" i="140"/>
  <c r="N4394" i="140" s="1"/>
  <c r="D4599" i="140"/>
  <c r="D39" i="140"/>
  <c r="D4554" i="140"/>
  <c r="D4594" i="140"/>
  <c r="D1161" i="140"/>
  <c r="J1161" i="140"/>
  <c r="D631" i="140"/>
  <c r="D638" i="140"/>
  <c r="D645" i="140"/>
  <c r="D1239" i="140"/>
  <c r="L594" i="140"/>
  <c r="P589" i="140" s="1"/>
  <c r="D844" i="140"/>
  <c r="H1236" i="140"/>
  <c r="L1236" i="140" s="1"/>
  <c r="L1237" i="140" s="1"/>
  <c r="P1233" i="140" s="1"/>
  <c r="P1239" i="140"/>
  <c r="D856" i="140"/>
  <c r="D1811" i="140"/>
  <c r="D617" i="140"/>
  <c r="D596" i="140"/>
  <c r="D850" i="140"/>
  <c r="D589" i="140"/>
  <c r="D610" i="140"/>
  <c r="D603" i="140"/>
  <c r="D624" i="140"/>
  <c r="D659" i="140"/>
  <c r="L715" i="140"/>
  <c r="P708" i="140" s="1"/>
  <c r="D1233" i="140"/>
  <c r="D725" i="140"/>
  <c r="P717" i="140"/>
  <c r="H1230" i="140"/>
  <c r="J1230" i="140" s="1"/>
  <c r="J1231" i="140" s="1"/>
  <c r="P1227" i="140" s="1"/>
  <c r="D2088" i="140"/>
  <c r="D1227" i="140"/>
  <c r="D1178" i="140"/>
  <c r="D1214" i="140"/>
  <c r="D1274" i="140"/>
  <c r="D1321" i="140"/>
  <c r="H866" i="140"/>
  <c r="P862" i="140" s="1"/>
  <c r="D54" i="140"/>
  <c r="D59" i="140"/>
  <c r="D64" i="140"/>
  <c r="D49" i="140"/>
  <c r="D4389" i="140"/>
  <c r="N1559" i="140"/>
  <c r="D491" i="140"/>
  <c r="D1553" i="140"/>
  <c r="N1590" i="140"/>
  <c r="D1806" i="140"/>
  <c r="D1795" i="140"/>
  <c r="D1801" i="140"/>
  <c r="D535" i="140"/>
  <c r="D541" i="140"/>
  <c r="D4763" i="140"/>
  <c r="D1978" i="140"/>
  <c r="F408" i="140"/>
  <c r="H392" i="140"/>
  <c r="H416" i="140"/>
  <c r="H405" i="140"/>
  <c r="F1007" i="140"/>
  <c r="H406" i="140"/>
  <c r="H403" i="140"/>
  <c r="J1007" i="140"/>
  <c r="H408" i="140"/>
  <c r="H407" i="140"/>
  <c r="H404" i="140"/>
  <c r="L404" i="140" s="1"/>
  <c r="F415" i="140"/>
  <c r="F392" i="140"/>
  <c r="D1971" i="140"/>
  <c r="D1984" i="140"/>
  <c r="D4840" i="140"/>
  <c r="D2588" i="140"/>
  <c r="F4035" i="140"/>
  <c r="P4032" i="140" s="1"/>
  <c r="D528" i="140"/>
  <c r="D519" i="140"/>
  <c r="D508" i="140"/>
  <c r="P4659" i="140"/>
  <c r="P519" i="140"/>
  <c r="D2008" i="140"/>
  <c r="D498" i="140"/>
  <c r="D252" i="140"/>
  <c r="D268" i="140"/>
  <c r="D260" i="140"/>
  <c r="D3887" i="140"/>
  <c r="D4087" i="140"/>
  <c r="D3985" i="140"/>
  <c r="D4112" i="140"/>
  <c r="D4569" i="140"/>
  <c r="D4037" i="140"/>
  <c r="D3932" i="140"/>
  <c r="D146" i="140"/>
  <c r="J3802" i="140"/>
  <c r="J3804" i="140" s="1"/>
  <c r="F88" i="140"/>
  <c r="D3908" i="140"/>
  <c r="D4758" i="140"/>
  <c r="F3947" i="140"/>
  <c r="F3949" i="140" s="1"/>
  <c r="P3944" i="140" s="1"/>
  <c r="D2785" i="140"/>
  <c r="D3211" i="140"/>
  <c r="D2082" i="140"/>
  <c r="D2157" i="140"/>
  <c r="D2775" i="140"/>
  <c r="D2780" i="140"/>
  <c r="D2770" i="140"/>
  <c r="D2094" i="140"/>
  <c r="D2750" i="140"/>
  <c r="D2745" i="140"/>
  <c r="D2755" i="140"/>
  <c r="D3757" i="140"/>
  <c r="D2645" i="140"/>
  <c r="D3747" i="140"/>
  <c r="D3752" i="140"/>
  <c r="D2760" i="140"/>
  <c r="D2730" i="140"/>
  <c r="D2735" i="140"/>
  <c r="D2720" i="140"/>
  <c r="D2725" i="140"/>
  <c r="D2715" i="140"/>
  <c r="D2765" i="140"/>
  <c r="D2740" i="140"/>
  <c r="D2710" i="140"/>
  <c r="D2700" i="140"/>
  <c r="D2705" i="140"/>
  <c r="D2690" i="140"/>
  <c r="D2695" i="140"/>
  <c r="D2680" i="140"/>
  <c r="D2685" i="140"/>
  <c r="D2670" i="140"/>
  <c r="D2675" i="140"/>
  <c r="D2660" i="140"/>
  <c r="D2665" i="140"/>
  <c r="D2650" i="140"/>
  <c r="D2655" i="140"/>
  <c r="D2640" i="140"/>
  <c r="D2633" i="140"/>
  <c r="D2164" i="140"/>
  <c r="D2150" i="140"/>
  <c r="D2392" i="140"/>
  <c r="D2397" i="140"/>
  <c r="D2382" i="140"/>
  <c r="D2387" i="140"/>
  <c r="D2367" i="140"/>
  <c r="D2377" i="140"/>
  <c r="D2628" i="140"/>
  <c r="D2372" i="140"/>
  <c r="D2618" i="140"/>
  <c r="D2623" i="140"/>
  <c r="D2608" i="140"/>
  <c r="D2613" i="140"/>
  <c r="D2598" i="140"/>
  <c r="D2603" i="140"/>
  <c r="D2593" i="140"/>
  <c r="D2571" i="140"/>
  <c r="D2576" i="140"/>
  <c r="D2561" i="140"/>
  <c r="D2566" i="140"/>
  <c r="D2556" i="140"/>
  <c r="D4637" i="140"/>
  <c r="H388" i="140"/>
  <c r="H1888" i="140"/>
  <c r="H1905" i="140"/>
  <c r="H1440" i="140" s="1"/>
  <c r="H1091" i="140"/>
  <c r="H414" i="140"/>
  <c r="H1858" i="140"/>
  <c r="J1004" i="140"/>
  <c r="J414" i="140"/>
  <c r="J1858" i="140"/>
  <c r="F1922" i="140" s="1"/>
  <c r="P1919" i="140" s="1"/>
  <c r="F395" i="140"/>
  <c r="H511" i="140" s="1"/>
  <c r="F1889" i="140"/>
  <c r="F1906" i="140"/>
  <c r="F1750" i="140"/>
  <c r="J1750" i="140" s="1"/>
  <c r="F1943" i="140"/>
  <c r="F479" i="140"/>
  <c r="J406" i="140"/>
  <c r="F1836" i="140"/>
  <c r="P1833" i="140" s="1"/>
  <c r="F1013" i="140"/>
  <c r="L1013" i="140" s="1"/>
  <c r="F423" i="140"/>
  <c r="F1869" i="140"/>
  <c r="F1895" i="140"/>
  <c r="F1430" i="140" s="1"/>
  <c r="F1726" i="140"/>
  <c r="J1726" i="140" s="1"/>
  <c r="F1019" i="140"/>
  <c r="L1019" i="140" s="1"/>
  <c r="L1020" i="140" s="1"/>
  <c r="P1016" i="140" s="1"/>
  <c r="F389" i="140"/>
  <c r="F1874" i="140"/>
  <c r="F1896" i="140"/>
  <c r="F1431" i="140" s="1"/>
  <c r="F1744" i="140"/>
  <c r="J1744" i="140" s="1"/>
  <c r="H395" i="140"/>
  <c r="J511" i="140" s="1"/>
  <c r="H1889" i="140"/>
  <c r="H1906" i="140"/>
  <c r="H423" i="140"/>
  <c r="H1869" i="140"/>
  <c r="H1895" i="140"/>
  <c r="H1430" i="140" s="1"/>
  <c r="F1008" i="140"/>
  <c r="L1008" i="140" s="1"/>
  <c r="F417" i="140"/>
  <c r="F1912" i="140"/>
  <c r="F1852" i="140"/>
  <c r="F1442" i="140" s="1"/>
  <c r="H389" i="140"/>
  <c r="H1874" i="140"/>
  <c r="H1896" i="140"/>
  <c r="H1431" i="140" s="1"/>
  <c r="J403" i="140"/>
  <c r="F1940" i="140"/>
  <c r="F476" i="140"/>
  <c r="F1820" i="140"/>
  <c r="P1817" i="140" s="1"/>
  <c r="H417" i="140"/>
  <c r="H1912" i="140"/>
  <c r="H1852" i="140"/>
  <c r="H1442" i="140" s="1"/>
  <c r="J1003" i="140"/>
  <c r="L1003" i="140" s="1"/>
  <c r="F480" i="140"/>
  <c r="J407" i="140"/>
  <c r="F1846" i="140"/>
  <c r="P1843" i="140" s="1"/>
  <c r="F992" i="140"/>
  <c r="L992" i="140" s="1"/>
  <c r="F393" i="140"/>
  <c r="H515" i="140" s="1"/>
  <c r="F1878" i="140"/>
  <c r="F1900" i="140"/>
  <c r="F1435" i="140" s="1"/>
  <c r="F1748" i="140"/>
  <c r="J1748" i="140" s="1"/>
  <c r="F396" i="140"/>
  <c r="H516" i="140" s="1"/>
  <c r="F1880" i="140"/>
  <c r="F1902" i="140"/>
  <c r="F1437" i="140" s="1"/>
  <c r="F1751" i="140"/>
  <c r="J1751" i="140" s="1"/>
  <c r="H1851" i="140"/>
  <c r="H1441" i="140" s="1"/>
  <c r="H415" i="140"/>
  <c r="F1025" i="140"/>
  <c r="L1025" i="140" s="1"/>
  <c r="F387" i="140"/>
  <c r="F1887" i="140"/>
  <c r="F1904" i="140"/>
  <c r="F1439" i="140" s="1"/>
  <c r="F1742" i="140"/>
  <c r="J1742" i="140" s="1"/>
  <c r="F390" i="140"/>
  <c r="F1875" i="140"/>
  <c r="F1897" i="140"/>
  <c r="F1432" i="140" s="1"/>
  <c r="F1745" i="140"/>
  <c r="J1745" i="140" s="1"/>
  <c r="H393" i="140"/>
  <c r="J515" i="140" s="1"/>
  <c r="H1878" i="140"/>
  <c r="H1900" i="140"/>
  <c r="H1435" i="140" s="1"/>
  <c r="H396" i="140"/>
  <c r="J516" i="140" s="1"/>
  <c r="H1880" i="140"/>
  <c r="H1902" i="140"/>
  <c r="H1437" i="140" s="1"/>
  <c r="H387" i="140"/>
  <c r="H1887" i="140"/>
  <c r="H1904" i="140"/>
  <c r="H1439" i="140" s="1"/>
  <c r="H390" i="140"/>
  <c r="H1875" i="140"/>
  <c r="H1897" i="140"/>
  <c r="H1432" i="140" s="1"/>
  <c r="F1006" i="140"/>
  <c r="L1006" i="140" s="1"/>
  <c r="F416" i="140"/>
  <c r="F1002" i="140"/>
  <c r="F405" i="140"/>
  <c r="F1717" i="140"/>
  <c r="J1717" i="140" s="1"/>
  <c r="J1720" i="140" s="1"/>
  <c r="P1713" i="140" s="1"/>
  <c r="F1029" i="140"/>
  <c r="L1029" i="140" s="1"/>
  <c r="F391" i="140"/>
  <c r="H514" i="140" s="1"/>
  <c r="F1876" i="140"/>
  <c r="F1877" i="140"/>
  <c r="F1899" i="140"/>
  <c r="F1434" i="140" s="1"/>
  <c r="F1898" i="140"/>
  <c r="F1433" i="140" s="1"/>
  <c r="F1746" i="140"/>
  <c r="J1746" i="140" s="1"/>
  <c r="F1747" i="140"/>
  <c r="J1747" i="140" s="1"/>
  <c r="F394" i="140"/>
  <c r="H512" i="140" s="1"/>
  <c r="F1879" i="140"/>
  <c r="F1901" i="140"/>
  <c r="F1436" i="140" s="1"/>
  <c r="F1749" i="140"/>
  <c r="J1749" i="140" s="1"/>
  <c r="F995" i="140"/>
  <c r="L995" i="140" s="1"/>
  <c r="F397" i="140"/>
  <c r="H513" i="140" s="1"/>
  <c r="F1881" i="140"/>
  <c r="F1903" i="140"/>
  <c r="F1438" i="140" s="1"/>
  <c r="F1752" i="140"/>
  <c r="J1752" i="140" s="1"/>
  <c r="J1002" i="140"/>
  <c r="J405" i="140"/>
  <c r="F1942" i="140"/>
  <c r="F478" i="140"/>
  <c r="F1830" i="140"/>
  <c r="F1831" i="140" s="1"/>
  <c r="P1827" i="140" s="1"/>
  <c r="F414" i="140"/>
  <c r="F1858" i="140"/>
  <c r="F1026" i="140"/>
  <c r="L1026" i="140" s="1"/>
  <c r="F388" i="140"/>
  <c r="F1888" i="140"/>
  <c r="F1905" i="140"/>
  <c r="F1440" i="140" s="1"/>
  <c r="F1743" i="140"/>
  <c r="J1743" i="140" s="1"/>
  <c r="H391" i="140"/>
  <c r="J514" i="140" s="1"/>
  <c r="H1877" i="140"/>
  <c r="H1876" i="140"/>
  <c r="H1899" i="140"/>
  <c r="H1434" i="140" s="1"/>
  <c r="H1898" i="140"/>
  <c r="H1433" i="140" s="1"/>
  <c r="H394" i="140"/>
  <c r="J512" i="140" s="1"/>
  <c r="H1879" i="140"/>
  <c r="H1901" i="140"/>
  <c r="H1436" i="140" s="1"/>
  <c r="H397" i="140"/>
  <c r="J513" i="140" s="1"/>
  <c r="H1881" i="140"/>
  <c r="H1903" i="140"/>
  <c r="H1438" i="140" s="1"/>
  <c r="D2546" i="140"/>
  <c r="D2551" i="140"/>
  <c r="D2541" i="140"/>
  <c r="D2583" i="140"/>
  <c r="D2466" i="140"/>
  <c r="D2362" i="140"/>
  <c r="Q2466" i="140"/>
  <c r="E2466" i="140"/>
  <c r="D2486" i="140"/>
  <c r="D2460" i="140"/>
  <c r="Q2038" i="140"/>
  <c r="E2038" i="140"/>
  <c r="D2028" i="140"/>
  <c r="D2038" i="140"/>
  <c r="Q2028" i="140"/>
  <c r="E2028" i="140"/>
  <c r="Q2018" i="140"/>
  <c r="E2018" i="140"/>
  <c r="D2472" i="140"/>
  <c r="D2018" i="140"/>
  <c r="D2480" i="140"/>
  <c r="D2352" i="140"/>
  <c r="D2423" i="140"/>
  <c r="D2492" i="140"/>
  <c r="D2409" i="140"/>
  <c r="D2416" i="140"/>
  <c r="Q2409" i="140"/>
  <c r="E2409" i="140"/>
  <c r="Q2402" i="140"/>
  <c r="E2402" i="140"/>
  <c r="D2357" i="140"/>
  <c r="D2402" i="140"/>
  <c r="D2324" i="140"/>
  <c r="D2329" i="140"/>
  <c r="D2314" i="140"/>
  <c r="D2319" i="140"/>
  <c r="Q2309" i="140"/>
  <c r="E2309" i="140"/>
  <c r="D2528" i="140"/>
  <c r="D2309" i="140"/>
  <c r="E2528" i="140"/>
  <c r="Q2528" i="140"/>
  <c r="D2169" i="140"/>
  <c r="Q958" i="140"/>
  <c r="E958" i="140"/>
  <c r="D952" i="140"/>
  <c r="D958" i="140"/>
  <c r="N1528" i="140"/>
  <c r="D119" i="140"/>
  <c r="D4196" i="140"/>
  <c r="Q119" i="140"/>
  <c r="E119" i="140"/>
  <c r="D194" i="140"/>
  <c r="D2344" i="140"/>
  <c r="D4183" i="140"/>
  <c r="Q2000" i="140"/>
  <c r="E2000" i="140"/>
  <c r="D1994" i="140"/>
  <c r="D2000" i="140"/>
  <c r="Q1994" i="140"/>
  <c r="E1994" i="140"/>
  <c r="D1964" i="140"/>
  <c r="F1540" i="140"/>
  <c r="H1540" i="140" s="1"/>
  <c r="F1595" i="140"/>
  <c r="C4434" i="140" s="1"/>
  <c r="F1547" i="140"/>
  <c r="J1547" i="140" s="1"/>
  <c r="F1602" i="140"/>
  <c r="C4441" i="140" s="1"/>
  <c r="Q1580" i="140"/>
  <c r="E1580" i="140"/>
  <c r="F1541" i="140"/>
  <c r="J1541" i="140" s="1"/>
  <c r="F1596" i="140"/>
  <c r="C4435" i="140" s="1"/>
  <c r="F1604" i="140"/>
  <c r="C4443" i="140" s="1"/>
  <c r="F1549" i="140"/>
  <c r="F1597" i="140"/>
  <c r="C4436" i="140" s="1"/>
  <c r="F1542" i="140"/>
  <c r="F1546" i="140"/>
  <c r="F1601" i="140"/>
  <c r="C4440" i="140" s="1"/>
  <c r="F1598" i="140"/>
  <c r="C4437" i="140" s="1"/>
  <c r="F1543" i="140"/>
  <c r="F1599" i="140"/>
  <c r="C4438" i="140" s="1"/>
  <c r="F1544" i="140"/>
  <c r="F1600" i="140"/>
  <c r="C4439" i="140" s="1"/>
  <c r="F1545" i="140"/>
  <c r="F1548" i="140"/>
  <c r="H1548" i="140" s="1"/>
  <c r="F1603" i="140"/>
  <c r="C4442" i="140" s="1"/>
  <c r="H1164" i="140"/>
  <c r="D973" i="140"/>
  <c r="N1148" i="140"/>
  <c r="N1150" i="140"/>
  <c r="H1166" i="140"/>
  <c r="H1173" i="140"/>
  <c r="F1167" i="140"/>
  <c r="D1168" i="140"/>
  <c r="F1169" i="140"/>
  <c r="H1172" i="140"/>
  <c r="D1163" i="140"/>
  <c r="N1125" i="140"/>
  <c r="F4420" i="140"/>
  <c r="L4420" i="140" s="1"/>
  <c r="N1142" i="140"/>
  <c r="N1144" i="140"/>
  <c r="H1534" i="140"/>
  <c r="F4425" i="140" s="1"/>
  <c r="L4425" i="140" s="1"/>
  <c r="N1131" i="140"/>
  <c r="F4423" i="140"/>
  <c r="L4423" i="140" s="1"/>
  <c r="F1128" i="140"/>
  <c r="N1128" i="140" s="1"/>
  <c r="L1100" i="140"/>
  <c r="P1095" i="140" s="1"/>
  <c r="D932" i="140"/>
  <c r="D938" i="140"/>
  <c r="H744" i="140"/>
  <c r="P739" i="140" s="1"/>
  <c r="Q932" i="140"/>
  <c r="E932" i="140"/>
  <c r="Q926" i="140"/>
  <c r="E926" i="140"/>
  <c r="D920" i="140"/>
  <c r="D926" i="140"/>
  <c r="Q920" i="140"/>
  <c r="E920" i="140"/>
  <c r="Q914" i="140"/>
  <c r="E914" i="140"/>
  <c r="D701" i="140"/>
  <c r="D914" i="140"/>
  <c r="P902" i="140"/>
  <c r="L900" i="140"/>
  <c r="P896" i="140" s="1"/>
  <c r="L894" i="140"/>
  <c r="P890" i="140" s="1"/>
  <c r="L882" i="140"/>
  <c r="P877" i="140" s="1"/>
  <c r="L888" i="140"/>
  <c r="P884" i="140" s="1"/>
  <c r="P695" i="140"/>
  <c r="P687" i="140"/>
  <c r="Q701" i="140"/>
  <c r="E701" i="140"/>
  <c r="D420" i="140"/>
  <c r="Q420" i="140"/>
  <c r="E420" i="140"/>
  <c r="P209" i="140"/>
  <c r="P184" i="140"/>
  <c r="P204" i="140"/>
  <c r="P185" i="140"/>
  <c r="P212" i="140"/>
  <c r="P220" i="140"/>
  <c r="P205" i="140"/>
  <c r="P213" i="140"/>
  <c r="P217" i="140"/>
  <c r="P221" i="140"/>
  <c r="P225" i="140"/>
  <c r="P208" i="140"/>
  <c r="P224" i="140"/>
  <c r="P206" i="140"/>
  <c r="P210" i="140"/>
  <c r="P214" i="140"/>
  <c r="P218" i="140"/>
  <c r="P222" i="140"/>
  <c r="P226" i="140"/>
  <c r="P216" i="140"/>
  <c r="P207" i="140"/>
  <c r="P211" i="140"/>
  <c r="P215" i="140"/>
  <c r="P219" i="140"/>
  <c r="P223" i="140"/>
  <c r="D1110" i="140"/>
  <c r="C1353" i="140"/>
  <c r="H1353" i="140" s="1"/>
  <c r="C1354" i="140"/>
  <c r="H1354" i="140" s="1"/>
  <c r="C1355" i="140"/>
  <c r="H1355" i="140" s="1"/>
  <c r="F1471" i="140"/>
  <c r="F1632" i="140" s="1"/>
  <c r="J1632" i="140" s="1"/>
  <c r="D1471" i="140"/>
  <c r="D1335" i="140"/>
  <c r="C1377" i="140"/>
  <c r="D1490" i="140" s="1"/>
  <c r="C1375" i="140"/>
  <c r="D1375" i="140" s="1"/>
  <c r="D1344" i="140"/>
  <c r="Q1110" i="140"/>
  <c r="E1110" i="140"/>
  <c r="D1937" i="140"/>
  <c r="D908" i="140"/>
  <c r="P652" i="140"/>
  <c r="F471" i="140"/>
  <c r="P468" i="140" s="1"/>
  <c r="E1937" i="140"/>
  <c r="Q1937" i="140"/>
  <c r="D1947" i="140"/>
  <c r="D1931" i="140"/>
  <c r="Q1931" i="140"/>
  <c r="E1931" i="140"/>
  <c r="D1755" i="140"/>
  <c r="D1779" i="140"/>
  <c r="Q1924" i="140"/>
  <c r="E1924" i="140"/>
  <c r="D1909" i="140"/>
  <c r="D1924" i="140"/>
  <c r="F1728" i="140"/>
  <c r="J1728" i="140" s="1"/>
  <c r="D1884" i="140"/>
  <c r="D1892" i="140"/>
  <c r="D1822" i="140"/>
  <c r="D1871" i="140"/>
  <c r="A1822" i="140"/>
  <c r="A1827" i="140" s="1"/>
  <c r="F1001" i="140"/>
  <c r="L1001" i="140" s="1"/>
  <c r="L1059" i="140"/>
  <c r="L1062" i="140" s="1"/>
  <c r="P1056" i="140" s="1"/>
  <c r="D1843" i="140"/>
  <c r="D1838" i="140"/>
  <c r="Q1843" i="140"/>
  <c r="E1843" i="140"/>
  <c r="D1855" i="140"/>
  <c r="D1860" i="140"/>
  <c r="F1005" i="140"/>
  <c r="L1005" i="140" s="1"/>
  <c r="F1851" i="140"/>
  <c r="F1441" i="140" s="1"/>
  <c r="D1056" i="140"/>
  <c r="D1392" i="140"/>
  <c r="L1054" i="140"/>
  <c r="N1123" i="140"/>
  <c r="Q1056" i="140"/>
  <c r="E1056" i="140"/>
  <c r="D1102" i="140"/>
  <c r="Q1102" i="140"/>
  <c r="E1102" i="140"/>
  <c r="E596" i="140"/>
  <c r="Q596" i="140"/>
  <c r="D462" i="140"/>
  <c r="E2234" i="140"/>
  <c r="Q2234" i="140"/>
  <c r="D2523" i="140"/>
  <c r="D2234" i="140"/>
  <c r="A559" i="140"/>
  <c r="Q2225" i="140"/>
  <c r="E2225" i="140"/>
  <c r="D2247" i="140"/>
  <c r="D2225" i="140"/>
  <c r="Q2247" i="140"/>
  <c r="E2247" i="140"/>
  <c r="Q2240" i="140"/>
  <c r="E2240" i="140"/>
  <c r="D2240" i="140"/>
  <c r="C1287" i="140"/>
  <c r="F1287" i="140" s="1"/>
  <c r="C1295" i="140"/>
  <c r="F1295" i="140" s="1"/>
  <c r="C1288" i="140"/>
  <c r="F1288" i="140" s="1"/>
  <c r="D1263" i="140"/>
  <c r="C1290" i="140"/>
  <c r="D1290" i="140" s="1"/>
  <c r="C1298" i="140"/>
  <c r="F1298" i="140" s="1"/>
  <c r="D1250" i="140"/>
  <c r="F1258" i="140"/>
  <c r="C1299" i="140"/>
  <c r="F1299" i="140" s="1"/>
  <c r="C1284" i="140"/>
  <c r="F1284" i="140" s="1"/>
  <c r="C1292" i="140"/>
  <c r="D1292" i="140" s="1"/>
  <c r="C1300" i="140"/>
  <c r="F1300" i="140" s="1"/>
  <c r="C1286" i="140"/>
  <c r="F1286" i="140" s="1"/>
  <c r="C1294" i="140"/>
  <c r="D1294" i="140" s="1"/>
  <c r="C1302" i="140"/>
  <c r="F1302" i="140" s="1"/>
  <c r="D2518" i="140"/>
  <c r="D2533" i="140"/>
  <c r="D2508" i="140"/>
  <c r="D2513" i="140"/>
  <c r="D2498" i="140"/>
  <c r="D2503" i="140"/>
  <c r="D2100" i="140"/>
  <c r="D4301" i="140"/>
  <c r="D2033" i="140"/>
  <c r="D4847" i="140"/>
  <c r="E4847" i="140"/>
  <c r="Q4847" i="140"/>
  <c r="Q2033" i="140"/>
  <c r="E2033" i="140"/>
  <c r="Q2043" i="140"/>
  <c r="E2043" i="140"/>
  <c r="D2071" i="140"/>
  <c r="D2043" i="140"/>
  <c r="Q2071" i="140"/>
  <c r="E2071" i="140"/>
  <c r="D2076" i="140"/>
  <c r="D2064" i="140"/>
  <c r="E2064" i="140"/>
  <c r="Q2064" i="140"/>
  <c r="D4155" i="140"/>
  <c r="D2023" i="140"/>
  <c r="Q2023" i="140"/>
  <c r="E2023" i="140"/>
  <c r="Q4150" i="140"/>
  <c r="E4150" i="140"/>
  <c r="D4145" i="140"/>
  <c r="D4150" i="140"/>
  <c r="D4381" i="140"/>
  <c r="D3897" i="140"/>
  <c r="D4117" i="140"/>
  <c r="Q3938" i="140"/>
  <c r="E3938" i="140"/>
  <c r="D3951" i="140"/>
  <c r="D3938" i="140"/>
  <c r="Q3951" i="140"/>
  <c r="E3951" i="140"/>
  <c r="Q3271" i="140"/>
  <c r="E3271" i="140"/>
  <c r="D3266" i="140"/>
  <c r="D3271" i="140"/>
  <c r="F2937" i="140"/>
  <c r="P2934" i="140" s="1"/>
  <c r="Q3266" i="140"/>
  <c r="E3266" i="140"/>
  <c r="D2896" i="140"/>
  <c r="D2902" i="140"/>
  <c r="Q2896" i="140"/>
  <c r="E2896" i="140"/>
  <c r="D3256" i="140"/>
  <c r="D3261" i="140"/>
  <c r="Q3246" i="140"/>
  <c r="E3246" i="140"/>
  <c r="D3241" i="140"/>
  <c r="D3246" i="140"/>
  <c r="Q3241" i="140"/>
  <c r="E3241" i="140"/>
  <c r="E3236" i="140"/>
  <c r="Q3236" i="140"/>
  <c r="D3231" i="140"/>
  <c r="D3236" i="140"/>
  <c r="Q3231" i="140"/>
  <c r="E3231" i="140"/>
  <c r="Q3226" i="140"/>
  <c r="E3226" i="140"/>
  <c r="D3221" i="140"/>
  <c r="D3226" i="140"/>
  <c r="Q3221" i="140"/>
  <c r="E3221" i="140"/>
  <c r="D4852" i="140"/>
  <c r="D3201" i="140"/>
  <c r="Q3206" i="140"/>
  <c r="E3206" i="140"/>
  <c r="D3206" i="140"/>
  <c r="E3150" i="140"/>
  <c r="Q3150" i="140"/>
  <c r="D3155" i="140"/>
  <c r="D3150" i="140"/>
  <c r="E3155" i="140"/>
  <c r="Q3155" i="140"/>
  <c r="D3170" i="140"/>
  <c r="E3170" i="140"/>
  <c r="Q3170" i="140"/>
  <c r="D3165" i="140"/>
  <c r="D3160" i="140"/>
  <c r="Q3160" i="140"/>
  <c r="E3160" i="140"/>
  <c r="E3165" i="140"/>
  <c r="Q3165" i="140"/>
  <c r="Q3175" i="140"/>
  <c r="E3175" i="140"/>
  <c r="D3175" i="140"/>
  <c r="D3093" i="140"/>
  <c r="D3088" i="140"/>
  <c r="E3088" i="140"/>
  <c r="Q3088" i="140"/>
  <c r="E3093" i="140"/>
  <c r="Q3093" i="140"/>
  <c r="D3058" i="140"/>
  <c r="D3063" i="140"/>
  <c r="Q3063" i="140"/>
  <c r="E3063" i="140"/>
  <c r="Q3058" i="140"/>
  <c r="E3058" i="140"/>
  <c r="Q3053" i="140"/>
  <c r="E3053" i="140"/>
  <c r="D3048" i="140"/>
  <c r="D3053" i="140"/>
  <c r="Q3048" i="140"/>
  <c r="E3048" i="140"/>
  <c r="Q3043" i="140"/>
  <c r="E3043" i="140"/>
  <c r="D3031" i="140"/>
  <c r="D3043" i="140"/>
  <c r="Q3031" i="140"/>
  <c r="E3031" i="140"/>
  <c r="E3037" i="140"/>
  <c r="Q3037" i="140"/>
  <c r="D3025" i="140"/>
  <c r="D3037" i="140"/>
  <c r="Q3025" i="140"/>
  <c r="E3025" i="140"/>
  <c r="D3014" i="140"/>
  <c r="Q3014" i="140"/>
  <c r="E3014" i="140"/>
  <c r="Q3009" i="140"/>
  <c r="E3009" i="140"/>
  <c r="D3004" i="140"/>
  <c r="D3009" i="140"/>
  <c r="Q3004" i="140"/>
  <c r="E3004" i="140"/>
  <c r="Q2994" i="140"/>
  <c r="E2994" i="140"/>
  <c r="D2999" i="140"/>
  <c r="D2994" i="140"/>
  <c r="Q2999" i="140"/>
  <c r="E2999" i="140"/>
  <c r="Q2979" i="140"/>
  <c r="E2979" i="140"/>
  <c r="D2969" i="140"/>
  <c r="D2979" i="140"/>
  <c r="Q2969" i="140"/>
  <c r="E2969" i="140"/>
  <c r="D2954" i="140"/>
  <c r="Q2954" i="140"/>
  <c r="E2954" i="140"/>
  <c r="D2923" i="140"/>
  <c r="Q2923" i="140"/>
  <c r="E2923" i="140"/>
  <c r="Q2915" i="140"/>
  <c r="E2915" i="140"/>
  <c r="D2908" i="140"/>
  <c r="D2915" i="140"/>
  <c r="F4366" i="140"/>
  <c r="P4361" i="140" s="1"/>
  <c r="Q2908" i="140"/>
  <c r="E2908" i="140"/>
  <c r="Q2890" i="140"/>
  <c r="E2890" i="140"/>
  <c r="D4345" i="140"/>
  <c r="D2890" i="140"/>
  <c r="Q4345" i="140"/>
  <c r="E4345" i="140"/>
  <c r="D4353" i="140"/>
  <c r="D4295" i="140"/>
  <c r="D4316" i="140"/>
  <c r="Q4295" i="140"/>
  <c r="E4295" i="140"/>
  <c r="D4287" i="140"/>
  <c r="Q4287" i="140"/>
  <c r="E4287" i="140"/>
  <c r="B4371" i="140"/>
  <c r="B4181" i="140"/>
  <c r="B4171" i="140"/>
  <c r="A4168" i="140"/>
  <c r="A4173" i="140" s="1"/>
  <c r="A4178" i="140" s="1"/>
  <c r="A4183" i="140" s="1"/>
  <c r="D3711" i="140"/>
  <c r="D3706" i="140"/>
  <c r="D3696" i="140"/>
  <c r="D3701" i="140"/>
  <c r="D3686" i="140"/>
  <c r="D3691" i="140"/>
  <c r="D3676" i="140"/>
  <c r="D3681" i="140"/>
  <c r="D3666" i="140"/>
  <c r="D3671" i="140"/>
  <c r="D3661" i="140"/>
  <c r="F3959" i="140"/>
  <c r="D3651" i="140"/>
  <c r="D3656" i="140"/>
  <c r="D3641" i="140"/>
  <c r="D3646" i="140"/>
  <c r="D3636" i="140"/>
  <c r="D3626" i="140"/>
  <c r="D3631" i="140"/>
  <c r="Q3772" i="140"/>
  <c r="E3772" i="140"/>
  <c r="D3767" i="140"/>
  <c r="D3772" i="140"/>
  <c r="Q3767" i="140"/>
  <c r="E3767" i="140"/>
  <c r="D3742" i="140"/>
  <c r="D3762" i="140"/>
  <c r="Q3762" i="140"/>
  <c r="E3762" i="140"/>
  <c r="Q3742" i="140"/>
  <c r="E3742" i="140"/>
  <c r="D3737" i="140"/>
  <c r="Q3737" i="140"/>
  <c r="E3737" i="140"/>
  <c r="D3964" i="140"/>
  <c r="Q3964" i="140"/>
  <c r="E3964" i="140"/>
  <c r="P3964" i="140"/>
  <c r="D3727" i="140"/>
  <c r="D3732" i="140"/>
  <c r="E3732" i="140"/>
  <c r="Q3732" i="140"/>
  <c r="Q3727" i="140"/>
  <c r="E3727" i="140"/>
  <c r="D3717" i="140"/>
  <c r="D3722" i="140"/>
  <c r="D3621" i="140"/>
  <c r="D3611" i="140"/>
  <c r="D3616" i="140"/>
  <c r="D3606" i="140"/>
  <c r="D3596" i="140"/>
  <c r="D3601" i="140"/>
  <c r="D3586" i="140"/>
  <c r="D3591" i="140"/>
  <c r="D3576" i="140"/>
  <c r="D3581" i="140"/>
  <c r="D3566" i="140"/>
  <c r="D3571" i="140"/>
  <c r="D3556" i="140"/>
  <c r="D3561" i="140"/>
  <c r="E411" i="140"/>
  <c r="Q570" i="140"/>
  <c r="D3546" i="140"/>
  <c r="D3551" i="140"/>
  <c r="D3536" i="140"/>
  <c r="D3541" i="140"/>
  <c r="Q44" i="140"/>
  <c r="D3526" i="140"/>
  <c r="D3531" i="140"/>
  <c r="E70" i="140"/>
  <c r="E179" i="140"/>
  <c r="E287" i="140"/>
  <c r="E294" i="140"/>
  <c r="E306" i="140"/>
  <c r="E311" i="140"/>
  <c r="E316" i="140"/>
  <c r="Q666" i="140"/>
  <c r="Q70" i="140"/>
  <c r="E321" i="140"/>
  <c r="E328" i="140"/>
  <c r="E201" i="140"/>
  <c r="E335" i="140"/>
  <c r="D3516" i="140"/>
  <c r="D3521" i="140"/>
  <c r="Q179" i="140"/>
  <c r="E371" i="140"/>
  <c r="Q201" i="140"/>
  <c r="E379" i="140"/>
  <c r="E274" i="140"/>
  <c r="E384" i="140"/>
  <c r="E280" i="140"/>
  <c r="E400" i="140"/>
  <c r="E426" i="140"/>
  <c r="Q274" i="140"/>
  <c r="E340" i="140"/>
  <c r="Q280" i="140"/>
  <c r="E347" i="140"/>
  <c r="Q287" i="140"/>
  <c r="E354" i="140"/>
  <c r="Q294" i="140"/>
  <c r="E359" i="140"/>
  <c r="Q340" i="140"/>
  <c r="E364" i="140"/>
  <c r="Q347" i="140"/>
  <c r="Q877" i="140"/>
  <c r="Q354" i="140"/>
  <c r="Q359" i="140"/>
  <c r="D3399" i="140"/>
  <c r="D3511" i="140"/>
  <c r="Q364" i="140"/>
  <c r="Q371" i="140"/>
  <c r="E717" i="140"/>
  <c r="Q306" i="140"/>
  <c r="Q379" i="140"/>
  <c r="Q311" i="140"/>
  <c r="Q316" i="140"/>
  <c r="Q321" i="140"/>
  <c r="Q559" i="140"/>
  <c r="Q328" i="140"/>
  <c r="Q335" i="140"/>
  <c r="E666" i="140"/>
  <c r="Q717" i="140"/>
  <c r="Q652" i="140"/>
  <c r="E1407" i="140"/>
  <c r="Q384" i="140"/>
  <c r="Q576" i="140"/>
  <c r="Q400" i="140"/>
  <c r="Q589" i="140"/>
  <c r="Q673" i="140"/>
  <c r="Q411" i="140"/>
  <c r="Q680" i="140"/>
  <c r="Q426" i="140"/>
  <c r="Q832" i="140"/>
  <c r="E570" i="140"/>
  <c r="Q838" i="140"/>
  <c r="D3384" i="140"/>
  <c r="D3389" i="140"/>
  <c r="E559" i="140"/>
  <c r="E576" i="140"/>
  <c r="Q862" i="140"/>
  <c r="E589" i="140"/>
  <c r="Q695" i="140"/>
  <c r="E652" i="140"/>
  <c r="Q708" i="140"/>
  <c r="Q687" i="140"/>
  <c r="E695" i="140"/>
  <c r="Q1407" i="140"/>
  <c r="Q884" i="140"/>
  <c r="Q890" i="140"/>
  <c r="Q896" i="140"/>
  <c r="Q868" i="140"/>
  <c r="E687" i="140"/>
  <c r="E1339" i="140"/>
  <c r="E708" i="140"/>
  <c r="E2105" i="140"/>
  <c r="Q732" i="140"/>
  <c r="E877" i="140"/>
  <c r="Q746" i="140"/>
  <c r="E884" i="140"/>
  <c r="E673" i="140"/>
  <c r="E902" i="140"/>
  <c r="E680" i="140"/>
  <c r="E832" i="140"/>
  <c r="E548" i="140"/>
  <c r="E838" i="140"/>
  <c r="Q807" i="140"/>
  <c r="E862" i="140"/>
  <c r="E1022" i="140"/>
  <c r="D3374" i="140"/>
  <c r="D3379" i="140"/>
  <c r="Q902" i="140"/>
  <c r="E868" i="140"/>
  <c r="Q984" i="140"/>
  <c r="E814" i="140"/>
  <c r="E1016" i="140"/>
  <c r="E1327" i="140"/>
  <c r="Q1339" i="140"/>
  <c r="Q824" i="140"/>
  <c r="Q978" i="140"/>
  <c r="E1349" i="140"/>
  <c r="E2120" i="140"/>
  <c r="Q3374" i="140"/>
  <c r="E3374" i="140"/>
  <c r="Q819" i="140"/>
  <c r="Q998" i="140"/>
  <c r="E1464" i="140"/>
  <c r="Q802" i="140"/>
  <c r="Q1010" i="140"/>
  <c r="E1484" i="140"/>
  <c r="E732" i="140"/>
  <c r="Q814" i="140"/>
  <c r="Q1016" i="140"/>
  <c r="E1505" i="140"/>
  <c r="E746" i="140"/>
  <c r="Q548" i="140"/>
  <c r="Q1022" i="140"/>
  <c r="E1521" i="140"/>
  <c r="E890" i="140"/>
  <c r="E824" i="140"/>
  <c r="E978" i="140"/>
  <c r="E1037" i="140"/>
  <c r="Q1037" i="140"/>
  <c r="E896" i="140"/>
  <c r="E807" i="140"/>
  <c r="E984" i="140"/>
  <c r="E1069" i="140"/>
  <c r="Q1095" i="140"/>
  <c r="E819" i="140"/>
  <c r="E998" i="140"/>
  <c r="E1095" i="140"/>
  <c r="Q1120" i="140"/>
  <c r="E802" i="140"/>
  <c r="E1010" i="140"/>
  <c r="E1120" i="140"/>
  <c r="Q1327" i="140"/>
  <c r="Q2059" i="140"/>
  <c r="Q1464" i="140"/>
  <c r="Q1484" i="140"/>
  <c r="E1526" i="140"/>
  <c r="Q1505" i="140"/>
  <c r="E1608" i="140"/>
  <c r="Q1526" i="140"/>
  <c r="D3474" i="140"/>
  <c r="D3369" i="140"/>
  <c r="E1371" i="140"/>
  <c r="Q1731" i="140"/>
  <c r="Q1069" i="140"/>
  <c r="E1827" i="140"/>
  <c r="Q2105" i="140"/>
  <c r="Q1521" i="140"/>
  <c r="Q1608" i="140"/>
  <c r="Q1817" i="140"/>
  <c r="Q1827" i="140"/>
  <c r="E2013" i="140"/>
  <c r="Q1349" i="140"/>
  <c r="Q1668" i="140"/>
  <c r="E2050" i="140"/>
  <c r="Q1371" i="140"/>
  <c r="Q1713" i="140"/>
  <c r="E2059" i="140"/>
  <c r="E3349" i="140"/>
  <c r="E2137" i="140"/>
  <c r="E2174" i="140"/>
  <c r="E2188" i="140"/>
  <c r="E2211" i="140"/>
  <c r="E1668" i="140"/>
  <c r="Q1914" i="140"/>
  <c r="E2255" i="140"/>
  <c r="D3464" i="140"/>
  <c r="D3469" i="140"/>
  <c r="E1713" i="140"/>
  <c r="Q1919" i="140"/>
  <c r="E2275" i="140"/>
  <c r="E1731" i="140"/>
  <c r="E2299" i="140"/>
  <c r="E2304" i="140"/>
  <c r="Q3108" i="140"/>
  <c r="E2339" i="140"/>
  <c r="E2872" i="140"/>
  <c r="E2884" i="140"/>
  <c r="E2934" i="140"/>
  <c r="E2939" i="140"/>
  <c r="E2944" i="140"/>
  <c r="Q2013" i="140"/>
  <c r="Q2050" i="140"/>
  <c r="Q2974" i="140"/>
  <c r="Q3449" i="140"/>
  <c r="E2959" i="140"/>
  <c r="Q2120" i="140"/>
  <c r="E2964" i="140"/>
  <c r="Q2211" i="140"/>
  <c r="E2974" i="140"/>
  <c r="Q2255" i="140"/>
  <c r="E2984" i="140"/>
  <c r="Q2275" i="140"/>
  <c r="E2989" i="140"/>
  <c r="Q2299" i="140"/>
  <c r="E2878" i="140"/>
  <c r="E3068" i="140"/>
  <c r="Q2949" i="140"/>
  <c r="E3083" i="140"/>
  <c r="Q2959" i="140"/>
  <c r="E3098" i="140"/>
  <c r="Q2964" i="140"/>
  <c r="Q2304" i="140"/>
  <c r="Q2984" i="140"/>
  <c r="Q2339" i="140"/>
  <c r="E3282" i="140"/>
  <c r="Q2872" i="140"/>
  <c r="E3288" i="140"/>
  <c r="Q2878" i="140"/>
  <c r="E3319" i="140"/>
  <c r="Q2934" i="140"/>
  <c r="E3324" i="140"/>
  <c r="Q2939" i="140"/>
  <c r="E3329" i="140"/>
  <c r="Q2944" i="140"/>
  <c r="E3339" i="140"/>
  <c r="Q3078" i="140"/>
  <c r="E3344" i="140"/>
  <c r="E3359" i="140"/>
  <c r="E3364" i="140"/>
  <c r="E3294" i="140"/>
  <c r="Q3288" i="140"/>
  <c r="E3299" i="140"/>
  <c r="Q3294" i="140"/>
  <c r="E3309" i="140"/>
  <c r="Q3324" i="140"/>
  <c r="E3314" i="140"/>
  <c r="Q3349" i="140"/>
  <c r="Q3319" i="140"/>
  <c r="Q3444" i="140"/>
  <c r="Q3329" i="140"/>
  <c r="Q3479" i="140"/>
  <c r="E4668" i="140"/>
  <c r="Q3354" i="140"/>
  <c r="Q3359" i="140"/>
  <c r="E3409" i="140"/>
  <c r="Q3364" i="140"/>
  <c r="E3414" i="140"/>
  <c r="E3419" i="140"/>
  <c r="Q3409" i="140"/>
  <c r="E3424" i="140"/>
  <c r="Q3299" i="140"/>
  <c r="E3429" i="140"/>
  <c r="Q3304" i="140"/>
  <c r="Q3414" i="140"/>
  <c r="Q3499" i="140"/>
  <c r="Q3309" i="140"/>
  <c r="Q3434" i="140"/>
  <c r="Q3504" i="140"/>
  <c r="Q3956" i="140"/>
  <c r="Q3917" i="140"/>
  <c r="Q4002" i="140"/>
  <c r="Q4107" i="140"/>
  <c r="E3444" i="140"/>
  <c r="Q3185" i="140"/>
  <c r="E3449" i="140"/>
  <c r="Q3196" i="140"/>
  <c r="E3454" i="140"/>
  <c r="E3459" i="140"/>
  <c r="E3479" i="140"/>
  <c r="E3847" i="140"/>
  <c r="F1263" i="140"/>
  <c r="E4715" i="140"/>
  <c r="Q4122" i="140"/>
  <c r="E4122" i="140"/>
  <c r="D3439" i="140"/>
  <c r="D4122" i="140"/>
  <c r="Q3113" i="140"/>
  <c r="E4107" i="140"/>
  <c r="E3140" i="140"/>
  <c r="Q3852" i="140"/>
  <c r="E3135" i="140"/>
  <c r="E3872" i="140"/>
  <c r="E3145" i="140"/>
  <c r="Q3971" i="140"/>
  <c r="Q3135" i="140"/>
  <c r="Q3978" i="140"/>
  <c r="E3504" i="140"/>
  <c r="Q3140" i="140"/>
  <c r="E3944" i="140"/>
  <c r="E3196" i="140"/>
  <c r="Q3145" i="140"/>
  <c r="E3956" i="140"/>
  <c r="Q2796" i="140"/>
  <c r="E3971" i="140"/>
  <c r="E3073" i="140"/>
  <c r="E3811" i="140"/>
  <c r="E3990" i="140"/>
  <c r="D306" i="140"/>
  <c r="E3103" i="140"/>
  <c r="E3816" i="140"/>
  <c r="E3118" i="140"/>
  <c r="Q3842" i="140"/>
  <c r="E4024" i="140"/>
  <c r="E4727" i="140"/>
  <c r="D411" i="140"/>
  <c r="D3494" i="140"/>
  <c r="E4328" i="140"/>
  <c r="D1251" i="140"/>
  <c r="D1262" i="140"/>
  <c r="H1163" i="140"/>
  <c r="F1168" i="140"/>
  <c r="E4361" i="140"/>
  <c r="Q4373" i="140"/>
  <c r="E4415" i="140"/>
  <c r="E4549" i="140"/>
  <c r="D1258" i="140"/>
  <c r="H1168" i="140"/>
  <c r="F1331" i="140"/>
  <c r="D3489" i="140"/>
  <c r="D1164" i="140"/>
  <c r="C1296" i="140"/>
  <c r="D1296" i="140" s="1"/>
  <c r="Q4499" i="140"/>
  <c r="C1291" i="140"/>
  <c r="F1291" i="140" s="1"/>
  <c r="D347" i="140"/>
  <c r="E4368" i="140"/>
  <c r="Q4549" i="140"/>
  <c r="E4610" i="140"/>
  <c r="Q4210" i="140"/>
  <c r="E4617" i="140"/>
  <c r="E4622" i="140"/>
  <c r="Q4337" i="140"/>
  <c r="E4632" i="140"/>
  <c r="F1266" i="140"/>
  <c r="F1127" i="140"/>
  <c r="F1040" i="140" s="1"/>
  <c r="D1345" i="140"/>
  <c r="A4405" i="140"/>
  <c r="B4531" i="140" s="1"/>
  <c r="D179" i="140"/>
  <c r="E4659" i="140"/>
  <c r="D807" i="140"/>
  <c r="F1250" i="140"/>
  <c r="D340" i="140"/>
  <c r="N1126" i="140"/>
  <c r="D1266" i="140"/>
  <c r="N4482" i="140"/>
  <c r="N4486" i="140"/>
  <c r="E4811" i="140"/>
  <c r="D1327" i="140"/>
  <c r="Q4627" i="140"/>
  <c r="D468" i="140"/>
  <c r="F1343" i="140"/>
  <c r="D311" i="140"/>
  <c r="D359" i="140"/>
  <c r="D444" i="140"/>
  <c r="D473" i="140"/>
  <c r="Q4632" i="140"/>
  <c r="D1267" i="140"/>
  <c r="D877" i="140"/>
  <c r="Q4652" i="140"/>
  <c r="D301" i="140"/>
  <c r="N748" i="140"/>
  <c r="N753" i="140" s="1"/>
  <c r="H123" i="140" s="1"/>
  <c r="D1255" i="140"/>
  <c r="Q4682" i="140"/>
  <c r="D1343" i="140"/>
  <c r="P4405" i="140"/>
  <c r="F1255" i="140"/>
  <c r="C1283" i="140"/>
  <c r="F1283" i="140" s="1"/>
  <c r="J1310" i="140"/>
  <c r="N1653" i="140"/>
  <c r="N1657" i="140"/>
  <c r="D321" i="140"/>
  <c r="D732" i="140"/>
  <c r="Q4715" i="140"/>
  <c r="N1124" i="140"/>
  <c r="F1163" i="140"/>
  <c r="D379" i="140"/>
  <c r="D576" i="140"/>
  <c r="Q4778" i="140"/>
  <c r="Q4823" i="140"/>
  <c r="N1651" i="140"/>
  <c r="N1654" i="140"/>
  <c r="N1658" i="140"/>
  <c r="D280" i="140"/>
  <c r="D384" i="140"/>
  <c r="D862" i="140"/>
  <c r="P943" i="140"/>
  <c r="D1172" i="140"/>
  <c r="F1251" i="140"/>
  <c r="F1257" i="140"/>
  <c r="F1262" i="140"/>
  <c r="F1267" i="140"/>
  <c r="D70" i="140"/>
  <c r="D673" i="140"/>
  <c r="D687" i="140"/>
  <c r="D890" i="140"/>
  <c r="D802" i="140"/>
  <c r="D1349" i="140"/>
  <c r="D1526" i="140"/>
  <c r="D1697" i="140"/>
  <c r="D1817" i="140"/>
  <c r="D2059" i="140"/>
  <c r="D2211" i="140"/>
  <c r="D2339" i="140"/>
  <c r="D2929" i="140"/>
  <c r="D2974" i="140"/>
  <c r="D3319" i="140"/>
  <c r="D3459" i="140"/>
  <c r="D4002" i="140"/>
  <c r="D2846" i="140"/>
  <c r="D3816" i="140"/>
  <c r="D3857" i="140"/>
  <c r="D4405" i="140"/>
  <c r="D4632" i="140"/>
  <c r="D4727" i="140"/>
  <c r="D4798" i="140"/>
  <c r="F1172" i="140"/>
  <c r="D1331" i="140"/>
  <c r="L1384" i="140"/>
  <c r="D274" i="140"/>
  <c r="D316" i="140"/>
  <c r="D354" i="140"/>
  <c r="D400" i="140"/>
  <c r="D978" i="140"/>
  <c r="D1095" i="140"/>
  <c r="D1713" i="140"/>
  <c r="D1827" i="140"/>
  <c r="D2934" i="140"/>
  <c r="D3288" i="140"/>
  <c r="D3359" i="140"/>
  <c r="D3424" i="140"/>
  <c r="D4107" i="140"/>
  <c r="D3078" i="140"/>
  <c r="D2791" i="140"/>
  <c r="D2851" i="140"/>
  <c r="D3862" i="140"/>
  <c r="D3944" i="140"/>
  <c r="D4210" i="140"/>
  <c r="D4361" i="140"/>
  <c r="D4415" i="140"/>
  <c r="D4559" i="140"/>
  <c r="D4805" i="140"/>
  <c r="D680" i="140"/>
  <c r="D695" i="140"/>
  <c r="D896" i="140"/>
  <c r="D746" i="140"/>
  <c r="D814" i="140"/>
  <c r="D1407" i="140"/>
  <c r="D1608" i="140"/>
  <c r="D2105" i="140"/>
  <c r="D2255" i="140"/>
  <c r="D2872" i="140"/>
  <c r="D2984" i="140"/>
  <c r="D3324" i="140"/>
  <c r="D3394" i="140"/>
  <c r="D3479" i="140"/>
  <c r="D3180" i="140"/>
  <c r="D2796" i="140"/>
  <c r="D2856" i="140"/>
  <c r="D3821" i="140"/>
  <c r="D3867" i="140"/>
  <c r="D4024" i="140"/>
  <c r="D4223" i="140"/>
  <c r="D4643" i="140"/>
  <c r="D4732" i="140"/>
  <c r="D4811" i="140"/>
  <c r="D652" i="140"/>
  <c r="D984" i="140"/>
  <c r="D1120" i="140"/>
  <c r="D1731" i="140"/>
  <c r="D1833" i="140"/>
  <c r="D2939" i="140"/>
  <c r="D3294" i="140"/>
  <c r="D3364" i="140"/>
  <c r="D3429" i="140"/>
  <c r="D3185" i="140"/>
  <c r="D3103" i="140"/>
  <c r="D3135" i="140"/>
  <c r="D2801" i="140"/>
  <c r="D2861" i="140"/>
  <c r="D3826" i="140"/>
  <c r="D3872" i="140"/>
  <c r="D3956" i="140"/>
  <c r="D4368" i="140"/>
  <c r="D4499" i="140"/>
  <c r="D4652" i="140"/>
  <c r="D4737" i="140"/>
  <c r="C1357" i="140"/>
  <c r="H1357" i="140" s="1"/>
  <c r="F4706" i="140"/>
  <c r="P4695" i="140" s="1"/>
  <c r="D1166" i="140"/>
  <c r="F1173" i="140"/>
  <c r="F1332" i="140"/>
  <c r="D559" i="140"/>
  <c r="D832" i="140"/>
  <c r="D708" i="140"/>
  <c r="D964" i="140"/>
  <c r="D548" i="140"/>
  <c r="D1464" i="140"/>
  <c r="D1371" i="140"/>
  <c r="D2120" i="140"/>
  <c r="D2275" i="140"/>
  <c r="D2878" i="140"/>
  <c r="D2989" i="140"/>
  <c r="D3329" i="140"/>
  <c r="D3484" i="140"/>
  <c r="D3251" i="140"/>
  <c r="D2806" i="140"/>
  <c r="D2866" i="140"/>
  <c r="D3831" i="140"/>
  <c r="D4032" i="140"/>
  <c r="D4229" i="140"/>
  <c r="D4539" i="140"/>
  <c r="D4659" i="140"/>
  <c r="E4737" i="140"/>
  <c r="D4823" i="140"/>
  <c r="F1344" i="140"/>
  <c r="D201" i="140"/>
  <c r="D287" i="140"/>
  <c r="D328" i="140"/>
  <c r="D364" i="140"/>
  <c r="D426" i="140"/>
  <c r="D666" i="140"/>
  <c r="D998" i="140"/>
  <c r="D1247" i="140"/>
  <c r="D1739" i="140"/>
  <c r="D1848" i="140"/>
  <c r="D2944" i="140"/>
  <c r="D3299" i="140"/>
  <c r="D3354" i="140"/>
  <c r="D3434" i="140"/>
  <c r="D3108" i="140"/>
  <c r="D3140" i="140"/>
  <c r="D2811" i="140"/>
  <c r="D3778" i="140"/>
  <c r="D3836" i="140"/>
  <c r="D3877" i="140"/>
  <c r="D3971" i="140"/>
  <c r="D4605" i="140"/>
  <c r="D4373" i="140"/>
  <c r="D4544" i="140"/>
  <c r="D4610" i="140"/>
  <c r="D4744" i="140"/>
  <c r="D4833" i="140"/>
  <c r="F1261" i="140"/>
  <c r="F1335" i="140"/>
  <c r="F1253" i="140"/>
  <c r="F1166" i="140"/>
  <c r="H1169" i="140"/>
  <c r="F1254" i="140"/>
  <c r="F1259" i="140"/>
  <c r="F1265" i="140"/>
  <c r="J1308" i="140"/>
  <c r="J1312" i="140"/>
  <c r="D1333" i="140"/>
  <c r="J1412" i="140"/>
  <c r="D570" i="140"/>
  <c r="D838" i="140"/>
  <c r="D717" i="140"/>
  <c r="D824" i="140"/>
  <c r="D1280" i="140"/>
  <c r="D1484" i="140"/>
  <c r="D2137" i="140"/>
  <c r="D2299" i="140"/>
  <c r="D3083" i="140"/>
  <c r="D3019" i="140"/>
  <c r="D3334" i="140"/>
  <c r="D3404" i="140"/>
  <c r="D3444" i="140"/>
  <c r="D3113" i="140"/>
  <c r="D2816" i="140"/>
  <c r="D3785" i="140"/>
  <c r="D3842" i="140"/>
  <c r="D3882" i="140"/>
  <c r="D4161" i="140"/>
  <c r="D4238" i="140"/>
  <c r="D4549" i="140"/>
  <c r="D4668" i="140"/>
  <c r="D4768" i="140"/>
  <c r="D1167" i="140"/>
  <c r="H1167" i="140"/>
  <c r="F1269" i="140"/>
  <c r="D1254" i="140"/>
  <c r="D1259" i="140"/>
  <c r="F1333" i="140"/>
  <c r="C1376" i="140"/>
  <c r="D294" i="140"/>
  <c r="D335" i="140"/>
  <c r="D371" i="140"/>
  <c r="D433" i="140"/>
  <c r="D453" i="140"/>
  <c r="D1010" i="140"/>
  <c r="D1722" i="140"/>
  <c r="D1866" i="140"/>
  <c r="D2949" i="140"/>
  <c r="D3068" i="140"/>
  <c r="D3304" i="140"/>
  <c r="D3339" i="140"/>
  <c r="D3409" i="140"/>
  <c r="D3504" i="140"/>
  <c r="D3118" i="140"/>
  <c r="D3145" i="140"/>
  <c r="D2821" i="140"/>
  <c r="D3790" i="140"/>
  <c r="D3892" i="140"/>
  <c r="D3978" i="140"/>
  <c r="D4617" i="140"/>
  <c r="D4773" i="140"/>
  <c r="D2013" i="140"/>
  <c r="D2174" i="140"/>
  <c r="D2304" i="140"/>
  <c r="D3098" i="140"/>
  <c r="D2959" i="140"/>
  <c r="D3309" i="140"/>
  <c r="D3449" i="140"/>
  <c r="D2826" i="140"/>
  <c r="D3799" i="140"/>
  <c r="D3902" i="140"/>
  <c r="D3990" i="140"/>
  <c r="D4328" i="140"/>
  <c r="D4673" i="140"/>
  <c r="D4753" i="140"/>
  <c r="D1016" i="140"/>
  <c r="D1037" i="140"/>
  <c r="D1668" i="140"/>
  <c r="D1914" i="140"/>
  <c r="D3276" i="140"/>
  <c r="D3344" i="140"/>
  <c r="D3414" i="140"/>
  <c r="D3499" i="140"/>
  <c r="D3191" i="140"/>
  <c r="D3125" i="140"/>
  <c r="D2831" i="140"/>
  <c r="D3806" i="140"/>
  <c r="D3847" i="140"/>
  <c r="D4168" i="140"/>
  <c r="D4622" i="140"/>
  <c r="D4682" i="140"/>
  <c r="D4715" i="140"/>
  <c r="D4778" i="140"/>
  <c r="D484" i="140"/>
  <c r="D582" i="140"/>
  <c r="D868" i="140"/>
  <c r="D884" i="140"/>
  <c r="D902" i="140"/>
  <c r="D739" i="140"/>
  <c r="D819" i="140"/>
  <c r="D1043" i="140"/>
  <c r="D1339" i="140"/>
  <c r="D1919" i="140"/>
  <c r="D2050" i="140"/>
  <c r="D2188" i="140"/>
  <c r="D2334" i="140"/>
  <c r="D2884" i="140"/>
  <c r="D2964" i="140"/>
  <c r="D3314" i="140"/>
  <c r="D3454" i="140"/>
  <c r="D3196" i="140"/>
  <c r="D3130" i="140"/>
  <c r="D2836" i="140"/>
  <c r="D3811" i="140"/>
  <c r="D3997" i="140"/>
  <c r="D4173" i="140"/>
  <c r="D4337" i="140"/>
  <c r="D4695" i="140"/>
  <c r="D4785" i="140"/>
  <c r="D943" i="140"/>
  <c r="D1022" i="140"/>
  <c r="D1069" i="140"/>
  <c r="D1692" i="140"/>
  <c r="D3282" i="140"/>
  <c r="D3349" i="140"/>
  <c r="D3419" i="140"/>
  <c r="D3917" i="140"/>
  <c r="D3073" i="140"/>
  <c r="D2841" i="140"/>
  <c r="D3852" i="140"/>
  <c r="D4178" i="140"/>
  <c r="D4627" i="140"/>
  <c r="D4708" i="140"/>
  <c r="D4722" i="140"/>
  <c r="D4792" i="140"/>
  <c r="J1611" i="140"/>
  <c r="L1479" i="140"/>
  <c r="N4485" i="140"/>
  <c r="Q3454" i="140"/>
  <c r="Q3073" i="140"/>
  <c r="E3108" i="140"/>
  <c r="Q2791" i="140"/>
  <c r="Q3847" i="140"/>
  <c r="E3857" i="140"/>
  <c r="E4539" i="140"/>
  <c r="Q4415" i="140"/>
  <c r="Q4659" i="140"/>
  <c r="Q3314" i="140"/>
  <c r="Q3404" i="140"/>
  <c r="Q3191" i="140"/>
  <c r="Q3103" i="140"/>
  <c r="Q3459" i="140"/>
  <c r="E3113" i="140"/>
  <c r="E2796" i="140"/>
  <c r="E2861" i="140"/>
  <c r="E3842" i="140"/>
  <c r="Q3944" i="140"/>
  <c r="E4605" i="140"/>
  <c r="Q4238" i="140"/>
  <c r="Q4539" i="140"/>
  <c r="E4682" i="140"/>
  <c r="E1914" i="140"/>
  <c r="Q2137" i="140"/>
  <c r="Q3083" i="140"/>
  <c r="Q2989" i="140"/>
  <c r="Q3334" i="140"/>
  <c r="Q3419" i="140"/>
  <c r="E3917" i="140"/>
  <c r="E3125" i="140"/>
  <c r="Q3118" i="140"/>
  <c r="Q4610" i="140"/>
  <c r="Q4722" i="140"/>
  <c r="E4744" i="140"/>
  <c r="E2949" i="140"/>
  <c r="Q2174" i="140"/>
  <c r="Q3098" i="140"/>
  <c r="E3304" i="140"/>
  <c r="E3334" i="140"/>
  <c r="E3354" i="140"/>
  <c r="Q3339" i="140"/>
  <c r="Q3424" i="140"/>
  <c r="E3404" i="140"/>
  <c r="E3434" i="140"/>
  <c r="E3484" i="140"/>
  <c r="E3191" i="140"/>
  <c r="E3078" i="140"/>
  <c r="E3821" i="140"/>
  <c r="Q3821" i="140"/>
  <c r="E4168" i="140"/>
  <c r="E4238" i="140"/>
  <c r="Q4161" i="140"/>
  <c r="E4405" i="140"/>
  <c r="Q4559" i="140"/>
  <c r="E4652" i="140"/>
  <c r="Q4617" i="140"/>
  <c r="Q4737" i="140"/>
  <c r="E1817" i="140"/>
  <c r="E1919" i="140"/>
  <c r="Q2188" i="140"/>
  <c r="Q2884" i="140"/>
  <c r="Q3068" i="140"/>
  <c r="Q3282" i="140"/>
  <c r="Q3344" i="140"/>
  <c r="Q3429" i="140"/>
  <c r="Q3484" i="140"/>
  <c r="E3499" i="140"/>
  <c r="E4002" i="140"/>
  <c r="Q3826" i="140"/>
  <c r="Q4622" i="140"/>
  <c r="Q4744" i="140"/>
  <c r="Q3990" i="140"/>
  <c r="E4499" i="140"/>
  <c r="E4627" i="140"/>
  <c r="E4673" i="140"/>
  <c r="Q4637" i="140"/>
  <c r="Q4727" i="140"/>
  <c r="Q4805" i="140"/>
  <c r="Q2861" i="140"/>
  <c r="Q3857" i="140"/>
  <c r="E3852" i="140"/>
  <c r="Q3997" i="140"/>
  <c r="E3978" i="140"/>
  <c r="E4032" i="140"/>
  <c r="E4373" i="140"/>
  <c r="Q4328" i="140"/>
  <c r="Q4732" i="140"/>
  <c r="Q4811" i="140"/>
  <c r="E4722" i="140"/>
  <c r="E4805" i="140"/>
  <c r="E3185" i="140"/>
  <c r="E3180" i="140"/>
  <c r="E3130" i="140"/>
  <c r="Q3125" i="140"/>
  <c r="E2791" i="140"/>
  <c r="E3826" i="140"/>
  <c r="Q3811" i="140"/>
  <c r="Q3872" i="140"/>
  <c r="Q4024" i="140"/>
  <c r="Q4168" i="140"/>
  <c r="Q4361" i="140"/>
  <c r="E4559" i="140"/>
  <c r="Q4605" i="140"/>
  <c r="Q4668" i="140"/>
  <c r="Q3180" i="140"/>
  <c r="Q3130" i="140"/>
  <c r="Q3816" i="140"/>
  <c r="Q4032" i="140"/>
  <c r="E3997" i="140"/>
  <c r="E4161" i="140"/>
  <c r="E4210" i="140"/>
  <c r="E4337" i="140"/>
  <c r="Q4368" i="140"/>
  <c r="Q4405" i="140"/>
  <c r="Q4673" i="140"/>
  <c r="E4732" i="140"/>
  <c r="E4778" i="140"/>
  <c r="E4823" i="140"/>
  <c r="N4483" i="140"/>
  <c r="N4484" i="140"/>
  <c r="L1364" i="140"/>
  <c r="L1383" i="140"/>
  <c r="J1612" i="140"/>
  <c r="J1615" i="140"/>
  <c r="J1619" i="140"/>
  <c r="L1387" i="140"/>
  <c r="L1478" i="140"/>
  <c r="L1496" i="140"/>
  <c r="Y4604" i="140"/>
  <c r="Z4604" i="140" s="1"/>
  <c r="J1613" i="140"/>
  <c r="J1411" i="140"/>
  <c r="J1617" i="140"/>
  <c r="N1655" i="140"/>
  <c r="N4480" i="140"/>
  <c r="P559" i="140"/>
  <c r="A589" i="140"/>
  <c r="J1618" i="140"/>
  <c r="D44" i="140"/>
  <c r="E44" i="140"/>
  <c r="J1311" i="140"/>
  <c r="N4487" i="140"/>
  <c r="P4499" i="140"/>
  <c r="D34" i="140"/>
  <c r="Q22" i="140"/>
  <c r="F4693" i="140"/>
  <c r="P4682" i="140" s="1"/>
  <c r="N89" i="140"/>
  <c r="J1614" i="140"/>
  <c r="D22" i="140"/>
  <c r="E22" i="140"/>
  <c r="L1497" i="140"/>
  <c r="J4451" i="140"/>
  <c r="J4471" i="140" s="1"/>
  <c r="N1650" i="140"/>
  <c r="N1652" i="140"/>
  <c r="N1656" i="140"/>
  <c r="N1659" i="140"/>
  <c r="N4479" i="140"/>
  <c r="L1087" i="140"/>
  <c r="H1160" i="140"/>
  <c r="F1160" i="140"/>
  <c r="D1160" i="140"/>
  <c r="F1264" i="140"/>
  <c r="D1264" i="140"/>
  <c r="C1297" i="140"/>
  <c r="P1505" i="140"/>
  <c r="L989" i="140"/>
  <c r="F1027" i="140"/>
  <c r="L1027" i="140" s="1"/>
  <c r="H1165" i="140"/>
  <c r="F1165" i="140"/>
  <c r="D1165" i="140"/>
  <c r="H1171" i="140"/>
  <c r="F1171" i="140"/>
  <c r="D1171" i="140"/>
  <c r="F1330" i="140"/>
  <c r="D1330" i="140"/>
  <c r="F1260" i="140"/>
  <c r="C1293" i="140"/>
  <c r="D1260" i="140"/>
  <c r="F987" i="140"/>
  <c r="L987" i="140" s="1"/>
  <c r="F1033" i="140"/>
  <c r="L1033" i="140" s="1"/>
  <c r="F1030" i="140"/>
  <c r="L1030" i="140" s="1"/>
  <c r="H1161" i="140"/>
  <c r="F1161" i="140"/>
  <c r="F1004" i="140"/>
  <c r="F1091" i="140"/>
  <c r="F990" i="140"/>
  <c r="L990" i="140" s="1"/>
  <c r="F1028" i="140"/>
  <c r="L1028" i="140" s="1"/>
  <c r="C1289" i="140"/>
  <c r="F1256" i="140"/>
  <c r="D1256" i="140"/>
  <c r="F993" i="140"/>
  <c r="L993" i="140" s="1"/>
  <c r="F1031" i="140"/>
  <c r="L1031" i="140" s="1"/>
  <c r="F991" i="140"/>
  <c r="L991" i="140" s="1"/>
  <c r="H1162" i="140"/>
  <c r="F1162" i="140"/>
  <c r="D1162" i="140"/>
  <c r="F994" i="140"/>
  <c r="L994" i="140" s="1"/>
  <c r="F1032" i="140"/>
  <c r="L1032" i="140" s="1"/>
  <c r="F981" i="140"/>
  <c r="L981" i="140" s="1"/>
  <c r="L982" i="140" s="1"/>
  <c r="P978" i="140" s="1"/>
  <c r="F988" i="140"/>
  <c r="L988" i="140" s="1"/>
  <c r="H1170" i="140"/>
  <c r="F1170" i="140"/>
  <c r="C1352" i="140"/>
  <c r="D1170" i="140"/>
  <c r="C1285" i="140"/>
  <c r="F1252" i="140"/>
  <c r="D1252" i="140"/>
  <c r="F1268" i="140"/>
  <c r="D1268" i="140"/>
  <c r="C1301" i="140"/>
  <c r="L1385" i="140"/>
  <c r="J1309" i="140"/>
  <c r="F1334" i="140"/>
  <c r="D1334" i="140"/>
  <c r="C1356" i="140"/>
  <c r="L1365" i="140"/>
  <c r="J1313" i="140"/>
  <c r="L1386" i="140"/>
  <c r="F1345" i="140"/>
  <c r="F1346" i="140"/>
  <c r="D1346" i="140"/>
  <c r="C1378" i="140"/>
  <c r="F1164" i="140"/>
  <c r="D1169" i="140"/>
  <c r="D1173" i="140"/>
  <c r="D1253" i="140"/>
  <c r="D1257" i="140"/>
  <c r="D1261" i="140"/>
  <c r="D1265" i="140"/>
  <c r="D1269" i="140"/>
  <c r="F1342" i="140"/>
  <c r="D1342" i="140"/>
  <c r="C1374" i="140"/>
  <c r="D1332" i="140"/>
  <c r="F3870" i="140"/>
  <c r="P3867" i="140" s="1"/>
  <c r="J3796" i="140"/>
  <c r="P3790" i="140" s="1"/>
  <c r="A4605" i="140"/>
  <c r="A4610" i="140" s="1"/>
  <c r="B4699" i="140" s="1"/>
  <c r="N4402" i="140" l="1"/>
  <c r="P4389" i="140" s="1"/>
  <c r="N4395" i="140"/>
  <c r="L1209" i="140"/>
  <c r="L1212" i="140" s="1"/>
  <c r="P1178" i="140" s="1"/>
  <c r="P189" i="140"/>
  <c r="F123" i="140" s="1"/>
  <c r="P248" i="140"/>
  <c r="F124" i="140" s="1"/>
  <c r="J1428" i="140"/>
  <c r="P1037" i="140"/>
  <c r="N1155" i="140"/>
  <c r="J1441" i="140"/>
  <c r="P1441" i="140" s="1"/>
  <c r="J1435" i="140"/>
  <c r="P1435" i="140" s="1"/>
  <c r="J1440" i="140"/>
  <c r="P1440" i="140" s="1"/>
  <c r="F482" i="140"/>
  <c r="P473" i="140" s="1"/>
  <c r="N1561" i="140"/>
  <c r="J1437" i="140"/>
  <c r="P1437" i="140" s="1"/>
  <c r="J1442" i="140"/>
  <c r="P1442" i="140" s="1"/>
  <c r="J1433" i="140"/>
  <c r="P1433" i="140" s="1"/>
  <c r="J1436" i="140"/>
  <c r="P1436" i="140" s="1"/>
  <c r="J1431" i="140"/>
  <c r="P1431" i="140" s="1"/>
  <c r="J1432" i="140"/>
  <c r="P1432" i="140" s="1"/>
  <c r="J1434" i="140"/>
  <c r="P1434" i="140" s="1"/>
  <c r="J1438" i="140"/>
  <c r="P1438" i="140" s="1"/>
  <c r="J1430" i="140"/>
  <c r="P1430" i="140" s="1"/>
  <c r="J1439" i="140"/>
  <c r="P1439" i="140" s="1"/>
  <c r="L408" i="140"/>
  <c r="L1007" i="140"/>
  <c r="L403" i="140"/>
  <c r="L392" i="140"/>
  <c r="L406" i="140"/>
  <c r="L416" i="140"/>
  <c r="L415" i="140"/>
  <c r="L407" i="140"/>
  <c r="L512" i="140"/>
  <c r="L511" i="140"/>
  <c r="L514" i="140"/>
  <c r="L516" i="140"/>
  <c r="L513" i="140"/>
  <c r="L515" i="140"/>
  <c r="N88" i="140"/>
  <c r="N91" i="140" s="1"/>
  <c r="L124" i="140"/>
  <c r="L1002" i="140"/>
  <c r="B3920" i="140"/>
  <c r="L1166" i="140"/>
  <c r="L1004" i="140"/>
  <c r="L388" i="140"/>
  <c r="J1729" i="140"/>
  <c r="P1722" i="140" s="1"/>
  <c r="L1172" i="140"/>
  <c r="L414" i="140"/>
  <c r="L1851" i="140"/>
  <c r="L1091" i="140"/>
  <c r="L1093" i="140" s="1"/>
  <c r="P1069" i="140" s="1"/>
  <c r="J1753" i="140"/>
  <c r="P1739" i="140" s="1"/>
  <c r="L1888" i="140"/>
  <c r="L1905" i="140"/>
  <c r="L1901" i="140"/>
  <c r="L387" i="140"/>
  <c r="L1858" i="140"/>
  <c r="P1855" i="140" s="1"/>
  <c r="L417" i="140"/>
  <c r="L1895" i="140"/>
  <c r="L405" i="140"/>
  <c r="F1945" i="140"/>
  <c r="P1937" i="140" s="1"/>
  <c r="L395" i="140"/>
  <c r="L1879" i="140"/>
  <c r="L1869" i="140"/>
  <c r="P1866" i="140" s="1"/>
  <c r="L394" i="140"/>
  <c r="L423" i="140"/>
  <c r="L424" i="140" s="1"/>
  <c r="P420" i="140" s="1"/>
  <c r="L1898" i="140"/>
  <c r="L1902" i="140"/>
  <c r="L1899" i="140"/>
  <c r="L1897" i="140"/>
  <c r="L1880" i="140"/>
  <c r="L1903" i="140"/>
  <c r="L1877" i="140"/>
  <c r="L1875" i="140"/>
  <c r="L396" i="140"/>
  <c r="L1852" i="140"/>
  <c r="L1896" i="140"/>
  <c r="L1881" i="140"/>
  <c r="L1876" i="140"/>
  <c r="L390" i="140"/>
  <c r="L1912" i="140"/>
  <c r="P1909" i="140" s="1"/>
  <c r="L1874" i="140"/>
  <c r="L397" i="140"/>
  <c r="L391" i="140"/>
  <c r="L1900" i="140"/>
  <c r="L389" i="140"/>
  <c r="L1904" i="140"/>
  <c r="L1878" i="140"/>
  <c r="L1906" i="140"/>
  <c r="L1887" i="140"/>
  <c r="L393" i="140"/>
  <c r="L1889" i="140"/>
  <c r="L4419" i="140"/>
  <c r="H1583" i="140"/>
  <c r="N1583" i="140" s="1"/>
  <c r="L1169" i="140"/>
  <c r="A4196" i="140"/>
  <c r="A4210" i="140" s="1"/>
  <c r="A4223" i="140" s="1"/>
  <c r="A4229" i="140" s="1"/>
  <c r="A4238" i="140" s="1"/>
  <c r="B585" i="140"/>
  <c r="A570" i="140"/>
  <c r="L1173" i="140"/>
  <c r="H1541" i="140"/>
  <c r="N1541" i="140" s="1"/>
  <c r="A4415" i="140"/>
  <c r="D1353" i="140"/>
  <c r="N4493" i="140"/>
  <c r="L1167" i="140"/>
  <c r="F4424" i="140"/>
  <c r="L4424" i="140" s="1"/>
  <c r="H4441" i="140"/>
  <c r="F4441" i="140"/>
  <c r="F4439" i="140"/>
  <c r="H4439" i="140"/>
  <c r="H4436" i="140"/>
  <c r="F4436" i="140"/>
  <c r="F4434" i="140"/>
  <c r="H4434" i="140"/>
  <c r="F4438" i="140"/>
  <c r="H4438" i="140"/>
  <c r="H4443" i="140"/>
  <c r="F4443" i="140"/>
  <c r="F4435" i="140"/>
  <c r="H4435" i="140"/>
  <c r="F4437" i="140"/>
  <c r="H4437" i="140"/>
  <c r="H4442" i="140"/>
  <c r="F4442" i="140"/>
  <c r="F4440" i="140"/>
  <c r="H4440" i="140"/>
  <c r="D4441" i="140"/>
  <c r="D4434" i="140"/>
  <c r="D4439" i="140"/>
  <c r="D4436" i="140"/>
  <c r="H1547" i="140"/>
  <c r="N1547" i="140" s="1"/>
  <c r="D4438" i="140"/>
  <c r="D4443" i="140"/>
  <c r="D4435" i="140"/>
  <c r="D4437" i="140"/>
  <c r="D4442" i="140"/>
  <c r="D4440" i="140"/>
  <c r="D1377" i="140"/>
  <c r="F1377" i="140"/>
  <c r="L1501" i="140"/>
  <c r="N1534" i="140"/>
  <c r="H1589" i="140"/>
  <c r="N1589" i="140" s="1"/>
  <c r="J1548" i="140"/>
  <c r="N1548" i="140" s="1"/>
  <c r="N1533" i="140"/>
  <c r="H1588" i="140"/>
  <c r="N1588" i="140" s="1"/>
  <c r="N1529" i="140"/>
  <c r="H1584" i="140"/>
  <c r="N1584" i="140" s="1"/>
  <c r="N1532" i="140"/>
  <c r="H1587" i="140"/>
  <c r="N1587" i="140" s="1"/>
  <c r="J1603" i="140"/>
  <c r="H1603" i="140"/>
  <c r="J1598" i="140"/>
  <c r="H1598" i="140"/>
  <c r="J1596" i="140"/>
  <c r="H1596" i="140"/>
  <c r="J1601" i="140"/>
  <c r="H1601" i="140"/>
  <c r="J1600" i="140"/>
  <c r="H1600" i="140"/>
  <c r="H1597" i="140"/>
  <c r="J1597" i="140"/>
  <c r="J1602" i="140"/>
  <c r="H1602" i="140"/>
  <c r="H1599" i="140"/>
  <c r="J1599" i="140"/>
  <c r="J1595" i="140"/>
  <c r="H1595" i="140"/>
  <c r="H1604" i="140"/>
  <c r="J1604" i="140"/>
  <c r="L1164" i="140"/>
  <c r="H1543" i="140"/>
  <c r="J1543" i="140"/>
  <c r="J1549" i="140"/>
  <c r="H1549" i="140"/>
  <c r="J1545" i="140"/>
  <c r="H1545" i="140"/>
  <c r="J1546" i="140"/>
  <c r="H1546" i="140"/>
  <c r="J1540" i="140"/>
  <c r="J1544" i="140"/>
  <c r="H1544" i="140"/>
  <c r="J1542" i="140"/>
  <c r="H1542" i="140"/>
  <c r="N1129" i="140"/>
  <c r="H1531" i="140"/>
  <c r="F4422" i="140" s="1"/>
  <c r="L4422" i="140" s="1"/>
  <c r="N1127" i="140"/>
  <c r="H1530" i="140"/>
  <c r="F4421" i="140" s="1"/>
  <c r="L4421" i="140" s="1"/>
  <c r="N1664" i="140"/>
  <c r="L1480" i="140"/>
  <c r="H1377" i="140"/>
  <c r="F1353" i="140"/>
  <c r="J1353" i="140" s="1"/>
  <c r="D1300" i="140"/>
  <c r="F1355" i="140"/>
  <c r="J1355" i="140" s="1"/>
  <c r="D1288" i="140"/>
  <c r="P4238" i="140"/>
  <c r="D1355" i="140"/>
  <c r="F1375" i="140"/>
  <c r="D1354" i="140"/>
  <c r="F1354" i="140"/>
  <c r="J1354" i="140" s="1"/>
  <c r="F1490" i="140"/>
  <c r="F1638" i="140" s="1"/>
  <c r="H1490" i="140"/>
  <c r="H1638" i="140" s="1"/>
  <c r="F1376" i="140"/>
  <c r="H1375" i="140"/>
  <c r="J1471" i="140"/>
  <c r="F1470" i="140"/>
  <c r="F1631" i="140" s="1"/>
  <c r="J1631" i="140" s="1"/>
  <c r="D1470" i="140"/>
  <c r="F1469" i="140"/>
  <c r="F1630" i="140" s="1"/>
  <c r="J1630" i="140" s="1"/>
  <c r="D1469" i="140"/>
  <c r="D1472" i="140"/>
  <c r="D1468" i="140"/>
  <c r="F1468" i="140"/>
  <c r="F1629" i="140" s="1"/>
  <c r="J1629" i="140" s="1"/>
  <c r="D1299" i="140"/>
  <c r="F1290" i="140"/>
  <c r="L1367" i="140"/>
  <c r="F1337" i="140"/>
  <c r="P1327" i="140" s="1"/>
  <c r="A596" i="140"/>
  <c r="A603" i="140" s="1"/>
  <c r="A610" i="140" s="1"/>
  <c r="A617" i="140" s="1"/>
  <c r="A624" i="140" s="1"/>
  <c r="A1833" i="140"/>
  <c r="B4735" i="140" s="1"/>
  <c r="B487" i="140"/>
  <c r="D1287" i="140"/>
  <c r="D1286" i="140"/>
  <c r="D1284" i="140"/>
  <c r="B573" i="140"/>
  <c r="D1302" i="140"/>
  <c r="B579" i="140"/>
  <c r="F1292" i="140"/>
  <c r="F1294" i="140"/>
  <c r="D1295" i="140"/>
  <c r="D1298" i="140"/>
  <c r="F1270" i="140"/>
  <c r="P1247" i="140" s="1"/>
  <c r="F1277" i="140" s="1"/>
  <c r="P1274" i="140" s="1"/>
  <c r="F3962" i="140"/>
  <c r="P3956" i="140" s="1"/>
  <c r="F1296" i="140"/>
  <c r="L1163" i="140"/>
  <c r="L1168" i="140"/>
  <c r="L1014" i="140"/>
  <c r="P1010" i="140" s="1"/>
  <c r="D1357" i="140"/>
  <c r="F1357" i="140"/>
  <c r="J1357" i="140" s="1"/>
  <c r="D1291" i="140"/>
  <c r="D1283" i="140"/>
  <c r="H1376" i="140"/>
  <c r="D1376" i="140"/>
  <c r="P3799" i="140"/>
  <c r="L1160" i="140"/>
  <c r="P1668" i="140"/>
  <c r="L1388" i="140"/>
  <c r="L1162" i="140"/>
  <c r="L1034" i="140"/>
  <c r="P1022" i="140" s="1"/>
  <c r="J1317" i="140"/>
  <c r="L1161" i="140"/>
  <c r="F1297" i="140"/>
  <c r="D1297" i="140"/>
  <c r="A4617" i="140"/>
  <c r="A4622" i="140" s="1"/>
  <c r="A4627" i="140" s="1"/>
  <c r="A4632" i="140" s="1"/>
  <c r="F1289" i="140"/>
  <c r="D1289" i="140"/>
  <c r="H1352" i="140"/>
  <c r="F1352" i="140"/>
  <c r="D1352" i="140"/>
  <c r="D1285" i="140"/>
  <c r="F1285" i="140"/>
  <c r="L1170" i="140"/>
  <c r="L1171" i="140"/>
  <c r="F1293" i="140"/>
  <c r="D1293" i="140"/>
  <c r="D1378" i="140"/>
  <c r="H1378" i="140"/>
  <c r="F1378" i="140"/>
  <c r="H1374" i="140"/>
  <c r="D1374" i="140"/>
  <c r="F1374" i="140"/>
  <c r="F1347" i="140"/>
  <c r="P1339" i="140" s="1"/>
  <c r="F1356" i="140"/>
  <c r="D1356" i="140"/>
  <c r="H1356" i="140"/>
  <c r="L996" i="140"/>
  <c r="P984" i="140" s="1"/>
  <c r="L1165" i="140"/>
  <c r="F1301" i="140"/>
  <c r="D1301" i="140"/>
  <c r="B4542" i="140" l="1"/>
  <c r="B4557" i="140"/>
  <c r="P746" i="140"/>
  <c r="J1638" i="140"/>
  <c r="A631" i="140"/>
  <c r="A638" i="140" s="1"/>
  <c r="A645" i="140" s="1"/>
  <c r="A652" i="140" s="1"/>
  <c r="A659" i="140" s="1"/>
  <c r="A666" i="140" s="1"/>
  <c r="L123" i="140"/>
  <c r="L125" i="140" s="1"/>
  <c r="N1140" i="140"/>
  <c r="N1565" i="140"/>
  <c r="P1553" i="140" s="1"/>
  <c r="P1443" i="140"/>
  <c r="L409" i="140"/>
  <c r="P400" i="140" s="1"/>
  <c r="A576" i="140"/>
  <c r="L517" i="140"/>
  <c r="P508" i="140" s="1"/>
  <c r="L1009" i="140"/>
  <c r="P998" i="140" s="1"/>
  <c r="B3921" i="140"/>
  <c r="L1853" i="140"/>
  <c r="P1848" i="140" s="1"/>
  <c r="L418" i="140"/>
  <c r="P411" i="140" s="1"/>
  <c r="L1890" i="140"/>
  <c r="P1884" i="140" s="1"/>
  <c r="L1907" i="140"/>
  <c r="P1892" i="140" s="1"/>
  <c r="L398" i="140"/>
  <c r="P384" i="140" s="1"/>
  <c r="L1882" i="140"/>
  <c r="P1871" i="140" s="1"/>
  <c r="A4499" i="140"/>
  <c r="A4539" i="140" s="1"/>
  <c r="A4544" i="140" s="1"/>
  <c r="A4549" i="140" s="1"/>
  <c r="A4554" i="140" s="1"/>
  <c r="P179" i="140"/>
  <c r="P201" i="140"/>
  <c r="B4552" i="140"/>
  <c r="L4434" i="140"/>
  <c r="L4438" i="140"/>
  <c r="L4441" i="140"/>
  <c r="L4437" i="140"/>
  <c r="L4439" i="140"/>
  <c r="L4430" i="140"/>
  <c r="L4435" i="140"/>
  <c r="L4440" i="140"/>
  <c r="L4442" i="140"/>
  <c r="L4436" i="140"/>
  <c r="L4443" i="140"/>
  <c r="J1377" i="140"/>
  <c r="N1542" i="140"/>
  <c r="N1596" i="140"/>
  <c r="N1604" i="140"/>
  <c r="N1600" i="140"/>
  <c r="N1603" i="140"/>
  <c r="N1597" i="140"/>
  <c r="N1598" i="140"/>
  <c r="N1530" i="140"/>
  <c r="H1585" i="140"/>
  <c r="N1585" i="140" s="1"/>
  <c r="N1531" i="140"/>
  <c r="H1586" i="140"/>
  <c r="N1586" i="140" s="1"/>
  <c r="N1545" i="140"/>
  <c r="N1602" i="140"/>
  <c r="N1595" i="140"/>
  <c r="N1599" i="140"/>
  <c r="N1601" i="140"/>
  <c r="N1544" i="140"/>
  <c r="N1549" i="140"/>
  <c r="N1543" i="140"/>
  <c r="N1540" i="140"/>
  <c r="N1546" i="140"/>
  <c r="L1174" i="140"/>
  <c r="J1375" i="140"/>
  <c r="J1490" i="140"/>
  <c r="J1376" i="140"/>
  <c r="F1489" i="140"/>
  <c r="F1637" i="140" s="1"/>
  <c r="H1489" i="140"/>
  <c r="H1637" i="140" s="1"/>
  <c r="H1487" i="140"/>
  <c r="H1635" i="140" s="1"/>
  <c r="F1487" i="140"/>
  <c r="F1635" i="140" s="1"/>
  <c r="F1488" i="140"/>
  <c r="F1636" i="140" s="1"/>
  <c r="H1488" i="140"/>
  <c r="H1636" i="140" s="1"/>
  <c r="D1487" i="140"/>
  <c r="D1488" i="140"/>
  <c r="D1489" i="140"/>
  <c r="J1470" i="140"/>
  <c r="J1472" i="140"/>
  <c r="J1468" i="140"/>
  <c r="J1469" i="140"/>
  <c r="A1838" i="140"/>
  <c r="A1843" i="140" s="1"/>
  <c r="B488" i="140" s="1"/>
  <c r="A4287" i="140"/>
  <c r="J1378" i="140"/>
  <c r="J1356" i="140"/>
  <c r="J1352" i="140"/>
  <c r="F1303" i="140"/>
  <c r="B4620" i="140"/>
  <c r="A4637" i="140"/>
  <c r="A4643" i="140" s="1"/>
  <c r="J1374" i="140"/>
  <c r="N1176" i="140" l="1"/>
  <c r="J1635" i="140"/>
  <c r="J1637" i="140"/>
  <c r="J1636" i="140"/>
  <c r="J1640" i="140" s="1"/>
  <c r="N1462" i="140"/>
  <c r="P1407" i="140" s="1"/>
  <c r="F1643" i="140"/>
  <c r="F4474" i="140" s="1"/>
  <c r="A582" i="140"/>
  <c r="P1120" i="140"/>
  <c r="A4559" i="140"/>
  <c r="A4569" i="140" s="1"/>
  <c r="A4594" i="140" s="1"/>
  <c r="A4599" i="140" s="1"/>
  <c r="B3922" i="140"/>
  <c r="B4547" i="140"/>
  <c r="L4445" i="140"/>
  <c r="N1591" i="140"/>
  <c r="N1536" i="140"/>
  <c r="N1551" i="140"/>
  <c r="N1606" i="140"/>
  <c r="A4652" i="140"/>
  <c r="C368" i="140"/>
  <c r="J1487" i="140"/>
  <c r="J1488" i="140"/>
  <c r="J1489" i="140"/>
  <c r="J1474" i="140"/>
  <c r="L1482" i="140" s="1"/>
  <c r="J1359" i="140"/>
  <c r="L1369" i="140" s="1"/>
  <c r="P1349" i="140" s="1"/>
  <c r="J1319" i="140"/>
  <c r="P1280" i="140" s="1"/>
  <c r="B1917" i="140"/>
  <c r="A1848" i="140"/>
  <c r="A1855" i="140" s="1"/>
  <c r="B1922" i="140" s="1"/>
  <c r="A4295" i="140"/>
  <c r="J1379" i="140"/>
  <c r="L1390" i="140" s="1"/>
  <c r="P1371" i="140" s="1"/>
  <c r="F1324" i="140" l="1"/>
  <c r="P1321" i="140" s="1"/>
  <c r="L4495" i="140"/>
  <c r="N1666" i="140"/>
  <c r="P1608" i="140" s="1"/>
  <c r="P1580" i="140"/>
  <c r="L4447" i="140"/>
  <c r="P4599" i="140" s="1"/>
  <c r="P1526" i="140"/>
  <c r="J1492" i="140"/>
  <c r="B4640" i="140"/>
  <c r="A4659" i="140"/>
  <c r="C374" i="140" s="1"/>
  <c r="D374" i="140" s="1"/>
  <c r="D368" i="140"/>
  <c r="C362" i="140"/>
  <c r="D362" i="140" s="1"/>
  <c r="A1860" i="140"/>
  <c r="A1866" i="140" s="1"/>
  <c r="A1871" i="140" s="1"/>
  <c r="A1884" i="140" s="1"/>
  <c r="A1892" i="140" s="1"/>
  <c r="A1909" i="140" s="1"/>
  <c r="A1914" i="140" s="1"/>
  <c r="A1919" i="140" s="1"/>
  <c r="A1924" i="140" s="1"/>
  <c r="A1931" i="140" s="1"/>
  <c r="A1937" i="140" s="1"/>
  <c r="A1947" i="140" s="1"/>
  <c r="A1964" i="140" s="1"/>
  <c r="A1971" i="140" s="1"/>
  <c r="A4301" i="140"/>
  <c r="F4557" i="140" l="1"/>
  <c r="P4554" i="140" s="1"/>
  <c r="P4594" i="140"/>
  <c r="F4552" i="140"/>
  <c r="P4549" i="140" s="1"/>
  <c r="F4542" i="140"/>
  <c r="P4539" i="140" s="1"/>
  <c r="L4497" i="140"/>
  <c r="P4415" i="140" s="1"/>
  <c r="A1978" i="140"/>
  <c r="A1984" i="140" s="1"/>
  <c r="A1994" i="140" s="1"/>
  <c r="A2000" i="140" s="1"/>
  <c r="C382" i="140"/>
  <c r="L1503" i="140"/>
  <c r="P1484" i="140" s="1"/>
  <c r="A4668" i="140"/>
  <c r="B4740" i="140"/>
  <c r="B4711" i="140"/>
  <c r="A4316" i="140"/>
  <c r="A4328" i="140" s="1"/>
  <c r="A4337" i="140" s="1"/>
  <c r="A4345" i="140" s="1"/>
  <c r="A4353" i="140" s="1"/>
  <c r="A4361" i="140" s="1"/>
  <c r="B4630" i="140" l="1"/>
  <c r="C357" i="140"/>
  <c r="D382" i="140"/>
  <c r="A4673" i="140"/>
  <c r="C367" i="140" s="1"/>
  <c r="D357" i="140" l="1"/>
  <c r="D367" i="140"/>
  <c r="B4698" i="140"/>
  <c r="B4635" i="140"/>
  <c r="A4682" i="140"/>
  <c r="A4695" i="140" s="1"/>
  <c r="A4708" i="140" s="1"/>
  <c r="A4715" i="140" s="1"/>
  <c r="A4722" i="140" l="1"/>
  <c r="A4727" i="140" s="1"/>
  <c r="A4732" i="140" s="1"/>
  <c r="A4737" i="140" s="1"/>
  <c r="A4744" i="140" s="1"/>
  <c r="C375" i="140"/>
  <c r="D375" i="140" s="1"/>
  <c r="A4368" i="140"/>
  <c r="B4226" i="140"/>
  <c r="A4373" i="140" l="1"/>
  <c r="A4381" i="140" s="1"/>
  <c r="A4389" i="140" s="1"/>
  <c r="B4564" i="140"/>
  <c r="B4563" i="140"/>
  <c r="B4565" i="140"/>
  <c r="C376" i="140"/>
  <c r="D376" i="140" s="1"/>
  <c r="A4753" i="140"/>
  <c r="B4712" i="140"/>
  <c r="B4725" i="140"/>
  <c r="B4741" i="140"/>
  <c r="B4625" i="140"/>
  <c r="B4730" i="140"/>
  <c r="A4758" i="140" l="1"/>
  <c r="A4763" i="140" l="1"/>
  <c r="A4768" i="140" s="1"/>
  <c r="A4773" i="140" s="1"/>
  <c r="A4778" i="140" s="1"/>
  <c r="A4785" i="140" s="1"/>
  <c r="B456" i="140" l="1"/>
  <c r="A4792" i="140"/>
  <c r="B457" i="140" s="1"/>
  <c r="B447" i="140"/>
  <c r="B448" i="140" l="1"/>
  <c r="A4798" i="140"/>
  <c r="B458" i="140" s="1"/>
  <c r="B449" i="140" l="1"/>
  <c r="A4805" i="140"/>
  <c r="A4811" i="140" s="1"/>
  <c r="A4823" i="140" s="1"/>
  <c r="A4833" i="140" s="1"/>
  <c r="A4840" i="140" s="1"/>
  <c r="A4847" i="140" s="1"/>
  <c r="A4852" i="140" s="1"/>
  <c r="P4168" i="140" l="1"/>
  <c r="P4178" i="140" l="1"/>
  <c r="F3023" i="140" l="1"/>
  <c r="P3019" i="140" s="1"/>
  <c r="E1795" i="140" l="1"/>
  <c r="E1806" i="140" l="1"/>
  <c r="Q1795" i="140"/>
  <c r="E1801" i="140"/>
  <c r="Q2770" i="140"/>
  <c r="E2775" i="140"/>
  <c r="Q2725" i="140"/>
  <c r="E2725" i="140"/>
  <c r="E2690" i="140"/>
  <c r="E2720" i="140"/>
  <c r="Q2720" i="140"/>
  <c r="E2164" i="140"/>
  <c r="Q2660" i="140"/>
  <c r="E2660" i="140"/>
  <c r="E2618" i="140"/>
  <c r="Q1806" i="140" l="1"/>
  <c r="Q1801" i="140"/>
  <c r="E541" i="140"/>
  <c r="Q541" i="140"/>
  <c r="Q535" i="140"/>
  <c r="E535" i="140"/>
  <c r="Q952" i="140" l="1"/>
  <c r="E952" i="140"/>
  <c r="E4183" i="140"/>
  <c r="Q4183" i="140"/>
  <c r="E1722" i="140"/>
  <c r="E1043" i="140"/>
  <c r="E473" i="140"/>
  <c r="Q453" i="140"/>
  <c r="Q1280" i="140"/>
  <c r="Q484" i="140"/>
  <c r="E433" i="140"/>
  <c r="Q473" i="140"/>
  <c r="E444" i="140"/>
  <c r="Q433" i="140"/>
  <c r="Q1722" i="140"/>
  <c r="Q582" i="140"/>
  <c r="E582" i="140"/>
  <c r="Q468" i="140"/>
  <c r="E1280" i="140"/>
  <c r="Q1043" i="140"/>
  <c r="Q1247" i="140"/>
  <c r="E468" i="140"/>
  <c r="E484" i="140"/>
  <c r="E1247" i="140"/>
  <c r="Q444" i="140"/>
  <c r="E453" i="140"/>
  <c r="Q4758" i="140" l="1"/>
  <c r="E4758" i="140"/>
  <c r="Q3211" i="140"/>
  <c r="E3211" i="140"/>
  <c r="Q2157" i="140"/>
  <c r="E2157" i="140"/>
  <c r="Q2775" i="140"/>
  <c r="E2770" i="140"/>
  <c r="E2735" i="140"/>
  <c r="Q2735" i="140"/>
  <c r="Q2730" i="140"/>
  <c r="E2730" i="140"/>
  <c r="Q2740" i="140"/>
  <c r="E2740" i="140"/>
  <c r="Q2593" i="140"/>
  <c r="E2593" i="140"/>
  <c r="Q2576" i="140"/>
  <c r="E2576" i="140"/>
  <c r="Q2571" i="140"/>
  <c r="E2571" i="140"/>
  <c r="E2566" i="140"/>
  <c r="Q2566" i="140"/>
  <c r="E2556" i="140"/>
  <c r="Q2561" i="140"/>
  <c r="Q2556" i="140"/>
  <c r="E2561" i="140"/>
  <c r="E2546" i="140"/>
  <c r="Q2546" i="140"/>
  <c r="E2541" i="140"/>
  <c r="Q2541" i="140"/>
  <c r="Q4196" i="140"/>
  <c r="E4196" i="140"/>
  <c r="E34" i="140"/>
  <c r="Q34" i="140"/>
  <c r="Q462" i="140"/>
  <c r="E1392" i="140"/>
  <c r="E462" i="140"/>
  <c r="Q1392" i="140"/>
  <c r="E4840" i="140" l="1"/>
  <c r="Q4840" i="140"/>
  <c r="Q194" i="140" l="1"/>
  <c r="E194" i="140"/>
  <c r="Q4389" i="140"/>
  <c r="Q491" i="140"/>
  <c r="E491" i="140"/>
  <c r="E4389" i="140"/>
  <c r="E4763" i="140"/>
  <c r="Q4763" i="140"/>
  <c r="E1978" i="140"/>
  <c r="Q1978" i="140"/>
  <c r="E1984" i="140"/>
  <c r="Q1971" i="140"/>
  <c r="Q1984" i="140"/>
  <c r="E1971" i="140"/>
  <c r="E252" i="140"/>
  <c r="Q252" i="140"/>
  <c r="E301" i="140"/>
  <c r="Q301" i="140"/>
  <c r="Q3887" i="140"/>
  <c r="E3887" i="140"/>
  <c r="Q2492" i="140"/>
  <c r="E2492" i="140"/>
  <c r="E4569" i="140"/>
  <c r="Q4569" i="140"/>
  <c r="E3932" i="140"/>
  <c r="Q3932" i="140"/>
  <c r="Q2640" i="140"/>
  <c r="E2640" i="140"/>
  <c r="Q3019" i="140"/>
  <c r="E3019" i="140"/>
  <c r="E2785" i="140"/>
  <c r="Q2785" i="140"/>
  <c r="Q2780" i="140"/>
  <c r="E2780" i="140"/>
  <c r="E2094" i="140"/>
  <c r="Q2094" i="140"/>
  <c r="E2755" i="140"/>
  <c r="Q2750" i="140"/>
  <c r="E2750" i="140"/>
  <c r="Q2755" i="140"/>
  <c r="E2745" i="140"/>
  <c r="Q2745" i="140"/>
  <c r="Q2645" i="140"/>
  <c r="E2645" i="140"/>
  <c r="Q2705" i="140"/>
  <c r="Q2760" i="140"/>
  <c r="E2760" i="140"/>
  <c r="E2705" i="140"/>
  <c r="E2700" i="140"/>
  <c r="Q2700" i="140"/>
  <c r="E2695" i="140"/>
  <c r="E2675" i="140"/>
  <c r="Q2685" i="140"/>
  <c r="Q2675" i="140"/>
  <c r="Q2680" i="140"/>
  <c r="E2665" i="140"/>
  <c r="Q2665" i="140"/>
  <c r="E2670" i="140"/>
  <c r="E2685" i="140"/>
  <c r="Q2690" i="140"/>
  <c r="Q2695" i="140"/>
  <c r="Q2670" i="140"/>
  <c r="E2680" i="140"/>
  <c r="Q2655" i="140"/>
  <c r="E2650" i="140"/>
  <c r="Q2650" i="140"/>
  <c r="E2655" i="140"/>
  <c r="Q2164" i="140"/>
  <c r="Q2150" i="140"/>
  <c r="E2150" i="140"/>
  <c r="E2397" i="140"/>
  <c r="Q2397" i="140"/>
  <c r="Q2392" i="140"/>
  <c r="E2382" i="140"/>
  <c r="E2392" i="140"/>
  <c r="E2377" i="140"/>
  <c r="Q2377" i="140"/>
  <c r="Q2382" i="140"/>
  <c r="E2372" i="140"/>
  <c r="Q2372" i="140"/>
  <c r="E2613" i="140"/>
  <c r="E2598" i="140"/>
  <c r="Q2623" i="140"/>
  <c r="E2588" i="140"/>
  <c r="Q2598" i="140"/>
  <c r="Q2613" i="140"/>
  <c r="Q2603" i="140"/>
  <c r="E2603" i="140"/>
  <c r="E2608" i="140"/>
  <c r="Q2628" i="140"/>
  <c r="Q2618" i="140"/>
  <c r="Q2588" i="140"/>
  <c r="Q2608" i="140"/>
  <c r="E2628" i="140"/>
  <c r="E2623" i="140"/>
  <c r="E2362" i="140"/>
  <c r="Q2362" i="140"/>
  <c r="Q2551" i="140"/>
  <c r="Q2583" i="140"/>
  <c r="E2551" i="140"/>
  <c r="E2314" i="140"/>
  <c r="Q2314" i="140"/>
  <c r="E2583" i="140"/>
  <c r="E2319" i="140"/>
  <c r="Q2319" i="140"/>
  <c r="E2460" i="140"/>
  <c r="Q2460" i="140"/>
  <c r="Q2486" i="140"/>
  <c r="E2486" i="140"/>
  <c r="Q2169" i="140"/>
  <c r="E2472" i="140"/>
  <c r="Q2423" i="140"/>
  <c r="Q2352" i="140"/>
  <c r="E2352" i="140"/>
  <c r="E2480" i="140"/>
  <c r="E2423" i="140"/>
  <c r="E2357" i="140"/>
  <c r="E2334" i="140"/>
  <c r="E2416" i="140"/>
  <c r="E2169" i="140"/>
  <c r="E2324" i="140"/>
  <c r="E2329" i="140"/>
  <c r="Q2329" i="140"/>
  <c r="Q4353" i="140"/>
  <c r="E4353" i="140"/>
  <c r="Q2344" i="140"/>
  <c r="Q1947" i="140"/>
  <c r="E2344" i="140"/>
  <c r="Q1779" i="140"/>
  <c r="Q1755" i="140"/>
  <c r="E1947" i="140"/>
  <c r="E1892" i="140"/>
  <c r="Q1866" i="140"/>
  <c r="Q1871" i="140"/>
  <c r="Q1892" i="140"/>
  <c r="Q1909" i="140"/>
  <c r="E1909" i="140"/>
  <c r="E1871" i="140"/>
  <c r="E1884" i="140"/>
  <c r="Q1884" i="140"/>
  <c r="E1848" i="140"/>
  <c r="Q1822" i="140"/>
  <c r="E1822" i="140"/>
  <c r="E2533" i="140"/>
  <c r="Q2533" i="140"/>
  <c r="E2523" i="140"/>
  <c r="E1860" i="140"/>
  <c r="Q2523" i="140"/>
  <c r="Q1848" i="140"/>
  <c r="Q1855" i="140"/>
  <c r="Q1860" i="140"/>
  <c r="Q1838" i="140"/>
  <c r="E1855" i="140"/>
  <c r="E1838" i="140"/>
  <c r="Q2076" i="140"/>
  <c r="E2076" i="140"/>
  <c r="E1833" i="140"/>
  <c r="E2518" i="140"/>
  <c r="E2508" i="140"/>
  <c r="Q2513" i="140"/>
  <c r="E2513" i="140"/>
  <c r="Q2508" i="140"/>
  <c r="E2503" i="140"/>
  <c r="Q2503" i="140"/>
  <c r="E2498" i="140"/>
  <c r="Q2498" i="140"/>
  <c r="E4381" i="140"/>
  <c r="E4145" i="140"/>
  <c r="E2902" i="140"/>
  <c r="E4117" i="140"/>
  <c r="Q4145" i="140"/>
  <c r="E4112" i="140"/>
  <c r="Q4117" i="140"/>
  <c r="Q3276" i="140"/>
  <c r="E3897" i="140"/>
  <c r="Q3261" i="140"/>
  <c r="E3256" i="140"/>
  <c r="Q4852" i="140"/>
  <c r="E4852" i="140"/>
  <c r="Q3201" i="140"/>
  <c r="Q4316" i="140"/>
  <c r="E3201" i="140"/>
  <c r="Q4833" i="140"/>
  <c r="E4301" i="140"/>
  <c r="E4833" i="140"/>
  <c r="E4223" i="140"/>
  <c r="E4316" i="140"/>
  <c r="Q4223" i="140"/>
  <c r="Q4301" i="140"/>
  <c r="E3711" i="140"/>
  <c r="Q3711" i="140"/>
  <c r="E3706" i="140"/>
  <c r="Q3686" i="140"/>
  <c r="Q3706" i="140"/>
  <c r="E3701" i="140"/>
  <c r="Q3701" i="140"/>
  <c r="Q3691" i="140"/>
  <c r="E3696" i="140"/>
  <c r="E3691" i="140"/>
  <c r="E3676" i="140"/>
  <c r="Q3681" i="140"/>
  <c r="E3681" i="140"/>
  <c r="E3686" i="140"/>
  <c r="Q3651" i="140"/>
  <c r="Q3656" i="140"/>
  <c r="Q3671" i="140"/>
  <c r="Q3666" i="140"/>
  <c r="E3671" i="140"/>
  <c r="E3656" i="140"/>
  <c r="E3661" i="140"/>
  <c r="Q3661" i="140"/>
  <c r="E3651" i="140"/>
  <c r="E3641" i="140"/>
  <c r="Q3646" i="140"/>
  <c r="E3636" i="140"/>
  <c r="E3631" i="140"/>
  <c r="Q3631" i="140"/>
  <c r="Q3626" i="140"/>
  <c r="E3626" i="140"/>
  <c r="Q3722" i="140"/>
  <c r="E3722" i="140"/>
  <c r="E3717" i="140"/>
  <c r="E3616" i="140"/>
  <c r="E3621" i="140"/>
  <c r="Q3616" i="140"/>
  <c r="E3606" i="140"/>
  <c r="E3611" i="140"/>
  <c r="Q3606" i="140"/>
  <c r="E3596" i="140"/>
  <c r="E3601" i="140"/>
  <c r="Q3601" i="140"/>
  <c r="Q3596" i="140"/>
  <c r="E3591" i="140"/>
  <c r="Q3591" i="140"/>
  <c r="E3586" i="140"/>
  <c r="E3576" i="140"/>
  <c r="E3551" i="140"/>
  <c r="E3581" i="140"/>
  <c r="E3566" i="140"/>
  <c r="E3571" i="140"/>
  <c r="Q3576" i="140"/>
  <c r="Q3566" i="140"/>
  <c r="Q3571" i="140"/>
  <c r="Q3581" i="140"/>
  <c r="E3556" i="140"/>
  <c r="Q3551" i="140"/>
  <c r="E3561" i="140"/>
  <c r="Q3556" i="140"/>
  <c r="Q3546" i="140"/>
  <c r="E3546" i="140"/>
  <c r="Q3531" i="140"/>
  <c r="E3536" i="140"/>
  <c r="E3541" i="140"/>
  <c r="Q3541" i="140"/>
  <c r="Q3526" i="140"/>
  <c r="E3526" i="140"/>
  <c r="Q3521" i="140"/>
  <c r="E3516" i="140"/>
  <c r="E3521" i="140"/>
  <c r="E3399" i="140"/>
  <c r="E3389" i="140"/>
  <c r="Q3394" i="140"/>
  <c r="Q3399" i="140"/>
  <c r="E3394" i="140"/>
  <c r="E3379" i="140"/>
  <c r="E3384" i="140"/>
  <c r="E3369" i="140"/>
  <c r="E3469" i="140"/>
  <c r="Q3464" i="140"/>
  <c r="E3474" i="140"/>
  <c r="Q3474" i="140"/>
  <c r="E3464" i="140"/>
  <c r="Q3439" i="140"/>
  <c r="E3439" i="140"/>
  <c r="Q3494" i="140"/>
  <c r="E3494" i="140"/>
  <c r="Q3489" i="140"/>
  <c r="E1739" i="140"/>
  <c r="E3790" i="140"/>
  <c r="E4708" i="140"/>
  <c r="Q3831" i="140"/>
  <c r="E3778" i="140"/>
  <c r="Q2836" i="140"/>
  <c r="Q2831" i="140"/>
  <c r="E4695" i="140"/>
  <c r="Q4753" i="140"/>
  <c r="Q2929" i="140"/>
  <c r="Q3251" i="140"/>
  <c r="E4768" i="140"/>
  <c r="Q3867" i="140"/>
  <c r="Q3877" i="140"/>
  <c r="Q4773" i="140"/>
  <c r="E3902" i="140"/>
  <c r="Q964" i="140"/>
  <c r="Q2841" i="140"/>
  <c r="E2841" i="140"/>
  <c r="E2846" i="140"/>
  <c r="E2821" i="140"/>
  <c r="E4178" i="140"/>
  <c r="Q4695" i="140"/>
  <c r="Q1692" i="140"/>
  <c r="Q3790" i="140"/>
  <c r="Q3902" i="140"/>
  <c r="Q3778" i="140"/>
  <c r="E1697" i="140"/>
  <c r="E3831" i="140"/>
  <c r="Q3892" i="140"/>
  <c r="Q2856" i="140"/>
  <c r="Q3785" i="140"/>
  <c r="E3836" i="140"/>
  <c r="E3862" i="140"/>
  <c r="E3806" i="140"/>
  <c r="Q739" i="140"/>
  <c r="E3892" i="140"/>
  <c r="Q2811" i="140"/>
  <c r="E2856" i="140"/>
  <c r="E4792" i="140"/>
  <c r="Q3862" i="140"/>
  <c r="Q4173" i="140"/>
  <c r="Q2806" i="140"/>
  <c r="Q4708" i="140"/>
  <c r="Q2851" i="140"/>
  <c r="Q2826" i="140"/>
  <c r="E2806" i="140"/>
  <c r="E2801" i="140"/>
  <c r="E943" i="140"/>
  <c r="Q2801" i="140"/>
  <c r="E2816" i="140"/>
  <c r="Q3882" i="140"/>
  <c r="Q2866" i="140"/>
  <c r="E2866" i="140"/>
  <c r="Q1739" i="140"/>
  <c r="E3867" i="140"/>
  <c r="Q4785" i="140"/>
  <c r="Q4643" i="140"/>
  <c r="E2929" i="140"/>
  <c r="Q943" i="140"/>
  <c r="E3877" i="140"/>
  <c r="Q4768" i="140"/>
  <c r="E2811" i="140"/>
  <c r="Q4792" i="140"/>
  <c r="E2836" i="140"/>
  <c r="E4643" i="140"/>
  <c r="E2831" i="140"/>
  <c r="E964" i="140"/>
  <c r="E3799" i="140"/>
  <c r="E3251" i="140"/>
  <c r="Q3806" i="140"/>
  <c r="Q2846" i="140"/>
  <c r="E4773" i="140"/>
  <c r="Q3799" i="140"/>
  <c r="E4785" i="140"/>
  <c r="E3882" i="140"/>
  <c r="E3785" i="140"/>
  <c r="Q4798" i="140"/>
  <c r="E4173" i="140"/>
  <c r="Q2816" i="140"/>
  <c r="E739" i="140"/>
  <c r="Q3836" i="140"/>
  <c r="E4753" i="140"/>
  <c r="Q4178" i="140"/>
  <c r="E4798" i="140"/>
  <c r="E1692" i="140"/>
  <c r="E2826" i="140"/>
  <c r="Q2821" i="140"/>
  <c r="Q2518" i="140" l="1"/>
  <c r="E1755" i="140" l="1"/>
  <c r="E1779" i="140"/>
  <c r="Q1833" i="140"/>
  <c r="E1866" i="140"/>
  <c r="Q4381" i="140" l="1"/>
  <c r="E4155" i="140"/>
  <c r="Q4155" i="140"/>
  <c r="Q3897" i="140"/>
  <c r="Q4112" i="140"/>
  <c r="E3276" i="140"/>
  <c r="Q2902" i="140"/>
  <c r="Q3256" i="140"/>
  <c r="E3261" i="140"/>
  <c r="E4229" i="140"/>
  <c r="Q4229" i="140"/>
  <c r="Q3696" i="140"/>
  <c r="E3666" i="140"/>
  <c r="Q3676" i="140"/>
  <c r="Q3641" i="140"/>
  <c r="E3646" i="140"/>
  <c r="Q3636" i="140"/>
  <c r="Q3717" i="140"/>
  <c r="Q3611" i="140"/>
  <c r="Q3621" i="140"/>
  <c r="Q3561" i="140"/>
  <c r="Q3586" i="140"/>
  <c r="Q3516" i="140"/>
  <c r="Q3536" i="140"/>
  <c r="E3531" i="140"/>
  <c r="Q3511" i="140"/>
  <c r="E3511" i="140"/>
  <c r="Q3384" i="140"/>
  <c r="Q3389" i="140"/>
  <c r="Q3369" i="140"/>
  <c r="Q3379" i="140"/>
  <c r="E3489" i="140"/>
  <c r="Q3469" i="140"/>
  <c r="E2851" i="140"/>
  <c r="Q1697" i="140"/>
  <c r="D3216" i="140" l="1"/>
  <c r="E3216" i="140"/>
  <c r="Q3216" i="140"/>
  <c r="F466" i="140" l="1"/>
  <c r="P462" i="140" s="1"/>
  <c r="P1043" i="140" l="1"/>
  <c r="E908" i="140" l="1"/>
  <c r="Q938" i="140"/>
  <c r="E938" i="140"/>
  <c r="Q908" i="140"/>
  <c r="P964" i="140"/>
  <c r="P1464" i="140"/>
  <c r="Q2472" i="140" l="1"/>
  <c r="Q2416" i="140"/>
  <c r="Q2480" i="140"/>
  <c r="Q2324" i="140"/>
  <c r="Q2357" i="140"/>
  <c r="Q2334" i="140"/>
  <c r="E2100" i="140"/>
  <c r="Q2100" i="140"/>
  <c r="E1964" i="140"/>
  <c r="E4544" i="140"/>
  <c r="Q973" i="140"/>
  <c r="E973" i="140"/>
  <c r="Q4544" i="140"/>
  <c r="Q1964" i="140"/>
  <c r="L75" i="140" l="1"/>
  <c r="F152" i="140" s="1"/>
  <c r="L152" i="140" s="1"/>
  <c r="L76" i="140"/>
  <c r="F153" i="140" s="1"/>
  <c r="L153" i="140" s="1"/>
  <c r="L154" i="140" l="1"/>
  <c r="L77" i="140"/>
  <c r="B350" i="140"/>
  <c r="B3911" i="140" l="1"/>
  <c r="B3912" i="140" l="1"/>
  <c r="B3913" i="140" l="1"/>
  <c r="B3914" i="140" l="1"/>
  <c r="C2123" i="140" l="1"/>
  <c r="C2108" i="140" l="1"/>
  <c r="D2123" i="140"/>
  <c r="D2108" i="140" l="1"/>
  <c r="C2124" i="140"/>
  <c r="C2125" i="140" l="1"/>
  <c r="D2124" i="140"/>
  <c r="C2140" i="140" l="1"/>
  <c r="D2125" i="140"/>
  <c r="D2140" i="140" l="1"/>
  <c r="C2126" i="140"/>
  <c r="C2127" i="140" l="1"/>
  <c r="D2126" i="140"/>
  <c r="D2127" i="140" l="1"/>
  <c r="C2141" i="140"/>
  <c r="D2141" i="140" l="1"/>
  <c r="C2128" i="140"/>
  <c r="D2128" i="140" l="1"/>
  <c r="B3935" i="140"/>
  <c r="B3923" i="140" l="1"/>
  <c r="B3138" i="140" l="1"/>
  <c r="B3143" i="140" l="1"/>
  <c r="B3148" i="140" l="1"/>
  <c r="B158" i="140" l="1"/>
  <c r="B81" i="140"/>
  <c r="B133" i="140"/>
  <c r="B159" i="140" l="1"/>
  <c r="B134" i="140"/>
  <c r="B82" i="140"/>
  <c r="B2844" i="140" l="1"/>
  <c r="B2864" i="140" l="1"/>
  <c r="A3516" i="140"/>
  <c r="A3521" i="140" l="1"/>
  <c r="A3526" i="140" s="1"/>
  <c r="A3531" i="140" s="1"/>
  <c r="A3536" i="140" s="1"/>
  <c r="A3541" i="140" s="1"/>
  <c r="A3546" i="140" s="1"/>
  <c r="A3551" i="140" s="1"/>
  <c r="A3556" i="140" s="1"/>
  <c r="A3561" i="140" s="1"/>
  <c r="A3566" i="140" s="1"/>
  <c r="A3571" i="140" s="1"/>
  <c r="A3576" i="140" s="1"/>
  <c r="A3581" i="140" s="1"/>
  <c r="A3586" i="140" s="1"/>
  <c r="A3591" i="140" s="1"/>
  <c r="A3596" i="140" s="1"/>
  <c r="A3601" i="140" s="1"/>
  <c r="A3606" i="140" s="1"/>
  <c r="A3611" i="140" s="1"/>
  <c r="A3616" i="140" s="1"/>
  <c r="A3621" i="140" s="1"/>
  <c r="A3626" i="140" s="1"/>
  <c r="A3631" i="140" s="1"/>
  <c r="A3636" i="140" s="1"/>
  <c r="A3641" i="140" s="1"/>
  <c r="A3646" i="140" s="1"/>
  <c r="A3651" i="140" s="1"/>
  <c r="A3656" i="140" s="1"/>
  <c r="A3661" i="140" s="1"/>
  <c r="A3666" i="140" s="1"/>
  <c r="A3671" i="140" s="1"/>
  <c r="A3676" i="140" s="1"/>
  <c r="A3681" i="140" s="1"/>
  <c r="A3686" i="140" s="1"/>
  <c r="A3691" i="140" s="1"/>
  <c r="A3696" i="140" s="1"/>
  <c r="A3701" i="140" s="1"/>
  <c r="A3706" i="140" s="1"/>
  <c r="A3711" i="140" s="1"/>
  <c r="A3717" i="140" s="1"/>
  <c r="A3722" i="140" s="1"/>
  <c r="A3727" i="140" s="1"/>
  <c r="A3732" i="140" s="1"/>
  <c r="A3737" i="140" s="1"/>
  <c r="A3742" i="140" s="1"/>
  <c r="A3747" i="140" s="1"/>
  <c r="A3752" i="140" s="1"/>
  <c r="A3757" i="140" s="1"/>
  <c r="A3762" i="140" s="1"/>
  <c r="A3767" i="140" s="1"/>
  <c r="A3772" i="140" s="1"/>
  <c r="A3778" i="140" s="1"/>
  <c r="B459" i="140" l="1"/>
  <c r="A3785" i="140"/>
  <c r="B450" i="140"/>
  <c r="B109" i="140" l="1"/>
  <c r="B141" i="140"/>
  <c r="A3790" i="140"/>
  <c r="A3799" i="140" l="1"/>
  <c r="A3806" i="140" l="1"/>
  <c r="A3811" i="140" l="1"/>
  <c r="A3816" i="140" l="1"/>
  <c r="A3821" i="140" s="1"/>
  <c r="A3826" i="140" s="1"/>
  <c r="A3831" i="140" s="1"/>
  <c r="A3836" i="140" s="1"/>
  <c r="A3842" i="140" s="1"/>
  <c r="A3847" i="140" s="1"/>
  <c r="A3852" i="140" s="1"/>
  <c r="A3857" i="140" s="1"/>
  <c r="A3862" i="140" s="1"/>
  <c r="A3867" i="140" s="1"/>
  <c r="A3872" i="140" s="1"/>
  <c r="A3877" i="140" s="1"/>
  <c r="A3882" i="140" s="1"/>
  <c r="A3887" i="140" s="1"/>
  <c r="A3892" i="140" s="1"/>
  <c r="A3897" i="140" s="1"/>
  <c r="A3902" i="140" s="1"/>
  <c r="A3908" i="140" s="1"/>
  <c r="A3917" i="140" s="1"/>
  <c r="A3932" i="140" s="1"/>
  <c r="A3938" i="140" s="1"/>
  <c r="A3944" i="140" s="1"/>
  <c r="A3951" i="140" s="1"/>
  <c r="A3956" i="140" s="1"/>
  <c r="A3964" i="140" s="1"/>
  <c r="A3971" i="140" s="1"/>
  <c r="P498" i="140"/>
  <c r="A3978" i="140" l="1"/>
  <c r="A3985" i="140" s="1"/>
  <c r="A3990" i="140" s="1"/>
  <c r="A3997" i="140" s="1"/>
  <c r="A4002" i="140" s="1"/>
  <c r="B4000" i="140"/>
  <c r="A4024" i="140" l="1"/>
  <c r="C3993" i="140"/>
  <c r="D3993" i="140" s="1"/>
  <c r="C3994" i="140" l="1"/>
  <c r="D3994" i="140" s="1"/>
  <c r="A4032" i="140"/>
  <c r="A4037" i="140" s="1"/>
  <c r="A4087" i="140" l="1"/>
  <c r="B4110" i="140"/>
  <c r="A4107" i="140" l="1"/>
  <c r="A4112" i="140" l="1"/>
  <c r="A4117" i="140" l="1"/>
  <c r="A4122" i="140" l="1"/>
  <c r="A4145" i="140" l="1"/>
  <c r="A4150" i="140" l="1"/>
  <c r="A4155" i="140" l="1"/>
  <c r="F496" i="140" l="1"/>
  <c r="P491" i="140" s="1"/>
  <c r="A1339" i="140" l="1"/>
  <c r="A1349" i="140" s="1"/>
  <c r="C324" i="140"/>
  <c r="D324" i="140" l="1"/>
  <c r="C325" i="140"/>
  <c r="C331" i="140" l="1"/>
  <c r="A1371" i="140"/>
  <c r="D325" i="140"/>
  <c r="B1487" i="140" l="1"/>
  <c r="C332" i="140"/>
  <c r="A1392" i="140"/>
  <c r="D331" i="140"/>
  <c r="C338" i="140" l="1"/>
  <c r="A1407" i="140"/>
  <c r="D332" i="140"/>
  <c r="A1464" i="140" l="1"/>
  <c r="D338" i="140"/>
  <c r="A1484" i="140" l="1"/>
  <c r="A1505" i="140" l="1"/>
  <c r="A1521" i="140" l="1"/>
  <c r="A1526" i="140" l="1"/>
  <c r="A1553" i="140" s="1"/>
  <c r="A1567" i="140" s="1"/>
  <c r="A1580" i="140" s="1"/>
  <c r="A1608" i="140" s="1"/>
  <c r="A1668" i="140" s="1"/>
  <c r="B4503" i="140" l="1"/>
  <c r="A1692" i="140"/>
  <c r="B4520" i="140" l="1"/>
  <c r="A1697" i="140"/>
  <c r="C429" i="140"/>
  <c r="D429" i="140" l="1"/>
  <c r="A1713" i="140"/>
  <c r="A1722" i="140" s="1"/>
  <c r="A1731" i="140" s="1"/>
  <c r="A1739" i="140" s="1"/>
  <c r="A1755" i="140" s="1"/>
  <c r="A1779" i="140" s="1"/>
  <c r="A1795" i="140" s="1"/>
  <c r="A1801" i="140" s="1"/>
  <c r="A1806" i="140" s="1"/>
  <c r="A1811" i="140" s="1"/>
  <c r="B4521" i="140"/>
  <c r="C430" i="140"/>
  <c r="D430" i="140" l="1"/>
  <c r="A673" i="140" l="1"/>
  <c r="A680" i="140" l="1"/>
  <c r="A687" i="140" l="1"/>
  <c r="A695" i="140" l="1"/>
  <c r="A701" i="140" l="1"/>
  <c r="A708" i="140" l="1"/>
  <c r="A717" i="140" l="1"/>
  <c r="A725" i="140" l="1"/>
  <c r="A732" i="140" l="1"/>
  <c r="B25" i="140" s="1"/>
  <c r="A739" i="140" l="1"/>
  <c r="B26" i="140" s="1"/>
  <c r="A746" i="140" l="1"/>
  <c r="A802" i="140" s="1"/>
  <c r="A807" i="140" s="1"/>
  <c r="A814" i="140" l="1"/>
  <c r="A819" i="140" s="1"/>
  <c r="A824" i="140" s="1"/>
  <c r="B27" i="140" s="1"/>
  <c r="D805" i="140"/>
  <c r="D817" i="140"/>
  <c r="C817" i="140" s="1"/>
  <c r="C805" i="140" l="1"/>
  <c r="A868" i="140" l="1"/>
  <c r="A877" i="140" l="1"/>
  <c r="A884" i="140" l="1"/>
  <c r="A890" i="140" l="1"/>
  <c r="A896" i="140" l="1"/>
  <c r="A902" i="140" s="1"/>
  <c r="A908" i="140" s="1"/>
  <c r="A914" i="140" l="1"/>
  <c r="A920" i="140" l="1"/>
  <c r="A926" i="140" l="1"/>
  <c r="A932" i="140" l="1"/>
  <c r="A938" i="140" l="1"/>
  <c r="B28" i="140" s="1"/>
  <c r="A943" i="140" l="1"/>
  <c r="B29" i="140" s="1"/>
  <c r="A952" i="140" l="1"/>
  <c r="A958" i="140" l="1"/>
  <c r="B30" i="140"/>
  <c r="B31" i="140" l="1"/>
  <c r="A964" i="140"/>
  <c r="A973" i="140" l="1"/>
  <c r="A978" i="140" l="1"/>
  <c r="A984" i="140" l="1"/>
  <c r="A998" i="140" l="1"/>
  <c r="A1010" i="140" l="1"/>
  <c r="A1016" i="140" l="1"/>
  <c r="A1022" i="140" l="1"/>
  <c r="F26" i="140"/>
  <c r="F27" i="140"/>
  <c r="F29" i="140"/>
  <c r="F28" i="140"/>
  <c r="F30" i="140"/>
  <c r="F31" i="140"/>
  <c r="F450" i="140"/>
  <c r="F3148" i="140"/>
  <c r="P3145" i="140" s="1"/>
  <c r="F2127" i="140"/>
  <c r="F2864" i="140"/>
  <c r="P2861" i="140" s="1"/>
  <c r="F2125" i="140"/>
  <c r="L110" i="140"/>
  <c r="N110" i="140" s="1"/>
  <c r="F3138" i="140"/>
  <c r="P3135" i="140" s="1"/>
  <c r="F344" i="140"/>
  <c r="F3143" i="140"/>
  <c r="P3140" i="140" s="1"/>
  <c r="F3935" i="140"/>
  <c r="J3935" i="140" s="1"/>
  <c r="J3936" i="140" s="1"/>
  <c r="P3932" i="140" s="1"/>
  <c r="J140" i="140"/>
  <c r="F2844" i="140"/>
  <c r="P2841" i="140" s="1"/>
  <c r="L111" i="140"/>
  <c r="N111" i="140" s="1"/>
  <c r="F325" i="140"/>
  <c r="F338" i="140"/>
  <c r="P335" i="140" s="1"/>
  <c r="F488" i="140"/>
  <c r="F3912" i="140"/>
  <c r="F2141" i="140"/>
  <c r="F3994" i="140"/>
  <c r="F2128" i="140"/>
  <c r="F2126" i="140"/>
  <c r="F4000" i="140"/>
  <c r="P3997" i="140" s="1"/>
  <c r="F2124" i="140"/>
  <c r="F4735" i="140"/>
  <c r="J4735" i="140" s="1"/>
  <c r="P4732" i="140" s="1"/>
  <c r="F332" i="140"/>
  <c r="F1917" i="140"/>
  <c r="P1914" i="140" s="1"/>
  <c r="J141" i="140"/>
  <c r="F459" i="140"/>
  <c r="F382" i="140"/>
  <c r="J382" i="140" s="1"/>
  <c r="P379" i="140" s="1"/>
  <c r="F430" i="140"/>
  <c r="F429" i="140"/>
  <c r="F4110" i="140"/>
  <c r="P4107" i="140" s="1"/>
  <c r="H805" i="140"/>
  <c r="L805" i="140" s="1"/>
  <c r="P802" i="140" s="1"/>
  <c r="F331" i="140"/>
  <c r="F343" i="140"/>
  <c r="F2140" i="140"/>
  <c r="F3993" i="140"/>
  <c r="L109" i="140"/>
  <c r="N109" i="140" s="1"/>
  <c r="F141" i="140" s="1"/>
  <c r="F487" i="140"/>
  <c r="F2123" i="140"/>
  <c r="F324" i="140"/>
  <c r="L108" i="140"/>
  <c r="N108" i="140" s="1"/>
  <c r="F82" i="140"/>
  <c r="L82" i="140" s="1"/>
  <c r="F3911" i="140"/>
  <c r="F81" i="140"/>
  <c r="L81" i="140" s="1"/>
  <c r="F25" i="140"/>
  <c r="F489" i="140" l="1"/>
  <c r="P484" i="140" s="1"/>
  <c r="F3995" i="140"/>
  <c r="P3990" i="140" s="1"/>
  <c r="F345" i="140"/>
  <c r="P340" i="140" s="1"/>
  <c r="F326" i="140"/>
  <c r="P321" i="140" s="1"/>
  <c r="F333" i="140"/>
  <c r="P328" i="140" s="1"/>
  <c r="F32" i="140"/>
  <c r="P22" i="140" s="1"/>
  <c r="L141" i="140"/>
  <c r="H817" i="140"/>
  <c r="P814" i="140" s="1"/>
  <c r="F2143" i="140"/>
  <c r="L2148" i="140" s="1"/>
  <c r="P2137" i="140" s="1"/>
  <c r="F159" i="140"/>
  <c r="F134" i="140"/>
  <c r="F2130" i="140"/>
  <c r="L2135" i="140" s="1"/>
  <c r="P2120" i="140" s="1"/>
  <c r="F431" i="140"/>
  <c r="P426" i="140" s="1"/>
  <c r="F133" i="140"/>
  <c r="F158" i="140"/>
  <c r="L83" i="140"/>
  <c r="J158" i="140"/>
  <c r="J133" i="140"/>
  <c r="J159" i="140"/>
  <c r="J134" i="140"/>
  <c r="N112" i="140"/>
  <c r="F140" i="140"/>
  <c r="L140" i="140" s="1"/>
  <c r="F585" i="140" l="1"/>
  <c r="J585" i="140" s="1"/>
  <c r="J586" i="140" s="1"/>
  <c r="P582" i="140" s="1"/>
  <c r="F4371" i="140"/>
  <c r="P4368" i="140" s="1"/>
  <c r="H4563" i="140" s="1"/>
  <c r="J4563" i="140" s="1"/>
  <c r="N4563" i="140" s="1"/>
  <c r="F4640" i="140"/>
  <c r="F4641" i="140" s="1"/>
  <c r="P4637" i="140" s="1"/>
  <c r="F4741" i="140"/>
  <c r="F4625" i="140"/>
  <c r="P4622" i="140" s="1"/>
  <c r="F4740" i="140"/>
  <c r="F4742" i="140" s="1"/>
  <c r="F573" i="140"/>
  <c r="F574" i="140" s="1"/>
  <c r="P570" i="140" s="1"/>
  <c r="F4635" i="140"/>
  <c r="P4632" i="140" s="1"/>
  <c r="F4620" i="140" s="1"/>
  <c r="P4617" i="140" s="1"/>
  <c r="F375" i="140"/>
  <c r="F449" i="140"/>
  <c r="F457" i="140"/>
  <c r="F4630" i="140"/>
  <c r="P4627" i="140" s="1"/>
  <c r="F357" i="140"/>
  <c r="P354" i="140" s="1"/>
  <c r="F4730" i="140"/>
  <c r="J4730" i="140" s="1"/>
  <c r="P4727" i="140" s="1"/>
  <c r="F4711" i="140"/>
  <c r="F4713" i="140" s="1"/>
  <c r="P4708" i="140" s="1"/>
  <c r="F350" i="140"/>
  <c r="P347" i="140" s="1"/>
  <c r="F4712" i="140"/>
  <c r="F362" i="140"/>
  <c r="P359" i="140" s="1"/>
  <c r="F448" i="140"/>
  <c r="F376" i="140"/>
  <c r="F367" i="140"/>
  <c r="F369" i="140" s="1"/>
  <c r="P364" i="140" s="1"/>
  <c r="F447" i="140"/>
  <c r="F451" i="140" s="1"/>
  <c r="P444" i="140" s="1"/>
  <c r="H4562" i="140"/>
  <c r="J4562" i="140" s="1"/>
  <c r="N4562" i="140" s="1"/>
  <c r="F579" i="140"/>
  <c r="F580" i="140" s="1"/>
  <c r="P576" i="140" s="1"/>
  <c r="F4725" i="140"/>
  <c r="P4722" i="140" s="1"/>
  <c r="F4226" i="140"/>
  <c r="J4226" i="140" s="1"/>
  <c r="P4223" i="140" s="1"/>
  <c r="F368" i="140"/>
  <c r="F458" i="140"/>
  <c r="F4547" i="140"/>
  <c r="P4544" i="140" s="1"/>
  <c r="H4564" i="140"/>
  <c r="J4564" i="140" s="1"/>
  <c r="N4564" i="140" s="1"/>
  <c r="F456" i="140"/>
  <c r="F460" i="140" s="1"/>
  <c r="P453" i="140" s="1"/>
  <c r="F374" i="140"/>
  <c r="F377" i="140" s="1"/>
  <c r="P371" i="140" s="1"/>
  <c r="H4565" i="140"/>
  <c r="J4565" i="140" s="1"/>
  <c r="N4565" i="140" s="1"/>
  <c r="N4566" i="140" s="1"/>
  <c r="P4559" i="140" s="1"/>
  <c r="L142" i="140"/>
  <c r="L159" i="140"/>
  <c r="P159" i="140" s="1"/>
  <c r="P4737" i="140"/>
  <c r="L134" i="140"/>
  <c r="P134" i="140" s="1"/>
  <c r="F319" i="140"/>
  <c r="P316" i="140" s="1"/>
  <c r="F3914" i="140"/>
  <c r="F3913" i="140"/>
  <c r="P114" i="140"/>
  <c r="P70" i="140" s="1"/>
  <c r="L158" i="140"/>
  <c r="P158" i="140" s="1"/>
  <c r="L133" i="140"/>
  <c r="P133" i="140" s="1"/>
  <c r="P160" i="140" l="1"/>
  <c r="N177" i="140" s="1"/>
  <c r="P146" i="140" s="1"/>
  <c r="P135" i="140"/>
  <c r="P144" i="140" s="1"/>
  <c r="P119" i="140" s="1"/>
  <c r="F3915" i="140"/>
  <c r="P3908" i="140" s="1"/>
  <c r="F263" i="140"/>
  <c r="J263" i="140" l="1"/>
  <c r="L263" i="140" s="1"/>
  <c r="H266" i="140" s="1"/>
  <c r="F271" i="140" s="1"/>
  <c r="P268" i="140" s="1"/>
  <c r="L266" i="140" l="1"/>
  <c r="P260" i="140" s="1"/>
</calcChain>
</file>

<file path=xl/sharedStrings.xml><?xml version="1.0" encoding="utf-8"?>
<sst xmlns="http://schemas.openxmlformats.org/spreadsheetml/2006/main" count="14057" uniqueCount="3004">
  <si>
    <t>PM01</t>
  </si>
  <si>
    <t>PM02</t>
  </si>
  <si>
    <t>PM03</t>
  </si>
  <si>
    <t>PM04</t>
  </si>
  <si>
    <t>PM05</t>
  </si>
  <si>
    <t>PM06</t>
  </si>
  <si>
    <t>PA01</t>
  </si>
  <si>
    <t>PA02</t>
  </si>
  <si>
    <t>PA13</t>
  </si>
  <si>
    <t>PCF</t>
  </si>
  <si>
    <t>PE01</t>
  </si>
  <si>
    <t>PE03</t>
  </si>
  <si>
    <t>JA10</t>
  </si>
  <si>
    <t>JA02</t>
  </si>
  <si>
    <t>JA06</t>
  </si>
  <si>
    <t>JA04</t>
  </si>
  <si>
    <t>JA01</t>
  </si>
  <si>
    <t>JA08</t>
  </si>
  <si>
    <t>JA03</t>
  </si>
  <si>
    <t>JA05</t>
  </si>
  <si>
    <t>JA09</t>
  </si>
  <si>
    <t>JA07</t>
  </si>
  <si>
    <t>Área (m²)</t>
  </si>
  <si>
    <t>Auditório 01</t>
  </si>
  <si>
    <t>Auditório 02</t>
  </si>
  <si>
    <t xml:space="preserve">Circulação Interna </t>
  </si>
  <si>
    <t>Recepção</t>
  </si>
  <si>
    <t>Auditório 03</t>
  </si>
  <si>
    <t>Auditório 04</t>
  </si>
  <si>
    <t>Área Técnica</t>
  </si>
  <si>
    <t>DML - Térreo</t>
  </si>
  <si>
    <t xml:space="preserve">Elevador </t>
  </si>
  <si>
    <t>Dispença/ Escada</t>
  </si>
  <si>
    <t>Hall de Circulação</t>
  </si>
  <si>
    <t>Lounge</t>
  </si>
  <si>
    <t>Vestiário Feminino</t>
  </si>
  <si>
    <t>Banh. PCD Fem.</t>
  </si>
  <si>
    <t>Banh. PCD Masc.</t>
  </si>
  <si>
    <t>Abrigo de lixo</t>
  </si>
  <si>
    <t>Vestiário Masculino</t>
  </si>
  <si>
    <t>Sala 01</t>
  </si>
  <si>
    <t>Sala 02</t>
  </si>
  <si>
    <t>Sala 03</t>
  </si>
  <si>
    <t>Sala 04</t>
  </si>
  <si>
    <t>Sala 05</t>
  </si>
  <si>
    <t>Sala 06</t>
  </si>
  <si>
    <t>CPD</t>
  </si>
  <si>
    <t>Diretoria</t>
  </si>
  <si>
    <t>Banh. Feminino</t>
  </si>
  <si>
    <t>Banh. PCD Fem. 1° Pav.</t>
  </si>
  <si>
    <t>Banh. PCD Masc. 1º Pav.</t>
  </si>
  <si>
    <t xml:space="preserve">Bnh. Masculino </t>
  </si>
  <si>
    <t>Copa</t>
  </si>
  <si>
    <t>Hall 1º Pav.</t>
  </si>
  <si>
    <t>DML 1 º Pav.</t>
  </si>
  <si>
    <t>Área Técnica 1º Pav.</t>
  </si>
  <si>
    <t/>
  </si>
  <si>
    <t>banheiro PCD</t>
  </si>
  <si>
    <t>cozinha</t>
  </si>
  <si>
    <t>abrigo de lixo</t>
  </si>
  <si>
    <t>-</t>
  </si>
  <si>
    <t>=</t>
  </si>
  <si>
    <t>M3</t>
  </si>
  <si>
    <t>M2</t>
  </si>
  <si>
    <t>Peso (kg/m²)</t>
  </si>
  <si>
    <t>DESCRIÇÃO</t>
  </si>
  <si>
    <t>ESTADO DO RIO DE JANEIRO</t>
  </si>
  <si>
    <t>MUNICÍPIO DE SAQUAREMA</t>
  </si>
  <si>
    <t>PREFEITURA MUNICIPAL DE SAQUAREMA</t>
  </si>
  <si>
    <t>Nº DO PROCESSO:</t>
  </si>
  <si>
    <t xml:space="preserve">SECRETARIA MUNICIPAL DE DESENVOLVIMENTO ECONÔMICO </t>
  </si>
  <si>
    <t>FOLHA:</t>
  </si>
  <si>
    <t>SECRETARIA MUNICIPAL DE EDUCAÇÃO</t>
  </si>
  <si>
    <t>RUBRICA:</t>
  </si>
  <si>
    <t>E - MEMÓRIA DE CÁLCULO - CONEXÃO DO FUTURO</t>
  </si>
  <si>
    <t>OBRA:</t>
  </si>
  <si>
    <t>CONSTRUÇÃO DE COMPLEXO EDUCACIONAL DE MATO GROSSO</t>
  </si>
  <si>
    <t>LOCAL:</t>
  </si>
  <si>
    <t>ENTRE AS RUAS ALVELINO DUTRA DE CARVALHO, EURICO GONÇALVES CORTES E ESTRADA DO RONCADOR, NO BAIRRO MATO GROSSO-SAQUAREMA/RJ</t>
  </si>
  <si>
    <t>PRAZO:</t>
  </si>
  <si>
    <t>MESES</t>
  </si>
  <si>
    <t>TIPO DE CONTIBUIÇÃO PREVIDENCIÁRIA:</t>
  </si>
  <si>
    <t>NÃO DESONERADO</t>
  </si>
  <si>
    <t>Io:</t>
  </si>
  <si>
    <t>SINAPI -TABELA PRINCIPAL (MÃE) - DEZEMBRO/2022</t>
  </si>
  <si>
    <t>EMOP / SCO / SBC - TABELAS COMPLEMENTARES -DEZEMBRO DE 2022</t>
  </si>
  <si>
    <t>COMPOSIÇÕES - DEZEMBRO DE 2022</t>
  </si>
  <si>
    <t>COTAÇÕES - DEZEMBRO/2022 E JANEIRO /2023</t>
  </si>
  <si>
    <t>ITEM</t>
  </si>
  <si>
    <t>TABELAS / COMPOSIÇÕES/ COTAÇÕES</t>
  </si>
  <si>
    <t>CÓDIGO</t>
  </si>
  <si>
    <t>QUANT.</t>
  </si>
  <si>
    <t>UNIDADE</t>
  </si>
  <si>
    <t>01</t>
  </si>
  <si>
    <t>EMOP</t>
  </si>
  <si>
    <t>01.001.0150-0</t>
  </si>
  <si>
    <t>vide item</t>
  </si>
  <si>
    <t>aplicação</t>
  </si>
  <si>
    <t>volume (m³)</t>
  </si>
  <si>
    <t xml:space="preserve">Estruturas de concreto armado </t>
  </si>
  <si>
    <t>COMPOSIÇÃO</t>
  </si>
  <si>
    <t>COMP-SAQ/01</t>
  </si>
  <si>
    <t>perímetro (m)</t>
  </si>
  <si>
    <t>C. do Futuro -edificação</t>
  </si>
  <si>
    <t>01.050.0357-0</t>
  </si>
  <si>
    <t>área (m²)</t>
  </si>
  <si>
    <t>edifi. + calçada</t>
  </si>
  <si>
    <t>01.050.0453-0</t>
  </si>
  <si>
    <t>01.050.0433-0</t>
  </si>
  <si>
    <t>01.050.0479-0</t>
  </si>
  <si>
    <t>01.050.0531-0</t>
  </si>
  <si>
    <t>01.050.0377-0</t>
  </si>
  <si>
    <t>03</t>
  </si>
  <si>
    <t>SINAPI</t>
  </si>
  <si>
    <t>INSTALAÇÕES ELÉTRICAS</t>
  </si>
  <si>
    <t>comprimento (m)</t>
  </si>
  <si>
    <t>x</t>
  </si>
  <si>
    <t>largura (m)</t>
  </si>
  <si>
    <t>altura (m)</t>
  </si>
  <si>
    <t>eletroduto  rígido Ø 1" - telemática</t>
  </si>
  <si>
    <t>eletroduto corrugado PEAD Ø 2"</t>
  </si>
  <si>
    <t>eletroduto corrugado PEAD 2 x Ø 2 "</t>
  </si>
  <si>
    <t>SPDA</t>
  </si>
  <si>
    <t>SPDA - subsistema de aterramento - 35mm²</t>
  </si>
  <si>
    <t>SPDA - subsistema de aterramento - 50 mm²</t>
  </si>
  <si>
    <t>INCÊNDIO</t>
  </si>
  <si>
    <t>Ø mm</t>
  </si>
  <si>
    <t xml:space="preserve"> ( largura (m)</t>
  </si>
  <si>
    <t>+</t>
  </si>
  <si>
    <t>acrésc. lateral (m) )</t>
  </si>
  <si>
    <t xml:space="preserve"> altura  (m)</t>
  </si>
  <si>
    <t>incêndio  - CMI&lt;&gt;edificação</t>
  </si>
  <si>
    <t>incêndio - edificação &lt;&gt; H. requalque</t>
  </si>
  <si>
    <t>incêndio  - sucção</t>
  </si>
  <si>
    <t>ESGOTO</t>
  </si>
  <si>
    <t>( altura  (m)</t>
  </si>
  <si>
    <t>diâm. Tubo (m) )</t>
  </si>
  <si>
    <t>Bebdouros circulação - ralo sinfonado</t>
  </si>
  <si>
    <t>dml  e ventilação</t>
  </si>
  <si>
    <t>dml e ventilação</t>
  </si>
  <si>
    <t>ramal de encaminhamento - dml e ventilação</t>
  </si>
  <si>
    <t>lavatórios  e chuveiros vestiários</t>
  </si>
  <si>
    <t>ramal de encaminhamento -vestiários fem e masc e sanitários PCD</t>
  </si>
  <si>
    <t>ramal de encaminhamento -vestiários fem e masc.</t>
  </si>
  <si>
    <t>encaminhamento tubo de queda</t>
  </si>
  <si>
    <t>encaminhamento Tubo de queda - CI</t>
  </si>
  <si>
    <t>ramal de encaminhamento - vestiários fem. E masc  e banh. PCD</t>
  </si>
  <si>
    <t>( largura (m)</t>
  </si>
  <si>
    <t>quantidade (un)</t>
  </si>
  <si>
    <t>Caixa elétrica 0,40x0,40m</t>
  </si>
  <si>
    <t>caixa hidrante recalque 0,40x0,30x0,50m</t>
  </si>
  <si>
    <t>Caixa 15x15x10cm</t>
  </si>
  <si>
    <t>Caixa 30x30x15cm</t>
  </si>
  <si>
    <t>Obs 1 : Referente a altura, considerando que a geriatriz superior da tubulação deverá estar a 50 cm do piso acabado da edificação e que a terraplanegem será realizada na cota de urbanização  - 10 cm da camada de intertravado, fora considerado somente do execedente.</t>
  </si>
  <si>
    <t>Obs 2 : O acréscimo lateral para escavação está sendo considerado para dos dois do dispositivo escavado.</t>
  </si>
  <si>
    <t>FUNDAÇÕES</t>
  </si>
  <si>
    <t>volume escav. (m³)</t>
  </si>
  <si>
    <t>volume lastro (m³)</t>
  </si>
  <si>
    <t>volume concreto (m³)</t>
  </si>
  <si>
    <t>vol. total (m³)</t>
  </si>
  <si>
    <t>blocos / arranques</t>
  </si>
  <si>
    <t xml:space="preserve">vigas baldrames </t>
  </si>
  <si>
    <t>RESERVATÓRIO</t>
  </si>
  <si>
    <t>reservatório</t>
  </si>
  <si>
    <t>volume escavado (m³)</t>
  </si>
  <si>
    <t>( área cabo (m²)</t>
  </si>
  <si>
    <t>comprimento (m) )</t>
  </si>
  <si>
    <t>percentual (%)</t>
  </si>
  <si>
    <t>Obs.: O reaterro deverá ser iniciado considerado 20cm manual apiloado com soquete e 30 cm restantes manual com compactação mecanizada.</t>
  </si>
  <si>
    <t>(volume peça (m³)</t>
  </si>
  <si>
    <t>quantidade (un))</t>
  </si>
  <si>
    <t>( área eletroduto (m²)</t>
  </si>
  <si>
    <t>( área tubulação (m²)</t>
  </si>
  <si>
    <t>( comprimento (m)</t>
  </si>
  <si>
    <t>acréscimo (m) )</t>
  </si>
  <si>
    <t>Edifc. C.Futuro</t>
  </si>
  <si>
    <t>Blocos - abrigo de lixo</t>
  </si>
  <si>
    <t>Obs1.: Considerado blocos e arranques, os números dos blocos de coroamento são iguais aos dos arranques.</t>
  </si>
  <si>
    <t>Obs2.: Considerado 5 cm de espesura de concreto magro a altura.</t>
  </si>
  <si>
    <t>COMP-SAQ/259</t>
  </si>
  <si>
    <t>Obs 1 : Considerado a escavação execedente de cinta após o descontos piso, contra-piso, laje de piso e caamada de material granular + 0,05 cm de magro;</t>
  </si>
  <si>
    <t>Obs 2: O acréscimo laterial foi previsto para os dois lados, neste caso foi considerado 20 cm para cada lado;</t>
  </si>
  <si>
    <t>COMP-SAQ/785</t>
  </si>
  <si>
    <t>espessura (m)</t>
  </si>
  <si>
    <t>Laje de Piso</t>
  </si>
  <si>
    <t>_Necessário preenchimento de 5 cm aterro para aplicação em laje de piso, atingindo assim cota de implantação;</t>
  </si>
  <si>
    <t>04</t>
  </si>
  <si>
    <t>Volume escavado (m³)</t>
  </si>
  <si>
    <t>aterro (m³)</t>
  </si>
  <si>
    <t>reaterro (m³)</t>
  </si>
  <si>
    <t>Volume total (m³)</t>
  </si>
  <si>
    <t xml:space="preserve">Transporte de material </t>
  </si>
  <si>
    <t>distância (km)</t>
  </si>
  <si>
    <t>total (m³xkm)</t>
  </si>
  <si>
    <t xml:space="preserve">Total P/ transporte </t>
  </si>
  <si>
    <t>Volume (m³)</t>
  </si>
  <si>
    <t>05</t>
  </si>
  <si>
    <t>05.006.0001-1</t>
  </si>
  <si>
    <t>meses</t>
  </si>
  <si>
    <t>m²Xmês</t>
  </si>
  <si>
    <t>edificação conexão do futuro</t>
  </si>
  <si>
    <t>_considerado uma lado do compimento frontal e lateral</t>
  </si>
  <si>
    <t>05.006.0002-1</t>
  </si>
  <si>
    <t>mXmês</t>
  </si>
  <si>
    <t>térreo</t>
  </si>
  <si>
    <t>1º Pav.</t>
  </si>
  <si>
    <t>05.006.0015-0</t>
  </si>
  <si>
    <t>05.007.0007-0</t>
  </si>
  <si>
    <t>quandidade (un)</t>
  </si>
  <si>
    <t>andeime fachadeiro</t>
  </si>
  <si>
    <t>andeime torre</t>
  </si>
  <si>
    <t>COMP-SAQ/784</t>
  </si>
  <si>
    <t>quant. vezes (un)</t>
  </si>
  <si>
    <t>área total (m²)</t>
  </si>
  <si>
    <t xml:space="preserve">vide item </t>
  </si>
  <si>
    <t>calçada</t>
  </si>
  <si>
    <t>COMP-SAQ/120</t>
  </si>
  <si>
    <t>tipo</t>
  </si>
  <si>
    <t>saída á direta ou esquerda</t>
  </si>
  <si>
    <t>saida</t>
  </si>
  <si>
    <t xml:space="preserve">saida á frente </t>
  </si>
  <si>
    <t>escada descida</t>
  </si>
  <si>
    <t>Indicação saida</t>
  </si>
  <si>
    <t>indiação de sentido de saiídas de emgência</t>
  </si>
  <si>
    <t>COMP-SAQ/121</t>
  </si>
  <si>
    <t>extintores</t>
  </si>
  <si>
    <t>hidrantes</t>
  </si>
  <si>
    <t>COMP-SAQ/122</t>
  </si>
  <si>
    <t>COMP-SAQ/127</t>
  </si>
  <si>
    <t xml:space="preserve">Proibido utilizar elevador em caso de incêndio </t>
  </si>
  <si>
    <t>COMP-SAQ/123</t>
  </si>
  <si>
    <t>descrição</t>
  </si>
  <si>
    <t>conexão do futuro</t>
  </si>
  <si>
    <t>COMP-SAQ/125</t>
  </si>
  <si>
    <t>COMP-SAQ/126</t>
  </si>
  <si>
    <t>vest. fem e masc. / banh. fem. e masc</t>
  </si>
  <si>
    <t>banheiros PCD</t>
  </si>
  <si>
    <t>COMP-SAQ/208</t>
  </si>
  <si>
    <t>Vasos Sanitários 1° Pav.</t>
  </si>
  <si>
    <t>Mictórios 1° Pav.</t>
  </si>
  <si>
    <t>Lavatórios 1 ° Pav</t>
  </si>
  <si>
    <t>Tanque 1° Pav.</t>
  </si>
  <si>
    <t>Pia 1° Pav</t>
  </si>
  <si>
    <t>compri.(m)</t>
  </si>
  <si>
    <t>Banh.fem 1º Pav</t>
  </si>
  <si>
    <t xml:space="preserve">Banh.masc 1º Pav </t>
  </si>
  <si>
    <t>COMP-SAQ/85</t>
  </si>
  <si>
    <t>COMP-SAQ/129</t>
  </si>
  <si>
    <t>08</t>
  </si>
  <si>
    <t xml:space="preserve">Aplicação </t>
  </si>
  <si>
    <t>Calçada entorno de Edificação</t>
  </si>
  <si>
    <t>Rampa 1</t>
  </si>
  <si>
    <t>rampa 2</t>
  </si>
  <si>
    <t>09</t>
  </si>
  <si>
    <t>Jardineiras</t>
  </si>
  <si>
    <t>COMP-SAQ/240</t>
  </si>
  <si>
    <t>10</t>
  </si>
  <si>
    <t>COMP-SAQ/637</t>
  </si>
  <si>
    <t>Profundidade (m)</t>
  </si>
  <si>
    <t>Compri. Total (m)</t>
  </si>
  <si>
    <t>edificação</t>
  </si>
  <si>
    <t xml:space="preserve">Estacas Ø 8 cm </t>
  </si>
  <si>
    <t>COMP-SAQ/638</t>
  </si>
  <si>
    <t xml:space="preserve">Estacas Ø 10 cm </t>
  </si>
  <si>
    <t>COMP-SAQ/639</t>
  </si>
  <si>
    <t xml:space="preserve">Estacas Ø 12 cm </t>
  </si>
  <si>
    <t>COMP-SAQ/641</t>
  </si>
  <si>
    <t>COMP-SAQ/642</t>
  </si>
  <si>
    <t>COMP-SAQ/643</t>
  </si>
  <si>
    <t>COMP-SAQ/636</t>
  </si>
  <si>
    <t>COMP-SAQ/635</t>
  </si>
  <si>
    <t>COMP-SAQ/634</t>
  </si>
  <si>
    <t>Comprimento (m)</t>
  </si>
  <si>
    <t>Peso (kg)</t>
  </si>
  <si>
    <t>Estacas de fundação - Edific. C.F</t>
  </si>
  <si>
    <t xml:space="preserve">Estacas Ø8 , Ø10 e Ø12 cm </t>
  </si>
  <si>
    <t xml:space="preserve">Abrigo de lixo </t>
  </si>
  <si>
    <t xml:space="preserve">Estacas Ø8 </t>
  </si>
  <si>
    <t>Blocos de Coroamento - CF - Edificação</t>
  </si>
  <si>
    <t>Blocos de Coroamento - Abrigo de lIxo</t>
  </si>
  <si>
    <t>Vigas baldrame - C. F - Edifc.</t>
  </si>
  <si>
    <t>Vigas baldrame - Abrigo de lixo</t>
  </si>
  <si>
    <t>total (kg)</t>
  </si>
  <si>
    <t>Cintas - CF - Edific.</t>
  </si>
  <si>
    <t>Cintas - Abrigo de lIxo</t>
  </si>
  <si>
    <t>Blocos de Coroamento - Abrigo de lixo</t>
  </si>
  <si>
    <t>Cintas - Abrigo de lixo</t>
  </si>
  <si>
    <t>Blocos de Coroamento -Edific.</t>
  </si>
  <si>
    <t>COMP-SAQ/270</t>
  </si>
  <si>
    <t xml:space="preserve"> </t>
  </si>
  <si>
    <t>Aplicação</t>
  </si>
  <si>
    <t>B1=B2=B3=B4</t>
  </si>
  <si>
    <t>Aplicação em Cintas</t>
  </si>
  <si>
    <t>comprmento (m)</t>
  </si>
  <si>
    <t>lagura (m)</t>
  </si>
  <si>
    <t>Laje de Piso / reservatório</t>
  </si>
  <si>
    <t>Peso p/ m² (kg)</t>
  </si>
  <si>
    <t>Total (kg)</t>
  </si>
  <si>
    <t xml:space="preserve">Laje de Piso </t>
  </si>
  <si>
    <t>Laje Piso -CF-Edificação</t>
  </si>
  <si>
    <t>11</t>
  </si>
  <si>
    <t>COMP-SAQ/277</t>
  </si>
  <si>
    <t>Pilares Conexão do Futuro</t>
  </si>
  <si>
    <t>COMP-SAQ/613</t>
  </si>
  <si>
    <t>Vigas - Conexão do Futuro</t>
  </si>
  <si>
    <t>COMP-SAQ/650</t>
  </si>
  <si>
    <t>COMP-SAQ/646</t>
  </si>
  <si>
    <t>Vigas - Escada - Conexão do Futuro</t>
  </si>
  <si>
    <t>COMP-SAQ/647</t>
  </si>
  <si>
    <t>Peso total (kg)</t>
  </si>
  <si>
    <t>_Peso de kg/m² de chapa = 54,53; conforme insumo da sinapi</t>
  </si>
  <si>
    <t>Vigas - abrigo de lixo</t>
  </si>
  <si>
    <t>COMP-SAQ/630</t>
  </si>
  <si>
    <t>Pilares - abrigo de lixo</t>
  </si>
  <si>
    <t>Laje - abrigo de lixo</t>
  </si>
  <si>
    <t>COMP-SAQ/752</t>
  </si>
  <si>
    <t>COMP-SAQ/276</t>
  </si>
  <si>
    <t>COMP-SAQ/269</t>
  </si>
  <si>
    <t>Lajes Lounge</t>
  </si>
  <si>
    <t>Lajes Teto -Térreo</t>
  </si>
  <si>
    <t>Lajes Teto -Pavimento Superior</t>
  </si>
  <si>
    <t>Lajes Teto - Vigas Platibbanda</t>
  </si>
  <si>
    <t>Total (m³)</t>
  </si>
  <si>
    <t>COMP-SAQ/271</t>
  </si>
  <si>
    <t>Vigas - abrigo lixo</t>
  </si>
  <si>
    <t>COMP-SAQ/611</t>
  </si>
  <si>
    <t>COMP-SAQ/753</t>
  </si>
  <si>
    <t>L214</t>
  </si>
  <si>
    <t>transpasse (m) )</t>
  </si>
  <si>
    <t>comp. total (m)</t>
  </si>
  <si>
    <t>12</t>
  </si>
  <si>
    <t>COMP-SAQ/330</t>
  </si>
  <si>
    <t>banheiro fem. Térreo</t>
  </si>
  <si>
    <t>banh. PCD fem - Térreo</t>
  </si>
  <si>
    <t>banheiro masc. Térreo</t>
  </si>
  <si>
    <t>banh. PCD masc. - Térreo</t>
  </si>
  <si>
    <t>banheiro fem. 1º Pav.</t>
  </si>
  <si>
    <t>banheiro masc. 1º Pav.</t>
  </si>
  <si>
    <t>Banh. PCD fem. - 1º Pav.</t>
  </si>
  <si>
    <t>Banh.PCD masc. - 1º Pav.</t>
  </si>
  <si>
    <t>hall - Térreo</t>
  </si>
  <si>
    <t>Hall - 1º Pav.</t>
  </si>
  <si>
    <t xml:space="preserve">área técnica </t>
  </si>
  <si>
    <t>Desconto de vãos (m²)</t>
  </si>
  <si>
    <t>banheiro fem. Terreo</t>
  </si>
  <si>
    <t>banheiro masc. Terreo</t>
  </si>
  <si>
    <t>base das condensadoras</t>
  </si>
  <si>
    <t>Quant. (un)</t>
  </si>
  <si>
    <t>Jardineiras - fundos edificação</t>
  </si>
  <si>
    <t>Jardineira frontal - edific.</t>
  </si>
  <si>
    <t>Jardineira frontal - rampa</t>
  </si>
  <si>
    <t>( altura (m)</t>
  </si>
  <si>
    <t>altura viga (m) )</t>
  </si>
  <si>
    <t xml:space="preserve">Frontal </t>
  </si>
  <si>
    <t>externa long. - térreo</t>
  </si>
  <si>
    <t>Fundos</t>
  </si>
  <si>
    <t>Lado Esquerdo</t>
  </si>
  <si>
    <t>externa vert. - térreo</t>
  </si>
  <si>
    <t>Lado Direito</t>
  </si>
  <si>
    <t>externa long. - platib.</t>
  </si>
  <si>
    <t>externa vert. - platib.</t>
  </si>
  <si>
    <t>externa - Platib. Lounge</t>
  </si>
  <si>
    <t>interna long. - térreo</t>
  </si>
  <si>
    <t>interna vert. - térreo</t>
  </si>
  <si>
    <t>externa long. - Pav. superior</t>
  </si>
  <si>
    <t>externa verti.- Pav.superior</t>
  </si>
  <si>
    <t>interna long. - superior</t>
  </si>
  <si>
    <t>interna vert. - superior</t>
  </si>
  <si>
    <t>Desconto de vãos brutos  (m²)</t>
  </si>
  <si>
    <t>COMP-SAQ/335</t>
  </si>
  <si>
    <t>Térreo</t>
  </si>
  <si>
    <t>auditório 02</t>
  </si>
  <si>
    <t>auditório 03</t>
  </si>
  <si>
    <t>recepção</t>
  </si>
  <si>
    <t>despensa</t>
  </si>
  <si>
    <t>escada /despensa 1</t>
  </si>
  <si>
    <t>___________</t>
  </si>
  <si>
    <t>escada /despensa 2</t>
  </si>
  <si>
    <t xml:space="preserve"> hall de circulação</t>
  </si>
  <si>
    <t xml:space="preserve"> dml</t>
  </si>
  <si>
    <t xml:space="preserve"> área técnica</t>
  </si>
  <si>
    <t>1º Pavimento</t>
  </si>
  <si>
    <t>sala 01</t>
  </si>
  <si>
    <t>sala 02</t>
  </si>
  <si>
    <t>sala 03</t>
  </si>
  <si>
    <t>cpd</t>
  </si>
  <si>
    <t>área técnica 1º pav</t>
  </si>
  <si>
    <t>dml 1º pav</t>
  </si>
  <si>
    <t>diretoria</t>
  </si>
  <si>
    <t>sala 05</t>
  </si>
  <si>
    <t>copa</t>
  </si>
  <si>
    <t>sala 04</t>
  </si>
  <si>
    <t>sala 06</t>
  </si>
  <si>
    <t>COMP-SAQ/336</t>
  </si>
  <si>
    <t>quant. ar (un)</t>
  </si>
  <si>
    <t>compr. total (m)</t>
  </si>
  <si>
    <t xml:space="preserve">ar condicinados </t>
  </si>
  <si>
    <t>quant. bebedouro (un)</t>
  </si>
  <si>
    <t>quant. de reforço  (un)</t>
  </si>
  <si>
    <t>Tubulação Bebebdouro</t>
  </si>
  <si>
    <t>COMP-SAQ/645</t>
  </si>
  <si>
    <t>volume (m²)</t>
  </si>
  <si>
    <t xml:space="preserve">Pilares </t>
  </si>
  <si>
    <t>Vigas</t>
  </si>
  <si>
    <t>13</t>
  </si>
  <si>
    <t>1° Pavimento</t>
  </si>
  <si>
    <t xml:space="preserve">Térreo </t>
  </si>
  <si>
    <t>Desconto de vãos (m)</t>
  </si>
  <si>
    <t>vão Hall Circulação Térreo</t>
  </si>
  <si>
    <t>vão Hall Circulação 1º Pav</t>
  </si>
  <si>
    <t>perímetro total (m)</t>
  </si>
  <si>
    <t>COMP-SAQ/376</t>
  </si>
  <si>
    <t>área lateral (m²)</t>
  </si>
  <si>
    <t>COMP-SAQ/363</t>
  </si>
  <si>
    <t>quant. (un)</t>
  </si>
  <si>
    <t>fachada frontal</t>
  </si>
  <si>
    <t>lateral fachada frontal</t>
  </si>
  <si>
    <t xml:space="preserve">Vão frontal 01 e 02 - </t>
  </si>
  <si>
    <t>Vão lateral 01 e 02</t>
  </si>
  <si>
    <t>Áreas internas térreo (m²)</t>
  </si>
  <si>
    <t xml:space="preserve">identificação </t>
  </si>
  <si>
    <t>( comprimento (m) x1)</t>
  </si>
  <si>
    <t>(altura (m) x 2)</t>
  </si>
  <si>
    <t>Perimetro u (m)</t>
  </si>
  <si>
    <t>espessura alvenaria (m)</t>
  </si>
  <si>
    <t>quantidade (m)</t>
  </si>
  <si>
    <t>Beiral de Janelas e Portas</t>
  </si>
  <si>
    <t>lados (un)</t>
  </si>
  <si>
    <t>DML Térreo</t>
  </si>
  <si>
    <t>lados</t>
  </si>
  <si>
    <t>Fachada frontal + fundos / Laterias</t>
  </si>
  <si>
    <t>área de condesadoras - Plano horizontal</t>
  </si>
  <si>
    <t>área de condesadoras - Plano vertical</t>
  </si>
  <si>
    <t>COMP-SAQ/367</t>
  </si>
  <si>
    <t>COMP-SAQ/368</t>
  </si>
  <si>
    <t>compimento (m)</t>
  </si>
  <si>
    <t>COMP-SAQ/362</t>
  </si>
  <si>
    <t>COMP-SAQ/366</t>
  </si>
  <si>
    <t>COMP-SAQ/751</t>
  </si>
  <si>
    <t>auditório 01</t>
  </si>
  <si>
    <t>auditório 04</t>
  </si>
  <si>
    <t>comprimento  total (m)</t>
  </si>
  <si>
    <t>COMP-SAQ/371</t>
  </si>
  <si>
    <t>BR01</t>
  </si>
  <si>
    <t>BR02</t>
  </si>
  <si>
    <t>BR03</t>
  </si>
  <si>
    <t>BR04</t>
  </si>
  <si>
    <t>fachada fundos</t>
  </si>
  <si>
    <t>BR05</t>
  </si>
  <si>
    <t>BR06</t>
  </si>
  <si>
    <t>BR07</t>
  </si>
  <si>
    <t>BR08</t>
  </si>
  <si>
    <t>BR09</t>
  </si>
  <si>
    <t>BR10</t>
  </si>
  <si>
    <t>COMP-SAQ/253</t>
  </si>
  <si>
    <t>piso alerta</t>
  </si>
  <si>
    <t>COMP-SAQ/255</t>
  </si>
  <si>
    <t>COMP-SAQ/256</t>
  </si>
  <si>
    <t>Patamar Escada - CF. Futuro</t>
  </si>
  <si>
    <t>14</t>
  </si>
  <si>
    <t>área técnica térreo e 1º Pav / DML térreo e 1º Pav./ Dispensa/</t>
  </si>
  <si>
    <t>COMP-SAQ/750</t>
  </si>
  <si>
    <t xml:space="preserve">área de disjustores elétricos </t>
  </si>
  <si>
    <t>banh. masc. / fem - vest. Fem e masc.</t>
  </si>
  <si>
    <t>COMP-SAQ/408</t>
  </si>
  <si>
    <t>salas dança/ esportes e outras</t>
  </si>
  <si>
    <t>COMP-SAQ/409</t>
  </si>
  <si>
    <t xml:space="preserve">recepção </t>
  </si>
  <si>
    <t>COMP-SAQ/390</t>
  </si>
  <si>
    <t>abrigo de bombas</t>
  </si>
  <si>
    <t>COMP-SAQ/392</t>
  </si>
  <si>
    <t>vest. fem/masc - banheriros fem./ masc.</t>
  </si>
  <si>
    <t>COMP-SAQ/412</t>
  </si>
  <si>
    <t xml:space="preserve">cistena </t>
  </si>
  <si>
    <t>COMP-SAQ/426</t>
  </si>
  <si>
    <t>entrada principal</t>
  </si>
  <si>
    <t>COMP-SAQ/396</t>
  </si>
  <si>
    <t>COMP-SAQ/397</t>
  </si>
  <si>
    <t>COMP-SAQ/406</t>
  </si>
  <si>
    <t>COMP-SAQ/416</t>
  </si>
  <si>
    <t xml:space="preserve">abrigo de lixo </t>
  </si>
  <si>
    <t>14.007.0266-0</t>
  </si>
  <si>
    <t>14.007.0270-0</t>
  </si>
  <si>
    <t>COMP-SAQ/419</t>
  </si>
  <si>
    <t>Qunt. por sala (un)</t>
  </si>
  <si>
    <t>sala de dança 01 / sala de dança 02</t>
  </si>
  <si>
    <t>sala de esportes 01/ sala de esportes 02</t>
  </si>
  <si>
    <t>vestiário feminino</t>
  </si>
  <si>
    <t>vestiário masculino</t>
  </si>
  <si>
    <t>banh. feminino</t>
  </si>
  <si>
    <t>banh. Feminino</t>
  </si>
  <si>
    <t>COMP-SAQ/786</t>
  </si>
  <si>
    <t>Vestiário feminino</t>
  </si>
  <si>
    <t>Vestiário masculino</t>
  </si>
  <si>
    <t>COMP-SAQ/787</t>
  </si>
  <si>
    <t>Banh. Masculino</t>
  </si>
  <si>
    <t>COMP-SAQ/519</t>
  </si>
  <si>
    <t>COMP-SAQ/788</t>
  </si>
  <si>
    <t>Escada 1º Pav.</t>
  </si>
  <si>
    <t>Escada térreo e 1º Pav.</t>
  </si>
  <si>
    <t>15</t>
  </si>
  <si>
    <t xml:space="preserve">aplicação </t>
  </si>
  <si>
    <t>forro</t>
  </si>
  <si>
    <t>parede</t>
  </si>
  <si>
    <t>piso</t>
  </si>
  <si>
    <t>aterramento QGBT</t>
  </si>
  <si>
    <t>cor</t>
  </si>
  <si>
    <t>preta</t>
  </si>
  <si>
    <t>azul</t>
  </si>
  <si>
    <t>verde</t>
  </si>
  <si>
    <t>amarelo</t>
  </si>
  <si>
    <t xml:space="preserve">preta </t>
  </si>
  <si>
    <t>COMP-SAQ/749</t>
  </si>
  <si>
    <t>Inst. Elétrica</t>
  </si>
  <si>
    <t>Inst. Telemática</t>
  </si>
  <si>
    <t>COMP-SAQ/349</t>
  </si>
  <si>
    <t>COMP-SAQ/756</t>
  </si>
  <si>
    <t xml:space="preserve">P/ Alimentação de evaporadoras </t>
  </si>
  <si>
    <t>arandela tartuga</t>
  </si>
  <si>
    <t xml:space="preserve">chuveiros </t>
  </si>
  <si>
    <t>arandela 2 fechos</t>
  </si>
  <si>
    <t>Desconto de Caixas de Drywall</t>
  </si>
  <si>
    <t>Caixas de Drywall 4x2  - 0,30 mts do piso</t>
  </si>
  <si>
    <t xml:space="preserve">Total </t>
  </si>
  <si>
    <t>COMP-SAQ/757</t>
  </si>
  <si>
    <t>Elétrica</t>
  </si>
  <si>
    <t>Inst. Elétricas</t>
  </si>
  <si>
    <t>Telemática</t>
  </si>
  <si>
    <t>COMP-SAQ/84</t>
  </si>
  <si>
    <t>telemática</t>
  </si>
  <si>
    <t>COMP-SAQ/135</t>
  </si>
  <si>
    <t>luminária paflon</t>
  </si>
  <si>
    <t>COMP-SAQ/136</t>
  </si>
  <si>
    <t>CMI</t>
  </si>
  <si>
    <t>dispensa</t>
  </si>
  <si>
    <t>área técnica - térreo</t>
  </si>
  <si>
    <t>dml  - térreo</t>
  </si>
  <si>
    <t>circulação - térro</t>
  </si>
  <si>
    <t>área técnica  - 1º Pav.</t>
  </si>
  <si>
    <t>vestiário fem. - 1º Pav</t>
  </si>
  <si>
    <t>vestiário masc. -1º Pav</t>
  </si>
  <si>
    <t>hall - 1º Pav</t>
  </si>
  <si>
    <t>sala de dança 01</t>
  </si>
  <si>
    <t>sala de dança 02</t>
  </si>
  <si>
    <t>sala de esportes 01</t>
  </si>
  <si>
    <t>sala de esportes 02</t>
  </si>
  <si>
    <t>circulação térreo</t>
  </si>
  <si>
    <t>hall de circulação térreo</t>
  </si>
  <si>
    <t>hall de circulação 1º pav.</t>
  </si>
  <si>
    <t>circulação 1º pav.</t>
  </si>
  <si>
    <t>Patamar escada 1º pav.</t>
  </si>
  <si>
    <t>tomada alta de forro</t>
  </si>
  <si>
    <t>vestiário fem.</t>
  </si>
  <si>
    <t>vestiário masc</t>
  </si>
  <si>
    <t>banh. Masculino</t>
  </si>
  <si>
    <t xml:space="preserve">diretoria </t>
  </si>
  <si>
    <t>Bebedouros - térreo</t>
  </si>
  <si>
    <t>Bebedouros - 1º Pav.</t>
  </si>
  <si>
    <t>copa 1º Pav.</t>
  </si>
  <si>
    <t xml:space="preserve">diretoría </t>
  </si>
  <si>
    <t>área técnica - 1º Pav.</t>
  </si>
  <si>
    <t>banh. PCD fem. - térreo</t>
  </si>
  <si>
    <t>banh. PCD masc. - térreo</t>
  </si>
  <si>
    <t>banh. PCD fem. - 1º Pav.</t>
  </si>
  <si>
    <t>banh. PCD masc. - 1º Pav</t>
  </si>
  <si>
    <t>dml - 1º Pav.</t>
  </si>
  <si>
    <t>quadros inst. elétricas</t>
  </si>
  <si>
    <t>COMP-SAQ/771</t>
  </si>
  <si>
    <t>quadros inst. Elétricas</t>
  </si>
  <si>
    <t>COMP-SAQ/770</t>
  </si>
  <si>
    <t>COMP-SAQ/758</t>
  </si>
  <si>
    <t>COMP-SAQ/759</t>
  </si>
  <si>
    <t>COMP-SAQ/760</t>
  </si>
  <si>
    <t>COMP-SAQ/754</t>
  </si>
  <si>
    <t>COMP-SAQ/764</t>
  </si>
  <si>
    <t>QCE</t>
  </si>
  <si>
    <t>COMP-SAQ/761</t>
  </si>
  <si>
    <t>QGBT 01</t>
  </si>
  <si>
    <t>COMP-SAQ/772</t>
  </si>
  <si>
    <t>QGBT 02</t>
  </si>
  <si>
    <t>elétrica - aterramento quadros</t>
  </si>
  <si>
    <t>COMP-SAQ/132</t>
  </si>
  <si>
    <t>COMP-SAQ/133</t>
  </si>
  <si>
    <t>COMP-SAQ/149</t>
  </si>
  <si>
    <t>COMP-SAQ/150</t>
  </si>
  <si>
    <t>COMP-SAQ/134</t>
  </si>
  <si>
    <t>COMP-SAQ/762</t>
  </si>
  <si>
    <t>COMP-SAQ/769</t>
  </si>
  <si>
    <t>área técnica</t>
  </si>
  <si>
    <t>dml - térreo</t>
  </si>
  <si>
    <t>receção</t>
  </si>
  <si>
    <t>circ. Interna</t>
  </si>
  <si>
    <t>lounge</t>
  </si>
  <si>
    <t>sala de esporte 01</t>
  </si>
  <si>
    <t>sala de esporte 02</t>
  </si>
  <si>
    <t>vestiário fem</t>
  </si>
  <si>
    <t>vestiário masc.</t>
  </si>
  <si>
    <t>banh. PCD fem.</t>
  </si>
  <si>
    <t>Banh. PcD masc.</t>
  </si>
  <si>
    <t>abrigo delixo</t>
  </si>
  <si>
    <t>hall - 1º pavimento</t>
  </si>
  <si>
    <t>área técnica- 1º Pav.</t>
  </si>
  <si>
    <t>banh. fem - 1º Pav.</t>
  </si>
  <si>
    <t>banh. masc - 1º Pav.</t>
  </si>
  <si>
    <t>banh. PCD fem - 1º Pav.</t>
  </si>
  <si>
    <t>COMP-SAQ/768</t>
  </si>
  <si>
    <t>Aplicação eletroduto Rígido 3/4"</t>
  </si>
  <si>
    <t>COMP-SAQ/767</t>
  </si>
  <si>
    <t>Eletroduto Rígido 3/4"</t>
  </si>
  <si>
    <t>Eletroduto flexivel 1"</t>
  </si>
  <si>
    <t>Eletroduto flevível 3/4"</t>
  </si>
  <si>
    <t>COMP-SAQ/766</t>
  </si>
  <si>
    <t>Ligações Eletrduto em forro</t>
  </si>
  <si>
    <t>COMP-SAQ/739</t>
  </si>
  <si>
    <t>COMP-SAQ/783</t>
  </si>
  <si>
    <t>área externa edific.</t>
  </si>
  <si>
    <t>COMP-SAQ/552</t>
  </si>
  <si>
    <t>Luminárias 2X18W</t>
  </si>
  <si>
    <t>COMP-SAQ/554</t>
  </si>
  <si>
    <t>Luminárias 25W</t>
  </si>
  <si>
    <t>COMP-SAQ/555</t>
  </si>
  <si>
    <t xml:space="preserve">Luminárias Tartuga </t>
  </si>
  <si>
    <t>COMP-SAQ/560</t>
  </si>
  <si>
    <t>Spot 9w - Verde</t>
  </si>
  <si>
    <t>COMP-SAQ/558</t>
  </si>
  <si>
    <t>Spot 5w - Ambar</t>
  </si>
  <si>
    <t>COMP-SAQ/562</t>
  </si>
  <si>
    <t>COMP-SAQ/563</t>
  </si>
  <si>
    <t>Inst. elétricas</t>
  </si>
  <si>
    <t xml:space="preserve">INFRA ESTRUTURA CABEAMENTO INTERNA E EXTERNA </t>
  </si>
  <si>
    <t>COMP-SAQ/33</t>
  </si>
  <si>
    <t>Infra. Elétrica</t>
  </si>
  <si>
    <t>COMP-SAQ/40</t>
  </si>
  <si>
    <t>COMP-SAQ/36</t>
  </si>
  <si>
    <t>COMP-SAQ/37</t>
  </si>
  <si>
    <t>COMP-SAQ/39</t>
  </si>
  <si>
    <t>COMP-SAQ/41</t>
  </si>
  <si>
    <t>COMP-SAQ/108</t>
  </si>
  <si>
    <t>COMP-SAQ/109</t>
  </si>
  <si>
    <t>Infra. Telemática</t>
  </si>
  <si>
    <t>COMP-SAQ/110</t>
  </si>
  <si>
    <t>COMP-SAQ/119</t>
  </si>
  <si>
    <t>perímetro de eletrocalha (m)</t>
  </si>
  <si>
    <t>Quant. de demão (un)</t>
  </si>
  <si>
    <t>COMP-SAQ/42</t>
  </si>
  <si>
    <t>Infra. Condensadoras</t>
  </si>
  <si>
    <t>COMP-SAQ/44</t>
  </si>
  <si>
    <t>COMP-SAQ/773</t>
  </si>
  <si>
    <t>COMP-SAQ/43</t>
  </si>
  <si>
    <t>COMP-SAQ/774</t>
  </si>
  <si>
    <t>COMP-SAQ/46</t>
  </si>
  <si>
    <t>COMP-SAQ/45</t>
  </si>
  <si>
    <t>COMP-SAQ/105</t>
  </si>
  <si>
    <t>Inst. Tematicas - forro</t>
  </si>
  <si>
    <t>Inst. Tematicas - Piso</t>
  </si>
  <si>
    <t>COMP-SAQ/145</t>
  </si>
  <si>
    <t>Inst. Tematicas - parede</t>
  </si>
  <si>
    <t>COMP-SAQ/146</t>
  </si>
  <si>
    <t>COMP-SAQ/14</t>
  </si>
  <si>
    <t>COMP-SAQ/24</t>
  </si>
  <si>
    <t>COMP-SAQ/25</t>
  </si>
  <si>
    <t>COMP-SAQ/28</t>
  </si>
  <si>
    <t>COMP-SAQ/15</t>
  </si>
  <si>
    <t>COMP-SAQ/27</t>
  </si>
  <si>
    <t>COMP-SAQ/17</t>
  </si>
  <si>
    <t>COMP-SAQ/31</t>
  </si>
  <si>
    <t>COMP-SAQ/16</t>
  </si>
  <si>
    <t>COMP-SAQ/777</t>
  </si>
  <si>
    <t>COMP-SAQ/775</t>
  </si>
  <si>
    <t>COMP-SAQ/776</t>
  </si>
  <si>
    <t>COMP-SAQ/79</t>
  </si>
  <si>
    <t>COMP-SAQ/80</t>
  </si>
  <si>
    <t>COMP-SAQ/81</t>
  </si>
  <si>
    <t>COMP-SAQ/111</t>
  </si>
  <si>
    <t>COMP-SAQ/115</t>
  </si>
  <si>
    <t>COMP-SAQ/112</t>
  </si>
  <si>
    <t>COMP-SAQ/780</t>
  </si>
  <si>
    <t>COMP-SAQ/778</t>
  </si>
  <si>
    <t>COMP-SAQ/779</t>
  </si>
  <si>
    <t>COMP-SAQ/75</t>
  </si>
  <si>
    <t>COMP-SAQ/76</t>
  </si>
  <si>
    <t>COMP-SAQ/781</t>
  </si>
  <si>
    <t>COMP-SAQ/86</t>
  </si>
  <si>
    <t>subsistema de aterramento</t>
  </si>
  <si>
    <t>COMP-SAQ/456</t>
  </si>
  <si>
    <t>Quantidade (un)</t>
  </si>
  <si>
    <t>subsistema de descida</t>
  </si>
  <si>
    <t>COMP-SAQ/457</t>
  </si>
  <si>
    <t>subsistema de captação</t>
  </si>
  <si>
    <t>COMP-SAQ/458</t>
  </si>
  <si>
    <t>COMP-SAQ/460</t>
  </si>
  <si>
    <t>COMP-SAQ/461</t>
  </si>
  <si>
    <t>COMP-SAQ/462</t>
  </si>
  <si>
    <t>COMP-SAQ/463</t>
  </si>
  <si>
    <t>COMP-SAQ/464</t>
  </si>
  <si>
    <t>COMP-SAQ/465</t>
  </si>
  <si>
    <t>COMP-SAQ/466</t>
  </si>
  <si>
    <t xml:space="preserve">subsistema de aterramento </t>
  </si>
  <si>
    <t>COMP-SAQ/467</t>
  </si>
  <si>
    <t>COMP-SAQ/468</t>
  </si>
  <si>
    <t>COMP-SAQ/469</t>
  </si>
  <si>
    <t>HIDRÁULICA</t>
  </si>
  <si>
    <t>hidráulica</t>
  </si>
  <si>
    <t>COMP-SAQ/688</t>
  </si>
  <si>
    <t xml:space="preserve">hidráulica - cobertura </t>
  </si>
  <si>
    <t>hidráulica - bombas</t>
  </si>
  <si>
    <t>hidráulica - reservatórios</t>
  </si>
  <si>
    <t>COMP-SAQ/440</t>
  </si>
  <si>
    <t>hidrualica</t>
  </si>
  <si>
    <t>hidraúlica</t>
  </si>
  <si>
    <t>COMP-SAQ/1000</t>
  </si>
  <si>
    <t>sub-ramal</t>
  </si>
  <si>
    <t>reservatório inferior</t>
  </si>
  <si>
    <t>reservatório escorva - 100L</t>
  </si>
  <si>
    <t xml:space="preserve">flange </t>
  </si>
  <si>
    <t>COMP-SAQ/744</t>
  </si>
  <si>
    <t>COMP-SAQ/54</t>
  </si>
  <si>
    <t>COMP-SAQ/745</t>
  </si>
  <si>
    <t>COMP-SAQ/439</t>
  </si>
  <si>
    <t>COMP-SAQ/696</t>
  </si>
  <si>
    <t>COMP-SAQ/691</t>
  </si>
  <si>
    <t>COMP-SAQ/687</t>
  </si>
  <si>
    <t>esgoto sanitário</t>
  </si>
  <si>
    <t>esgoto</t>
  </si>
  <si>
    <t>COMP-SAQ/694</t>
  </si>
  <si>
    <t>COMP-SAQ/695</t>
  </si>
  <si>
    <t>COMP-SAQ/442</t>
  </si>
  <si>
    <t>COMP-SAQ/697</t>
  </si>
  <si>
    <t>COMP-SAQ/445</t>
  </si>
  <si>
    <t>COMP-SAQ/689</t>
  </si>
  <si>
    <t>COMP-SAQ/690</t>
  </si>
  <si>
    <t>COMP-SAQ/448</t>
  </si>
  <si>
    <t>COMP-SAQ/692</t>
  </si>
  <si>
    <t>águas pluviais</t>
  </si>
  <si>
    <t>COMP-SAQ/699</t>
  </si>
  <si>
    <t>COMP-SAQ/700</t>
  </si>
  <si>
    <t>COMP-SAQ/701</t>
  </si>
  <si>
    <t>COMP-SAQ/702</t>
  </si>
  <si>
    <t>COMP-SAQ/703</t>
  </si>
  <si>
    <t>COMP-SAQ/704</t>
  </si>
  <si>
    <t>COMP-SAQ/705</t>
  </si>
  <si>
    <t>COMP-SAQ/706</t>
  </si>
  <si>
    <t>COMP-SAQ/707</t>
  </si>
  <si>
    <t>COMP-SAQ/708</t>
  </si>
  <si>
    <t>COMP-SAQ/709</t>
  </si>
  <si>
    <t>COMP-SAQ/710</t>
  </si>
  <si>
    <t>COMP-SAQ/711</t>
  </si>
  <si>
    <t>COMP-SAQ/712</t>
  </si>
  <si>
    <t>COMP-SAQ/713</t>
  </si>
  <si>
    <t>COMP-SAQ/714</t>
  </si>
  <si>
    <t>COMP-SAQ/715</t>
  </si>
  <si>
    <t>COMP-SAQ/716</t>
  </si>
  <si>
    <t>COMP-SAQ/717</t>
  </si>
  <si>
    <t>COMP-SAQ/718</t>
  </si>
  <si>
    <t>COMP-SAQ/719</t>
  </si>
  <si>
    <t>COMP-SAQ/720</t>
  </si>
  <si>
    <t>COMP-SAQ/721</t>
  </si>
  <si>
    <t>COMP-SAQ/726</t>
  </si>
  <si>
    <t>COMP-SAQ/727</t>
  </si>
  <si>
    <t>COMP-SAQ/728</t>
  </si>
  <si>
    <t>COMP-SAQ/729</t>
  </si>
  <si>
    <t>COMP-SAQ/730</t>
  </si>
  <si>
    <t>COMP-SAQ/731</t>
  </si>
  <si>
    <t>COMP-SAQ/732</t>
  </si>
  <si>
    <t>comprimento(m)</t>
  </si>
  <si>
    <t>COMP-SAQ/733</t>
  </si>
  <si>
    <t>COMP-SAQ/734</t>
  </si>
  <si>
    <t>COMP-SAQ/735</t>
  </si>
  <si>
    <t>COMP-SAQ/736</t>
  </si>
  <si>
    <t>COMP-SAQ/737</t>
  </si>
  <si>
    <t>COMP-SAQ/738</t>
  </si>
  <si>
    <t>COMP-SAQ/571</t>
  </si>
  <si>
    <t>COMP-SAQ/740</t>
  </si>
  <si>
    <t>COMP-SAQ/741</t>
  </si>
  <si>
    <t>COMP-SAQ/441</t>
  </si>
  <si>
    <t>COMP-SAQ/743</t>
  </si>
  <si>
    <t>ÁGUAS PLUVIAIS</t>
  </si>
  <si>
    <t>COMP-SAQ/722</t>
  </si>
  <si>
    <t>COMP-SAQ/723</t>
  </si>
  <si>
    <t>COMP-SAQ/430</t>
  </si>
  <si>
    <t xml:space="preserve">1º pavimento </t>
  </si>
  <si>
    <t>COMP-SAQ/431</t>
  </si>
  <si>
    <t>Hidrante Recalque</t>
  </si>
  <si>
    <t>COMP-SAQ/543</t>
  </si>
  <si>
    <t>perdas (%)</t>
  </si>
  <si>
    <t>térreo - colunas verticais</t>
  </si>
  <si>
    <t>térreo - horizontais</t>
  </si>
  <si>
    <t>1º pavimento - colunas verticais</t>
  </si>
  <si>
    <t>COMP-SAQ/544</t>
  </si>
  <si>
    <t>CMI&lt;&gt;edificação</t>
  </si>
  <si>
    <t>edificação&lt;&gt;hidrante requalque</t>
  </si>
  <si>
    <t>COMP-SAQ/545</t>
  </si>
  <si>
    <t>sistema escorva - CMI</t>
  </si>
  <si>
    <t>incêndio</t>
  </si>
  <si>
    <t>COMP-SAQ/546</t>
  </si>
  <si>
    <t>COMP-SAQ/547</t>
  </si>
  <si>
    <t>caixa d' água escorva - CMI</t>
  </si>
  <si>
    <t>INSTALAÇÕES  AR CONDICIONADO</t>
  </si>
  <si>
    <t>ar condicionado</t>
  </si>
  <si>
    <t>COMP-SAQ/476</t>
  </si>
  <si>
    <t>COMP-SAQ/473</t>
  </si>
  <si>
    <t>COTAÇÃO</t>
  </si>
  <si>
    <t>COTAÇÃO 28</t>
  </si>
  <si>
    <t>COMP-SAQ/477</t>
  </si>
  <si>
    <t>Dreno</t>
  </si>
  <si>
    <t>COMP-SAQ/478</t>
  </si>
  <si>
    <t>COMP-SAQ/1013</t>
  </si>
  <si>
    <t>COMP-SAQ/479</t>
  </si>
  <si>
    <t>COMP-SAQ/693</t>
  </si>
  <si>
    <t>COMP-SAQ/742</t>
  </si>
  <si>
    <t>SUPORTES, FIXAÇÕES E ACESSÓRIOS</t>
  </si>
  <si>
    <t>elétrica</t>
  </si>
  <si>
    <t>flexível, reforçado e rigído</t>
  </si>
  <si>
    <t>Desconto de tubulações instaladas em  Drywall</t>
  </si>
  <si>
    <t>Compri. total (m)</t>
  </si>
  <si>
    <t>COMP-SAQ/141</t>
  </si>
  <si>
    <t>total (m²)</t>
  </si>
  <si>
    <t>CMI / abrigo de lixo / CPD</t>
  </si>
  <si>
    <t>água pluvial</t>
  </si>
  <si>
    <t>C. do futuro</t>
  </si>
  <si>
    <t xml:space="preserve">esgoto </t>
  </si>
  <si>
    <t xml:space="preserve">elétrica - eletrocalha </t>
  </si>
  <si>
    <t xml:space="preserve">telemática - eletrocalha </t>
  </si>
  <si>
    <t xml:space="preserve">incêndio </t>
  </si>
  <si>
    <t>hidraúlica - RC-1</t>
  </si>
  <si>
    <t>hidraúlica - AF-1</t>
  </si>
  <si>
    <t>hidraúlica - AF-1a</t>
  </si>
  <si>
    <t>hidraúlica - AF-2</t>
  </si>
  <si>
    <t>hidraúlica - AF-3</t>
  </si>
  <si>
    <t>hidraúlica - AF-4</t>
  </si>
  <si>
    <t>hidraúlica - AF-5</t>
  </si>
  <si>
    <t>hidraúlica - AF-6</t>
  </si>
  <si>
    <t>hidraúlica - AF-7</t>
  </si>
  <si>
    <t>hidraúlica - AF-8</t>
  </si>
  <si>
    <t>hidraúlica - AF-9</t>
  </si>
  <si>
    <t>hidraúlica - AF-10</t>
  </si>
  <si>
    <t>hidraúlica - AF-11</t>
  </si>
  <si>
    <t>hidraúlica - AF-12</t>
  </si>
  <si>
    <t>hidraúlica - AF-12a</t>
  </si>
  <si>
    <t>hidraúlica - AF-13</t>
  </si>
  <si>
    <t>hidraúlica - AF-14</t>
  </si>
  <si>
    <t>elétrica - eletroduto de 1"</t>
  </si>
  <si>
    <t>telemática - eletroduto 1"</t>
  </si>
  <si>
    <t xml:space="preserve">ar condicinado </t>
  </si>
  <si>
    <t>INSTALAÇÕES HIDRÁULICAS</t>
  </si>
  <si>
    <t>Banh. PCD fem 01</t>
  </si>
  <si>
    <t>lavatório / vaso sanitário</t>
  </si>
  <si>
    <t>Banh. PCD masc. 01</t>
  </si>
  <si>
    <t>pia</t>
  </si>
  <si>
    <t>banh. Masc</t>
  </si>
  <si>
    <t>mictórios</t>
  </si>
  <si>
    <t>vasos sanitários</t>
  </si>
  <si>
    <t>lavatórios</t>
  </si>
  <si>
    <t>banh. Fem</t>
  </si>
  <si>
    <t>banh.PCD Fem 02</t>
  </si>
  <si>
    <t>banh.PCD Masc.02</t>
  </si>
  <si>
    <t>chuveiros</t>
  </si>
  <si>
    <t xml:space="preserve">vasos sanitários </t>
  </si>
  <si>
    <t>linha de recalque</t>
  </si>
  <si>
    <t>RC-1</t>
  </si>
  <si>
    <t xml:space="preserve">linha de extravasor </t>
  </si>
  <si>
    <t>LE-1</t>
  </si>
  <si>
    <t>INSTALAÇÕES ESGOTO SANITÁRIO</t>
  </si>
  <si>
    <t>Altura a partir do piso acabado:</t>
  </si>
  <si>
    <t>Dados:</t>
  </si>
  <si>
    <t>Altura abaixo do piso até o topo do tubo (m)</t>
  </si>
  <si>
    <t>Lavatório</t>
  </si>
  <si>
    <t>Pia</t>
  </si>
  <si>
    <t>Tanque</t>
  </si>
  <si>
    <t>Mictório</t>
  </si>
  <si>
    <t>Bebedouro</t>
  </si>
  <si>
    <t>diâmetro (mm)</t>
  </si>
  <si>
    <t>lavatório</t>
  </si>
  <si>
    <t>TV14</t>
  </si>
  <si>
    <t>mictório</t>
  </si>
  <si>
    <t>TG1</t>
  </si>
  <si>
    <t>hidraúlica / esgoto</t>
  </si>
  <si>
    <t>COMP-SAQ/698</t>
  </si>
  <si>
    <t>COMP-SAQ/474</t>
  </si>
  <si>
    <t>Esgoto</t>
  </si>
  <si>
    <t>tubo de 40 mm</t>
  </si>
  <si>
    <t>Fixação em Paredes de Drywall</t>
  </si>
  <si>
    <t xml:space="preserve">dml 1 </t>
  </si>
  <si>
    <t>tanque</t>
  </si>
  <si>
    <t>bebedouros</t>
  </si>
  <si>
    <t>bebedouros 1 e 2</t>
  </si>
  <si>
    <t>bebedouros 4 e 3</t>
  </si>
  <si>
    <t>bebedouros 5</t>
  </si>
  <si>
    <t>bebedouros 6</t>
  </si>
  <si>
    <t>dml 2</t>
  </si>
  <si>
    <t>circulação - térreo</t>
  </si>
  <si>
    <t>bebedouro</t>
  </si>
  <si>
    <t>circulação - 1º pav.</t>
  </si>
  <si>
    <t xml:space="preserve">TOTAL </t>
  </si>
  <si>
    <t>COMP-SAQ/748</t>
  </si>
  <si>
    <t>Quantidade(un)</t>
  </si>
  <si>
    <t>COMP-SAQ/567</t>
  </si>
  <si>
    <t>16</t>
  </si>
  <si>
    <t xml:space="preserve">Edific. Conexão do futuro </t>
  </si>
  <si>
    <t xml:space="preserve">Varanda de entrada </t>
  </si>
  <si>
    <t>Varanda entrada</t>
  </si>
  <si>
    <t>COMP-SAQ/480</t>
  </si>
  <si>
    <t>COMP-SAQ/481</t>
  </si>
  <si>
    <t>Plano Horizontal</t>
  </si>
  <si>
    <t xml:space="preserve">Calha - Varanda </t>
  </si>
  <si>
    <t>Calha - edificação + reservatório super.</t>
  </si>
  <si>
    <t xml:space="preserve">Plano Vertical </t>
  </si>
  <si>
    <t>Calha - edificação + reservatórios super.</t>
  </si>
  <si>
    <t>COMP-SAQ/07</t>
  </si>
  <si>
    <t>Laje - CMI</t>
  </si>
  <si>
    <t>Laje abrigo de lixo</t>
  </si>
  <si>
    <t>Lajes - Cobertura</t>
  </si>
  <si>
    <t>Locais</t>
  </si>
  <si>
    <t>Dml ,Vestiários Fem. e Masc., Banh. Fem e Masc., Banherios PCD, abrigo de lixo e  Jardeineiras</t>
  </si>
  <si>
    <t>Plano horizontal</t>
  </si>
  <si>
    <t>Dml, Banh. Fem e Masc., Banherios PCD e Jardeineiras</t>
  </si>
  <si>
    <t>Plano vertical Alt.=0,40m</t>
  </si>
  <si>
    <t>Vestiários Fem. e Masc.</t>
  </si>
  <si>
    <t>Plano vertical Alt.=1,0m</t>
  </si>
  <si>
    <t>Reservatório Inferior</t>
  </si>
  <si>
    <t>Plano vertical</t>
  </si>
  <si>
    <t xml:space="preserve">Teto externo  </t>
  </si>
  <si>
    <t>COMP-SAQ/04</t>
  </si>
  <si>
    <t>aba (m)</t>
  </si>
  <si>
    <t>rufos metálicos</t>
  </si>
  <si>
    <t>Obs.: Considerando os rufos em contato com as platibandas, sendo 30cm para a parede e 30 cm para o rufo.</t>
  </si>
  <si>
    <t>COMP-SAQ/05</t>
  </si>
  <si>
    <t>comprimento</t>
  </si>
  <si>
    <t>vãos (m²)</t>
  </si>
  <si>
    <t>tampa reservetório exeterna</t>
  </si>
  <si>
    <t>periimetro (m)</t>
  </si>
  <si>
    <t>perímetro u</t>
  </si>
  <si>
    <t>impermeabilização 01</t>
  </si>
  <si>
    <t>Ralos</t>
  </si>
  <si>
    <t>Pontos - Baicias sanitárias</t>
  </si>
  <si>
    <t>impermeabilização 02</t>
  </si>
  <si>
    <t>Ponto  - Entr. de Água Potável</t>
  </si>
  <si>
    <t>comprimentos (m)</t>
  </si>
  <si>
    <t>Impermeliozação 01</t>
  </si>
  <si>
    <t>Rodapés</t>
  </si>
  <si>
    <t>COMP-SAQ/02</t>
  </si>
  <si>
    <t>Plano Horizontal  - calha</t>
  </si>
  <si>
    <t>Plano Horizontal - Lajes</t>
  </si>
  <si>
    <t xml:space="preserve">Plano Horizontal </t>
  </si>
  <si>
    <t>COMP-SAQ/03</t>
  </si>
  <si>
    <t>Plano Horizontal  calhas</t>
  </si>
  <si>
    <t>Plano Horizontal lajes</t>
  </si>
  <si>
    <t>Plano vertical  - calha</t>
  </si>
  <si>
    <t>Plano vertical  - Lajes</t>
  </si>
  <si>
    <t>COMP-SAQ/482</t>
  </si>
  <si>
    <t>Plano Horizontal  - laje</t>
  </si>
  <si>
    <t>compri. total (m)</t>
  </si>
  <si>
    <t>Edif. C. do Futuro + Varanda Entrada</t>
  </si>
  <si>
    <t>edific. Conexão do futuro</t>
  </si>
  <si>
    <t xml:space="preserve">Varanda entrada </t>
  </si>
  <si>
    <t>COMP-SAQ/747</t>
  </si>
  <si>
    <t xml:space="preserve">Ø </t>
  </si>
  <si>
    <t xml:space="preserve">prímetro de manta (m) </t>
  </si>
  <si>
    <t>comprimetro (m)</t>
  </si>
  <si>
    <t>Ar - condicinado</t>
  </si>
  <si>
    <t>12 BTU'S</t>
  </si>
  <si>
    <t>Ø 1/2 + Ø 1/4</t>
  </si>
  <si>
    <t>18 BTU'S</t>
  </si>
  <si>
    <t>Ø 5/8 + Ø 1/4</t>
  </si>
  <si>
    <t>32 BTU'S E 24 BTU'S</t>
  </si>
  <si>
    <t>Ø 5/8 + Ø 3/8</t>
  </si>
  <si>
    <t>COMP-SAQ/1031</t>
  </si>
  <si>
    <t>Largura (m) )</t>
  </si>
  <si>
    <t>Lados (und)</t>
  </si>
  <si>
    <t>Quantidade (und)</t>
  </si>
  <si>
    <t>Total (m)</t>
  </si>
  <si>
    <t>Janelas</t>
  </si>
  <si>
    <t>17</t>
  </si>
  <si>
    <t>Paredes Externas (m²)</t>
  </si>
  <si>
    <t>área total externa (m²)</t>
  </si>
  <si>
    <t>Paredes Internas (m²)</t>
  </si>
  <si>
    <t>área total interna (m²)</t>
  </si>
  <si>
    <t xml:space="preserve">Parede internas </t>
  </si>
  <si>
    <t>COMP-SAQ/491</t>
  </si>
  <si>
    <t>Teto</t>
  </si>
  <si>
    <t>fachadas</t>
  </si>
  <si>
    <t>comp. Coef. (m)</t>
  </si>
  <si>
    <t>área trama (m²)</t>
  </si>
  <si>
    <t>perím. peça (m)</t>
  </si>
  <si>
    <t>trama - cobertura telhado</t>
  </si>
  <si>
    <t>pontalete - viga</t>
  </si>
  <si>
    <t>pontalete - caibro</t>
  </si>
  <si>
    <t>COMP-SAQ/782</t>
  </si>
  <si>
    <t>Lados</t>
  </si>
  <si>
    <t>/</t>
  </si>
  <si>
    <t>m²/kg</t>
  </si>
  <si>
    <t xml:space="preserve">fachada de fundos </t>
  </si>
  <si>
    <t>Guarda-copo</t>
  </si>
  <si>
    <t>Corrimão escada</t>
  </si>
  <si>
    <t>Valor em m²/kg é resultante de cálclulo de rendimento de tintas em pó p/pinturas eletrostática da apostila da WEG.</t>
  </si>
  <si>
    <t xml:space="preserve">Tinta ultizada para parametro de cálclulo, foi tinta em pó POLITHERM 26 </t>
  </si>
  <si>
    <t>Lev-Estrutura Metálica</t>
  </si>
  <si>
    <t>18</t>
  </si>
  <si>
    <t>Vest. Fem</t>
  </si>
  <si>
    <t>Vest. Masc</t>
  </si>
  <si>
    <t>banheiro masc./ fem.</t>
  </si>
  <si>
    <t>banheiro masc./fem.</t>
  </si>
  <si>
    <t>dml terreo e 1º Pav.</t>
  </si>
  <si>
    <t>COMP-SAQ/523</t>
  </si>
  <si>
    <t>banheiro PCD fem. - térreo</t>
  </si>
  <si>
    <t>banheiro PCD masc.- térreo</t>
  </si>
  <si>
    <t>banheiro PCD fem. - 1º pav</t>
  </si>
  <si>
    <t>banheiro PCD masc.- 1º pav</t>
  </si>
  <si>
    <t>DML - térreo</t>
  </si>
  <si>
    <t>DML - 1º Pav</t>
  </si>
  <si>
    <t>banheiro fem - térreo</t>
  </si>
  <si>
    <t>banheiro masc. - térreo</t>
  </si>
  <si>
    <t>banheiro masc. - 1º pav</t>
  </si>
  <si>
    <t>banheiro fem. - 1º pav</t>
  </si>
  <si>
    <t>COMP-SAQ/524</t>
  </si>
  <si>
    <t>COMP-SAQ/525</t>
  </si>
  <si>
    <t>banheiros masc. / fem.</t>
  </si>
  <si>
    <t>quantidade vasos (un)</t>
  </si>
  <si>
    <t>quantidade barras (un)</t>
  </si>
  <si>
    <t>quantidade total (un)</t>
  </si>
  <si>
    <t>reservatórios</t>
  </si>
  <si>
    <t>COMP-SAQ/154</t>
  </si>
  <si>
    <t>Hidrometro</t>
  </si>
  <si>
    <t>COMP-SAQ/1030</t>
  </si>
  <si>
    <t>COMP-SAQ/542</t>
  </si>
  <si>
    <t>Incêndio - casa de máquinas - CMI</t>
  </si>
  <si>
    <t>COMP-SAQ/548</t>
  </si>
  <si>
    <t>CMI - C. do Futuro</t>
  </si>
  <si>
    <t>COMP-SAQ/520</t>
  </si>
  <si>
    <t>1º pavimento</t>
  </si>
  <si>
    <t>COMP-SAQ/521</t>
  </si>
  <si>
    <t>COMP-SAQ/522</t>
  </si>
  <si>
    <t xml:space="preserve">Nº </t>
  </si>
  <si>
    <t>UE26</t>
  </si>
  <si>
    <t xml:space="preserve"> UE3</t>
  </si>
  <si>
    <t>UE6</t>
  </si>
  <si>
    <t>UE13, UE14 E UE15</t>
  </si>
  <si>
    <t>sala de aula 01</t>
  </si>
  <si>
    <t>UE16 E UE17</t>
  </si>
  <si>
    <t>sala de aula 02</t>
  </si>
  <si>
    <t>UE19 E UE20</t>
  </si>
  <si>
    <t>sala de aula 05</t>
  </si>
  <si>
    <t>UE21, UE22 E UE23</t>
  </si>
  <si>
    <t>sala de aula 06</t>
  </si>
  <si>
    <t>UE18</t>
  </si>
  <si>
    <t>sala diretoria</t>
  </si>
  <si>
    <t>UE1 E UE2</t>
  </si>
  <si>
    <t>UE7 E UE8</t>
  </si>
  <si>
    <t>UE4 E UE5</t>
  </si>
  <si>
    <t>sala recepção</t>
  </si>
  <si>
    <t>UE24 E UE25</t>
  </si>
  <si>
    <t>sala de aula 03</t>
  </si>
  <si>
    <t>UE27 E UE28</t>
  </si>
  <si>
    <t>sala de aula 04</t>
  </si>
  <si>
    <t>COMP-SAQ/686</t>
  </si>
  <si>
    <t>UE9 E UE10</t>
  </si>
  <si>
    <t>UE11 E UE12</t>
  </si>
  <si>
    <t>COMP-SAQ/169</t>
  </si>
  <si>
    <t>18.040.0010-0</t>
  </si>
  <si>
    <t>conexão do fututro</t>
  </si>
  <si>
    <t>COMP-SAQ/746</t>
  </si>
  <si>
    <t xml:space="preserve">hidrulica - abastecimento </t>
  </si>
  <si>
    <t>Observações:</t>
  </si>
  <si>
    <t>1)</t>
  </si>
  <si>
    <r>
      <rPr>
        <b/>
        <i/>
        <sz val="10"/>
        <color theme="1"/>
        <rFont val="Calibri"/>
        <family val="2"/>
        <scheme val="minor"/>
      </rPr>
      <t xml:space="preserve">EPI e desgaste de ferramentas (pá, picareta, ferramentas, carrinhos, equipamentos de mão etc.) </t>
    </r>
    <r>
      <rPr>
        <i/>
        <sz val="10"/>
        <color theme="1"/>
        <rFont val="Calibri"/>
        <family val="2"/>
        <scheme val="minor"/>
      </rPr>
      <t>estão considerados através de percentual aplicado sobre a mão de obra dos itens descritos no Catálogo de Referência da SINAPI</t>
    </r>
  </si>
  <si>
    <t>ANEXOS</t>
  </si>
  <si>
    <t>Saquarema, 31 de Janeiro de 2023.</t>
  </si>
  <si>
    <t>PLANILHA ORÇAMENTÁRIA - CONEXÃO DO FUTURO DO COMPLEXO DE BICUÍBA</t>
  </si>
  <si>
    <t>F</t>
  </si>
  <si>
    <t>L</t>
  </si>
  <si>
    <t xml:space="preserve">                                                                                                                                                                                                                               </t>
  </si>
  <si>
    <t>IO:</t>
  </si>
  <si>
    <t>SERVIÇOS</t>
  </si>
  <si>
    <t>BDI 1:</t>
  </si>
  <si>
    <t>CUSTO ADMINISTRATIVO MENOR</t>
  </si>
  <si>
    <t>BDI 2:</t>
  </si>
  <si>
    <t>TABELAS/ COMPOSIÇÕES/ COTAÇÕES</t>
  </si>
  <si>
    <t>CÓDIGOS</t>
  </si>
  <si>
    <t>UNID.</t>
  </si>
  <si>
    <t>SEM BDI</t>
  </si>
  <si>
    <t>COM BDI</t>
  </si>
  <si>
    <t>PÇ. UNIT. S/ BDI</t>
  </si>
  <si>
    <t>TOTAL S/ BDI</t>
  </si>
  <si>
    <t>PÇ. UNIT. C/ BDI</t>
  </si>
  <si>
    <t>TOTAL C/ BDI</t>
  </si>
  <si>
    <t>1.0.E</t>
  </si>
  <si>
    <t>2.0.E</t>
  </si>
  <si>
    <t>3.0.E</t>
  </si>
  <si>
    <t>4.0.E</t>
  </si>
  <si>
    <t>5.0.E</t>
  </si>
  <si>
    <t>6.0.E</t>
  </si>
  <si>
    <t>7.0.E</t>
  </si>
  <si>
    <t>8.0.E</t>
  </si>
  <si>
    <t>9.0.E</t>
  </si>
  <si>
    <t>10.0.E</t>
  </si>
  <si>
    <t>11.0.E</t>
  </si>
  <si>
    <t>12.0.E</t>
  </si>
  <si>
    <t>13.0.E</t>
  </si>
  <si>
    <t>14.0.E</t>
  </si>
  <si>
    <t>15.0.E</t>
  </si>
  <si>
    <t>------------------------------------- TOTAL DO ORÇAMENTO (S/ ADM E ENCARGOS COMPLEMENTARES) -------------------------------------</t>
  </si>
  <si>
    <t>NOTAS:</t>
  </si>
  <si>
    <t>1) OS ITENS QUE CONTIVEREM SEUS CÓDIGOS EM NEGRITO POSSUEM BDI COM CUSTOS ADMINISTRATIVOS MENORES.</t>
  </si>
  <si>
    <t>METODOLOGIA:</t>
  </si>
  <si>
    <t>NA ELABORAÇÃO DESTA PLANILHA ORÇAMENTÁRIA FOI ADOTADA A FÓRMULA DE TRUNCAR EM DUAS CASAS DECIMAIS, SALVO NO PREÇO UNITÁRIO COM BDI, ONDE FORA UTILIZADO TRUNCAR COM DUAS CASAS DECIMAIS.</t>
  </si>
  <si>
    <t>DESONERADO</t>
  </si>
  <si>
    <t>CRONOGRAMA FÍSICO FINANCEIRO</t>
  </si>
  <si>
    <t xml:space="preserve">OBRA: </t>
  </si>
  <si>
    <t>CAT</t>
  </si>
  <si>
    <t>CLAS. IMPR.</t>
  </si>
  <si>
    <t>CATEGORIA</t>
  </si>
  <si>
    <t>%</t>
  </si>
  <si>
    <t>MÊS 1</t>
  </si>
  <si>
    <t>MÊS 2</t>
  </si>
  <si>
    <t>MÊS 3</t>
  </si>
  <si>
    <t>MÊS 4</t>
  </si>
  <si>
    <t>% AC</t>
  </si>
  <si>
    <t>MÊS 5</t>
  </si>
  <si>
    <t>MÊS 6</t>
  </si>
  <si>
    <t>MÊS 7</t>
  </si>
  <si>
    <t>MÊS 8</t>
  </si>
  <si>
    <t>MÊS 9</t>
  </si>
  <si>
    <t>MÊS 10</t>
  </si>
  <si>
    <t>MÊS 11</t>
  </si>
  <si>
    <t>MÊS 12</t>
  </si>
  <si>
    <t>MÊS 13</t>
  </si>
  <si>
    <t>MÊS 14</t>
  </si>
  <si>
    <t>MÊS 15</t>
  </si>
  <si>
    <t>MÊS 16</t>
  </si>
  <si>
    <t>MÊS 17</t>
  </si>
  <si>
    <t>MÊS 18</t>
  </si>
  <si>
    <t>MÊS 19</t>
  </si>
  <si>
    <t>MÊS 20</t>
  </si>
  <si>
    <t>MÊS 21</t>
  </si>
  <si>
    <t>MÊS 22</t>
  </si>
  <si>
    <t>MÊS 23</t>
  </si>
  <si>
    <t>MÊS 24</t>
  </si>
  <si>
    <t>FIXO</t>
  </si>
  <si>
    <t>TOTAL DO ORÇAMENTO C/ BDI</t>
  </si>
  <si>
    <t xml:space="preserve">  </t>
  </si>
  <si>
    <t>Nº PROCESSO:</t>
  </si>
  <si>
    <t>M</t>
  </si>
  <si>
    <t>KG</t>
  </si>
  <si>
    <t>LOCAÇÃO DE OBRA COM APARELHO TOPOGRÁFICO SOBRE CERCA DE MARCAÇÃO,INCLUSIVE CONSTRUÇÃO DESTA E SUA PRE-LOCAÇÃO E O FORNECIMENTO DO MATERIAL E TENDO POR MEDIÇÃO O PERMETRO A CONSTRUIR´.</t>
  </si>
  <si>
    <t>COMP-SAQ/01-D</t>
  </si>
  <si>
    <t>LOCAÇÃO DE OBRA COM APARELHO TOPOGRÁFICO SOBRE CERCA DE MARCAÇÃO,INCLUSIVE CONSTRUÇÃO DESTA E SUA PRE-LOCAÇÃO E O FORNECIMENTO DO MATERIAL E TENDO POR MEDIÇÃO O PERMETRO A CONSTRUIR´. (DESONERADO)</t>
  </si>
  <si>
    <t>02</t>
  </si>
  <si>
    <t>CAMADA DE REGULARIZAÇÃO EM ARGAMASSA TRAÇO 1:3 (CIMENTO E AREIA), PREPARO MECÂNICO COM BETONEIRA 400 L, NA ESPESSURA DE 2CM.</t>
  </si>
  <si>
    <t>COMP-SAQ/02-D</t>
  </si>
  <si>
    <t>CAMADA DE REGULARIZAÇÃO EM ARGAMASSA TRAÇO 1:3 (CIMENTO E AREIA), PREPARO MECÂNICO COM BETONEIRA 400 L, NA ESPESSURA DE 2CM. (DESONERADO)</t>
  </si>
  <si>
    <t>PROTEÇÃO PRIMÁRIA, PREPARO MANUAL, COM ARGAMASSA TRAÇO 1:5, ESPESSURA 1CM.</t>
  </si>
  <si>
    <t>COMP-SAQ/03-D</t>
  </si>
  <si>
    <t>PROTEÇÃO PRIMÁRIA, PREPARO MANUAL, COM ARGAMASSA TRAÇO 1:5, ESPESSURA 1CM. (DESONERADO)</t>
  </si>
  <si>
    <t>IMPERMEABILIZAÇÃO DE RUFOS OU VIGAS COM MEMBRANA DE BASE ACRÍLICA, MONOCOMPONENTE, BRANCA, APLICADA A FRIO EM 4 OU MAIS DEMÃOS ATÉ ATINGIR O CONSUMO MÍNIMO DE 2KG/M², COM REFORÇO DE TELA DE POLIÉSTER, GRAMATURA MÍNIMA DE 40G/M², SOBRE BASE PREPARADA COM CIMENTO POLIMÉRICO APLICADO EM DUAS OU MAIS DEMÃOS ATÉ ATINGIR O CONSUMO MÍNIMO DE 2KG/M2</t>
  </si>
  <si>
    <t>COMP-SAQ/04-D</t>
  </si>
  <si>
    <t>IMPERMEABILIZAÇÃO DE RUFOS OU VIGAS COM MEMBRANA DE BASE ACRÍLICA, MONOCOMPONENTE, BRANCA, APLICADA A FRIO EM 4 OU MAIS DEMÃOS ATÉ ATINGIR O CONSUMO MÍNIMO DE 2KG/M², COM REFORÇO DE TELA DE POLIÉSTER, GRAMATURA MÍNIMA DE 40G/M², SOBRE BASE PREPARADA COM CIMENTO POLIMÉRICO APLICADO EM DUAS OU MAIS DEMÃOS ATÉ ATINGIR O CONSUMO MÍNIMO DE 2KG/M2 (DESONERADO)</t>
  </si>
  <si>
    <t>IMPERMEABILIZAÇÃO DE RESERVATÓRIO DE ÁGUA POTÁVEL, TANQUE OU PISCINA EM CONCRETO, ENTERRADOS SUJEITOS A LENÇOL FREÁTICO, EMPREGANDO O SISTEMA DE CRISTALIZAÇÃO COMPOSTO DE TRÊS PRODUTOS DE BASE MINERAL, QUE PENETRAM POR EFEITO DE OSMOSE, CONSIDERANDO OS SEGUINTES CONSUMOS POR M²: CIMENTO CRISTALIZANTE QUE ENDURECE EM 20MIN - 1KG/M², CIMENTO CRISTALIZANTE QUE ENDURECE EM 7S - 1,6KG/M², LÍQUIDO SELADOR MINERAL, A BASE DE SILICATO - 0,7KG/M.</t>
  </si>
  <si>
    <t>COMP-SAQ/05-D</t>
  </si>
  <si>
    <t>IMPERMEABILIZAÇÃO DE RESERVATÓRIO DE ÁGUA POTÁVEL, TANQUE OU PISCINA EM CONCRETO, ENTERRADOS SUJEITOS A LENÇOL FREÁTICO, EMPREGANDO O SISTEMA DE CRISTALIZAÇÃO COMPOSTO DE TRÊS PRODUTOS DE BASE MINERAL, QUE PENETRAM POR EFEITO DE OSMOSE, CONSIDERANDO OS SEGUINTES CONSUMOS POR M²: CIMENTO CRISTALIZANTE QUE ENDURECE EM 20MIN - 1KG/M², CIMENTO CRISTALIZANTE QUE ENDURECE EM 7S - 1,6KG/M², LÍQUIDO SELADOR MINERAL, A BASE DE SILICATO - 0,7KG/M. (DESONERADO)</t>
  </si>
  <si>
    <t>06</t>
  </si>
  <si>
    <t>07</t>
  </si>
  <si>
    <t>IMPERMEABILIZAÇÃO DE SUPERFÍCIE COM MANTA ASFÁLTICA, UMA CAMADA, INCLUSIVE APLICAÇÃO DE PRIMER ASFÁLTICO, E=4MM.</t>
  </si>
  <si>
    <t>COMP-SAQ/07-D</t>
  </si>
  <si>
    <t>IMPERMEABILIZAÇÃO DE SUPERFÍCIE COM MANTA ASFÁLTICA, UMA CAMADA, INCLUSIVE APLICAÇÃO DE PRIMER ASFÁLTICO, E=4MM. (DESONERADO)</t>
  </si>
  <si>
    <t>UN</t>
  </si>
  <si>
    <t>AR CONDICIONADO SPLIT INVERTER, HI-WALL (PAREDE), 12000 BTU/H, CICLO FRIO - FORNECIMENTO E INSTALAÇÃO. AF_11/2021_PE</t>
  </si>
  <si>
    <t>AR CONDICIONADO SPLIT INVERTER, HI-WALL (PAREDE), 18000 BTU/H, CICLO FRIO - FORNECIMENTO E INSTALAÇÃO. AF_11/2021_PE</t>
  </si>
  <si>
    <t>AR CONDICIONADO SPLIT INVERTER, HI-WALL (PAREDE), 24000 BTU/H, CICLO FRIO - FORNECIMENTO E INSTALAÇÃO. AF_11/2021_PE</t>
  </si>
  <si>
    <t>ELETROCALHA PERFURADA, SEM TAMPA, TIPO "U" EM TRATAMENTO SUPERFICIAL PRÉ-ZINCADO A QUENTE, LARGURA 50MM E ALTURA 50MM, EXCLUSIVE CONEXÕES, EMENDA E FIXAÇÃO - FORNECIMENTO E INSTALAÇÃO.</t>
  </si>
  <si>
    <t>COMP-SAQ/14-D</t>
  </si>
  <si>
    <t>ELETROCALHA PERFURADA, SEM TAMPA, TIPO "U" EM TRATAMENTO SUPERFICIAL PRÉ-ZINCADO A QUENTE, LARGURA 50MM E ALTURA 50MM, EXCLUSIVE CONEXÕES, EMENDA E FIXAÇÃO - FORNECIMENTO E INSTALAÇÃO. (DESONERADO)</t>
  </si>
  <si>
    <t>CURVA HORIZONTAL, 90°, PARA ELETROCALHA PERFURADA OU LISA,  50X50MM. FORNECIMENTO E COLOCAÇÃO</t>
  </si>
  <si>
    <t>COMP-SAQ/15-D</t>
  </si>
  <si>
    <t>CURVA HORIZONTAL, 90°, PARA ELETROCALHA PERFURADA OU LISA,  50X50MM. FORNECIMENTO E COLOCAÇÃO (DESONERADO)</t>
  </si>
  <si>
    <t>TERMINAL DE FECHAMENTO LISO, PARA ELETROCALHA PERFURADA OU LISA, 50X50MM. FORNECIMENTO E COLOCAÇÃO</t>
  </si>
  <si>
    <t>COMP-SAQ/16-D</t>
  </si>
  <si>
    <t>TERMINAL DE FECHAMENTO LISO, PARA ELETROCALHA PERFURADA OU LISA, 50X50MM. FORNECIMENTO E COLOCAÇÃO (DESONERADO)</t>
  </si>
  <si>
    <t>JUNÇÃO INTEGRADA, PARA ELETROCALHA PERFURADA OU LISA, 50X50MM, PRÉ-ZINCADA, INCLUSIVE ACESSÓRIOS: PARAFUSO LENTILHA, ARRUELA E PORCA, PARA CONEXÃO DAS EMENDAS AS ELETROCALHAS E CONEXÕES. FORNECIMENTO E COLOCAÇÃO</t>
  </si>
  <si>
    <t>COMP-SAQ/17-D</t>
  </si>
  <si>
    <t>JUNÇÃO INTEGRADA, PARA ELETROCALHA PERFURADA OU LISA, 50X50MM, PRÉ-ZINCADA, INCLUSIVE ACESSÓRIOS: PARAFUSO LENTILHA, ARRUELA E PORCA, PARA CONEXÃO DAS EMENDAS AS ELETROCALHAS E CONEXÕES. FORNECIMENTO E COLOCAÇÃO (DESONERADO)</t>
  </si>
  <si>
    <t>19</t>
  </si>
  <si>
    <t>20</t>
  </si>
  <si>
    <t>22</t>
  </si>
  <si>
    <t>ELETROCALHA PERFURADA, SEM TAMPA, TIPO "U" EM TRATAMENTO SUPERFICIAL PRÉ-ZINCADO A QUENTE, LARGURA 100MM E ALTURA 50MM, EXCLUSIVE CONEXÕES, EMENDA E FIXAÇÃO - FORNECIMENTO E INSTALAÇÃO.</t>
  </si>
  <si>
    <t>COMP-SAQ/24-D</t>
  </si>
  <si>
    <t>ELETROCALHA PERFURADA, SEM TAMPA, TIPO "U" EM TRATAMENTO SUPERFICIAL PRÉ-ZINCADO A QUENTE, LARGURA 100MM E ALTURA 50MM, EXCLUSIVE CONEXÕES, EMENDA E FIXAÇÃO - FORNECIMENTO E INSTALAÇÃO. (DESONERADO)</t>
  </si>
  <si>
    <t>ELETROCALHA PERFURADA, COM TAMPA, TIPO "U" EM TRATAMENTO SUPERFICIAL PRÉ-ZINCADO A QUENTE, LARGURA 100MM E ALTURA 50MM, EXCLUSIVE CONEXÕES, EMENDA E FIXAÇÃO - FORNECIMENTO E INSTALAÇÃO.</t>
  </si>
  <si>
    <t>COMP-SAQ/25-D</t>
  </si>
  <si>
    <t>ELETROCALHA PERFURADA, COM TAMPA, TIPO "U" EM TRATAMENTO SUPERFICIAL PRÉ-ZINCADO A QUENTE, LARGURA 100MM E ALTURA 50MM, EXCLUSIVE CONEXÕES, EMENDA E FIXAÇÃO - FORNECIMENTO E INSTALAÇÃO. (DESONERADO)</t>
  </si>
  <si>
    <t>REDUÇÃO CONCÊNTRICA, PARA ELETROCALHA PERFURADA OU LISA, 100X50MM. FORNECIMENTO E COLOCAÇÃO</t>
  </si>
  <si>
    <t>COMP-SAQ/27-D</t>
  </si>
  <si>
    <t>REDUÇÃO CONCÊNTRICA, PARA ELETROCALHA PERFURADA OU LISA, 100X50MM. FORNECIMENTO E COLOCAÇÃO (DESONERADO)</t>
  </si>
  <si>
    <t>TÊ HORIZONTAL, 90°, PARA ELETROCALHA PERFURADA OU LISA, 100X50MM. FORNECIMENTO E COLOCAÇÃO</t>
  </si>
  <si>
    <t>COMP-SAQ/28-D</t>
  </si>
  <si>
    <t>TÊ HORIZONTAL, 90°, PARA ELETROCALHA PERFURADA OU LISA, 100X50MM. FORNECIMENTO E COLOCAÇÃO (DESONERADO)</t>
  </si>
  <si>
    <t>JUNÇÃO INTEGRADA, PARA ELETROCALHA PERFURADA OU LISA, 100X50MM, PRÉ-ZINCADA, INCLUSIVE ACESSÓRIOS: PARAFUSO LENTILHA, ARRUELA E PORCA, PARA CONEXÃO DAS EMENDAS AS ELETROCALHAS E CONEXÕES. FORNECIMENTO E COLOCAÇÃO</t>
  </si>
  <si>
    <t>COMP-SAQ/31-D</t>
  </si>
  <si>
    <t>JUNÇÃO INTEGRADA, PARA ELETROCALHA PERFURADA OU LISA, 100X50MM, PRÉ-ZINCADA, INCLUSIVE ACESSÓRIOS: PARAFUSO LENTILHA, ARRUELA E PORCA, PARA CONEXÃO DAS EMENDAS AS ELETROCALHAS E CONEXÕES. FORNECIMENTO E COLOCAÇÃO (DESONERADO)</t>
  </si>
  <si>
    <t>ELETROCALHA PERFURADA, COM TAMPA, TIPO "U" EM TRATAMENTO SUPERFICIAL PRÉ-ZINCADO A QUENTE, LARGURA 100MM E ALTURA 100MM, EXCLUSIVE CONEXÕES, EMENDA E FIXAÇÃO - FORNECIMENTO E INSTALAÇÃO.</t>
  </si>
  <si>
    <t>COMP-SAQ/33-D</t>
  </si>
  <si>
    <t>ELETROCALHA PERFURADA, COM TAMPA, TIPO "U" EM TRATAMENTO SUPERFICIAL PRÉ-ZINCADO A QUENTE, LARGURA 100MM E ALTURA 100MM, EXCLUSIVE CONEXÕES, EMENDA E FIXAÇÃO - FORNECIMENTO E INSTALAÇÃO. (DESONERADO)</t>
  </si>
  <si>
    <t>ACOPLAMENTO EM PAINEL, PARA ELETROCALHA PERFURADA OU LISA, PRÉ-ZINCADA, 100X100MM. FORNECIMENTO E COLOCAÇÃO</t>
  </si>
  <si>
    <t>COMP-SAQ/36-D</t>
  </si>
  <si>
    <t>ACOPLAMENTO EM PAINEL, PARA ELETROCALHA PERFURADA OU LISA, PRÉ-ZINCADA, 100X100MM. FORNECIMENTO E COLOCAÇÃO (DESONERADO)</t>
  </si>
  <si>
    <t>CURVA DE INVERSÃO C/ TAMPA 90°, PARA ELETROCALHA PERFURADA OU LISA, 100X100MM. FORNECIMENTO E COLOCAÇÃO</t>
  </si>
  <si>
    <t>COMP-SAQ/37-D</t>
  </si>
  <si>
    <t>CURVA DE INVERSÃO C/ TAMPA 90°, PARA ELETROCALHA PERFURADA OU LISA, 100X100MM. FORNECIMENTO E COLOCAÇÃO (DESONERADO)</t>
  </si>
  <si>
    <t>TÊ VERTICAL DE DERIVAÇÃO OU LATERAL, PARA ELETROCALHA PERFURADA OU LISA, 100X100MM. FORNECIMENTO E COLOCAÇÃO</t>
  </si>
  <si>
    <t>COMP-SAQ/39-D</t>
  </si>
  <si>
    <t>TÊ VERTICAL DE DERIVAÇÃO OU LATERAL, PARA ELETROCALHA PERFURADA OU LISA, 100X100MM. FORNECIMENTO E COLOCAÇÃO (DESONERADO)</t>
  </si>
  <si>
    <t>TÊ HORIZONTAL 90°, PARA ELETROCALHA PERFURADA OU LISA, 100X100MM. FORNECIMENTO E COLOCAÇÃO</t>
  </si>
  <si>
    <t>COMP-SAQ/40-D</t>
  </si>
  <si>
    <t>TÊ HORIZONTAL 90°, PARA ELETROCALHA PERFURADA OU LISA, 100X100MM. FORNECIMENTO E COLOCAÇÃO (DESONERADO)</t>
  </si>
  <si>
    <t>JUNÇÃO SIMPLES (TALA DE EMENDA) PERFURADA PARA ELETROCALHA PRÉ-ZINCADA, 100MM, INCLUSIVE ACESSÓRIOS: PARAFUSO LENTILHA, ARRUELA E PORCA, PARA CONEXÃO DAS EMENDAS AS ELETROCALHAS E CONEXÕES. FORNECIMENTO E COLOCAÇÃO</t>
  </si>
  <si>
    <t>COMP-SAQ/41-D</t>
  </si>
  <si>
    <t>JUNÇÃO SIMPLES (TALA DE EMENDA) PERFURADA PARA ELETROCALHA PRÉ-ZINCADA, 100MM, INCLUSIVE ACESSÓRIOS: PARAFUSO LENTILHA, ARRUELA E PORCA, PARA CONEXÃO DAS EMENDAS AS ELETROCALHAS E CONEXÕES. FORNECIMENTO E COLOCAÇÃO (DESONERADO)</t>
  </si>
  <si>
    <t>ELETROCALHA PERFURADA, COM TAMPA, TIPO "U" EM AÇO GALVANIZADO A FOGO, LARGURA 100MM E ALTURA 100MM, EXCLUSIVE CONEXÕES, EMENDA E FIXAÇÃO - FORNECIMENTO E INSTALAÇÃO.</t>
  </si>
  <si>
    <t>COMP-SAQ/42-D</t>
  </si>
  <si>
    <t>ELETROCALHA PERFURADA, COM TAMPA, TIPO "U" EM AÇO GALVANIZADO A FOGO, LARGURA 100MM E ALTURA 100MM, EXCLUSIVE CONEXÕES, EMENDA E FIXAÇÃO - FORNECIMENTO E INSTALAÇÃO. (DESONERADO)</t>
  </si>
  <si>
    <t>COTOVELO RETO COM TAMPA, 90°, PARA ELETROCALHA PERFURADA OU LISA, 100X100MM EM AÇO GALVANIZADO A FOGO. FORNECIMENTO E COLOCAÇÃO</t>
  </si>
  <si>
    <t>COMP-SAQ/43-D</t>
  </si>
  <si>
    <t>COTOVELO RETO COM TAMPA, 90°, PARA ELETROCALHA PERFURADA OU LISA, 100X100MM EM AÇO GALVANIZADO A FOGO. FORNECIMENTO E COLOCAÇÃO (DESONERADO)</t>
  </si>
  <si>
    <t>CURVA DE INVERSÃO C/ TAMPA 90°, PARA ELETROCALHA PERFURADA OU LISA, 100X100MM EM AÇO GALVANIZADO A FOGO. FORNECIMENTO E COLOCAÇÃO</t>
  </si>
  <si>
    <t>COMP-SAQ/44-D</t>
  </si>
  <si>
    <t>CURVA DE INVERSÃO C/ TAMPA 90°, PARA ELETROCALHA PERFURADA OU LISA, 100X100MM EM AÇO GALVANIZADO A FOGO. FORNECIMENTO E COLOCAÇÃO (DESONERADO)</t>
  </si>
  <si>
    <t>JUNÇÃO SIMPLES (TALA DE EMENDA) PERFURADA PARA ELETROCALHA EM AÇO GALVANIZADO A FOGO, 100MM, INCLUSIVE ACESSÓRIOS: PARAFUSO LENTILHA, ARRUELA E PORCA, PARA CONEXÃO DAS EMENDAS AS ELETROCALHAS E CONEXÕES. FORNECIMENTO E COLOCAÇÃO</t>
  </si>
  <si>
    <t>COMP-SAQ/45-D</t>
  </si>
  <si>
    <t>JUNÇÃO SIMPLES (TALA DE EMENDA) PERFURADA PARA ELETROCALHA EM AÇO GALVANIZADO A FOGO, 100MM, INCLUSIVE ACESSÓRIOS: PARAFUSO LENTILHA, ARRUELA E PORCA, PARA CONEXÃO DAS EMENDAS AS ELETROCALHAS E CONEXÕES. FORNECIMENTO E COLOCAÇÃO (DESONERADO)</t>
  </si>
  <si>
    <t>TÊ VERTICAL DE DERIVAÇÃO C/ TAMPA, PARA ELETROCALHA PERFURADA OU LISA, 100X100MM EM AÇO GALVANIZADO A FOGO. FORNECIMENTO E COLOCAÇÃO</t>
  </si>
  <si>
    <t>COMP-SAQ/46-D</t>
  </si>
  <si>
    <t>TÊ VERTICAL DE DERIVAÇÃO C/ TAMPA, PARA ELETROCALHA PERFURADA OU LISA, 100X100MM EM AÇO GALVANIZADO A FOGO. FORNECIMENTO E COLOCAÇÃO (DESONERADO)</t>
  </si>
  <si>
    <t>LUVA SOLDÁVEL E COM BUCHA DE LATÃO, PVC, SOLDÁVEL, DN 25MM X 3/4 , INSTALADO EM PRUMADA DE ÁGUA. FORNECIMENTO E INSTALAÇÃO</t>
  </si>
  <si>
    <t>COMP-SAQ/54-D</t>
  </si>
  <si>
    <t>LUVA SOLDÁVEL E COM BUCHA DE LATÃO, PVC, SOLDÁVEL, DN 25MM X 3/4 , INSTALADO EM PRUMADA DE ÁGUA. FORNECIMENTO E INSTALAÇÃO (DESONERADO)</t>
  </si>
  <si>
    <t>TOMADA DE REDE RJ45 - FORNECIMENTO E INSTALAÇÃO. AF_11/2019</t>
  </si>
  <si>
    <t>TOMADA DE REDE RJ45 COM 02 MÓDULOS - FORNECIMENTO E INSTALAÇÃO</t>
  </si>
  <si>
    <t>COMP-SAQ/75-D</t>
  </si>
  <si>
    <t>TOMADA DE REDE RJ45 COM 02 MÓDULOS - FORNECIMENTO E INSTALAÇÃO (DESONERADO)</t>
  </si>
  <si>
    <t>TOMADA DE REDE RJ45 COM 04 MÓDULOS PARA CAIXAS 4" X 4" - FORNECIMENTO E INSTALAÇÃO</t>
  </si>
  <si>
    <t>COMP-SAQ/76-D</t>
  </si>
  <si>
    <t>TOMADA DE REDE RJ45 COM 04 MÓDULOS PARA CAIXAS 4" X 4" - FORNECIMENTO E INSTALAÇÃO (DESONERADO)</t>
  </si>
  <si>
    <t>GUIA DE CABOS PADRÃO 19". FORNECIMENTO E COLOCAÇÃO</t>
  </si>
  <si>
    <t>COMP-SAQ/79-D</t>
  </si>
  <si>
    <t>GUIA DE CABOS PADRÃO 19". FORNECIMENTO E COLOCAÇÃO (DESONERADO)</t>
  </si>
  <si>
    <t>REGUA DE 8 TOMADAS 10A PARA RACK DE 19". FORNECIMENTO E COLOCAÇÃO</t>
  </si>
  <si>
    <t>COMP-SAQ/80-D</t>
  </si>
  <si>
    <t>REGUA DE 8 TOMADAS 10A PARA RACK DE 19". FORNECIMENTO E COLOCAÇÃO (DESONERADO)</t>
  </si>
  <si>
    <t>PATCH CORD (CABO DE REDE), CATEGORIA 5E, 4 PARES, EXTENSÃO DE 1,50M. FORNECIMENTO E COLOCAÇÃO</t>
  </si>
  <si>
    <t>COMP-SAQ/81-D</t>
  </si>
  <si>
    <t>PATCH CORD (CABO DE REDE), CATEGORIA 5E, 4 PARES, EXTENSÃO DE 1,50M. FORNECIMENTO E COLOCAÇÃO (DESONERADO)</t>
  </si>
  <si>
    <t>TAMPA CEGA DE ESPELHO PLÁSTICO 4"X2". FORNECIMENTO E COLOCAÇÃO</t>
  </si>
  <si>
    <t>COMP-SAQ/84-D</t>
  </si>
  <si>
    <t>TAMPA CEGA DE ESPELHO PLÁSTICO 4"X2". FORNECIMENTO E COLOCAÇÃO (DESONERADO)</t>
  </si>
  <si>
    <t>MAPA TÁTIL (BRAILLE/RELEVO) EM ACRÍLICO, MEDINDO 54X39CM, PARA SINALIZAÇÃO E LOCALIZAÇÃO DE AMBIENTES, INCLUSIVE PEDESTAL. FORNECIMENTO E COLOCAÇÃO</t>
  </si>
  <si>
    <t>COMP-SAQ/85-D</t>
  </si>
  <si>
    <t>MAPA TÁTIL (BRAILLE/RELEVO) EM ACRÍLICO, MEDINDO 54X39CM, PARA SINALIZAÇÃO E LOCALIZAÇÃO DE AMBIENTES, INCLUSIVE PEDESTAL. FORNECIMENTO E COLOCAÇÃO (DESONERADO)</t>
  </si>
  <si>
    <t>CAIXA DE PASSAGEM DE EMBUTIR EM ALUMÍNIO, COM TAMPA PARAFUSADA DE 30X30CM. FORNECIMENTO E COLOCAÇÃO</t>
  </si>
  <si>
    <t>COMP-SAQ/86-D</t>
  </si>
  <si>
    <t>CAIXA DE PASSAGEM DE EMBUTIR EM ALUMÍNIO, COM TAMPA PARAFUSADA DE 30X30CM. FORNECIMENTO E COLOCAÇÃO (DESONERADO)</t>
  </si>
  <si>
    <t>SUPORTE EM MÃO FRANCESA SIMPLES 150MM PARA ELETROCALHA, INCLUSIVE ACESSÓRIOS DE FIXAÇÃO DA MÃO FRANCESA E DA ELETROCALHA NO SUPORTE. FORNECIMENTO E COLOCAÇÃO.</t>
  </si>
  <si>
    <t>COMP-SAQ/105-D</t>
  </si>
  <si>
    <t>SUPORTE EM MÃO FRANCESA SIMPLES 150MM PARA ELETROCALHA, INCLUSIVE ACESSÓRIOS DE FIXAÇÃO DA MÃO FRANCESA E DA ELETROCALHA NO SUPORTE. FORNECIMENTO E COLOCAÇÃO. (DESONERADO)</t>
  </si>
  <si>
    <t>SAÍDA HORIZONTAL PARA ELETRODUTO 3/4", INCLUSIVE ACESSÓRIOS DE FIXAÇÃO. FORNECIMENTO E COLOCAÇÃO</t>
  </si>
  <si>
    <t>COMP-SAQ/108-D</t>
  </si>
  <si>
    <t>SAÍDA HORIZONTAL PARA ELETRODUTO 3/4", INCLUSIVE ACESSÓRIOS DE FIXAÇÃO. FORNECIMENTO E COLOCAÇÃO (DESONERADO)</t>
  </si>
  <si>
    <t>SAÍDA HORIZONTAL GALVANIZADA PARA ELETRODUTO 1", INCLUSIVE ACESSÓRIOS DE FIXAÇÃO. FORNECIMENTO E COLOCAÇÃO</t>
  </si>
  <si>
    <t>COMP-SAQ/109-D</t>
  </si>
  <si>
    <t>SAÍDA HORIZONTAL GALVANIZADA PARA ELETRODUTO 1", INCLUSIVE ACESSÓRIOS DE FIXAÇÃO. FORNECIMENTO E COLOCAÇÃO (DESONERADO)</t>
  </si>
  <si>
    <t xml:space="preserve">SUPORTE COM LARGURA DE 200MM E ALTURA DE 500MM  PARA ELETROCALHA LISA OU PERFURADA EM AÇO GALVANIZADO, ESPAÇADO A CADA 1,5 M, EM PERFILADO DE SEÇÃO 19X38 MM, POR METRO DE ELETROCALHA FIXADA. </t>
  </si>
  <si>
    <t>COMP-SAQ/110-D</t>
  </si>
  <si>
    <t>SUPORTE COM LARGURA DE 200MM E ALTURA DE 500MM  PARA ELETROCALHA LISA OU PERFURADA EM AÇO GALVANIZADO, ESPAÇADO A CADA 1,5 M, EM PERFILADO DE SEÇÃO 19X38 MM, POR METRO DE ELETROCALHA FIXADA.  (DESONERADO)</t>
  </si>
  <si>
    <t>SUPORTE VERTICAL SIMPLES PARA ELETROCALHA LISA OU PERFURADA EM AÇO GALVANIZADO, LARGURA 50 MM E ALTURA 50MM, ESPAÇADO A CADA 1,50 M, POR METRO DE ELETROCALHA FIXADA. FORNECIMENTO E COLOCAÇÃO</t>
  </si>
  <si>
    <t>COMP-SAQ/111-D</t>
  </si>
  <si>
    <t>SUPORTE VERTICAL SIMPLES PARA ELETROCALHA LISA OU PERFURADA EM AÇO GALVANIZADO, LARGURA 50 MM E ALTURA 50MM, ESPAÇADO A CADA 1,50 M, POR METRO DE ELETROCALHA FIXADA. FORNECIMENTO E COLOCAÇÃO (DESONERADO)</t>
  </si>
  <si>
    <t>SUPORTE VERTICAL SIMPLES PARA ELETROCALHA LISA OU PERFURADA EM AÇO GALVANIZADO, LARGURA 100 MM E ALTURA 50MM, ESPAÇADO A CADA 1,50 M, POR METRO DE ELETROCALHA FIXADA. FORNECIMENTO E COLOCAÇÃO</t>
  </si>
  <si>
    <t>COMP-SAQ/112-D</t>
  </si>
  <si>
    <t>SUPORTE VERTICAL SIMPLES PARA ELETROCALHA LISA OU PERFURADA EM AÇO GALVANIZADO, LARGURA 100 MM E ALTURA 50MM, ESPAÇADO A CADA 1,50 M, POR METRO DE ELETROCALHA FIXADA. FORNECIMENTO E COLOCAÇÃO (DESONERADO)</t>
  </si>
  <si>
    <t>SUPORTE VERTICAL (FIXADO NA PAREDE OU SIMILAR) PARA ELETROCALHA PERFURADA OU LISA DE 100MM, EM PERFILADO DE SEÇÃO 19X38 MM, INCLUSIVE ACESSÓRIOS DE FIXAÇÃO. FORNECIMENTO E COLOCAÇÃO</t>
  </si>
  <si>
    <t>COMP-SAQ/115-D</t>
  </si>
  <si>
    <t>SUPORTE VERTICAL (FIXADO NA PAREDE OU SIMILAR) PARA ELETROCALHA PERFURADA OU LISA DE 100MM, EM PERFILADO DE SEÇÃO 19X38 MM, INCLUSIVE ACESSÓRIOS DE FIXAÇÃO. FORNECIMENTO E COLOCAÇÃO (DESONERADO)</t>
  </si>
  <si>
    <t>PINTURA COM TINTA ESMALTE SINTÉTICO PREMIUM DE EFEITO PROTETOR, APLICADA A ROLO OU PINCEL SOBRE SUPERFÍCIES METÁLICAS (EXCETO PERFIL) EXECUTADO EM OBRA (POR DEMÃO).</t>
  </si>
  <si>
    <t>COMP-SAQ/119-D</t>
  </si>
  <si>
    <t>PLACA DE SINALIZAÇÃO DE SEGURANÇA CONTRA INCÊNDIO, FOTOLUMINESCENTE, RETANGULAR, *13 X 26* CM, EM PVC *2* MM ANTI-CHAMAS (SIMBOLOS, CORES E PICTOGRAMAS CONFORME NBR 16820). FORNECIMENTO E INSTALAÇÃO</t>
  </si>
  <si>
    <t>COMP-SAQ/120-D</t>
  </si>
  <si>
    <t>PLACA DE SINALIZAÇÃO DE SEGURANÇA CONTRA INCÊNDIO, FOTOLUMINESCENTE, RETANGULAR, *13 X 26* CM, EM PVC *2* MM ANTI-CHAMAS (SIMBOLOS, CORES E PICTOGRAMAS CONFORME NBR 16820). FORNECIMENTO E INSTALAÇÃO (DESONERADO)</t>
  </si>
  <si>
    <t>PLACA DE SINALIZAÇÃO DE SEGURANÇA CONTRA INCÊNDIO, FOTOLUMINESCENTE, QUADRADA, *30X 30* CM, EM PVC *2* MM ANTI-CHAMAS (SIMBOLOS, CORES E PICTOGRAMAS CONFORME NBR 16820). FORNECIMENTO E INSTALAÇÃO</t>
  </si>
  <si>
    <t>COMP-SAQ/121-D</t>
  </si>
  <si>
    <t>PLACA DE SINALIZAÇÃO DE SEGURANÇA CONTRA INCÊNDIO, FOTOLUMINESCENTE, QUADRADA, *30X 30* CM, EM PVC *2* MM ANTI-CHAMAS (SIMBOLOS, CORES E PICTOGRAMAS CONFORME NBR 16820). FORNECIMENTO E INSTALAÇÃO (DESONERADO)</t>
  </si>
  <si>
    <t>ADESIVO PARA DEMARCAÇÃO DE SOLO PARA EXTINTORES/HIDRANTES 1,00MX1,00M. FORNECIMENTO E INSTALAÇÃO.</t>
  </si>
  <si>
    <t>COMP-SAQ/122-D</t>
  </si>
  <si>
    <t>ADESIVO PARA DEMARCAÇÃO DE SOLO PARA EXTINTORES/HIDRANTES 1,00MX1,00M. FORNECIMENTO E INSTALAÇÃO. (DESONERADO)</t>
  </si>
  <si>
    <t>LETRA CAIXA DE AÇO INOX POLIDO OU ESCOVADO,COM 40CM DE ALTURA, ESPESSURA DE 4CM , COM PINOS PARA FIXAÇÃO. FORNECIMENTO E COLOCAÇÃO</t>
  </si>
  <si>
    <t>COMP-SAQ/123-D</t>
  </si>
  <si>
    <t>LETRA CAIXA DE AÇO INOX POLIDO OU ESCOVADO,COM 40CM DE ALTURA, ESPESSURA DE 4CM , COM PINOS PARA FIXAÇÃO. FORNECIMENTO E COLOCAÇÃO (DESONERADO)</t>
  </si>
  <si>
    <t>PLACA DE IDENTIFICAÇÃO DE PORTAS EM AÇO INOXIDÁVEL + ESCRITA EM BRAILLE, MEDINDO (25X8)CM. FORNECIMENTO E COLOCAÇÃO</t>
  </si>
  <si>
    <t>COMP-SAQ/125-D</t>
  </si>
  <si>
    <t>PLACA DE IDENTIFICAÇÃO DE PORTAS EM AÇO INOXIDÁVEL + ESCRITA EM BRAILLE, MEDINDO (25X8)CM. FORNECIMENTO E COLOCAÇÃO (DESONERADO)</t>
  </si>
  <si>
    <t>PLACA DE ALUMÍNIO, DESENHADA: INDICANDO SANITÁRIO MASCULINO OU FEMININO + IDENTIFICAÇÃO DO AMBIENTE + ESCRITA EM BRAILLE, DE (30X20)CM. FORNECIMENTO E COLOCAÇÃO</t>
  </si>
  <si>
    <t>COMP-SAQ/126-D</t>
  </si>
  <si>
    <t>PLACA DE ALUMÍNIO, DESENHADA: INDICANDO SANITÁRIO MASCULINO OU FEMININO + IDENTIFICAÇÃO DO AMBIENTE + ESCRITA EM BRAILLE, DE (30X20)CM. FORNECIMENTO E COLOCAÇÃO (DESONERADO)</t>
  </si>
  <si>
    <t>PLACA FOTOLUMINESCENTE DE SINALIZAÇÃO DE SEGURANÇA CONTRA INCÊNDIO,DE PROIBIÇÃO EM PVC ANTICHAMA, FORMA CIRCULAR, DIÂMETRO APROXIMADO DE 20CM, CONFORME ABNT NBR 16820. FORNECIMENTO E COLOCAÇÃO</t>
  </si>
  <si>
    <t>COMP-SAQ/127-D</t>
  </si>
  <si>
    <t>PLACA FOTOLUMINESCENTE DE SINALIZAÇÃO DE SEGURANÇA CONTRA INCÊNDIO,DE PROIBIÇÃO EM PVC ANTICHAMA, FORMA CIRCULAR, DIÂMETRO APROXIMADO DE 20CM, CONFORME ABNT NBR 16820. FORNECIMENTO E COLOCAÇÃO (DESONERADO)</t>
  </si>
  <si>
    <t>PLACA TÁTIL BRAILLE/ RELEVO AÇO INOX 10X3CM PARA CORRIMÃO. FORNECIMENTO E INSTALAÇÃO</t>
  </si>
  <si>
    <t>COMP-SAQ/129-D</t>
  </si>
  <si>
    <t>PLACA TÁTIL BRAILLE/ RELEVO AÇO INOX 10X3CM PARA CORRIMÃO. FORNECIMENTO E INSTALAÇÃO (DESONERADO)</t>
  </si>
  <si>
    <t>CONECTOR PARA HASTE DE ATERRAMENTO COM 1 DESCIDA DE 3/4". FORNECIMENTO E COLOCAÇÃO</t>
  </si>
  <si>
    <t>COMP-SAQ/132-D</t>
  </si>
  <si>
    <t>CONECTOR PARA HASTE DE ATERRAMENTO COM 1 DESCIDA DE 3/4". FORNECIMENTO E COLOCAÇÃO (DESONERADO)</t>
  </si>
  <si>
    <t>CAIXA DE INSPEÇÃO PARA ATERRAMENTO, CIRCULAR, EM PVC, DIÂMETRO INTERNO = 0,30X0,30M.</t>
  </si>
  <si>
    <t>COMP-SAQ/133-D</t>
  </si>
  <si>
    <t>CAIXA DE INSPEÇÃO PARA ATERRAMENTO, CIRCULAR, EM PVC, DIÂMETRO INTERNO = 0,30X0,30M. (DESONERADO)</t>
  </si>
  <si>
    <t>CAIXA DE PASSAGEM DE EMBUTIR EM ALUMÍNIO, COM TAMPA PARAFUSADA DE 15X15CM. FORNECIMENTO E COLOCAÇÃO</t>
  </si>
  <si>
    <t>COMP-SAQ/134-D</t>
  </si>
  <si>
    <t>CAIXA DE PASSAGEM DE EMBUTIR EM ALUMÍNIO, COM TAMPA PARAFUSADA DE 15X15CM. FORNECIMENTO E COLOCAÇÃO (DESONERADO)</t>
  </si>
  <si>
    <t>CONECTOR PLUG FÊMEA 2P + T 10A. FORNECIMENTO E COLOCAÇÃO</t>
  </si>
  <si>
    <t>COMP-SAQ/135-D</t>
  </si>
  <si>
    <t>CONECTOR PLUG FÊMEA 2P + T 10A. FORNECIMENTO E COLOCAÇÃO (DESONERADO)</t>
  </si>
  <si>
    <t>CONECTOR PLUG MACHO 2P + T 10A. FORNECIMENTO E COLOCAÇÃO</t>
  </si>
  <si>
    <t>COMP-SAQ/136-D</t>
  </si>
  <si>
    <t>CONECTOR PLUG MACHO 2P + T 10A. FORNECIMENTO E COLOCAÇÃO (DESONERADO)</t>
  </si>
  <si>
    <t>QUEBRA EM ALVENARIA EM M2 PARA INSTALAÇÃO DE QUADRO DE DISTRIBUIÇÃO.</t>
  </si>
  <si>
    <t>COMP-SAQ/141-D</t>
  </si>
  <si>
    <t>QUEBRA EM ALVENARIA EM M2 PARA INSTALAÇÃO DE QUADRO DE DISTRIBUIÇÃO. (DESONERADO)</t>
  </si>
  <si>
    <t>FIXAÇÃO DE TUBOS VERTICAIS DE PPR DIÂMETROS MENORES OU IGUAIS A 40 MM COM ABRAÇADEIRA METÁLICA RÍGIDA TIPO D 1/2", FIXADA EM PERFILADO EM ALVENARIA. AF_05/2015</t>
  </si>
  <si>
    <t>ELETRODUTO RÍGIDO SOLDÁVEL, PVC, DN 25 MM (3/4''), APARENTE - FORNECIMENTO E INSTALAÇÃO. AF_10/2022</t>
  </si>
  <si>
    <t>ELETRODUTO RÍGIDO SOLDÁVEL, PVC, DN 32 MM (1 "), PARA CIRCUITOS TERMINAIS, INSTALADO EM PAREDE - FORNECIMENTO E INSTALAÇÃO.</t>
  </si>
  <si>
    <t>COMP-SAQ/145-D</t>
  </si>
  <si>
    <t>ELETRODUTO RÍGIDO SOLDÁVEL, PVC, DN 32 MM (1 "), PARA CIRCUITOS TERMINAIS, INSTALADO EM PAREDE - FORNECIMENTO E INSTALAÇÃO. (DESONERADO)</t>
  </si>
  <si>
    <t xml:space="preserve">CURVA 90 GRAUS PARA ELETRODUTO, PVC, SOLDÁVEL, DN 32 MM (1''), APARENTE, INSTALADA EM TETO - FORNECIMENTO E INSTALAÇÃO. </t>
  </si>
  <si>
    <t>COMP-SAQ/146-D</t>
  </si>
  <si>
    <t>CURVA 90 GRAUS PARA ELETRODUTO, PVC, SOLDÁVEL, DN 32 MM (1''), APARENTE, INSTALADA EM TETO - FORNECIMENTO E INSTALAÇÃO.  (DESONERADO)</t>
  </si>
  <si>
    <t xml:space="preserve">CONECTOR RETO DE ALUMÍNIO PARA ELETRODUTO DE 2", PARA REDE ENTERRADA DE DISTRIBUIÇÃO DE ENERGIA ELÉTRICA - FORNECIMENTO E INSTALAÇÃO. </t>
  </si>
  <si>
    <t>COMP-SAQ/149-D</t>
  </si>
  <si>
    <t>CONECTOR RETO DE ALUMÍNIO PARA ELETRODUTO DE 2", PARA REDE ENTERRADA DE DISTRIBUIÇÃO DE ENERGIA ELÉTRICA - FORNECIMENTO E INSTALAÇÃO.  (DESONERADO)</t>
  </si>
  <si>
    <t xml:space="preserve">CONECTOR RETO DE ALUMÍNIO PARA ELETRODUTO DE 4", PARA REDE ENTERRADA DE DISTRIBUIÇÃO DE ENERGIA ELÉTRICA - FORNECIMENTO E INSTALAÇÃO. </t>
  </si>
  <si>
    <t>COMP-SAQ/150-D</t>
  </si>
  <si>
    <t>CONECTOR RETO DE ALUMÍNIO PARA ELETRODUTO DE 4", PARA REDE ENTERRADA DE DISTRIBUIÇÃO DE ENERGIA ELÉTRICA - FORNECIMENTO E INSTALAÇÃO.  (DESONERADO)</t>
  </si>
  <si>
    <t>ABRIGO PARA HIDRÔMETRO,NAS DIMENSOES DE (0,90X0,50X0,60)M, EM ALVENARIA DE TIJOLOS FURADOS DE (10X20X20)CM, EM PAREDES DE MEIA VEZ, REVESTIDAS C/ARGAMASSA DE CIMENTO E AREIA COM ADIÇÃO DE PLASTIFICANTE, TRAÇO 1:6, COM FUNDO DE CONCRETO E TAMPA DE CONCRETO ARMADO, COM PORTA DE (80X50)CM GRADE CONFECCIONADA EM FERRO CHATO DE 1/2" COM ESPESSURA DE 1/8" E CADEADO SIMPLES DE 35MMX30MM.</t>
  </si>
  <si>
    <t>COMP-SAQ/154-D</t>
  </si>
  <si>
    <t>ABRIGO PARA HIDRÔMETRO,NAS DIMENSOES DE (0,90X0,50X0,60)M, EM ALVENARIA DE TIJOLOS FURADOS DE (10X20X20)CM, EM PAREDES DE MEIA VEZ, REVESTIDAS C/ARGAMASSA DE CIMENTO E AREIA COM ADIÇÃO DE PLASTIFICANTE, TRAÇO 1:6, COM FUNDO DE CONCRETO E TAMPA DE CONCRETO ARMADO, COM PORTA DE (80X50)CM GRADE CONFECCIONADA EM FERRO CHATO DE 1/2" COM ESPESSURA DE 1/8" E CADEADO SIMPLES DE 35MMX30MM. (DESONERADO)</t>
  </si>
  <si>
    <t>ENGATE FLEXÍVEL EM INOX, 1/2  X 40CM - FORNECIMENTO E INSTALAÇÃO. AF_01/2020</t>
  </si>
  <si>
    <t>BEBEDOURO PURIFICADOR DE COLUNA, COM ACESSIBILIDADE, CONFORME ABNT 9050, EM AÇO INOXIDÁVEL, MODELO PRESSÃO, COM 2 TORNEIRAS, VAZÃO MÍNIMA DE 30L/H, CONFORE ABNT 16236. FORNECIMENTO E INSTALAÇÃO</t>
  </si>
  <si>
    <t>COMP-SAQ/169-D</t>
  </si>
  <si>
    <t>BEBEDOURO PURIFICADOR DE COLUNA, COM ACESSIBILIDADE, CONFORME ABNT 9050, EM AÇO INOXIDÁVEL, MODELO PRESSÃO, COM 2 TORNEIRAS, VAZÃO MÍNIMA DE 30L/H, CONFORE ABNT 16236. FORNECIMENTO E INSTALAÇÃO (DESONERADO)</t>
  </si>
  <si>
    <t>CABO DE COBRE FLEXÍVEL ISOLADO, 4 MM², ANTI-CHAMA 450/750 V, PARA CIRCUITOS TERMINAIS - FORNECIMENTO E INSTALAÇÃO. AF_12/2015</t>
  </si>
  <si>
    <t>QUADRO DE DISTRIBUICAO DE ENERGIA PARA DISJUNTORES TERMO-MAGNETICOS UNIPOLARES,DE SOBREPOR,COM PORTA E BARRAMENTOS DE FASE,NEUTRO E TERRA,PARA INSTALACAO DE ATE 12 DISJUNTORES SEMDISPOSITIVO PARA CHAVE GERAL.FORNECIMENTO E COLOCACAO</t>
  </si>
  <si>
    <t>CABO DE COBRE FLEXÍVEL ISOLADO, 2,5 MM², ANTI-CHAMA 450/750 V, PARA CIRCUITOS TERMINAIS - FORNECIMENTO E INSTALAÇÃO. AF_12/2015</t>
  </si>
  <si>
    <t>CABO DE COBRE FLEXÍVEL ISOLADO, 6 MM², ANTI-CHAMA 450/750 V, PARA CIRCUITOS TERMINAIS - FORNECIMENTO E INSTALAÇÃO. AF_12/2015</t>
  </si>
  <si>
    <t>CABO DE COBRE FLEXÍVEL ISOLADO, 35 MM², ANTI-CHAMA 0,6/1,0 KV, PARA REDE ENTERRADA DE DISTRIBUIÇÃO DE ENERGIA ELÉTRICA - FORNECIMENTO E INSTALAÇÃO. AF_12/2021</t>
  </si>
  <si>
    <t>ELETRODUTO FLEXÍVEL CORRUGADO, PVC, DN 32 MM (1"), PARA CIRCUITOS TERMINAIS, INSTALADO EM PAREDE - FORNECIMENTO E INSTALAÇÃO. AF_12/2015</t>
  </si>
  <si>
    <t>PLACA DE ACRÍLICO PARA IDENTIFICAÇÃO DE PORTAS, MEDINDO (25X8)CM. FORNECIMENTO E COLOCAÇÃO</t>
  </si>
  <si>
    <t>COMP-SAQ/208-D</t>
  </si>
  <si>
    <t>PLACA DE ACRÍLICO PARA IDENTIFICAÇÃO DE PORTAS, MEDINDO (25X8)CM. FORNECIMENTO E COLOCAÇÃO (DESONERADO)</t>
  </si>
  <si>
    <t>TÊ DE REDUÇÃO, PVC, SOLDÁVEL, DN 40 MM X 32 MM, INSTALADO EM RESERVAÇÃO DE ÁGUA DE EDIFICAÇÃO QUE POSSUA RESERVATÓRIO DE FIBRA/FIBROCIMENTO   FORNECIMENTO E INSTALAÇÃO. AF_06/2016</t>
  </si>
  <si>
    <t>ATERRO COM TERRA PRETA VEGETAL, PARA EXECUÇÃO DE GRAMADOS</t>
  </si>
  <si>
    <t>COMP-SAQ/240-D</t>
  </si>
  <si>
    <t>ATERRO COM TERRA PRETA VEGETAL, PARA EXECUÇÃO DE GRAMADOS (DESONERADO)</t>
  </si>
  <si>
    <t>PISO PODOTÁTIL, DIRECIONAL OU ALERTA, TIPO PRÉ-MOLDADO 25X25X6CM NA COR AMARELO, ASSENTADO SOBRE ARGAMASSA. AF_05/2020</t>
  </si>
  <si>
    <t>COMP-SAQ/253-D</t>
  </si>
  <si>
    <t>PISO PODOTÁTIL, DIRECIONAL OU ALERTA, TIPO PRÉ-MOLDADO 25X25X6CM NA COR AMARELO, ASSENTADO SOBRE ARGAMASSA. AF_05/2020 (DESONERADO)</t>
  </si>
  <si>
    <t>PISO TÁTIL DIRECIONAL DE 25X25CM COMPOSTO POR ELEMENTOS EM PVC, NA COR VERDE, COLADO COM FITA DUPLA FACE DE ALTA ADESÃO. FORNECIMENTO E INSTALAÇÃO</t>
  </si>
  <si>
    <t>COMP-SAQ/255-D</t>
  </si>
  <si>
    <t>PISO TÁTIL DIRECIONAL DE 25X25CM COMPOSTO POR ELEMENTOS EM PVC, NA COR VERDE, COLADO COM FITA DUPLA FACE DE ALTA ADESÃO. FORNECIMENTO E INSTALAÇÃO (DESONERADO)</t>
  </si>
  <si>
    <t>PISO TÁTIL ALERTA DE 25X25CM COMPOSTO POR ELEMENTOS (BOLINHAS) EM PVC, NA COR VERDE, COLADO COM FITA DUPLA FACE DE ALTA ADESÃO. FORNECIMENTO E INSTALAÇÃO</t>
  </si>
  <si>
    <t>COMP-SAQ/256-D</t>
  </si>
  <si>
    <t>PISO TÁTIL ALERTA DE 25X25CM COMPOSTO POR ELEMENTOS (BOLINHAS) EM PVC, NA COR VERDE, COLADO COM FITA DUPLA FACE DE ALTA ADESÃO. FORNECIMENTO E INSTALAÇÃO (DESONERADO)</t>
  </si>
  <si>
    <t>ESCAVAÇÃO VERTICAL A CÉU ABERTO, EM OBRAS DE EDIFICAÇÃO, EM SOLO DE 1ª CATEGORIA COM ESCAVADEIRA HIDRÁULICA (CAÇAMBA: 0,8 M³ / 111 HP).</t>
  </si>
  <si>
    <t>COMP-SAQ/259-D</t>
  </si>
  <si>
    <t>ESCAVAÇÃO VERTICAL A CÉU ABERTO, EM OBRAS DE EDIFICAÇÃO, EM SOLO DE 1ª CATEGORIA COM ESCAVADEIRA HIDRÁULICA (CAÇAMBA: 0,8 M³ / 111 HP). (DESONERADO)</t>
  </si>
  <si>
    <t>TÊ, EM FERRO GALVANIZADO, CONEXÃO ROSQUEADA, DN 65 (2 1/2"), INSTALADO EM REDE DE ALIMENTAÇÃO PARA HIDRANTE - FORNECIMENTO E INSTALAÇÃO. AF_10/2020</t>
  </si>
  <si>
    <t>CONCRETAGEM DE VIGAS E LAJES, FCK=30 MPA, PARA LAJES MACIÇAS OU NERVURADAS COM USO DE BOMBA - LANÇAMENTO, ADENSAMENTO E ACABAMENTO.</t>
  </si>
  <si>
    <t>COMP-SAQ/269-D</t>
  </si>
  <si>
    <t>CONCRETAGEM DE VIGAS E LAJES, FCK=30 MPA, PARA LAJES MACIÇAS OU NERVURADAS COM USO DE BOMBA - LANÇAMENTO, ADENSAMENTO E ACABAMENTO. (DESONERADO)</t>
  </si>
  <si>
    <t>CONCRETAGEM DE BLOCOS DE COROAMENTO E VIGAS BALDRAMES, FCK 30 MPA, COM USO DE BOMBA  LANÇAMENTO, ADENSAMENTO E ACABAMENTO. AF_06/2017</t>
  </si>
  <si>
    <t>CONCRETAGEM DE BLOCOS DE COROAMENTO E VIGAS BALDRAMES, FCK 25 MPA, COM USO DE BOMBA  LANÇAMENTO, ADENSAMENTO E ACABAMENTO.</t>
  </si>
  <si>
    <t>COMP-SAQ/270-D</t>
  </si>
  <si>
    <t>CONCRETAGEM DE BLOCOS DE COROAMENTO E VIGAS BALDRAMES, FCK 25 MPA, COM USO DE BOMBA  LANÇAMENTO, ADENSAMENTO E ACABAMENTO. (DESONERADO)</t>
  </si>
  <si>
    <t>CONCRETAGEM DE PILARES, FCK = 30 MPA, COM USO DE BOMBA - LANÇAMENTO, ADENSAMENTO E ACABAMENTO.</t>
  </si>
  <si>
    <t>COMP-SAQ/271-D</t>
  </si>
  <si>
    <t>CONCRETAGEM DE PILARES, FCK = 30 MPA, COM USO DE BOMBA - LANÇAMENTO, ADENSAMENTO E ACABAMENTO. (DESONERADO)</t>
  </si>
  <si>
    <t>CONCRETAGEM DE VIGAS E LAJES, FCK=25 MPA, PARA LAJES PREMOLDADAS COM USO DE BOMBA - LANÇAMENTO, ADENSAMENTO E ACABAMENTO. AF_02/2022</t>
  </si>
  <si>
    <t>CONCRETAGEM DE RESERVATÓRIOS, FCK=30 MPA, COM USO DE BOMBA - LANÇAMENTO, ADENSAMENTO E ACABAMENTO.</t>
  </si>
  <si>
    <t>COMP-SAQ/276-D</t>
  </si>
  <si>
    <t>CONCRETAGEM DE RESERVATÓRIOS, FCK=30 MPA, COM USO DE BOMBA - LANÇAMENTO, ADENSAMENTO E ACABAMENTO. (DESONERADO)</t>
  </si>
  <si>
    <t xml:space="preserve">PILAR METÁLICO PERFIL LAMINADO OU SOLDADO EM AÇO ESTRUTURAL (ASTM A-572), COM CONEXÕES SOLDADAS, INCLUSOS MÃO DE OBRA, TRANSPORTE E IÇAMENTO UTILIZANDO GUINDASTE - FORNECIMENTO E INSTALAÇÃO. </t>
  </si>
  <si>
    <t>COMP-SAQ/277-D</t>
  </si>
  <si>
    <t>PILAR METÁLICO PERFIL LAMINADO OU SOLDADO EM AÇO ESTRUTURAL (ASTM A-572), COM CONEXÕES SOLDADAS, INCLUSOS MÃO DE OBRA, TRANSPORTE E IÇAMENTO UTILIZANDO GUINDASTE - FORNECIMENTO E INSTALAÇÃO.  (DESONERADO)</t>
  </si>
  <si>
    <t>JOELHO 90 GRAUS, EM FERRO GALVANIZADO, DN 25 (1"), CONEXÃO ROSQUEADA, INSTALADO EM REDE DE ALIMENTAÇÃO PARA HIDRANTE - FORNECIMENTO E INSTALAÇÃO. AF_10/2020</t>
  </si>
  <si>
    <t>IMPERMEABILIZAÇÃO DE SUPERFÍCIE COM ARGAMASSA POLIMÉRICA / MEMBRANA ACRÍLICA, 3 DEMÃOS. AF_06/2018</t>
  </si>
  <si>
    <t>PINTURA IMUNIZANTE PARA MADEIRA, 1 DEMÃO. AF_01/2021</t>
  </si>
  <si>
    <t>PAREDE COM PLACAS DE GESSO ACARTONADO (DRYWALL TIPO RU), PARA USO INTERNO, COM UMA FACE SIMPLES E ESTRUTURA METÁLICA COM GUIAS SIMPLES, SEM VÃOS.</t>
  </si>
  <si>
    <t>COMP-SAQ/330-D</t>
  </si>
  <si>
    <t>PAREDE COM PLACAS DE GESSO ACARTONADO (DRYWALL TIPO RU), PARA USO INTERNO, COM UMA FACE SIMPLES E ESTRUTURA METÁLICA COM GUIAS SIMPLES, SEM VÃOS. (DESONERADO)</t>
  </si>
  <si>
    <t>ESCAVAÇÃO MANUAL DE VALA COM PROFUNDIDADE MENOR OU IGUAL A 1,30 M. AF_02/2021</t>
  </si>
  <si>
    <t>PAREDE DRYWALL ESPESSURA 140MM,ESTRUT.C/MONTANTES SIMPLES AUTOPORTANTES 90MM,A GUIAS HORIZONTAIS 90MM,AMBOS ACO GALV.C/ESP.0,5 MM,C/QUATRO CHAPAS DE GESSO ACARTONADO STANDARD,ESP.12,5MM,L ARG.1200MM,FIXADA AOS MONTANTES POR MEIO DE PARAFUSOS C/TRAT AMENTO JUNTAS C/MASSA E FITA P/UNIF.DA SUPERF.DAS CHAPAS DEGESSO ACARTONADO.APLIC.EM AREAS SECAS.FORN.E COLOCACAO</t>
  </si>
  <si>
    <t>COMP-SAQ/335-D</t>
  </si>
  <si>
    <t>PAREDE DRYWALL ESPESSURA 140MM,ESTRUT.C/MONTANTES SIMPLES AUTOPORTANTES 90MM,A GUIAS HORIZONTAIS 90MM,AMBOS ACO GALV.C/ESP.0,5 MM,C/QUATRO CHAPAS DE GESSO ACARTONADO STANDARD,ESP.12,5MM,L ARG.1200MM,FIXADA AOS MONTANTES POR MEIO DE PARAFUSOS C/TRAT AMENTO JUNTAS C/MASSA E FITA P/UNIF.DA SUPERF.DAS CHAPAS DEGESSO ACARTONADO.APLIC.EM AREAS SECAS.FORN.E COLOCACAO (DESONERADO)</t>
  </si>
  <si>
    <t>PAREDE DRYWALL ESPESSURA140MM,ESTRUT.MONTANTES SIMPLES AUTOPORTANTES 90MM,A GUIAS HORIZONTAIS 90MM,AMBOS ACO GALV.ESP.0,5MM,C /QUATRO CHAPAS GESSO ACARTONADO STANDARD,ADICAO LA MINERAL,E SP.12,5MM,LARG.1200MM,FIX.AOS MONTANTES P/MEIO DE PARAFUSOS, C/TRATAMENTO DE JUNTAS C/MASSA E FITA P/UNIF.DA SUPERF.DAS CHAPAS DE GESSO ACARTONADO.APLIC.EM AREAS SECAS.FORN.E COLOC.</t>
  </si>
  <si>
    <t>COMP-SAQ/336-D</t>
  </si>
  <si>
    <t>PAREDE DRYWALL ESPESSURA140MM,ESTRUT.MONTANTES SIMPLES AUTOPORTANTES 90MM,A GUIAS HORIZONTAIS 90MM,AMBOS ACO GALV.ESP.0,5MM,C /QUATRO CHAPAS GESSO ACARTONADO STANDARD,ADICAO LA MINERAL,E SP.12,5MM,LARG.1200MM,FIX.AOS MONTANTES P/MEIO DE PARAFUSOS, C/TRATAMENTO DE JUNTAS C/MASSA E FITA P/UNIF.DA SUPERF.DAS CHAPAS DE GESSO ACARTONADO.APLIC.EM AREAS SECAS.FORN.E COLOC. (DESONERADO)</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</si>
  <si>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</si>
  <si>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</si>
  <si>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</si>
  <si>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</si>
  <si>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LUVA DE CORRER, PVC, SERIE NORMAL, ESGOTO PREDIAL, DN 75 MM, JUNTA ELÁSTICA, FORNECIDO E INSTALADO EM PRUMADA DE ESGOTO SANITÁRIO OU VENTILAÇÃO. AF_08/2022</t>
  </si>
  <si>
    <t>CAIXA OCTOGONAL 4" X 4", PVC, INSTALADA EM LAJE - FORNECIMENTO E INSTALAÇÃO. AF_12/2015</t>
  </si>
  <si>
    <t>CAIXA DE PASSAGEM DE EMBUTIR PARA DRYWALL 4''X4'' AMARELA. FORNECIMENTO E INSTALAÇÃO.</t>
  </si>
  <si>
    <t>COMP-SAQ/349-D</t>
  </si>
  <si>
    <t>CAIXA DE PASSAGEM DE EMBUTIR PARA DRYWALL 4''X4'' AMARELA. FORNECIMENTO E INSTALAÇÃO. (DESONERADO)</t>
  </si>
  <si>
    <t>CONTRAPISO EM ARGAMASSA TRAÇO 1:4 (CIMENTO E AREIA), PREPARO MECÂNICO COM BETONEIRA 400 L, APLICADO EM ÁREAS MOLHADAS SOBRE IMPERMEABILIZAÇÃO, ACABAMENTO NÃO REFORÇADO, ESPESSURA 4CM. AF_07/2021</t>
  </si>
  <si>
    <t>SOLEIRA, PEITORIL OU CHAPIM DE MARMORITE, PRÉ-MOLDADO EM OFICINA E ASSENTADO NA OBRA, COM OU SEM REBAIXO, FEITO COM GRANILHA Nº 1  PRETA, PLAHA E BRANCA E CIMENTO BRANCO NA ESPESSURA DE 6MM</t>
  </si>
  <si>
    <t>COMP-SAQ/362-D</t>
  </si>
  <si>
    <t>SOLEIRA, PEITORIL OU CHAPIM DE MARMORITE, PRÉ-MOLDADO EM OFICINA E ASSENTADO NA OBRA, COM OU SEM REBAIXO, FEITO COM GRANILHA Nº 1  PRETA, PLAHA E BRANCA E CIMENTO BRANCO NA ESPESSURA DE 6MM (DESONERADO)</t>
  </si>
  <si>
    <t>REVESTIMENTO DE PAREDES COM LADRILHOS CERÂMICOS, CORES ECONÔMICAS (BRANCO,CINZA,BEGE,AZUL,VERDE,MARROM E PRETO),COM MEDIDAS EM TORNO DE (10X10) CM,ASSENTE COM ARGAMASSA COLANTE AC II ,REJUNTAMENTO COM ARGAMASSA INDUSTRIALIZADA. EXCLUSIVE CHAPISCO E EMBOCO</t>
  </si>
  <si>
    <t>COMP-SAQ/363-D</t>
  </si>
  <si>
    <t>REVESTIMENTO DE PAREDES COM LADRILHOS CERÂMICOS, CORES ECONÔMICAS (BRANCO,CINZA,BEGE,AZUL,VERDE,MARROM E PRETO),COM MEDIDAS EM TORNO DE (10X10) CM,ASSENTE COM ARGAMASSA COLANTE AC II ,REJUNTAMENTO COM ARGAMASSA INDUSTRIALIZADA. EXCLUSIVE CHAPISCO E EMBOCO (DESONERADO)</t>
  </si>
  <si>
    <t>PEITORIL EM GRANITO CINZA ANDORINHA, 2CM DE ESPESSURA, LARGURA DE 15 A 18 CM, ASSENTADO COM NATA DE CIMENTO SOBRE ARGAMASSA DE CIMENTO, SAIBRO E AREIA, NO TRAÇO 1:3:3 E REJUNTAMENTO COM CIMENTO BRANCO.</t>
  </si>
  <si>
    <t>COMP-SAQ/366-D</t>
  </si>
  <si>
    <t>PEITORIL EM GRANITO CINZA ANDORINHA, 2CM DE ESPESSURA, LARGURA DE 15 A 18 CM, ASSENTADO COM NATA DE CIMENTO SOBRE ARGAMASSA DE CIMENTO, SAIBRO E AREIA, NO TRAÇO 1:3:3 E REJUNTAMENTO COM CIMENTO BRANCO. (DESONERADO)</t>
  </si>
  <si>
    <t>FORRO EM DRYWALL, PARA AMBIENTES COMERCIAIS, INCLUSIVE ESTRUTURA DE FIXAÇÃO. AF_05/2017_PS</t>
  </si>
  <si>
    <t>FORRO EM DRYWALL TIPO RF (RESISTENTE A FOGO), PARA AMBIENTES COMERCIAIS, INCLUSIVE ESTRUTURA DE FIXAÇÃO.</t>
  </si>
  <si>
    <t>COMP-SAQ/367-D</t>
  </si>
  <si>
    <t>FORRO EM DRYWALL TIPO RF (RESISTENTE A FOGO), PARA AMBIENTES COMERCIAIS, INCLUSIVE ESTRUTURA DE FIXAÇÃO. (DESONERADO)</t>
  </si>
  <si>
    <t>FORRO EM DRYWALL TIPO RU (RESISTENTE A UMIDADE), PARA AMBIENTES COMERCIAIS, INCLUSIVE ESTRUTURA DE FIXAÇÃO.</t>
  </si>
  <si>
    <t>COMP-SAQ/368-D</t>
  </si>
  <si>
    <t>FORRO EM DRYWALL TIPO RU (RESISTENTE A UMIDADE), PARA AMBIENTES COMERCIAIS, INCLUSIVE ESTRUTURA DE FIXAÇÃO. (DESONERADO)</t>
  </si>
  <si>
    <t>VENEZIANA VERTICAL/HORIZONTAL (BRISE SOLEIL) DE CHAPA DE ALUMÍNIO, COM ESPESSURA DE 1,20MM, FIXADO EM CANTONEIRAS DE AÇO APARAFUSADAS E MEDIDA PELA ÁREA COLOCADA. FORNECIMENTO E COLOCAÇÃO</t>
  </si>
  <si>
    <t>COMP-SAQ/371-D</t>
  </si>
  <si>
    <t>VENEZIANA VERTICAL/HORIZONTAL (BRISE SOLEIL) DE CHAPA DE ALUMÍNIO, COM ESPESSURA DE 1,20MM, FIXADO EM CANTONEIRAS DE AÇO APARAFUSADAS E MEDIDA PELA ÁREA COLOCADA. FORNECIMENTO E COLOCAÇÃO (DESONERADO)</t>
  </si>
  <si>
    <t>APLICAÇÃO E LIXAMENTO DE MASSA LÁTEX EM PAREDES, DUAS DEMÃOS. AF_06/2014</t>
  </si>
  <si>
    <t>POLIMENTO MANUAL DE RODAPÉ DE MARMORITE</t>
  </si>
  <si>
    <t>COMP-SAQ/376-D</t>
  </si>
  <si>
    <t>POLIMENTO MANUAL DE RODAPÉ DE MARMORITE (DESONERADO)</t>
  </si>
  <si>
    <t>PORTA DE ALUMÍNIO ANODIZADO EM BRONZE OU PRETO,PERFIL SÉRIE 25, EM VENEZIANA, EXCLUSIVE FECHADURA. FORNECIMENTO E COLOCAÇÃO</t>
  </si>
  <si>
    <t>COMP-SAQ/390-D</t>
  </si>
  <si>
    <t>PORTA DE ALUMÍNIO ANODIZADO EM BRONZE OU PRETO,PERFIL SÉRIE 25, EM VENEZIANA, EXCLUSIVE FECHADURA. FORNECIMENTO E COLOCAÇÃO (DESONERADO)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</si>
  <si>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</si>
  <si>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</si>
  <si>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PORTA DE ALUMÍNIO ANODIZADO EM BRONZE OU PRETO, PERFIL SÉRIE 25, EM LAMBRI HORIZONTAL, EXCLUSIVE FECHADURA. FORNECIMENTO E COLOCAÇÃO</t>
  </si>
  <si>
    <t>COMP-SAQ/392-D</t>
  </si>
  <si>
    <t>PORTA DE ALUMÍNIO ANODIZADO EM BRONZE OU PRETO, PERFIL SÉRIE 25, EM LAMBRI HORIZONTAL, EXCLUSIVE FECHADURA. FORNECIMENTO E COLOCAÇÃO (DESONERADO)</t>
  </si>
  <si>
    <t>FECHADURA DE CILINDRO OVALADO,DE LATAO,ACABAMENTO CROMADO PARA PORTAS DE CORRER,DE FERRO OU ALUMINIO.FORNECIMENTO</t>
  </si>
  <si>
    <t>14.007.0270-A</t>
  </si>
  <si>
    <t>JANELA DE ALUMÍNIO ANODIZADO EM BRONZE OU PRETO, TIPO MAXIM-AR, COM 1 PAINEL DESLIZANTE PROJETANTE, PROVIDA DE HASTE DE COMANDO, EM PERFIS SÉRIE 28. FORNECIMENTO E COLOCAÇÃO.</t>
  </si>
  <si>
    <t>COMP-SAQ/396-D</t>
  </si>
  <si>
    <t>JANELA DE ALUMÍNIO ANODIZADO EM BRONZE OU PRETO, TIPO MAXIM-AR, COM 1 PAINEL DESLIZANTE PROJETANTE, PROVIDA DE HASTE DE COMANDO, EM PERFIS SÉRIE 28. FORNECIMENTO E COLOCAÇÃO. (DESONERADO)</t>
  </si>
  <si>
    <t>JANELA DE ALUMÍNIO ANODIZADO EM BRONZE OU PRETO DE CORRER, COM DUAS FOLHAS FIXAS E DUAS FOLHAS DE CORRER, EM PERFIS SÉRIE 28. FORNECIMENTO E COLOCAÇÃO.</t>
  </si>
  <si>
    <t>COMP-SAQ/397-D</t>
  </si>
  <si>
    <t>JANELA DE ALUMÍNIO ANODIZADO EM BRONZE OU PRETO DE CORRER, COM DUAS FOLHAS FIXAS E DUAS FOLHAS DE CORRER, EM PERFIS SÉRIE 28. FORNECIMENTO E COLOCAÇÃO. (DESONERADO)</t>
  </si>
  <si>
    <t>VIDRO LAMINADO SIMPLES COM ESPESSURA DE 6MM (3+3). FORNECIMENTO E COLOCAÇÃO</t>
  </si>
  <si>
    <t>COMP-SAQ/406-D</t>
  </si>
  <si>
    <t>VIDRO LAMINADO SIMPLES COM ESPESSURA DE 6MM (3+3). FORNECIMENTO E COLOCAÇÃO (DESONERADO)</t>
  </si>
  <si>
    <t>PORTA DE MADEIRA DE LEI COMPENSADO 90X210X3,5CM COM VISOR EM VIDRO INCOLOR DE 4MM MEDINDO 0,80X0,30M, COM MOLA"FECHA PORTA", ADUELA 13X3CM E ALIZARES 5X2CM, EM ACABAMENTO MELAMÍNICO BRANCO, INCLUSIVE DOBRADIÇAS E EXCLUSIVE FECHADURA. FORNECIMENTO E COLOCAÇÃO</t>
  </si>
  <si>
    <t>COMP-SAQ/408-D</t>
  </si>
  <si>
    <t>PORTA DE MADEIRA DE LEI COMPENSADO 90X210X3,5CM COM VISOR EM VIDRO INCOLOR DE 4MM MEDINDO 0,80X0,30M, COM MOLA"FECHA PORTA", ADUELA 13X3CM E ALIZARES 5X2CM, EM ACABAMENTO MELAMÍNICO BRANCO, INCLUSIVE DOBRADIÇAS E EXCLUSIVE FECHADURA. FORNECIMENTO E COLOCAÇÃO (DESONERADO)</t>
  </si>
  <si>
    <t>PORTA DE MADEIRA DE LEI COMPENSADO 1,60X210X3,5CM COM VISOR EM VIDRO INCOLOR DE 4MM MEDINDO 0,80X0,30M, ADUELA 13X3CM E ALIZARES 5X2CM, EM ACABAMENTO MELAMÍNICO BRANCO, INCLUSIVE DOBRADIÇAS E FECHO TIPO UNHA E EXCLUSIVE FECHADURA. FORNECIMENTO E COLOCAÇÃO</t>
  </si>
  <si>
    <t>COMP-SAQ/409-D</t>
  </si>
  <si>
    <t>PORTA DE MADEIRA DE LEI COMPENSADO 1,60X210X3,5CM COM VISOR EM VIDRO INCOLOR DE 4MM MEDINDO 0,80X0,30M, ADUELA 13X3CM E ALIZARES 5X2CM, EM ACABAMENTO MELAMÍNICO BRANCO, INCLUSIVE DOBRADIÇAS E FECHO TIPO UNHA E EXCLUSIVE FECHADURA. FORNECIMENTO E COLOCAÇÃO (DESONERADO)</t>
  </si>
  <si>
    <t>PORTINHOLA PARA ALÇAPÃO, CISTERNA OU CAIXA D'AGUA ELEVADA, EM CHAPA DE FERRO GALVANIZADO Nº 16, NAS DIMENSÕES DE 0,60X0,60M, COM GUARNIÇÃO E ALÇA PARA FECHAMENTO A CADEADO, EXCLUSIVE ESTE. FORNECIMENTO E COLOCAÇÃO</t>
  </si>
  <si>
    <t>COMP-SAQ/412-D</t>
  </si>
  <si>
    <t>PORTINHOLA PARA ALÇAPÃO, CISTERNA OU CAIXA D'AGUA ELEVADA, EM CHAPA DE FERRO GALVANIZADO Nº 16, NAS DIMENSÕES DE 0,60X0,60M, COM GUARNIÇÃO E ALÇA PARA FECHAMENTO A CADEADO, EXCLUSIVE ESTE. FORNECIMENTO E COLOCAÇÃO (DESONERADO)</t>
  </si>
  <si>
    <t>TELA TIPO MOSQUITEIRO, EM POLIETILENO, COM MOLDURA EM PERFIL DE ALUMÍNIO ANODIZADO PRETO. FORNECIMENTO E COLOCAÇÃO</t>
  </si>
  <si>
    <t>COMP-SAQ/416-D</t>
  </si>
  <si>
    <t>TELA TIPO MOSQUITEIRO, EM POLIETILENO, COM MOLDURA EM PERFIL DE ALUMÍNIO ANODIZADO PRETO. FORNECIMENTO E COLOCAÇÃO (DESONERADO)</t>
  </si>
  <si>
    <t>ESPELHO DE CRISTAL, ESPESSURA 4MM, SEM MOLDURA, APARAFUSADO COM BOTÃO DE ROSCA INTERNA, COM ÁREA MAIOR QUE 1,0 M2.</t>
  </si>
  <si>
    <t>COMP-SAQ/419-D</t>
  </si>
  <si>
    <t>ESPELHO DE CRISTAL, ESPESSURA 4MM, SEM MOLDURA, APARAFUSADO COM BOTÃO DE ROSCA INTERNA, COM ÁREA MAIOR QUE 1,0 M2. (DESONERADO)</t>
  </si>
  <si>
    <t>PORTA DE ALUMÍNIO ANODIZADO EM BRONZE OU PRETO DE CORRER, COM QUATRO FOLHAS, SENDO DUAS FIXAS, TENDO 1 CONTRAPINÁZIO DIVIDINDO A ESQUADRIA EM 2 VAZIOS PARA VIDRO, EM PERFIL SÉRIE 25, EXCLUSIVE FECHADURA. FORNECIMENTO E COLOCAÇÃO</t>
  </si>
  <si>
    <t>COMP-SAQ/426-D</t>
  </si>
  <si>
    <t>PORTA DE ALUMÍNIO ANODIZADO EM BRONZE OU PRETO DE CORRER, COM QUATRO FOLHAS, SENDO DUAS FIXAS, TENDO 1 CONTRAPINÁZIO DIVIDINDO A ESQUADRIA EM 2 VAZIOS PARA VIDRO, EM PERFIL SÉRIE 25, EXCLUSIVE FECHADURA. FORNECIMENTO E COLOCAÇÃO (DESONERADO)</t>
  </si>
  <si>
    <t>JUNÇÃO SIMPLES, PVC, SERIE NORMAL, ESGOTO PREDIAL, DN 75 X 75 MM, JUNTA ELÁSTICA, FORNECIDO E INSTALADO EM RAMAL DE DESCARGA OU RAMAL DE ESGOTO SANITÁRIO. AF_08/2022</t>
  </si>
  <si>
    <t>CAIXA DE INCÊNDIO EXTERNA, PADRÃO CBERJ, DE AÇO,MEDINDO 75X45X17CM, COMPREENDENDO: 2 LANCES DE 15,00M DE MANGUEIRA DE FIBRA DE POLIÉSTER PURA, TIPO 1, REVESTIDA INTERNAMENTE COM BORRACHA VULCANIZADA NO DIÂMETRO DE 1.1/2", EMPATADA, COM REGISTRO, ADAPTADOR E ESGUICHO. FORNECIMENTO E COLOCAÇÃO</t>
  </si>
  <si>
    <t>COMP-SAQ/430-D</t>
  </si>
  <si>
    <t>CAIXA DE INCÊNDIO EXTERNA, PADRÃO CBERJ, DE AÇO,MEDINDO 75X45X17CM, COMPREENDENDO: 2 LANCES DE 15,00M DE MANGUEIRA DE FIBRA DE POLIÉSTER PURA, TIPO 1, REVESTIDA INTERNAMENTE COM BORRACHA VULCANIZADA NO DIÂMETRO DE 1.1/2", EMPATADA, COM REGISTRO, ADAPTADOR E ESGUICHO. FORNECIMENTO E COLOCAÇÃO (DESONERADO)</t>
  </si>
  <si>
    <t>INSTALAÇÃO DE HIDRANTE DE RECALQUE PARA SISTEMA DE INCÊNDIO EM CAIXA ENTERRADA DE ALVENARIA COM TIJOLO MACIÇO, PAREDE MEIA VEZ (10CM) MEDINDO 40X30X50CM, REVESTIDA INTERNAMENTE, COM TAMPA DE FERRO FUNDIDO, INCLUSIVE PEÇAS COMPREENDENDO: REGISTRO OU VÁLVULA GLOBO DE 2.1/2", TAMPÃOO CEGO C/ CORRENTE DE  2.1/2", ADAPTADOR PARA JUNTA STORZ DE 2.1/2" E FORNECIMENTO DE TODOS OS MATERIAIS.</t>
  </si>
  <si>
    <t>COMP-SAQ/431-D</t>
  </si>
  <si>
    <t>INSTALAÇÃO DE HIDRANTE DE RECALQUE PARA SISTEMA DE INCÊNDIO EM CAIXA ENTERRADA DE ALVENARIA COM TIJOLO MACIÇO, PAREDE MEIA VEZ (10CM) MEDINDO 40X30X50CM, REVESTIDA INTERNAMENTE, COM TAMPA DE FERRO FUNDIDO, INCLUSIVE PEÇAS COMPREENDENDO: REGISTRO OU VÁLVULA GLOBO DE 2.1/2", TAMPÃOO CEGO C/ CORRENTE DE  2.1/2", ADAPTADOR PARA JUNTA STORZ DE 2.1/2" E FORNECIMENTO DE TODOS OS MATERIAIS. (DESONERADO)</t>
  </si>
  <si>
    <t>UNIÃO, PVC, SOLDÁVEL, DN 25MM, INSTALADO EM PRUMADA DE ÁGUA - FORNECIMENTO E INSTALAÇÃO. AF_06/2022</t>
  </si>
  <si>
    <t>VÁLVULA DE RETENÇÃO, DE BRONZE, PÉ COM CRIVOS, ROSCÁVEL, 1" - FORNECIMENTO E INSTALAÇÃO. AF_08/2021</t>
  </si>
  <si>
    <t>BUCHA DE REDUÇÃO, PVC, SOLDÁVEL, CURTA DN 32MM X 25MM, INSTALADO EM PRUMADA DE ÁGUA - FORNECIMENTO E INSTALAÇÃO.</t>
  </si>
  <si>
    <t>COMP-SAQ/439-D</t>
  </si>
  <si>
    <t>BUCHA DE REDUÇÃO, PVC, SOLDÁVEL, CURTA DN 32MM X 25MM, INSTALADO EM PRUMADA DE ÁGUA - FORNECIMENTO E INSTALAÇÃO. (DESONERADO)</t>
  </si>
  <si>
    <t xml:space="preserve">LUVA COM BUCHA DE LATÃO, PVC, SOLDÁVEL, DN 25MM X 1/2, INSTALADO EM RAMAL OU SUB-RAMAL DE ÁGUA - FORNECIMENTO E INSTALAÇÃO. </t>
  </si>
  <si>
    <t>COMP-SAQ/440-D</t>
  </si>
  <si>
    <t>LUVA COM BUCHA DE LATÃO, PVC, SOLDÁVEL, DN 25MM X 1/2, INSTALADO EM RAMAL OU SUB-RAMAL DE ÁGUA - FORNECIMENTO E INSTALAÇÃO.  (DESONERADO)</t>
  </si>
  <si>
    <t>JOELHO 90 GRAUS, PVC, SERIE NORMAL, ESGOTO PREDIAL, DN 40 MM, JUNTA SOLDÁVEL, FORNECIDO E INSTALADO EM RAMAL DE DESCARGA OU RAMAL DE ESGOTO SANITÁRIO. AF_08/2022</t>
  </si>
  <si>
    <t>JOELHO 90 GRAUS, PVC, SÉRIE NORMAL, ESGOTO PREDIAL, COM BOLSA E ANEL DE DN 40 MM X 1.1/2", FORNECIDO E INSTALADO EM RAMAL DE DESCARGA OU RAMAL DE ESGOTO SANITÁRIO.</t>
  </si>
  <si>
    <t>COMP-SAQ/441-D</t>
  </si>
  <si>
    <t>JOELHO 90 GRAUS, PVC, SÉRIE NORMAL, ESGOTO PREDIAL, COM BOLSA E ANEL DE DN 40 MM X 1.1/2", FORNECIDO E INSTALADO EM RAMAL DE DESCARGA OU RAMAL DE ESGOTO SANITÁRIO. (DESONERADO)</t>
  </si>
  <si>
    <t>REDUÇÃO EXCÊNTRICA, PVC, SÉRIE NORMAL, ESGOTO PREDIAL, DN 75 X 50 MM, JUNTA ELÁSTICA, FORNECIDO E INSTALADO EM INSTALADO EM RAMAL DE DESCARGA OU RAMAL DE ESGOTO SANITÁRIO.</t>
  </si>
  <si>
    <t>COMP-SAQ/442-D</t>
  </si>
  <si>
    <t>REDUÇÃO EXCÊNTRICA, PVC, SÉRIE NORMAL, ESGOTO PREDIAL, DN 75 X 50 MM, JUNTA ELÁSTICA, FORNECIDO E INSTALADO EM INSTALADO EM RAMAL DE DESCARGA OU RAMAL DE ESGOTO SANITÁRIO. (DESONERADO)</t>
  </si>
  <si>
    <t>TE, PVC, SERIE NORMAL, ESGOTO PREDIAL, DN 75 X 75 MM, JUNTA ELÁSTICA, FORNECIDO E INSTALADO EM RAMAL DE DESCARGA OU RAMAL DE ESGOTO SANITÁRIO. AF_08/2022</t>
  </si>
  <si>
    <t>TE, PVC, SÉRIE NORMAL, ESGOTO PREDIAL, DN 100 X 75 MM, JUNTA ELÁSTICA, FORNECIDO E INSTALADO EM RAMAL DE DESCARGA OU RAMAL DE ESGOTO SANITÁRIO.</t>
  </si>
  <si>
    <t>COMP-SAQ/445-D</t>
  </si>
  <si>
    <t>TE, PVC, SÉRIE NORMAL, ESGOTO PREDIAL, DN 100 X 75 MM, JUNTA ELÁSTICA, FORNECIDO E INSTALADO EM RAMAL DE DESCARGA OU RAMAL DE ESGOTO SANITÁRIO. (DESONERADO)</t>
  </si>
  <si>
    <t>TUBO PVC, SERIE NORMAL, ESGOTO PREDIAL, DN 100 MM, FORNECIDO E INSTALADO EM RAMAL DE DESCARGA OU RAMAL DE ESGOTO SANITÁRIO.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</si>
  <si>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</si>
  <si>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</si>
  <si>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JUNÇÃO DE REDUÇÃO INVERTIDA, PVC, SÉRIE NORMAL, ESGOTO PREDIAL, DN 75 X 50 MM, JUNTA ELÁSTICA, FORNECIDO E INSTALADO EM PRUMADA DE ESGOTO SANITÁRIO OU VENTILAÇÃO.</t>
  </si>
  <si>
    <t>COMP-SAQ/448-D</t>
  </si>
  <si>
    <t>JUNÇÃO DE REDUÇÃO INVERTIDA, PVC, SÉRIE NORMAL, ESGOTO PREDIAL, DN 75 X 50 MM, JUNTA ELÁSTICA, FORNECIDO E INSTALADO EM PRUMADA DE ESGOTO SANITÁRIO OU VENTILAÇÃO. (DESONERADO)</t>
  </si>
  <si>
    <t>JOELHO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</si>
  <si>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</si>
  <si>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ELETRODUTO PVC 32MM (1") PARA SPDA - FORNECIMENTO E INSTALAÇÃO.</t>
  </si>
  <si>
    <t>COMP-SAQ/456-D</t>
  </si>
  <si>
    <t>ELETRODUTO PVC 32MM (1") PARA SPDA - FORNECIMENTO E INSTALAÇÃO. (DESONERADO)</t>
  </si>
  <si>
    <t xml:space="preserve">MINI CAPTOR EM BARRA CHATA DE ALUMÍNIO 7/8"X1/8"X300mm - FORNECIMENTO E INSTALAÇÃO. </t>
  </si>
  <si>
    <t>COMP-SAQ/457-D</t>
  </si>
  <si>
    <t>MINI CAPTOR EM BARRA CHATA DE ALUMÍNIO 7/8"X1/8"X300mm - FORNECIMENTO E INSTALAÇÃO.  (DESONERADO)</t>
  </si>
  <si>
    <t>FITA DE ALUMÍNIO EM BARRA CHATA 7/8"X1/8"X3000MM (70 MM²) PARA SUBSISTEMA DE CAPTAÇÃO SOBRE CHAPIM OU ALVENARIA - FORNECIMENTO E INSTALAÇÃO.</t>
  </si>
  <si>
    <t>COMP-SAQ/458-D</t>
  </si>
  <si>
    <t>FITA DE ALUMÍNIO EM BARRA CHATA 7/8"X1/8"X3000MM (70 MM²) PARA SUBSISTEMA DE CAPTAÇÃO SOBRE CHAPIM OU ALVENARIA - FORNECIMENTO E INSTALAÇÃO. (DESONERADO)</t>
  </si>
  <si>
    <t>FITA DE ALUMÍNIO EM BARRA CHATA 7/8"X1/8"X3000MM (70 MM²) PARA SUBSISTEMA DE DESCIDAS - FORNECIMENTO E INSTALAÇÃO.</t>
  </si>
  <si>
    <t>COMP-SAQ/460-D</t>
  </si>
  <si>
    <t>FITA DE ALUMÍNIO EM BARRA CHATA 7/8"X1/8"X3000MM (70 MM²) PARA SUBSISTEMA DE DESCIDAS - FORNECIMENTO E INSTALAÇÃO. (DESONERADO)</t>
  </si>
  <si>
    <t>CURVA HORIZONTAL 90° EM ALUMÍNIO BARRA CHATA 7/8"x 1/8"x300MM (70 MM²), ACESSÓRIOS DE FIXAÇÃO INCLUÍDOS NO ITEM DE BARRA CHATA - FORNECIMENTO E INSTALAÇÃO.</t>
  </si>
  <si>
    <t>COMP-SAQ/461-D</t>
  </si>
  <si>
    <t>CURVA HORIZONTAL 90° EM ALUMÍNIO BARRA CHATA 7/8"x 1/8"x300MM (70 MM²), ACESSÓRIOS DE FIXAÇÃO INCLUÍDOS NO ITEM DE BARRA CHATA - FORNECIMENTO E INSTALAÇÃO. (DESONERADO)</t>
  </si>
  <si>
    <t>CURVA  90° EM ALUMÍNIO BARRA CHATA 7/8"x 1/8"x300MM (70 MM²), ACESSÓRIOS DE FIXAÇÃO INCLUÍDOS NO ITEM DE BARRA CHATA  - FORNECIMENTO E INSTALAÇÃO.</t>
  </si>
  <si>
    <t>COMP-SAQ/462-D</t>
  </si>
  <si>
    <t>CURVA  90° EM ALUMÍNIO BARRA CHATA 7/8"x 1/8"x300MM (70 MM²), ACESSÓRIOS DE FIXAÇÃO INCLUÍDOS NO ITEM DE BARRA CHATA  - FORNECIMENTO E INSTALAÇÃO. (DESONERADO)</t>
  </si>
  <si>
    <t>TERMINAL MECÂNICO A COMPRESSÃO, FABRICADO EM BRONZE, PARA CABO DE 35MM2. FORNECIMENTO E COLOCAÇÃO</t>
  </si>
  <si>
    <t>COMP-SAQ/463-D</t>
  </si>
  <si>
    <t>TERMINAL MECÂNICO A COMPRESSÃO, FABRICADO EM BRONZE, PARA CABO DE 35MM2. FORNECIMENTO E COLOCAÇÃO (DESONERADO)</t>
  </si>
  <si>
    <t>CAIXA DE INSPEÇÃO SUSPENSA EM POLIPROPILENO PARA ATERRAMENTO. FORNECIMENTO E INSTALAÇÃO</t>
  </si>
  <si>
    <t>COMP-SAQ/464-D</t>
  </si>
  <si>
    <t>CAIXA DE INSPEÇÃO SUSPENSA EM POLIPROPILENO PARA ATERRAMENTO. FORNECIMENTO E INSTALAÇÃO (DESONERADO)</t>
  </si>
  <si>
    <t>CONECTOR DE MEDIÇÃO 4 PARAFUSOS PARA ATERRAMENTO. FORNECIMENTO E INSTALAÇÃO</t>
  </si>
  <si>
    <t>COMP-SAQ/465-D</t>
  </si>
  <si>
    <t>CONECTOR DE MEDIÇÃO 4 PARAFUSOS PARA ATERRAMENTO. FORNECIMENTO E INSTALAÇÃO (DESONERADO)</t>
  </si>
  <si>
    <t>CAIXA DE EQUALIZAÇÃO TERRA 210X210X90 TEL-901. FORNECIMENTO E INSTALAÇÃO</t>
  </si>
  <si>
    <t>COMP-SAQ/466-D</t>
  </si>
  <si>
    <t>CAIXA DE EQUALIZAÇÃO TERRA 210X210X90 TEL-901. FORNECIMENTO E INSTALAÇÃO (DESONERADO)</t>
  </si>
  <si>
    <t>CONECTOR MECÂNICO PARAFUSO FENDIDO (SPLIT-BOLT), CORPO E PORCA, FABRICAÇÃO EM COBRE, PARA CABOS ATÉ 70MM². FORNECIMENTO E COLOCAÇÃO.</t>
  </si>
  <si>
    <t>COMP-SAQ/467-D</t>
  </si>
  <si>
    <t>CONECTOR MECÂNICO PARAFUSO FENDIDO (SPLIT-BOLT), CORPO E PORCA, FABRICAÇÃO EM COBRE, PARA CABOS ATÉ 70MM². FORNECIMENTO E COLOCAÇÃO. (DESONERADO)</t>
  </si>
  <si>
    <t>CONECTOR CABO HASTE EM BRONZE PARA DOIS CABOS DE 16 ATÉ 70 MM². FORNECIMENTO E INSTALAÇÃO.</t>
  </si>
  <si>
    <t>COMP-SAQ/468-D</t>
  </si>
  <si>
    <t>CONECTOR CABO HASTE EM BRONZE PARA DOIS CABOS DE 16 ATÉ 70 MM². FORNECIMENTO E INSTALAÇÃO. (DESONERADO)</t>
  </si>
  <si>
    <t>CAIXA DE INSPEÇÃO PARA ATERRAMENTO, CIRCULAR, EM POLIETILENO, DIÂMETRO INTERNO = 0,30 M, COM TAMPA DE FERRO FUNDIDO. INCLUSIVE FORNECIMENTO E INSTALAÇÃO (ESCAVAÇÃO, PREPARO DE FUNDO DE VALA E ASSENTAMENTO).</t>
  </si>
  <si>
    <t>COMP-SAQ/469-D</t>
  </si>
  <si>
    <t>CAIXA DE INSPEÇÃO PARA ATERRAMENTO, CIRCULAR, EM POLIETILENO, DIÂMETRO INTERNO = 0,30 M, COM TAMPA DE FERRO FUNDIDO. INCLUSIVE FORNECIMENTO E INSTALAÇÃO (ESCAVAÇÃO, PREPARO DE FUNDO DE VALA E ASSENTAMENTO). (DESONERADO)</t>
  </si>
  <si>
    <t>TUBO EM COBRE FLEXÍVEL, DN 5/8", COM ISOLAMENTO, INSTALADO EM RAMAL DE ALIMENTAÇÃO DE AR CONDICIONADO COM CONDENSADORA INDIVIDUAL  FORNECIMENTO E INSTALAÇÃO. AF_12/2015</t>
  </si>
  <si>
    <t>CAIXA DE PASSAGEM PARA SPLIT 35X13X7CM DRENO INFERIOR DE PLÁSTICO. FORNECIMENTO E INSTALAÇÃO</t>
  </si>
  <si>
    <t>COMP-SAQ/473-D</t>
  </si>
  <si>
    <t>CAIXA DE PASSAGEM PARA SPLIT 35X13X7CM DRENO INFERIOR DE PLÁSTICO. FORNECIMENTO E INSTALAÇÃO (DESONERADO)</t>
  </si>
  <si>
    <t>SUPORTE PARA ATÉ 3 TUBOS VERTICAIS, ESPAÇADO A CADA 1,50 M, EM PERFILADO DE SEÇÃO 19X38 MM, POR METRO DE TUBULAÇÃO FIXADA.</t>
  </si>
  <si>
    <t>COMP-SAQ/474-D</t>
  </si>
  <si>
    <t>SUPORTE PARA ATÉ 3 TUBOS VERTICAIS, ESPAÇADO A CADA 1,50 M, EM PERFILADO DE SEÇÃO 19X38 MM, POR METRO DE TUBULAÇÃO FIXADA. (DESONERADO)</t>
  </si>
  <si>
    <t>ADESIVO PARA TUBO DE ESPUMA ELASTOMÉRICA - LATA 900 ML. FORNECIMENTO E APLICAÇÃO.</t>
  </si>
  <si>
    <t>COMP-SAQ/476-D</t>
  </si>
  <si>
    <t>ADESIVO PARA TUBO DE ESPUMA ELASTOMÉRICA - LATA 900 ML. FORNECIMENTO E APLICAÇÃO. (DESONERADO)</t>
  </si>
  <si>
    <t>TUBO, PVC, SOLDÁVEL, DN 20MM, INSTALADO EM DRENO DE AR-CONDICIONADO - FORNECIMENTO E INSTALAÇÃO.</t>
  </si>
  <si>
    <t>COMP-SAQ/477-D</t>
  </si>
  <si>
    <t>TUBO, PVC, SOLDÁVEL, DN 20MM, INSTALADO EM DRENO DE AR-CONDICIONADO - FORNECIMENTO E INSTALAÇÃO. (DESONERADO)</t>
  </si>
  <si>
    <t>JOELHO 90 GRAUS, PVC, SOLDÁVEL, DN 20MM, INSTALADO EM DRENO DE AR-CONDICIONADO - FORNECIMENTO E INSTALAÇÃO.</t>
  </si>
  <si>
    <t>COMP-SAQ/478-D</t>
  </si>
  <si>
    <t>JOELHO 90 GRAUS, PVC, SOLDÁVEL, DN 20MM, INSTALADO EM DRENO DE AR-CONDICIONADO - FORNECIMENTO E INSTALAÇÃO. (DESONERADO)</t>
  </si>
  <si>
    <t xml:space="preserve">TE, PVC, SOLDÁVEL, DN 20MM, INSTALADO EM DRENO DE AR-CONDICIONADO - FORNECIMENTO E INSTALAÇÃO. </t>
  </si>
  <si>
    <t>COMP-SAQ/479-D</t>
  </si>
  <si>
    <t>TE, PVC, SOLDÁVEL, DN 20MM, INSTALADO EM DRENO DE AR-CONDICIONADO - FORNECIMENTO E INSTALAÇÃO.  (DESONERADO)</t>
  </si>
  <si>
    <t>CUMEEIRA DE GALVALUME COM ESPESSURA APROXIMADA DE 0,5MM,0,30M DE ABA PARA CADA LADO,PARA TELHAS TRAPEZOIDAIS. FORNECIMENTO E COLOCAÇÃO</t>
  </si>
  <si>
    <t>COMP-SAQ/480-D</t>
  </si>
  <si>
    <t>CUMEEIRA DE GALVALUME COM ESPESSURA APROXIMADA DE 0,5MM,0,30M DE ABA PARA CADA LADO,PARA TELHAS TRAPEZOIDAIS. FORNECIMENTO E COLOCAÇÃO (DESONERADO)</t>
  </si>
  <si>
    <t>TELHAMENTO COM TELHA ONDULADA DE FIBROCIMENTO E = 6 MM, COM RECOBRIMENTO LATERAL DE 1 1/4 DE ONDA PARA TELHADO COM INCLINAÇÃO MÁXIMA DE 10°, COM ATÉ 2 ÁGUAS, INCLUSO IÇAMENTO. AF_07/2019</t>
  </si>
  <si>
    <t>TELHAMENTO COM TELHA ONDULADA DE FIBROCIMENTO E = 8 MM, COM RECOBRIMENTO LATERAL DE 1 1/4 DE ONDA PARA TELHADO COM INCLINAÇÃO MÁXIMA DE 10°, COM ATÉ 2 ÁGUAS, INCLUSO IÇAMENTO. AF_07/2019</t>
  </si>
  <si>
    <t>COMP-SAQ/481-D</t>
  </si>
  <si>
    <t>TELHAMENTO COM TELHA ONDULADA DE FIBROCIMENTO E = 8 MM, COM RECOBRIMENTO LATERAL DE 1 1/4 DE ONDA PARA TELHADO COM INCLINAÇÃO MÁXIMA DE 10°, COM ATÉ 2 ÁGUAS, INCLUSO IÇAMENTO. AF_07/2019 (DESONERADO)</t>
  </si>
  <si>
    <t>TRATAMENTO DE JUNTA PERÍMETRAL, COM TARUGO DE POLIETILENO E SELANTE PU.</t>
  </si>
  <si>
    <t>COMP-SAQ/482-D</t>
  </si>
  <si>
    <t>TRATAMENTO DE JUNTA PERÍMETRAL, COM TARUGO DE POLIETILENO E SELANTE PU. (DESONERADO)</t>
  </si>
  <si>
    <t>APLICAÇÃO E LIXAMENTO DE MASSA ACRÍLICA EM TETO, DUAS DEMÃOS.</t>
  </si>
  <si>
    <t>COMP-SAQ/491-D</t>
  </si>
  <si>
    <t>APLICAÇÃO E LIXAMENTO DE MASSA ACRÍLICA EM TETO, DUAS DEMÃOS. (DESONERADO)</t>
  </si>
  <si>
    <t>TE, PVC, SOLDÁVEL, DN 25MM, INSTALADO EM PRUMADA DE ÁGUA - FORNECIMENTO E INSTALAÇÃO. AF_06/2022</t>
  </si>
  <si>
    <t>HIDRÔMETRO DN 25 (¾ ), 5,0 M³/H FORNECIMENTO E INSTALAÇÃO. AF_11/2016</t>
  </si>
  <si>
    <t>JOELHO 90 GRAUS, PVC, SOLDÁVEL, DN 25MM, INSTALADO EM PRUMADA DE ÁGUA - FORNECIMENTO E INSTALAÇÃO. AF_06/2022</t>
  </si>
  <si>
    <t>JOELHO 90 GRAUS, PVC, SOLDÁVEL, DN 32MM, INSTALADO EM PRUMADA DE ÁGUA - FORNECIMENTO E INSTALAÇÃO. AF_06/2022</t>
  </si>
  <si>
    <t>LUVA, PVC, SOLDÁVEL, DN 25MM, INSTALADO EM PRUMADA DE ÁGUA - FORNECIMENTO E INSTALAÇÃO. AF_06/2022</t>
  </si>
  <si>
    <t>VÁLVULA DE RETENÇÃO VERTICAL, DE BRONZE, ROSCÁVEL, 1" - FORNECIMENTO E INSTALAÇÃO. AF_08/2021</t>
  </si>
  <si>
    <t>JOELHO 90 GRAUS, PVC, SOLDÁVEL, DN 25MM, INSTALADO EM RAMAL OU SUB-RAMAL DE ÁGUA - FORNECIMENTO E INSTALAÇÃO. AF_06/2022</t>
  </si>
  <si>
    <t>BANCADA DE GRANITO CINZA ANDORINHA POSSUINDO 60CM DE LARGURA, COM SAIA EM L (h=10CM), COM 2,5 CM DE ESPESSURA,  COM ABERTURA PARA PIA DE COZINHA (EXCLUSIVE ESTAS), SOBRE APOIOS DE TUBO DE AÇO GALVANIZADO COM COSTURA, EXCLUSIVE FRONTISPÍCIO. FORNECIMENTO E COLOCAÇÃO</t>
  </si>
  <si>
    <t>COMP-SAQ/519-D</t>
  </si>
  <si>
    <t>BANCADA DE GRANITO CINZA ANDORINHA POSSUINDO 60CM DE LARGURA, COM SAIA EM L (h=10CM), COM 2,5 CM DE ESPESSURA,  COM ABERTURA PARA PIA DE COZINHA (EXCLUSIVE ESTAS), SOBRE APOIOS DE TUBO DE AÇO GALVANIZADO COM COSTURA, EXCLUSIVE FRONTISPÍCIO. FORNECIMENTO E COLOCAÇÃO (DESONERADO)</t>
  </si>
  <si>
    <t xml:space="preserve">EXTINTOR DE INCÊNDIO PORTÁTIL COM CARGA DE ÁGUA PRESSURIZADA DE 10 L, CLASSE A , INCLUSIVE SUPORTE DE PAREDE - FORNECIMENTO E INSTALAÇÃO. </t>
  </si>
  <si>
    <t>COMP-SAQ/520-D</t>
  </si>
  <si>
    <t>EXTINTOR DE INCÊNDIO PORTÁTIL COM CARGA DE ÁGUA PRESSURIZADA DE 10 L, CLASSE A , INCLUSIVE SUPORTE DE PAREDE - FORNECIMENTO E INSTALAÇÃO.  (DESONERADO)</t>
  </si>
  <si>
    <t xml:space="preserve">EXTINTOR DE INCÊNDIO PORTÁTIL COM CARGA DE PQS DE 6 KG, CLASSE ABC , INCLUSIVE SUPORTE DE PAREDE - FORNECIMENTO E INSTALAÇÃO. </t>
  </si>
  <si>
    <t>COMP-SAQ/521-D</t>
  </si>
  <si>
    <t>EXTINTOR DE INCÊNDIO PORTÁTIL COM CARGA DE PQS DE 6 KG, CLASSE ABC , INCLUSIVE SUPORTE DE PAREDE - FORNECIMENTO E INSTALAÇÃO.  (DESONERADO)</t>
  </si>
  <si>
    <t>EXTINTOR DE INCÊNDIO PORTÁTIL COM CARGA DE CO2 DE 6 KG, CLASSE BC,  INCLUSIVE SUPORTE DE PAREDE - FORNECIMENTO E INSTALAÇÃO.</t>
  </si>
  <si>
    <t>COMP-SAQ/522-D</t>
  </si>
  <si>
    <t>EXTINTOR DE INCÊNDIO PORTÁTIL COM CARGA DE CO2 DE 6 KG, CLASSE BC,  INCLUSIVE SUPORTE DE PAREDE - FORNECIMENTO E INSTALAÇÃO. (DESONERADO)</t>
  </si>
  <si>
    <t xml:space="preserve">LAVATÓRIO DE CANTO DE LOUÇA BRANCA SUSPENSO, 40 X 30 CM OU EQUIVALENTE, INCLUSO SIFÃO TIPO GARRAFA, VÁLVULA E ENGATE FLEXÍVEL 30CM EM INOX E TORNEIRA CROMADA DE MESA COM ALAVANCA CONFORME ABNT NBR 9050 - FORNECIMENTO E INSTALAÇÃO. </t>
  </si>
  <si>
    <t>COMP-SAQ/523-D</t>
  </si>
  <si>
    <t>LAVATÓRIO DE CANTO DE LOUÇA BRANCA SUSPENSO, 40 X 30 CM OU EQUIVALENTE, INCLUSO SIFÃO TIPO GARRAFA, VÁLVULA E ENGATE FLEXÍVEL 30CM EM INOX E TORNEIRA CROMADA DE MESA COM ALAVANCA CONFORME ABNT NBR 9050 - FORNECIMENTO E INSTALAÇÃO.  (DESONERADO)</t>
  </si>
  <si>
    <t>ENGATE FLEXÍVEL EM INOX, 1/2  X 30CM - FORNECIMENTO E INSTALAÇÃO. AF_01/2020</t>
  </si>
  <si>
    <t xml:space="preserve">PORTA-TOALHA DE PAPEL EM PLÁSTICO ABS. FORNECIMENTO E COLOCAÇÃO </t>
  </si>
  <si>
    <t>COMP-SAQ/524-D</t>
  </si>
  <si>
    <t>PORTA-TOALHA DE PAPEL EM PLÁSTICO ABS. FORNECIMENTO E COLOCAÇÃO  (DESONERADO)</t>
  </si>
  <si>
    <t xml:space="preserve">PORTA-PAPEL HIGIÊNICO PLÁSTICO ABS. FORNECIMENTO E COLOCAÇÃO </t>
  </si>
  <si>
    <t>COMP-SAQ/525-D</t>
  </si>
  <si>
    <t>PORTA-PAPEL HIGIÊNICO PLÁSTICO ABS. FORNECIMENTO E COLOCAÇÃO  (DESONERADO)</t>
  </si>
  <si>
    <t>SIFÃO DO TIPO FLEXÍVEL EM PVC 1  X 1.1/2  - FORNECIMENTO E INSTALAÇÃO. AF_01/2020</t>
  </si>
  <si>
    <t>TANQUE DE LOUÇA BRANCA COM COLUNA, 30L OU EQUIVALENTE, INCLUSO SIFÃO FLEXÍVEL EM PVC, VÁLVULA METÁLICA E TORNEIRA DE METAL CROMADO PADRÃO MÉDIO - FORNECIMENTO E INSTALAÇÃO. AF_01/2020</t>
  </si>
  <si>
    <t>SISTEMA DE PRESSURIZAÇÃO, COM 02 BOMBAS CENTRÍFUGAS DE 5CV/220V, INCLUSIVE TUBULAÇÕES, CONEXÕES E REGISTROS DE SUCÇÃO, RECALQUE E DISTRIBUIÇÃO COM CONEXÕES, PRESSOSTATO , MANÔMETRO , TANQUE DE PRESSÃO, QUADRO DE COMANDO, EXCLUSIVE SISTEMA DA ESCORVA. FORNECIMENTO E INSTALAÇÃO</t>
  </si>
  <si>
    <t>COMP-SAQ/542-D</t>
  </si>
  <si>
    <t>SISTEMA DE PRESSURIZAÇÃO, COM 02 BOMBAS CENTRÍFUGAS DE 5CV/220V, INCLUSIVE TUBULAÇÕES, CONEXÕES E REGISTROS DE SUCÇÃO, RECALQUE E DISTRIBUIÇÃO COM CONEXÕES, PRESSOSTATO , MANÔMETRO , TANQUE DE PRESSÃO, QUADRO DE COMANDO, EXCLUSIVE SISTEMA DA ESCORVA. FORNECIMENTO E INSTALAÇÃO (DESONERADO)</t>
  </si>
  <si>
    <t>JOELHO 90 GRAUS, EM FERRO GALVANIZADO, DN 65 (2 1/2"), CONEXÃO ROSQUEADA, INSTALADO EM REDE DE ALIMENTAÇÃO PARA HIDRANTE - FORNECIMENTO E INSTALAÇÃO. AF_10/2020</t>
  </si>
  <si>
    <t>TUBO DE AÇO GALVANIZADO COM COSTURA, CLASSE PESADO, DN 65 (2 1/2"), CONEXÃO ROSQUEADA, INSTALADO EM REDE DE ALIMENTAÇÃO PARA HIDRANTE - FORNECIMENTO E INSTALAÇÃO.</t>
  </si>
  <si>
    <t>COMP-SAQ/543-D</t>
  </si>
  <si>
    <t>TUBO DE AÇO GALVANIZADO COM COSTURA, CLASSE PESADO, DN 65 (2 1/2"), CONEXÃO ROSQUEADA, INSTALADO EM REDE DE ALIMENTAÇÃO PARA HIDRANTE - FORNECIMENTO E INSTALAÇÃO. (DESONERADO)</t>
  </si>
  <si>
    <t>TUBO DE AÇO GALVANIZADO COM COSTURA, CLASSE PESADO, DN 65 (2 1/2"), CONEXÃO ROSQUEADA, INSTALADO EM REDE DE ALIMENTAÇÃO ENTERRADAS PARA HIDRANTE, INCLUSIVE PROTEÇÃO COM FITA ANTICORROSIVA - FORNECIMENTO E INSTALAÇÃO.</t>
  </si>
  <si>
    <t>COMP-SAQ/544-D</t>
  </si>
  <si>
    <t>TUBO DE AÇO GALVANIZADO COM COSTURA, CLASSE PESADO, DN 65 (2 1/2"), CONEXÃO ROSQUEADA, INSTALADO EM REDE DE ALIMENTAÇÃO ENTERRADAS PARA HIDRANTE, INCLUSIVE PROTEÇÃO COM FITA ANTICORROSIVA - FORNECIMENTO E INSTALAÇÃO. (DESONERADO)</t>
  </si>
  <si>
    <t>TUBO DE AÇO GALVANIZADO COM COSTURA, CLASSE PESADO, DN 25 (1"), CONEXÃO ROSQUEADA, INSTALADO EM REDE DE ALIMENTAÇÃO ENTERRADAS PARA HIDRANTE, INCLUSIVE PROTEÇÃO COM FITA ANTICORROSIVA - FORNECIMENTO E INSTALAÇÃO.</t>
  </si>
  <si>
    <t>COMP-SAQ/545-D</t>
  </si>
  <si>
    <t>TUBO DE AÇO GALVANIZADO COM COSTURA, CLASSE PESADO, DN 25 (1"), CONEXÃO ROSQUEADA, INSTALADO EM REDE DE ALIMENTAÇÃO ENTERRADAS PARA HIDRANTE, INCLUSIVE PROTEÇÃO COM FITA ANTICORROSIVA - FORNECIMENTO E INSTALAÇÃO. (DESONERADO)</t>
  </si>
  <si>
    <t>VÁLVULA DE GAVETA, EM BRONZE, DN 25 (1"), CONEXÃO ROSQUEADA, INSTALADO EM REDE DE ALIMENTAÇÃO PARA HIDRANTE - FORNECIMENTO E INSTALAÇÃO.</t>
  </si>
  <si>
    <t>COMP-SAQ/546-D</t>
  </si>
  <si>
    <t>VÁLVULA DE GAVETA, EM BRONZE, DN 25 (1"), CONEXÃO ROSQUEADA, INSTALADO EM REDE DE ALIMENTAÇÃO PARA HIDRANTE - FORNECIMENTO E INSTALAÇÃO. (DESONERADO)</t>
  </si>
  <si>
    <t>CAIXA D´ÁGUA EM POLIETILENO, 100 LITROS - FORNECIMENTO E INSTALAÇÃO.</t>
  </si>
  <si>
    <t>COMP-SAQ/547-D</t>
  </si>
  <si>
    <t>CAIXA D´ÁGUA EM POLIETILENO, 100 LITROS - FORNECIMENTO E INSTALAÇÃO. (DESONERADO)</t>
  </si>
  <si>
    <t>CASA DE MÁQUINA DE INCÊNDIO, EM ALVENARIA, MEDINDO(1,50X1,50)M, COBERTA COM LAJE DE CONCRETO, PÉ-DIREITO DE 2,00M, PORTA CORTA-FOGO(0,60X1,80)M,PINTURA,IMPERMEABILIZAÇÃO,LUMINÁRIA A PROVA DE GASES E BASCULANTE COM VIDRO(0,60X0,60)M, EXTINTOR DE INCÊNDIO, EXCLUSIVE SISTEMA DE PRESSURIZAÇÃO.</t>
  </si>
  <si>
    <t>COMP-SAQ/548-D</t>
  </si>
  <si>
    <t>CASA DE MÁQUINA DE INCÊNDIO, EM ALVENARIA, MEDINDO(1,50X1,50)M, COBERTA COM LAJE DE CONCRETO, PÉ-DIREITO DE 2,00M, PORTA CORTA-FOGO(0,60X1,80)M,PINTURA,IMPERMEABILIZAÇÃO,LUMINÁRIA A PROVA DE GASES E BASCULANTE COM VIDRO(0,60X0,60)M, EXTINTOR DE INCÊNDIO, EXCLUSIVE SISTEMA DE PRESSURIZAÇÃO. (DESONERADO)</t>
  </si>
  <si>
    <t>VERGA MOLDADA IN LOCO EM CONCRETO PARA PORTAS COM ATÉ 1,5 M DE VÃO. AF_03/2016</t>
  </si>
  <si>
    <t>VERGA MOLDADA IN LOCO EM CONCRETO PARA JANELAS COM ATÉ 1,5 M DE VÃO. AF_03/2016</t>
  </si>
  <si>
    <t>CONTRAVERGA MOLDADA IN LOCO EM CONCRETO PARA VÃOS DE ATÉ 1,5 M DE COMPRIMENTO. AF_03/2016</t>
  </si>
  <si>
    <t>LUMINÁRIA LED TUBULAR DE EMBUTIR, 2X18W (INCLUSIVE LÂMPADAS), CORPO EM CHAPA DE AÇO TRATADA E PINTURA ELETROSTÁTICA BRANCA, REFLETOR EM ALUMÍNIO DE ALTO BRILHO, COM VISOR ACRÍLICO TRANSLÚCIDO, SEM REATOR. FORNECIMENTO E COLOCAÇÃO</t>
  </si>
  <si>
    <t>COMP-SAQ/552-D</t>
  </si>
  <si>
    <t>LUMINÁRIA LED TUBULAR DE EMBUTIR, 2X18W (INCLUSIVE LÂMPADAS), CORPO EM CHAPA DE AÇO TRATADA E PINTURA ELETROSTÁTICA BRANCA, REFLETOR EM ALUMÍNIO DE ALTO BRILHO, COM VISOR ACRÍLICO TRANSLÚCIDO, SEM REATOR. FORNECIMENTO E COLOCAÇÃO (DESONERADO)</t>
  </si>
  <si>
    <t>LUMINÁRIA TIPO PLAFON QUADRADA, DE EMBUTIR, COM LED DE 25W - FORNECIMENTO E INSTALAÇÃO</t>
  </si>
  <si>
    <t>COMP-SAQ/554-D</t>
  </si>
  <si>
    <t>LUMINÁRIA TIPO PLAFON QUADRADA, DE EMBUTIR, COM LED DE 25W - FORNECIMENTO E INSTALAÇÃO (DESONERADO)</t>
  </si>
  <si>
    <t>LUMINÁRIA ARANDELA TIPO TARTARUGA, DE SOBREPOR, COM 1 LÂMPADA LED DE 10 W, SEM REATOR - FORNECIMENTO E INSTALAÇÃO.</t>
  </si>
  <si>
    <t>COMP-SAQ/555-D</t>
  </si>
  <si>
    <t>LUMINÁRIA ARANDELA TIPO TARTARUGA, DE SOBREPOR, COM 1 LÂMPADA LED DE 10 W, SEM REATOR - FORNECIMENTO E INSTALAÇÃO. (DESONERADO)</t>
  </si>
  <si>
    <t>BALIZADOR SPOT LED 5W, BRANCO QUENTE, PARA PISO. FORNECIMENTO E INSTALAÇÃO</t>
  </si>
  <si>
    <t>COMP-SAQ/558-D</t>
  </si>
  <si>
    <t>BALIZADOR SPOT LED 5W, BRANCO QUENTE, PARA PISO. FORNECIMENTO E INSTALAÇÃO (DESONERADO)</t>
  </si>
  <si>
    <t>BALIZADOR SPOT LED 9W, VERDE, PARA PISO. FORNECIMENTO E INSTALAÇÃO</t>
  </si>
  <si>
    <t>COMP-SAQ/560-D</t>
  </si>
  <si>
    <t>BALIZADOR SPOT LED 9W, VERDE, PARA PISO. FORNECIMENTO E INSTALAÇÃO (DESONERADO)</t>
  </si>
  <si>
    <t>ARANDELA DOIS FACHOS SLIM BRANCA + LED G9 5W 3000K EXTERNA/INTERNA. FORNECIMENTO E COLOCAÇÃO</t>
  </si>
  <si>
    <t>COMP-SAQ/562-D</t>
  </si>
  <si>
    <t>ARANDELA DOIS FACHOS SLIM BRANCA + LED G9 5W 3000K EXTERNA/INTERNA. FORNECIMENTO E COLOCAÇÃO (DESONERADO)</t>
  </si>
  <si>
    <t>CAIXA DE LIGAÇÃO DE PVC, TIPO CONDULETES, PARA 5 OU 6 ENTRADAS, COM DIÂMETRO DE 3/4". FORNECIMENTO E COLOCAÇÃO</t>
  </si>
  <si>
    <t>COMP-SAQ/563-D</t>
  </si>
  <si>
    <t>CAIXA DE LIGAÇÃO DE PVC, TIPO CONDULETES, PARA 5 OU 6 ENTRADAS, COM DIÂMETRO DE 3/4". FORNECIMENTO E COLOCAÇÃO (DESONERADO)</t>
  </si>
  <si>
    <t>FIXAÇÃO DE TUBOS VERTICAIS DE AR CONDICIONADO COM DIÂMETROS MENORES OU IGUAIS A 40 MM COM ABRAÇADEIRA PLÁSTICA 390MM, FIXADA EM PERFILADO EM ALVENARIA.</t>
  </si>
  <si>
    <t>COMP-SAQ/567-D</t>
  </si>
  <si>
    <t>FIXAÇÃO DE TUBOS VERTICAIS DE AR CONDICIONADO COM DIÂMETROS MENORES OU IGUAIS A 40 MM COM ABRAÇADEIRA PLÁSTICA 390MM, FIXADA EM PERFILADO EM ALVENARIA. (DESONERADO)</t>
  </si>
  <si>
    <t>JOELHO 45 GRAUS, PVC, SERIE NORMAL, ESGOTO PREDIAL, DN 50 MM, JUNTA ELÁSTICA, FORNECIDO E INSTALADO EM PRUMADA DE ESGOTO SANITÁRIO OU VENTILAÇÃO. AF_08/2022</t>
  </si>
  <si>
    <t>JOELHO 45 GRAUS, PVC, SERIE NORMAL, ESGOTO PREDIAL, DN 75 MM, JUNTA ELÁSTICA, FORNECIDO E INSTALADO EM PRUMADA DE ESGOTO SANITÁRIO OU VENTILAÇÃO. AF_08/2022</t>
  </si>
  <si>
    <t xml:space="preserve">JUNÇÃO SIMPLES, PVC, SÉRIE REFORÇADA, ESGOTO PREDIAL, DN 75 X 75 MM, JUNTA ELÁSTICA, FORNECIDO E INSTALADO EM PRUMADA DE ESGOTO SANITÁRIO OU VENTILAÇÃO. </t>
  </si>
  <si>
    <t>COMP-SAQ/571-D</t>
  </si>
  <si>
    <t>JUNÇÃO SIMPLES, PVC, SÉRIE REFORÇADA, ESGOTO PREDIAL, DN 75 X 75 MM, JUNTA ELÁSTICA, FORNECIDO E INSTALADO EM PRUMADA DE ESGOTO SANITÁRIO OU VENTILAÇÃO.  (DESONERADO)</t>
  </si>
  <si>
    <t>SOLEIRA EM GRANITO, LARGURA 15 CM, ESPESSURA 2,0 CM. AF_09/2020</t>
  </si>
  <si>
    <t xml:space="preserve">FORMA PARA CONCRETO EM PERFIL DE ACO GALVANIZADO ESTRUTURALTIPO "STEEL DECK",COM ESPESSURA DE 0,80MM, INCLUSIVE ACESSORIOS GALVANIZADOS E EXCLUSIVE TELA E CONCRETO. FORNECIMENTO E COLOCACAO </t>
  </si>
  <si>
    <t>COMP-SAQ/611-D</t>
  </si>
  <si>
    <t>FORMA PARA CONCRETO EM PERFIL DE ACO GALVANIZADO ESTRUTURALTIPO "STEEL DECK",COM ESPESSURA DE 0,80MM, INCLUSIVE ACESSORIOS GALVANIZADOS E EXCLUSIVE TELA E CONCRETO. FORNECIMENTO E COLOCACAO  (DESONERADO)</t>
  </si>
  <si>
    <t>VIGA METÁLICA EM PERFIL LAMINADO OU SOLDADO EM AÇO ESTRUTURAL ASTM A-572, COM CONEXÕES SOLDADAS, INCLUSOS MÃO DE OBRA, TRANSPORTE E IÇAMENTO UTILIZANDO GUINDASTE - FORNECIMENTO E INSTALAÇÃO.</t>
  </si>
  <si>
    <t>COMP-SAQ/613-D</t>
  </si>
  <si>
    <t>VIGA METÁLICA EM PERFIL LAMINADO OU SOLDADO EM AÇO ESTRUTURAL ASTM A-572, COM CONEXÕES SOLDADAS, INCLUSOS MÃO DE OBRA, TRANSPORTE E IÇAMENTO UTILIZANDO GUINDASTE - FORNECIMENTO E INSTALAÇÃO. (DESONERADO)</t>
  </si>
  <si>
    <t xml:space="preserve">ARMAÇÃO DO SISTEMA DE PAREDES DE CONCRETO, EXECUTADA COMO ARMADURA POSITIVA DE LAJES, TELA Q-75. </t>
  </si>
  <si>
    <t>COMP-SAQ/630-D</t>
  </si>
  <si>
    <t>ARMAÇÃO DO SISTEMA DE PAREDES DE CONCRETO, EXECUTADA COMO ARMADURA POSITIVA DE LAJES, TELA Q-75.  (DESONERADO)</t>
  </si>
  <si>
    <t>ESTACA RAIZ, DIÂMETRO DE 30 CM, COM FCK=30MPA, SEM PRESENÇA DE ROCHA (EXCLUSIVE MOBILIZAÇÃO E DESMOBILIZAÇÃO, MONTAGEM DAS ARMADURAS E PERFURAÇÃO).</t>
  </si>
  <si>
    <t>COMP-SAQ/634-D</t>
  </si>
  <si>
    <t>ESTACA RAIZ, DIÂMETRO DE 30 CM, COM FCK=30MPA, SEM PRESENÇA DE ROCHA (EXCLUSIVE MOBILIZAÇÃO E DESMOBILIZAÇÃO, MONTAGEM DAS ARMADURAS E PERFURAÇÃO). (DESONERADO)</t>
  </si>
  <si>
    <t>ESTACA RAIZ, DIÂMETRO DE 25 CM, COM FCK=30MPA, SEM PRESENÇA DE ROCHA (EXCLUSIVE MOBILIZAÇÃO E DESMOBILIZAÇÃO, MONTAGEM DAS ARMADURAS E PERFURAÇÃO).</t>
  </si>
  <si>
    <t>COMP-SAQ/635-D</t>
  </si>
  <si>
    <t>ESTACA RAIZ, DIÂMETRO DE 25 CM, COM FCK=30MPA, SEM PRESENÇA DE ROCHA (EXCLUSIVE MOBILIZAÇÃO E DESMOBILIZAÇÃO, MONTAGEM DAS ARMADURAS E PERFURAÇÃO). (DESONERADO)</t>
  </si>
  <si>
    <t>ESTACA RAIZ, DIÂMETRO DE 20 CM, COM FCK=30MPA, SEM PRESENÇA DE ROCHA (EXCLUSIVE MOBILIZAÇÃO E DESMOBILIZAÇÃO, MONTAGEM DAS ARMADURAS E PERFURAÇÃO).</t>
  </si>
  <si>
    <t>COMP-SAQ/636-D</t>
  </si>
  <si>
    <t>ESTACA RAIZ, DIÂMETRO DE 20 CM, COM FCK=30MPA, SEM PRESENÇA DE ROCHA (EXCLUSIVE MOBILIZAÇÃO E DESMOBILIZAÇÃO, MONTAGEM DAS ARMADURAS E PERFURAÇÃO). (DESONERADO)</t>
  </si>
  <si>
    <t xml:space="preserve">PERFURACAO ROTATIVA COM COROA DE WIDIA,EM SOLO,DIAMETRO 8",VERTICAL, INCLUSIVE DESLOCAMENTO DENTRO DO CANTEIRO E INSTALACAO DA SONDA EM CADA FURO  </t>
  </si>
  <si>
    <t>COMP-SAQ/637-D</t>
  </si>
  <si>
    <t>PERFURACAO ROTATIVA COM COROA DE WIDIA,EM SOLO,DIAMETRO 8",VERTICAL, INCLUSIVE DESLOCAMENTO DENTRO DO CANTEIRO E INSTALACAO DA SONDA EM CADA FURO   (DESONERADO)</t>
  </si>
  <si>
    <t xml:space="preserve">PERFURACAO ROTATIVA COM COROA DE WIDIA,EM SOLO,DIAMETRO 10",VERTICAL,INCLUSIVE DESLOCAMENTO DENTRO DO CANTEIRO E INSTALACAO DA SONDA EM CADA FURO  </t>
  </si>
  <si>
    <t>COMP-SAQ/638-D</t>
  </si>
  <si>
    <t>PERFURACAO ROTATIVA COM COROA DE WIDIA,EM SOLO,DIAMETRO 10",VERTICAL,INCLUSIVE DESLOCAMENTO DENTRO DO CANTEIRO E INSTALACAO DA SONDA EM CADA FURO   (DESONERADO)</t>
  </si>
  <si>
    <t xml:space="preserve">PERFURACAO ROTATIVA COM COROA DE WIDIA,EM SOLO,DIAMETRO 12",VERTICAL, INCLUSIVE DESLOCAMENTO DENTRO DO CANTEIRO E INSTALACAO DA SONDA EM CADA FURO  </t>
  </si>
  <si>
    <t>COMP-SAQ/639-D</t>
  </si>
  <si>
    <t>PERFURACAO ROTATIVA COM COROA DE WIDIA,EM SOLO,DIAMETRO 12",VERTICAL, INCLUSIVE DESLOCAMENTO DENTRO DO CANTEIRO E INSTALACAO DA SONDA EM CADA FURO   (DESONERADO)</t>
  </si>
  <si>
    <t xml:space="preserve">PERFURACAO ROTATIVA COM COROA DE WIDIA,EM ROCHA SA,DIAMETRO 8",VERTICAL, INCLUSIVE DESLOCAMENTO DENTRO DO CANTEIRO E INSTALACAO DA SONDA EM CADA FURO  </t>
  </si>
  <si>
    <t>COMP-SAQ/641-D</t>
  </si>
  <si>
    <t>PERFURACAO ROTATIVA COM COROA DE WIDIA,EM ROCHA SA,DIAMETRO 8",VERTICAL, INCLUSIVE DESLOCAMENTO DENTRO DO CANTEIRO E INSTALACAO DA SONDA EM CADA FURO   (DESONERADO)</t>
  </si>
  <si>
    <t xml:space="preserve">PERFURACAO ROTATIVA COM COROA DE WIDIA,EM ROCHA SA,DIAMETRO 10",VERTICAL, INCLUSIVE DESLOCAMENTO DENTRO DO CANTEIRO E INSTALACAO DA SONDA EM CADA FURO  </t>
  </si>
  <si>
    <t>COMP-SAQ/642-D</t>
  </si>
  <si>
    <t>PERFURACAO ROTATIVA COM COROA DE WIDIA,EM ROCHA SA,DIAMETRO 10",VERTICAL, INCLUSIVE DESLOCAMENTO DENTRO DO CANTEIRO E INSTALACAO DA SONDA EM CADA FURO   (DESONERADO)</t>
  </si>
  <si>
    <t xml:space="preserve">PERFURACAO ROTATIVA COM COROA DE WIDIA,EM ROCHA SA,DIAMETRO 12",VERTICAL, INCLUSIVE DESLOCAMENTO DENTRO DO CANTEIRO E INSTALACAO DA SONDA EM CADA FURO  </t>
  </si>
  <si>
    <t>COMP-SAQ/643-D</t>
  </si>
  <si>
    <t>PERFURACAO ROTATIVA COM COROA DE WIDIA,EM ROCHA SA,DIAMETRO 12",VERTICAL, INCLUSIVE DESLOCAMENTO DENTRO DO CANTEIRO E INSTALACAO DA SONDA EM CADA FURO   (DESONERADO)</t>
  </si>
  <si>
    <t>VEDAÇÃO DE VAZIOS DE ESTRUTRAS METÁLICAS, VEDAÇÃO REALIZADA EM BLOCOS EPS (POLIESTIRENO EXPANDIDO). FORNECIMENTO</t>
  </si>
  <si>
    <t>COMP-SAQ/645-D</t>
  </si>
  <si>
    <t>VEDAÇÃO DE VAZIOS DE ESTRUTRAS METÁLICAS, VEDAÇÃO REALIZADA EM BLOCOS EPS (POLIESTIRENO EXPANDIDO). FORNECIMENTO (DESONERADO)</t>
  </si>
  <si>
    <t xml:space="preserve">VIGA METÁLICA EM PERFIL TIPO U  EM AÇO ESTRUTURAL, COM CONEXÕES SOLDADAS, INCLUSOS MÃO DE OBRA, - FORNECIMENTO E INSTALAÇÃO. </t>
  </si>
  <si>
    <t>COMP-SAQ/646-D</t>
  </si>
  <si>
    <t>VIGA METÁLICA EM PERFIL TIPO U  EM AÇO ESTRUTURAL, COM CONEXÕES SOLDADAS, INCLUSOS MÃO DE OBRA, - FORNECIMENTO E INSTALAÇÃO.  (DESONERADO)</t>
  </si>
  <si>
    <t xml:space="preserve">APLICAÇÃO DE CHAPA XADREZ DE 6,3 MM PARA PISO, FIXADO EM ESTRUTURA METÁLICA ATRAVEZ DE SOLDA EXCLUSIVE ESTA. FORNECIMENTO. </t>
  </si>
  <si>
    <t>COMP-SAQ/647-D</t>
  </si>
  <si>
    <t>APLICAÇÃO DE CHAPA XADREZ DE 6,3 MM PARA PISO, FIXADO EM ESTRUTURA METÁLICA ATRAVEZ DE SOLDA EXCLUSIVE ESTA. FORNECIMENTO.  (DESONERADO)</t>
  </si>
  <si>
    <t>CONTRAVENTAMENTO COM BARRA REDONDA DE AÇO ASTM A-572, COM CONEXÕES SOLDADAS, INCLUSOS MÃO DE OBRA, TRANSPORTE E IÇAMENTO UTILIZANDO TALHA MANUAL, PARA EDIFÍCIOS DE ATÉ 2 PAVIMENTOS - FORNECIMENTO E INSTALAÇÃO</t>
  </si>
  <si>
    <t>COMP-SAQ/650-D</t>
  </si>
  <si>
    <t>CONTRAVENTAMENTO COM BARRA REDONDA DE AÇO ASTM A-572, COM CONEXÕES SOLDADAS, INCLUSOS MÃO DE OBRA, TRANSPORTE E IÇAMENTO UTILIZANDO TALHA MANUAL, PARA EDIFÍCIOS DE ATÉ 2 PAVIMENTOS - FORNECIMENTO E INSTALAÇÃO (DESONERADO)</t>
  </si>
  <si>
    <t>ELETRODUTO RÍGIDO SOLDÁVEL, PVC, DN 32 MM (1''), APARENTE - FORNECIMENTO E INSTALAÇÃO. AF_10/2022</t>
  </si>
  <si>
    <t>AR CONDICIONADO SPLIT INVERTER, PISO TETO, 32000 BTU/H, CICLO FRIO - FORNECIMENTO E INSTALAÇÃO.</t>
  </si>
  <si>
    <t>COMP-SAQ/686-D</t>
  </si>
  <si>
    <t>AR CONDICIONADO SPLIT INVERTER, PISO TETO, 32000 BTU/H, CICLO FRIO - FORNECIMENTO E INSTALAÇÃO. (DESONERADO)</t>
  </si>
  <si>
    <t xml:space="preserve">BUCHA DE REDUÇÃO, PVC, SOLDÁVEL, CURTA DN 40MM X 32MM, INSTALADO EM RAMAL DE DISTRIBUIÇÃO DE ÁGUA - FORNECIMENTO E INSTALAÇÃO. </t>
  </si>
  <si>
    <t>COMP-SAQ/687-D</t>
  </si>
  <si>
    <t>BUCHA DE REDUÇÃO, PVC, SOLDÁVEL, CURTA DN 40MM X 32MM, INSTALADO EM RAMAL DE DISTRIBUIÇÃO DE ÁGUA - FORNECIMENTO E INSTALAÇÃO.  (DESONERADO)</t>
  </si>
  <si>
    <t>TUBO, PVC, SOLDÁVEL, DN 25MM, INSTALADO EM PRUMADA DE ÁGUA - FORNECIMENTO E INSTALAÇÃO. AF_06/2022</t>
  </si>
  <si>
    <t>TUBO, PVC, SOLDÁVEL, DN 20MM, INSTALADO EM PRUMADA DE ÁGUA - FORNECIMENTO E INSTALAÇÃO.</t>
  </si>
  <si>
    <t>COMP-SAQ/688-D</t>
  </si>
  <si>
    <t>TUBO, PVC, SOLDÁVEL, DN 20MM, INSTALADO EM PRUMADA DE ÁGUA - FORNECIMENTO E INSTALAÇÃO. (DESONERADO)</t>
  </si>
  <si>
    <t>TUBO PVC, SERIE NORMAL, ESGOTO PREDIAL, DN 50 MM, FORNECIDO E INSTALADO EM PRUMADA DE ESGOTO SANITÁRIO OU VENTILAÇÃO. AF_08/2022</t>
  </si>
  <si>
    <t xml:space="preserve">TUBO PVC, SÉRIE NORMAL, ESGOTO PREDIAL, DN 40 MM, FORNECIDO E INSTALADO EM PRUMADA DE ESGOTO SANITÁRIO OU VENTILAÇÃO. </t>
  </si>
  <si>
    <t>COMP-SAQ/689-D</t>
  </si>
  <si>
    <t>TUBO PVC, SÉRIE NORMAL, ESGOTO PREDIAL, DN 40 MM, FORNECIDO E INSTALADO EM PRUMADA DE ESGOTO SANITÁRIO OU VENTILAÇÃO.  (DESONERADO)</t>
  </si>
  <si>
    <t xml:space="preserve">JOELHO 90 GRAUS, PVC, SÉRIE NORMAL, ESGOTO PREDIAL, DN 40 MM, JUNTA SOLDAVÉL, FORNECIDO E INSTALADO EM PRUMADA DE ESGOTO SANITÁRIO OU VENTILAÇÃO. </t>
  </si>
  <si>
    <t>COMP-SAQ/690-D</t>
  </si>
  <si>
    <t>JOELHO 90 GRAUS, PVC, SÉRIE NORMAL, ESGOTO PREDIAL, DN 40 MM, JUNTA SOLDAVÉL, FORNECIDO E INSTALADO EM PRUMADA DE ESGOTO SANITÁRIO OU VENTILAÇÃO.  (DESONERADO)</t>
  </si>
  <si>
    <t>LUVA DE REDUÇÃO, PVC, SOLDÁVEL, DN 25MM X 20MM, INSTALADO EM RAMAL DE DISTRIBUIÇÃO DE ÁGUA - FORNECIMENTO E INSTALAÇÃO. AF_06/2022</t>
  </si>
  <si>
    <t>BUCHA DE REDUÇÃO, PVC, SOLDÁVEL, CURTA DN 25MM X 20MM, INSTALADO EM RAMAL DE DISTRIBUIÇÃO DE ÁGUA - FORNECIMENTO E INSTALAÇÃO.</t>
  </si>
  <si>
    <t>COMP-SAQ/691-D</t>
  </si>
  <si>
    <t>BUCHA DE REDUÇÃO, PVC, SOLDÁVEL, CURTA DN 25MM X 20MM, INSTALADO EM RAMAL DE DISTRIBUIÇÃO DE ÁGUA - FORNECIMENTO E INSTALAÇÃO. (DESONERADO)</t>
  </si>
  <si>
    <t>BUCHA DE REDUÇÃO LONGA, PVC, SÉRIE NORMAL, ESGOTO PREDIAL, DN 50 X 40 MM, JUNTA ELÁSTICA, FORNECIDO E INSTALADO EM PRUMADA DE ESGOTO SANITÁRIO OU VENTILAÇÃO.</t>
  </si>
  <si>
    <t>COMP-SAQ/692-D</t>
  </si>
  <si>
    <t>BUCHA DE REDUÇÃO LONGA, PVC, SÉRIE NORMAL, ESGOTO PREDIAL, DN 50 X 40 MM, JUNTA ELÁSTICA, FORNECIDO E INSTALADO EM PRUMADA DE ESGOTO SANITÁRIO OU VENTILAÇÃO. (DESONERADO)</t>
  </si>
  <si>
    <t>LUVA, PVC, SOLDÁVEL, DN 20MM, INSTALADO EM DRENO DE AR-CONDICIONADO - FORNECIMENTO E INSTALAÇÃO.</t>
  </si>
  <si>
    <t>COMP-SAQ/693-D</t>
  </si>
  <si>
    <t>LUVA, PVC, SOLDÁVEL, DN 20MM, INSTALADO EM DRENO DE AR-CONDICIONADO - FORNECIMENTO E INSTALAÇÃO. (DESONERADO)</t>
  </si>
  <si>
    <t>JUNÇÃO SIMPLES, PVC, SERIE NORMAL, ESGOTO PREDIAL, DN 100 X 100 MM, JUNTA ELÁSTICA, FORNECIDO E INSTALADO EM RAMAL DE DESCARGA OU RAMAL DE ESGOTO SANITÁRIO. AF_08/2022</t>
  </si>
  <si>
    <t>JUNÇÃO SIMPLES, PVC, SÉRIE NORMAL, ESGOTO PREDIAL, DN 100 X 50 MM, JUNTA ELÁSTICA, FORNECIDO E INSTALADO EM RAMAL DE DESCARGA OU RAMAL DE ESGOTO SANITÁRIO</t>
  </si>
  <si>
    <t>COMP-SAQ/694-D</t>
  </si>
  <si>
    <t>JUNÇÃO SIMPLES, PVC, SÉRIE NORMAL, ESGOTO PREDIAL, DN 100 X 50 MM, JUNTA ELÁSTICA, FORNECIDO E INSTALADO EM RAMAL DE DESCARGA OU RAMAL DE ESGOTO SANITÁRIO (DESONERADO)</t>
  </si>
  <si>
    <t>JUNÇÃO SIMPLES, PVC, SÉRIE NORMAL, ESGOTO PREDIAL, DN 100 X 75 MM, JUNTA ELÁSTICA, FORNECIDO E INSTALADO EM RAMAL DE DESCARGA OU RAMAL DE ESGOTO SANITÁRIO</t>
  </si>
  <si>
    <t>COMP-SAQ/695-D</t>
  </si>
  <si>
    <t>JUNÇÃO SIMPLES, PVC, SÉRIE NORMAL, ESGOTO PREDIAL, DN 100 X 75 MM, JUNTA ELÁSTICA, FORNECIDO E INSTALADO EM RAMAL DE DESCARGA OU RAMAL DE ESGOTO SANITÁRIO (DESONERADO)</t>
  </si>
  <si>
    <t xml:space="preserve">BUCHA DE REDUÇÃO, PVC, SOLDÁVEL, CURTA DN 25MM X 20MM, INSTALADO EM RAMAL OU SUB-RAMAL DE ÁGUA - FORNECIMENTO E INSTALAÇÃO. </t>
  </si>
  <si>
    <t>COMP-SAQ/696-D</t>
  </si>
  <si>
    <t>BUCHA DE REDUÇÃO, PVC, SOLDÁVEL, CURTA DN 25MM X 20MM, INSTALADO EM RAMAL OU SUB-RAMAL DE ÁGUA - FORNECIMENTO E INSTALAÇÃO.  (DESONERADO)</t>
  </si>
  <si>
    <t>TE, PVC, SÉRIE NORMAL, ESGOTO PREDIAL, DN 75 X 50 MM, JUNTA ELÁSTICA, FORNECIDO E INSTALADO EM RAMAL DE DESCARGA OU RAMAL DE ESGOTO SANITÁRIO</t>
  </si>
  <si>
    <t>COMP-SAQ/697-D</t>
  </si>
  <si>
    <t>TE, PVC, SÉRIE NORMAL, ESGOTO PREDIAL, DN 75 X 50 MM, JUNTA ELÁSTICA, FORNECIDO E INSTALADO EM RAMAL DE DESCARGA OU RAMAL DE ESGOTO SANITÁRIO (DESONERADO)</t>
  </si>
  <si>
    <t>SUPORTE MÃO FRANCESA EM AÇO, ABAS IGUAIS 50 CM, APOIO DE TUBULAÇÕES FRIGORIFICAS - FORNECIMENTO E INSTALAÇÃO</t>
  </si>
  <si>
    <t>COMP-SAQ/698-D</t>
  </si>
  <si>
    <t>SUPORTE MÃO FRANCESA EM AÇO, ABAS IGUAIS 50 CM, APOIO DE TUBULAÇÕES FRIGORIFICAS - FORNECIMENTO E INSTALAÇÃO (DESONERADO)</t>
  </si>
  <si>
    <t>TUBO PVC, SERIE NORMAL, ESGOTO PREDIAL, DN 40 MM, FORNECIDO E INSTALADO EM RAMAL DE DESCARGA OU RAMAL DE ESGOTO SANITÁRIO. AF_08/2022</t>
  </si>
  <si>
    <t>TUBO PVC, SÉRIE REFORÇADA, ESGOTO PREDIAL, DN 40 MM, FORNECIDO E INSTALADO EM RAMAL DE DESCARGA OU RAMAL DE ESGOTO SANITÁRIO.</t>
  </si>
  <si>
    <t>COMP-SAQ/699-D</t>
  </si>
  <si>
    <t>TUBO PVC, SÉRIE REFORÇADA, ESGOTO PREDIAL, DN 40 MM, FORNECIDO E INSTALADO EM RAMAL DE DESCARGA OU RAMAL DE ESGOTO SANITÁRIO. (DESONERADO)</t>
  </si>
  <si>
    <t>TUBO PVC, SERIE NORMAL, ESGOTO PREDIAL, DN 50 MM, FORNECIDO E INSTALADO EM RAMAL DE DESCARGA OU RAMAL DE ESGOTO SANITÁRIO. AF_08/2022</t>
  </si>
  <si>
    <t>TUBO PVC, SÉRIE REFORÇADA, ESGOTO PREDIAL, DN 50 MM, FORNECIDO E INSTALADO EM RAMAL DE DESCARGA OU RAMAL DE ESGOTO SANITÁRIO.</t>
  </si>
  <si>
    <t>COMP-SAQ/700-D</t>
  </si>
  <si>
    <t>TUBO PVC, SÉRIE REFORÇADA, ESGOTO PREDIAL, DN 50 MM, FORNECIDO E INSTALADO EM RAMAL DE DESCARGA OU RAMAL DE ESGOTO SANITÁRIO. (DESONERADO)</t>
  </si>
  <si>
    <t>TUBO PVC, SERIE NORMAL, ESGOTO PREDIAL, DN 75 MM, FORNECIDO E INSTALADO EM RAMAL DE DESCARGA OU RAMAL DE ESGOTO SANITÁRIO. AF_08/2022</t>
  </si>
  <si>
    <t>TUBO PVC, SÉRIE REFORÇADA, ESGOTO PREDIAL, DN 75 MM, FORNECIDO E INSTALADO EM RAMAL DE DESCARGA OU RAMAL DE ESGOTO SANITÁRIO.</t>
  </si>
  <si>
    <t>COMP-SAQ/701-D</t>
  </si>
  <si>
    <t>TUBO PVC, SÉRIE REFORÇADA, ESGOTO PREDIAL, DN 75 MM, FORNECIDO E INSTALADO EM RAMAL DE DESCARGA OU RAMAL DE ESGOTO SANITÁRIO. (DESONERADO)</t>
  </si>
  <si>
    <t>TUBO PVC, SÉRIE REFORÇADA, ESGOTO PREDIAL, DN 100 MM, FORNECIDO E INSTALADO EM RAMAL DE DESCARGA OU RAMAL DE ESGOTO SANITÁRIO.</t>
  </si>
  <si>
    <t>COMP-SAQ/702-D</t>
  </si>
  <si>
    <t>TUBO PVC, SÉRIE REFORÇADA, ESGOTO PREDIAL, DN 100 MM, FORNECIDO E INSTALADO EM RAMAL DE DESCARGA OU RAMAL DE ESGOTO SANITÁRIO. (DESONERADO)</t>
  </si>
  <si>
    <t>JOELHO 45 GRAUS, PVC, SERIE NORMAL, ESGOTO PREDIAL, DN 40 MM, JUNTA SOLDÁVEL, FORNECIDO E INSTALADO EM RAMAL DE DESCARGA OU RAMAL DE ESGOTO SANITÁRIO. AF_08/2022</t>
  </si>
  <si>
    <t>JOELHO 45 GRAUS, PVC, SÉRIE REFORÇADA, ESGOTO PREDIAL, DN 40 MM, JUNTA SOLDÁVEL, FORNECIDO E INSTALADO EM RAMAL DE DESCARGA OU RAMAL DE ESGOTO SANITÁRIO.</t>
  </si>
  <si>
    <t>COMP-SAQ/703-D</t>
  </si>
  <si>
    <t>JOELHO 45 GRAUS, PVC, SÉRIE REFORÇADA, ESGOTO PREDIAL, DN 40 MM, JUNTA SOLDÁVEL, FORNECIDO E INSTALADO EM RAMAL DE DESCARGA OU RAMAL DE ESGOTO SANITÁRIO. (DESONERADO)</t>
  </si>
  <si>
    <t>JOELHO 45 GRAUS, PVC, SERIE NORMAL, ESGOTO PREDIAL, DN 50 MM, JUNTA ELÁSTICA, FORNECIDO E INSTALADO EM RAMAL DE DESCARGA OU RAMAL DE ESGOTO SANITÁRIO. AF_08/2022</t>
  </si>
  <si>
    <t>JOELHO 45 GRAUS, PVC, SÉRIE REFORÇADA, ESGOTO PREDIAL, DN 50 MM, JUNTA ELÁSTICA, FORNECIDO E INSTALADO EM RAMAL DE DESCARGA OU RAMAL DE ESGOTO SANITÁRIO.</t>
  </si>
  <si>
    <t>COMP-SAQ/704-D</t>
  </si>
  <si>
    <t>JOELHO 45 GRAUS, PVC, SÉRIE REFORÇADA, ESGOTO PREDIAL, DN 50 MM, JUNTA ELÁSTICA, FORNECIDO E INSTALADO EM RAMAL DE DESCARGA OU RAMAL DE ESGOTO SANITÁRIO. (DESONERADO)</t>
  </si>
  <si>
    <t>JOELHO 45 GRAUS, PVC, SERIE NORMAL, ESGOTO PREDIAL, DN 75 MM, JUNTA ELÁSTICA, FORNECIDO E INSTALADO EM RAMAL DE DESCARGA OU RAMAL DE ESGOTO SANITÁRIO. AF_08/2022</t>
  </si>
  <si>
    <t>JOELHO 45 GRAUS, PVC, SÉRIE REFORÇADA, ESGOTO PREDIAL, DN 75 MM, JUNTA ELÁSTICA, FORNECIDO E INSTALADO EM RAMAL DE DESCARGA OU RAMAL DE ESGOTO SANITÁRIO.</t>
  </si>
  <si>
    <t>COMP-SAQ/705-D</t>
  </si>
  <si>
    <t>JOELHO 45 GRAUS, PVC, SÉRIE REFORÇADA, ESGOTO PREDIAL, DN 75 MM, JUNTA ELÁSTICA, FORNECIDO E INSTALADO EM RAMAL DE DESCARGA OU RAMAL DE ESGOTO SANITÁRIO. (DESONERADO)</t>
  </si>
  <si>
    <t>JOELHO 45 GRAUS, PVC, SERIE NORMAL, ESGOTO PREDIAL, DN 100 MM, JUNTA ELÁSTICA, FORNECIDO E INSTALADO EM RAMAL DE DESCARGA OU RAMAL DE ESGOTO SANITÁRIO. AF_08/2022</t>
  </si>
  <si>
    <t>JOELHO 45 GRAUS, PVC, SÉRIE REFORÇADA, ESGOTO PREDIAL, DN 100 MM, JUNTA ELÁSTICA, FORNECIDO E INSTALADO EM RAMAL DE DESCARGA OU RAMAL DE ESGOTO SANITÁRIO.</t>
  </si>
  <si>
    <t>COMP-SAQ/706-D</t>
  </si>
  <si>
    <t>JOELHO 45 GRAUS, PVC, SÉRIE REFORÇADA, ESGOTO PREDIAL, DN 100 MM, JUNTA ELÁSTICA, FORNECIDO E INSTALADO EM RAMAL DE DESCARGA OU RAMAL DE ESGOTO SANITÁRIO. (DESONERADO)</t>
  </si>
  <si>
    <t>JOELHO 90 GRAUS, PVC, SÉRIE REFORÇADA, ESGOTO PREDIAL, DN 40 MM, JUNTA SOLDÁVEL, FORNECIDO E INSTALADO EM RAMAL DE DESCARGA OU RAMAL DE ESGOTO SANITÁRIO.</t>
  </si>
  <si>
    <t>COMP-SAQ/707-D</t>
  </si>
  <si>
    <t>JOELHO 90 GRAUS, PVC, SÉRIE REFORÇADA, ESGOTO PREDIAL, DN 40 MM, JUNTA SOLDÁVEL, FORNECIDO E INSTALADO EM RAMAL DE DESCARGA OU RAMAL DE ESGOTO SANITÁRIO. (DESONERADO)</t>
  </si>
  <si>
    <t>JOELHO 90 GRAUS, PVC, SERIE NORMAL, ESGOTO PREDIAL, DN 50 MM, JUNTA ELÁSTICA, FORNECIDO E INSTALADO EM RAMAL DE DESCARGA OU RAMAL DE ESGOTO SANITÁRIO. AF_08/2022</t>
  </si>
  <si>
    <t>JOELHO 90 GRAUS, PVC, SÉRIE REFORÇADA, ESGOTO PREDIAL, DN 50 MM, JUNTA ELÁSTICA, FORNECIDO E INSTALADO EM RAMAL DE DESCARGA OU RAMAL DE ESGOTO SANITÁRIO.</t>
  </si>
  <si>
    <t>COMP-SAQ/708-D</t>
  </si>
  <si>
    <t>JOELHO 90 GRAUS, PVC, SÉRIE REFORÇADA, ESGOTO PREDIAL, DN 50 MM, JUNTA ELÁSTICA, FORNECIDO E INSTALADO EM RAMAL DE DESCARGA OU RAMAL DE ESGOTO SANITÁRIO. (DESONERADO)</t>
  </si>
  <si>
    <t>JOELHO 90 GRAUS, PVC, SERIE NORMAL, ESGOTO PREDIAL, DN 75 MM, JUNTA ELÁSTICA, FORNECIDO E INSTALADO EM RAMAL DE DESCARGA OU RAMAL DE ESGOTO SANITÁRIO. AF_08/2022</t>
  </si>
  <si>
    <t>JOELHO 90 GRAUS, PVC, SÉRIE REFORÇADA, ESGOTO PREDIAL, DN 75 MM, JUNTA ELÁSTICA, FORNECIDO E INSTALADO EM RAMAL DE DESCARGA OU RAMAL DE ESGOTO SANITÁRIO.</t>
  </si>
  <si>
    <t>COMP-SAQ/709-D</t>
  </si>
  <si>
    <t>JOELHO 90 GRAUS, PVC, SÉRIE REFORÇADA, ESGOTO PREDIAL, DN 75 MM, JUNTA ELÁSTICA, FORNECIDO E INSTALADO EM RAMAL DE DESCARGA OU RAMAL DE ESGOTO SANITÁRIO. (DESONERADO)</t>
  </si>
  <si>
    <t>LUVA DE CORRER, PVC, SERIE NORMAL, ESGOTO PREDIAL, DN 50 MM, JUNTA ELÁSTICA, FORNECIDO E INSTALADO EM RAMAL DE DESCARGA OU RAMAL DE ESGOTO SANITÁRIO. AF_08/2022</t>
  </si>
  <si>
    <t>LUVA DE CORRER, PVC, SÉRIE REFORÇADA, ESGOTO PREDIAL, DN 50 MM, JUNTA ELÁSTICA, FORNECIDO E INSTALADO EM RAMAL DE DESCARGA OU RAMAL DE ESGOTO SANITÁRIO.</t>
  </si>
  <si>
    <t>COMP-SAQ/710-D</t>
  </si>
  <si>
    <t>LUVA DE CORRER, PVC, SÉRIE REFORÇADA, ESGOTO PREDIAL, DN 50 MM, JUNTA ELÁSTICA, FORNECIDO E INSTALADO EM RAMAL DE DESCARGA OU RAMAL DE ESGOTO SANITÁRIO. (DESONERADO)</t>
  </si>
  <si>
    <t>LUVA DE CORRER, PVC, SERIE NORMAL, ESGOTO PREDIAL, DN 75 MM, JUNTA ELÁSTICA, FORNECIDO E INSTALADO EM RAMAL DE DESCARGA OU RAMAL DE ESGOTO SANITÁRIO. AF_08/2022</t>
  </si>
  <si>
    <t>LUVA DE CORRER, PVC, SÉRIE REFORÇADA, ESGOTO PREDIAL, DN 75 MM, JUNTA ELÁSTICA, FORNECIDO E INSTALADO EM RAMAL DE DESCARGA OU RAMAL DE ESGOTO SANITÁRIO.</t>
  </si>
  <si>
    <t>COMP-SAQ/711-D</t>
  </si>
  <si>
    <t>LUVA DE CORRER, PVC, SÉRIE REFORÇADA, ESGOTO PREDIAL, DN 75 MM, JUNTA ELÁSTICA, FORNECIDO E INSTALADO EM RAMAL DE DESCARGA OU RAMAL DE ESGOTO SANITÁRIO. (DESONERADO)</t>
  </si>
  <si>
    <t>LUVA DE CORRER, PVC, SERIE NORMAL, ESGOTO PREDIAL, DN 100 MM, JUNTA ELÁSTICA, FORNECIDO E INSTALADO EM RAMAL DE DESCARGA OU RAMAL DE ESGOTO SANITÁRIO. AF_08/2022</t>
  </si>
  <si>
    <t>LUVA DE CORRER, PVC, SÉRIE REFORÇADA, ESGOTO PREDIAL, DN 100 MM, JUNTA ELÁSTICA, FORNECIDO E INSTALADO EM RAMAL DE DESCARGA OU RAMAL DE ESGOTO SANITÁRIO.</t>
  </si>
  <si>
    <t>COMP-SAQ/712-D</t>
  </si>
  <si>
    <t>LUVA DE CORRER, PVC, SÉRIE REFORÇADA, ESGOTO PREDIAL, DN 100 MM, JUNTA ELÁSTICA, FORNECIDO E INSTALADO EM RAMAL DE DESCARGA OU RAMAL DE ESGOTO SANITÁRIO. (DESONERADO)</t>
  </si>
  <si>
    <t>TUBO PVC, SERIE NORMAL, ESGOTO PREDIAL, DN 150 MM, FORNECIDO E INSTALADO EM SUBCOLETOR AÉREO DE ESGOTO SANITÁRIO. AF_08/2022</t>
  </si>
  <si>
    <t>TUBO PVC, SÉRIE REFORÇADA, ESGOTO PREDIAL, DN 150 MM, FORNECIDO E INSTALADO EM SUBCOLETOR AÉREO DE ESGOTO SANITÁRIO.</t>
  </si>
  <si>
    <t>COMP-SAQ/713-D</t>
  </si>
  <si>
    <t>TUBO PVC, SÉRIE REFORÇADA, ESGOTO PREDIAL, DN 150 MM, FORNECIDO E INSTALADO EM SUBCOLETOR AÉREO DE ESGOTO SANITÁRIO. (DESONERADO)</t>
  </si>
  <si>
    <t>JUNÇÃO SIMPLES, PVC, SERIE NORMAL, ESGOTO PREDIAL, DN 40 MM, JUNTA SOLDÁVEL, FORNECIDO E INSTALADO EM RAMAL DE DESCARGA OU RAMAL DE ESGOTO SANITÁRIO. AF_08/2022</t>
  </si>
  <si>
    <t>JUNÇÃO SIMPLES, PVC, SÉRIE REFORÇADA, ESGOTO PREDIAL, DN 40 X 40 MM, JUNTA SOLDÁVEL, FORNECIDO E INSTALADO EM RAMAL DE DESCARGA OU RAMAL DE ESGOTO SANITÁRIO.</t>
  </si>
  <si>
    <t>COMP-SAQ/714-D</t>
  </si>
  <si>
    <t>JUNÇÃO SIMPLES, PVC, SÉRIE REFORÇADA, ESGOTO PREDIAL, DN 40 X 40 MM, JUNTA SOLDÁVEL, FORNECIDO E INSTALADO EM RAMAL DE DESCARGA OU RAMAL DE ESGOTO SANITÁRIO. (DESONERADO)</t>
  </si>
  <si>
    <t>JUNÇÃO SIMPLES, PVC, SÉRIE REFORÇADA, ESGOTO PREDIAL, DN 75 X 75 MM, JUNTA ELÁSTICA, FORNECIDO E INSTALADO EM RAMAL DE DESCARGA OU RAMAL DE ESGOTO SANITÁRIO.</t>
  </si>
  <si>
    <t>COMP-SAQ/715-D</t>
  </si>
  <si>
    <t>JUNÇÃO SIMPLES, PVC, SÉRIE REFORÇADA, ESGOTO PREDIAL, DN 75 X 75 MM, JUNTA ELÁSTICA, FORNECIDO E INSTALADO EM RAMAL DE DESCARGA OU RAMAL DE ESGOTO SANITÁRIO. (DESONERADO)</t>
  </si>
  <si>
    <t>JUNÇÃO SIMPLES, PVC, SÉRIE REFORÇADA, ESGOTO PREDIAL, DN 100 X 100 MM, JUNTA ELÁSTICA, FORNECIDO E INSTALADO EM RAMAL DE DESCARGA OU RAMAL DE ESGOTO SANITÁRIO.</t>
  </si>
  <si>
    <t>COMP-SAQ/716-D</t>
  </si>
  <si>
    <t>JUNÇÃO SIMPLES, PVC, SÉRIE REFORÇADA, ESGOTO PREDIAL, DN 100 X 100 MM, JUNTA ELÁSTICA, FORNECIDO E INSTALADO EM RAMAL DE DESCARGA OU RAMAL DE ESGOTO SANITÁRIO. (DESONERADO)</t>
  </si>
  <si>
    <t>JUNÇÃO SIMPLES, PVC, SÉRIE REFORÇADA, ESGOTO PREDIAL, DN 100 X 75 MM, JUNTA ELÁSTICA, FORNECIDO E INSTALADO EM RAMAL DE DESCARGA OU RAMAL DE ESGOTO SANITÁRIO.</t>
  </si>
  <si>
    <t>COMP-SAQ/717-D</t>
  </si>
  <si>
    <t>JUNÇÃO SIMPLES, PVC, SÉRIE REFORÇADA, ESGOTO PREDIAL, DN 100 X 75 MM, JUNTA ELÁSTICA, FORNECIDO E INSTALADO EM RAMAL DE DESCARGA OU RAMAL DE ESGOTO SANITÁRIO. (DESONERADO)</t>
  </si>
  <si>
    <t>CURVA CURTA 87.30 GRAUS, PVC, SÉRIE REFORÇADA, ESGOTO PREDIAL, DN 75 MM, JUNTA ELÁSTICA, FORNECIDO E INSTALADO EM RAMAL DE DESCARGA OU RAMAL DE ESGOTO SANITÁRIO.</t>
  </si>
  <si>
    <t>COMP-SAQ/718-D</t>
  </si>
  <si>
    <t>CURVA CURTA 87.30 GRAUS, PVC, SÉRIE REFORÇADA, ESGOTO PREDIAL, DN 75 MM, JUNTA ELÁSTICA, FORNECIDO E INSTALADO EM RAMAL DE DESCARGA OU RAMAL DE ESGOTO SANITÁRIO. (DESONERADO)</t>
  </si>
  <si>
    <t>CURVA CURTA 90 GRAUS, PVC, SERIE NORMAL, ESGOTO PREDIAL, DN 100 MM, JUNTA ELÁSTICA, FORNECIDO E INSTALADO EM RAMAL DE DESCARGA OU RAMAL DE ESGOTO SANITÁRIO. AF_08/2022</t>
  </si>
  <si>
    <t>CURVA CURTA 87.30 GRAUS, PVC, SÉRIE REFORÇADA, ESGOTO PREDIAL, DN 100 MM, JUNTA ELÁSTICA, FORNECIDO E INSTALADO EM RAMAL DE DESCARGA OU RAMAL DE ESGOTO SANITÁRIO.</t>
  </si>
  <si>
    <t>COMP-SAQ/719-D</t>
  </si>
  <si>
    <t>CURVA CURTA 87.30 GRAUS, PVC, SÉRIE REFORÇADA, ESGOTO PREDIAL, DN 100 MM, JUNTA ELÁSTICA, FORNECIDO E INSTALADO EM RAMAL DE DESCARGA OU RAMAL DE ESGOTO SANITÁRIO. (DESONERADO)</t>
  </si>
  <si>
    <t>TE, PVC, SÉRIE REFORÇADA, ESGOTO PREDIAL, DN 100 X 75 MM, JUNTA ELÁSTICA, FORNECIDO E INSTALADO EM RAMAL DE DESCARGA OU RAMAL DE ESGOTO SANITÁRIO.</t>
  </si>
  <si>
    <t>COMP-SAQ/720-D</t>
  </si>
  <si>
    <t>TE, PVC, SÉRIE REFORÇADA, ESGOTO PREDIAL, DN 100 X 75 MM, JUNTA ELÁSTICA, FORNECIDO E INSTALADO EM RAMAL DE DESCARGA OU RAMAL DE ESGOTO SANITÁRIO. (DESONERADO)</t>
  </si>
  <si>
    <t>REDUÇÃO EXCÊNTRICA, PVC, SÉRIE REFORÇADA, ESGOTO PREDIAL, DN 75 X 50 MM, JUNTA ELÁSTICA, FORNECIDO E INSTALADO EM RAMAL DE DESCARGA OU RAMAL DE ESGOTO SANITÁRIO</t>
  </si>
  <si>
    <t>COMP-SAQ/721-D</t>
  </si>
  <si>
    <t>REDUÇÃO EXCÊNTRICA, PVC, SÉRIE REFORÇADA, ESGOTO PREDIAL, DN 75 X 50 MM, JUNTA ELÁSTICA, FORNECIDO E INSTALADO EM RAMAL DE DESCARGA OU RAMAL DE ESGOTO SANITÁRIO (DESONERADO)</t>
  </si>
  <si>
    <t>RALO DE COBERTURA SEMI-ESFÉRICO (TIPO ABACAXI), COM 3". FORNECIMENTO E COLOCAÇÃO</t>
  </si>
  <si>
    <t>COMP-SAQ/722-D</t>
  </si>
  <si>
    <t>RALO DE COBERTURA SEMI-ESFÉRICO (TIPO ABACAXI), COM 3". FORNECIMENTO E COLOCAÇÃO (DESONERADO)</t>
  </si>
  <si>
    <t>RALO DE COBERTURA SEMI-ESFÉRICO(TIPO ABACAXI), COM 4". FORNECIMENTO E COLOCAÇÃO</t>
  </si>
  <si>
    <t>COMP-SAQ/723-D</t>
  </si>
  <si>
    <t>RALO DE COBERTURA SEMI-ESFÉRICO(TIPO ABACAXI), COM 4". FORNECIMENTO E COLOCAÇÃO (DESONERADO)</t>
  </si>
  <si>
    <t>JUNÇÃO SIMPLES, PVC, SÉRIE REFORÇADA ESGOTO PREDIAL, DN 75 X 50 MM, JUNTA ELÁSTICA, FORNECIDO E INSTALADO EM RAMAL DE DESCARGA OU RAMAL DE ESGOTO SANITÁRIO.</t>
  </si>
  <si>
    <t>COMP-SAQ/726-D</t>
  </si>
  <si>
    <t>JUNÇÃO SIMPLES, PVC, SÉRIE REFORÇADA ESGOTO PREDIAL, DN 75 X 50 MM, JUNTA ELÁSTICA, FORNECIDO E INSTALADO EM RAMAL DE DESCARGA OU RAMAL DE ESGOTO SANITÁRIO. (DESONERADO)</t>
  </si>
  <si>
    <t>TE, PVC, SÉRIE REFORÇADA, ESGOTO PREDIAL, DN 75 X 75 MM, JUNTA ELÁSTICA, FORNECIDO E INSTALADO EM RAMAL DE DESCARGA OU RAMAL DE ESGOTO SANITÁRIO.</t>
  </si>
  <si>
    <t>COMP-SAQ/727-D</t>
  </si>
  <si>
    <t>TE, PVC, SÉRIE REFORÇADA, ESGOTO PREDIAL, DN 75 X 75 MM, JUNTA ELÁSTICA, FORNECIDO E INSTALADO EM RAMAL DE DESCARGA OU RAMAL DE ESGOTO SANITÁRIO. (DESONERADO)</t>
  </si>
  <si>
    <t>TE, PVC, SÉRIE REFORÇADA, ESGOTO PREDIAL, DN 75 X 50 MM, JUNTA ELÁSTICA, FORNECIDO E INSTALADO EM RAMAL DE DESCARGA OU RAMAL DE ESGOTO SANITÁRIO.</t>
  </si>
  <si>
    <t>COMP-SAQ/728-D</t>
  </si>
  <si>
    <t>TE, PVC, SÉRIE REFORÇADA, ESGOTO PREDIAL, DN 75 X 50 MM, JUNTA ELÁSTICA, FORNECIDO E INSTALADO EM RAMAL DE DESCARGA OU RAMAL DE ESGOTO SANITÁRIO. (DESONERADO)</t>
  </si>
  <si>
    <t xml:space="preserve">JOELHO 90 GRAUS, PVC COM VISITA, SÉRIE REFORÇADA, ESGOTO PREDIAL, DN 100 X 75 MM, JUNTA ELÁSTICA, FORNECIDO E INSTALADO EM RAMAL DE DESCARGA OU RAMAL DE ESGOTO SANITÁRIO. </t>
  </si>
  <si>
    <t>COMP-SAQ/729-D</t>
  </si>
  <si>
    <t>JOELHO 90 GRAUS, PVC COM VISITA, SÉRIE REFORÇADA, ESGOTO PREDIAL, DN 100 X 75 MM, JUNTA ELÁSTICA, FORNECIDO E INSTALADO EM RAMAL DE DESCARGA OU RAMAL DE ESGOTO SANITÁRIO.  (DESONERADO)</t>
  </si>
  <si>
    <t xml:space="preserve">JOELHO 90 GRAUS, PVC P/ PÉ DE COLUNA, SÉRIE REFORÇADA COM FIBRA DE VIDRO, ESGOTO PREDIAL, DN 100 MM, JUNTA ELÁSTICA, FORNECIDO E INSTALADO EM RAMAL DE DESCARGA OU RAMAL DE ESGOTO SANITÁRIO. </t>
  </si>
  <si>
    <t>COMP-SAQ/730-D</t>
  </si>
  <si>
    <t>JOELHO 90 GRAUS, PVC P/ PÉ DE COLUNA, SÉRIE REFORÇADA COM FIBRA DE VIDRO, ESGOTO PREDIAL, DN 100 MM, JUNTA ELÁSTICA, FORNECIDO E INSTALADO EM RAMAL DE DESCARGA OU RAMAL DE ESGOTO SANITÁRIO.  (DESONERADO)</t>
  </si>
  <si>
    <t>TE, PVC, SERIE NORMAL, ESGOTO PREDIAL, DN 50 X 50 MM, JUNTA ELÁSTICA, FORNECIDO E INSTALADO EM RAMAL DE DESCARGA OU RAMAL DE ESGOTO SANITÁRIO. AF_08/2022</t>
  </si>
  <si>
    <t>TE, PVC, SÉRIE REFORÇADA, ESGOTO PREDIAL, DN 50 X 50 MM, JUNTA ELÁSTICA, FORNECIDO E INSTALADO EM RAMAL DE DESCARGA OU RAMAL DE ESGOTO SANITÁRIO.</t>
  </si>
  <si>
    <t>COMP-SAQ/731-D</t>
  </si>
  <si>
    <t>TE, PVC, SÉRIE REFORÇADA, ESGOTO PREDIAL, DN 50 X 50 MM, JUNTA ELÁSTICA, FORNECIDO E INSTALADO EM RAMAL DE DESCARGA OU RAMAL DE ESGOTO SANITÁRIO. (DESONERADO)</t>
  </si>
  <si>
    <t xml:space="preserve">TUBO PVC, SÉRIE REFORÇADA, ESGOTO PREDIAL, DN 100 MM, FORNECIDO E INSTALADO EM PRUMADA DE ESGOTO SANITÁRIO OU VENTILAÇÃO. </t>
  </si>
  <si>
    <t>COMP-SAQ/732-D</t>
  </si>
  <si>
    <t>TUBO PVC, SÉRIE REFORÇADA, ESGOTO PREDIAL, DN 100 MM, FORNECIDO E INSTALADO EM PRUMADA DE ESGOTO SANITÁRIO OU VENTILAÇÃO.  (DESONERADO)</t>
  </si>
  <si>
    <t>TUBO PVC, SERIE NORMAL, ESGOTO PREDIAL, DN 75 MM, FORNECIDO E INSTALADO EM PRUMADA DE ESGOTO SANITÁRIO OU VENTILAÇÃO. AF_08/2022</t>
  </si>
  <si>
    <t xml:space="preserve">TUBO PVC, SÉRIE REFORÇADA, ESGOTO PREDIAL, DN 75 MM, FORNECIDO E INSTALADO EM PRUMADA DE ESGOTO SANITÁRIO OU VENTILAÇÃO. </t>
  </si>
  <si>
    <t>COMP-SAQ/733-D</t>
  </si>
  <si>
    <t>TUBO PVC, SÉRIE REFORÇADA, ESGOTO PREDIAL, DN 75 MM, FORNECIDO E INSTALADO EM PRUMADA DE ESGOTO SANITÁRIO OU VENTILAÇÃO.  (DESONERADO)</t>
  </si>
  <si>
    <t xml:space="preserve">TUBO PVC, SÉRIE REFORÇADA, ESGOTO PREDIAL, DN 50 MM, FORNECIDO E INSTALADO EM PRUMADA DE ESGOTO SANITÁRIO OU VENTILAÇÃO. </t>
  </si>
  <si>
    <t>COMP-SAQ/734-D</t>
  </si>
  <si>
    <t>TUBO PVC, SÉRIE REFORÇADA, ESGOTO PREDIAL, DN 50 MM, FORNECIDO E INSTALADO EM PRUMADA DE ESGOTO SANITÁRIO OU VENTILAÇÃO.  (DESONERADO)</t>
  </si>
  <si>
    <t xml:space="preserve">TUBO PVC, SÉRIE REFORÇADA, ESGOTO PREDIAL, DN 40 MM, FORNECIDO E INSTALADO EM PRUMADA DE ESGOTO SANITÁRIO OU VENTILAÇÃO. </t>
  </si>
  <si>
    <t>COMP-SAQ/735-D</t>
  </si>
  <si>
    <t>TUBO PVC, SÉRIE REFORÇADA, ESGOTO PREDIAL, DN 40 MM, FORNECIDO E INSTALADO EM PRUMADA DE ESGOTO SANITÁRIO OU VENTILAÇÃO.  (DESONERADO)</t>
  </si>
  <si>
    <t xml:space="preserve">JOELHO 90 GRAUS, PVC, SÉRIE REFORÇADA, ESGOTO PREDIAL, DN 40 MM, JUNTA SOLDAVÉL, FORNECIDO E INSTALADO EM PRUMADA DE ESGOTO SANITÁRIO OU VENTILAÇÃO. </t>
  </si>
  <si>
    <t>COMP-SAQ/736-D</t>
  </si>
  <si>
    <t>JOELHO 90 GRAUS, PVC, SÉRIE REFORÇADA, ESGOTO PREDIAL, DN 40 MM, JUNTA SOLDAVÉL, FORNECIDO E INSTALADO EM PRUMADA DE ESGOTO SANITÁRIO OU VENTILAÇÃO.  (DESONERADO)</t>
  </si>
  <si>
    <t xml:space="preserve">JOELHO 90 GRAUS, PVC, SÉRIE REFORÇADA, ESGOTO PREDIAL, DN 50 MM, JUNTA ELÁSTICA, FORNECIDO E INSTALADO EM PRUMADA DE ESGOTO SANITÁRIO OU VENTILAÇÃO. </t>
  </si>
  <si>
    <t>COMP-SAQ/737-D</t>
  </si>
  <si>
    <t>JOELHO 90 GRAUS, PVC, SÉRIE REFORÇADA, ESGOTO PREDIAL, DN 50 MM, JUNTA ELÁSTICA, FORNECIDO E INSTALADO EM PRUMADA DE ESGOTO SANITÁRIO OU VENTILAÇÃO.  (DESONERADO)</t>
  </si>
  <si>
    <t xml:space="preserve">JOELHO 90 GRAUS, PVC, SÉRIE REFORÇADA, ESGOTO PREDIAL, DN 75 MM, JUNTA ELÁSTICA, FORNECIDO E INSTALADO EM PRUMADA DE ESGOTO SANITÁRIO OU VENTILAÇÃO. </t>
  </si>
  <si>
    <t>COMP-SAQ/738-D</t>
  </si>
  <si>
    <t>JOELHO 90 GRAUS, PVC, SÉRIE REFORÇADA, ESGOTO PREDIAL, DN 75 MM, JUNTA ELÁSTICA, FORNECIDO E INSTALADO EM PRUMADA DE ESGOTO SANITÁRIO OU VENTILAÇÃO.  (DESONERADO)</t>
  </si>
  <si>
    <t>LUVA PARA ELETRODUTO, PVC, ROSCÁVEL, DN 25 MM (3/4"), PARA CIRCUITOS TERMINAIS, INSTALADA EM LAJE - FORNECIMENTO E INSTALAÇÃO. AF_12/2015</t>
  </si>
  <si>
    <t>ADAPTADOR PARA ELETRODUTO PARA 3/4 EM CAIXA MÚLTIPLA TIPO L COM 5 OU 6 SAÍDAS. FORNECIMENTO E COLOCAÇÃO</t>
  </si>
  <si>
    <t>COMP-SAQ/739-D</t>
  </si>
  <si>
    <t>ADAPTADOR PARA ELETRODUTO PARA 3/4 EM CAIXA MÚLTIPLA TIPO L COM 5 OU 6 SAÍDAS. FORNECIMENTO E COLOCAÇÃO (DESONERADO)</t>
  </si>
  <si>
    <t>TÊ PVC, SÉRIE REFORÇADA, ESGOTO PREDIAL, DN 75 X 50 MM, JUNTA ELÁSTICA, FORNECIDO E INSTALADO EM PRUMADA DE ESGOTO SANITÁRIO OU VENTILAÇÃO.</t>
  </si>
  <si>
    <t>COMP-SAQ/740-D</t>
  </si>
  <si>
    <t>TÊ PVC, SÉRIE REFORÇADA, ESGOTO PREDIAL, DN 75 X 50 MM, JUNTA ELÁSTICA, FORNECIDO E INSTALADO EM PRUMADA DE ESGOTO SANITÁRIO OU VENTILAÇÃO. (DESONERADO)</t>
  </si>
  <si>
    <t xml:space="preserve">BUCHA DE REDUÇÃO, PVC, LONGA, SÉRIE REFORÇADA, ESGOTO PREDIAL, DN 50 X 40 MM, JUNTA ELÁSTICA, FORNECIDO E INSTALADO EM PRUMADA DE ESGOTO SANITÁRIO OU VENTILAÇÃO. </t>
  </si>
  <si>
    <t>COMP-SAQ/741-D</t>
  </si>
  <si>
    <t>BUCHA DE REDUÇÃO, PVC, LONGA, SÉRIE REFORÇADA, ESGOTO PREDIAL, DN 50 X 40 MM, JUNTA ELÁSTICA, FORNECIDO E INSTALADO EM PRUMADA DE ESGOTO SANITÁRIO OU VENTILAÇÃO.  (DESONERADO)</t>
  </si>
  <si>
    <t>JOELHO 45 GRAUS, PVC, SOLDÁVEL, DN 20MM, INSTALADO EM DRENO DE AR-CONDICIONADO - FORNECIMENTO E INSTALAÇÃO.</t>
  </si>
  <si>
    <t>COMP-SAQ/742-D</t>
  </si>
  <si>
    <t>JOELHO 45 GRAUS, PVC, SOLDÁVEL, DN 20MM, INSTALADO EM DRENO DE AR-CONDICIONADO - FORNECIMENTO E INSTALAÇÃO. (DESONERADO)</t>
  </si>
  <si>
    <t xml:space="preserve">JUNÇÃO SIMPLES, PVC, SÉRIE REFORÇADA, ESGOTO PREDIAL, DN 100 X 50 MM, JUNTA ELÁSTICA, FORNECIDO E INSTALADO EM RAMAL DE DESCARGA OU RAMAL DE ESGOTO SANITÁRIO. </t>
  </si>
  <si>
    <t>COMP-SAQ/743-D</t>
  </si>
  <si>
    <t>JUNÇÃO SIMPLES, PVC, SÉRIE REFORÇADA, ESGOTO PREDIAL, DN 100 X 50 MM, JUNTA ELÁSTICA, FORNECIDO E INSTALADO EM RAMAL DE DESCARGA OU RAMAL DE ESGOTO SANITÁRIO.  (DESONERADO)</t>
  </si>
  <si>
    <t>JOELHO 90 GRAUS COM BUCHA DE LATÃO, PVC, SOLDÁVEL, DN 20MM, X 1/2 INSTALADO EM RAMAL OU SUB-RAMAL DE ÁGUA - FORNECIMENTO E INSTALAÇÃO.</t>
  </si>
  <si>
    <t>COMP-SAQ/744-D</t>
  </si>
  <si>
    <t>JOELHO 90 GRAUS COM BUCHA DE LATÃO, PVC, SOLDÁVEL, DN 20MM, X 1/2 INSTALADO EM RAMAL OU SUB-RAMAL DE ÁGUA - FORNECIMENTO E INSTALAÇÃO. (DESONERADO)</t>
  </si>
  <si>
    <t>JOELHO 90 GRAUS COM BUCHA DE LATÃO, PVC, SOLDÁVEL, DN 25MM, X 3/4  INSTALADO EM RAMAL OU SUB-RAMAL DE ÁGUA - FORNECIMENTO E INSTALAÇÃO. AF_06/2022</t>
  </si>
  <si>
    <t>JOELHO 90 GRAUS COM BUCHA DE LATÃO, PVC, SOLDÁVEL, DN 32MM, X 1/2 INSTALADO EM RAMAL OU SUB-RAMAL DE ÁGUA - FORNECIMENTO E INSTALAÇÃO.</t>
  </si>
  <si>
    <t>COMP-SAQ/745-D</t>
  </si>
  <si>
    <t>JOELHO 90 GRAUS COM BUCHA DE LATÃO, PVC, SOLDÁVEL, DN 32MM, X 1/2 INSTALADO EM RAMAL OU SUB-RAMAL DE ÁGUA - FORNECIMENTO E INSTALAÇÃO. (DESONERADO)</t>
  </si>
  <si>
    <t xml:space="preserve">BOMBA AUTOASPIRANTE, PARA ÁGUA LIMPA,DE 1/4CV. FORNECIMENTO E COLOCAÇÃO </t>
  </si>
  <si>
    <t>COMP-SAQ/746-D</t>
  </si>
  <si>
    <t>BOMBA AUTOASPIRANTE, PARA ÁGUA LIMPA,DE 1/4CV. FORNECIMENTO E COLOCAÇÃO  (DESONERADO)</t>
  </si>
  <si>
    <t>IMPERMEABILIZAÇÃO COM MEMBRANA PRÉ-FABRICADA, AUTO ADESIVA, RECOBERTA COM ALUMÍNIO FLEXÍVEL, EM FORMA DE TIRAS DE 5, 10, 15, 20, 30, 45, 90CM DE LARGURA, CONSUMO DE 1,10M²/M², EXCLUSIVE PREPARO DO SUBSTRATO. CAMPO DE APLICAÇÃO: TELHAS METÁLICAS,FIBROCIMENTO,CONCRETO, CERÂMICAS, CALHAS E VIGA_x0002_CALHAS METÁLICAS, PROTEÇÃO DE TUBOS DE PVC EXPOSTOS AO TEMPO, DUTOS DE VENTILAÇÃO DE AR CONDICIONADO, FECHAMENTO DAS SOBREPOSIÇÕES EM SISTEMA DE SUBCOBERTURA.</t>
  </si>
  <si>
    <t>COMP-SAQ/747-D</t>
  </si>
  <si>
    <t>IMPERMEABILIZAÇÃO COM MEMBRANA PRÉ-FABRICADA, AUTO ADESIVA, RECOBERTA COM ALUMÍNIO FLEXÍVEL, EM FORMA DE TIRAS DE 5, 10, 15, 20, 30, 45, 90CM DE LARGURA, CONSUMO DE 1,10M²/M², EXCLUSIVE PREPARO DO SUBSTRATO. CAMPO DE APLICAÇÃO: TELHAS METÁLICAS,FIBROCIMENTO,CONCRETO, CERÂMICAS, CALHAS E VIGA_x0002_CALHAS METÁLICAS, PROTEÇÃO DE TUBOS DE PVC EXPOSTOS AO TEMPO, DUTOS DE VENTILAÇÃO DE AR CONDICIONADO, FECHAMENTO DAS SOBREPOSIÇÕES EM SISTEMA DE SUBCOBERTURA. (DESONERADO)</t>
  </si>
  <si>
    <t>FITA DE PVC BRANCA PARA REFRIGERAÇÃO 50MMX50M, UTILIZADA NA PROTEÇÃO DOS TUBOS DE AR-CONDICIONADO TIPO SPLIT. FORNECIMENTO E COLOCAÇÃO</t>
  </si>
  <si>
    <t>COMP-SAQ/748-D</t>
  </si>
  <si>
    <t>FITA DE PVC BRANCA PARA REFRIGERAÇÃO 50MMX50M, UTILIZADA NA PROTEÇÃO DOS TUBOS DE AR-CONDICIONADO TIPO SPLIT. FORNECIMENTO E COLOCAÇÃO (DESONERADO)</t>
  </si>
  <si>
    <t>CAIXA DE PASSAGEM RETANGULAR, EM PVC, 4" X 4", INSTALADA EM FORRO OU LAJE - FORNECIMENTO E INSTALAÇÃO</t>
  </si>
  <si>
    <t>COMP-SAQ/749-D</t>
  </si>
  <si>
    <t>CAIXA DE PASSAGEM RETANGULAR, EM PVC, 4" X 4", INSTALADA EM FORRO OU LAJE - FORNECIMENTO E INSTALAÇÃO (DESONERADO)</t>
  </si>
  <si>
    <t>PORTA DE MADEIRA DE LEI DE CORRER EM COMPENSADO DE 80X210X3,5CM COM REVESTIMENTO MELAMÍNICO, EM 2 FOLHAS, PENDURADA EM ROLDANAS, CORRENDO DENTRO DE TRILHO OCO, GUIADA POR CANALETA EMBUTIDA NO PISO SEM MARCO DE 7X3CM, EXCLUSIVE FERRAGENS E MARCO. FORNECIMENTO E COLOCAÇÃO</t>
  </si>
  <si>
    <t>COMP-SAQ/750-D</t>
  </si>
  <si>
    <t>PORTA DE MADEIRA DE LEI DE CORRER EM COMPENSADO DE 80X210X3,5CM COM REVESTIMENTO MELAMÍNICO, EM 2 FOLHAS, PENDURADA EM ROLDANAS, CORRENDO DENTRO DE TRILHO OCO, GUIADA POR CANALETA EMBUTIDA NO PISO SEM MARCO DE 7X3CM, EXCLUSIVE FERRAGENS E MARCO. FORNECIMENTO E COLOCAÇÃO (DESONERADO)</t>
  </si>
  <si>
    <t>PROTEÇÃO TIPO BATE-CADEIRA DE MADEIRA DE LEI,15X2CM, APARELHADA EM UMA FACE E NOS TOPOS, INCLUSIVE PINTURA IMUNIZANTE PARA MADEIRA E REVESTIMENTO MELAMÍNICO. FORNECIMENTO E COLOCAÇÃO</t>
  </si>
  <si>
    <t>COMP-SAQ/751-D</t>
  </si>
  <si>
    <t>PROTEÇÃO TIPO BATE-CADEIRA DE MADEIRA DE LEI,15X2CM, APARELHADA EM UMA FACE E NOS TOPOS, INCLUSIVE PINTURA IMUNIZANTE PARA MADEIRA E REVESTIMENTO MELAMÍNICO. FORNECIMENTO E COLOCAÇÃO (DESONERADO)</t>
  </si>
  <si>
    <t xml:space="preserve">ARMAÇÃO DE ESTRUTURAS DE CONCRETO ARMADO, EXCETO VIGAS, PILARES, LAJES E FUNDAÇÕES, UTILIZANDO AÇO CA-60 DE 4,2 MM - MONTAGEM. </t>
  </si>
  <si>
    <t>COMP-SAQ/752-D</t>
  </si>
  <si>
    <t>ARMAÇÃO DE ESTRUTURAS DE CONCRETO ARMADO, EXCETO VIGAS, PILARES, LAJES E FUNDAÇÕES, UTILIZANDO AÇO CA-60 DE 4,2 MM - MONTAGEM.  (DESONERADO)</t>
  </si>
  <si>
    <t>LAJE PRE-MOLDADA BETA 12,PARA SOBRECARGA DE 3,5KN/M2 E VAO DE 4,10M,CONSIDERANDO VIGOTAS,EPS INCLUIVE CAPEAMENTO DE 5 CM DE ESPESSURA, COM CONCRETO FCK= 30MPA  E ESCORAMENTO CONFORME ABNT NBR 1489, FORNECIMENTO E MONTAGEM; EXCLUSIVE ARMADURA NEGATIVA</t>
  </si>
  <si>
    <t>COMP-SAQ/753-D</t>
  </si>
  <si>
    <t>LAJE PRE-MOLDADA BETA 12,PARA SOBRECARGA DE 3,5KN/M2 E VAO DE 4,10M,CONSIDERANDO VIGOTAS,EPS INCLUIVE CAPEAMENTO DE 5 CM DE ESPESSURA, COM CONCRETO FCK= 30MPA  E ESCORAMENTO CONFORME ABNT NBR 1489, FORNECIMENTO E MONTAGEM; EXCLUSIVE ARMADURA NEGATIVA (DESONERADO)</t>
  </si>
  <si>
    <t>QUADRO DE DISTRIBUIÇÃO DE ENERGIA EM PVC, DE EMBUTIR, SEM BARRAMENTO, PARA 12 DISJUNTORES - FORNECIMENTO E INSTALAÇÃO. AF_10/2020</t>
  </si>
  <si>
    <t>COMP-SAQ/754-D</t>
  </si>
  <si>
    <t>QUADRO DE DISTRIBUIÇÃO DE ENERGIA EM PVC, DE EMBUTIR, SEM BARRAMENTO, PARA 12 DISJUNTORES - FORNECIMENTO E INSTALAÇÃO. AF_10/2020 (DESONERADO)</t>
  </si>
  <si>
    <t>CABO DE COBRE FLEXÍVEL, 4X2,5 MM², ANTI-CHAMA 750V, PARA CIRCUITOS TERMINAIS - FORNECIMENTO E INSTALAÇÃO</t>
  </si>
  <si>
    <t>COMP-SAQ/756-D</t>
  </si>
  <si>
    <t>CABO DE COBRE FLEXÍVEL, 4X2,5 MM², ANTI-CHAMA 750V, PARA CIRCUITOS TERMINAIS - FORNECIMENTO E INSTALAÇÃO (DESONERADO)</t>
  </si>
  <si>
    <t>CAIXA DE PASSAGEM DE EMBUTIR PARA DRYWALL 4"X2" AMARELA. FORNECIMENTO E INSTALAÇÃO</t>
  </si>
  <si>
    <t>COMP-SAQ/757-D</t>
  </si>
  <si>
    <t>CAIXA DE PASSAGEM DE EMBUTIR PARA DRYWALL 4"X2" AMARELA. FORNECIMENTO E INSTALAÇÃO (DESONERADO)</t>
  </si>
  <si>
    <t>DISJUNTOR, INTERRUPTOR DIFERENCIAL RESIDUAL(DDR), CLASSE AC, 4POLOS, INSTANTANEO, CORRENTE NOMINAL (IN)63AX415V, SENSIBILIDADE 30MA. FORNECIMENTO E COLOCACAO</t>
  </si>
  <si>
    <t>COMP-SAQ/758-D</t>
  </si>
  <si>
    <t>DISJUNTOR, INTERRUPTOR DIFERENCIAL RESIDUAL(DDR), CLASSE AC, 4POLOS, INSTANTANEO, CORRENTE NOMINAL (IN)63AX415V, SENSIBILIDADE 30MA. FORNECIMENTO E COLOCACAO (DESONERADO)</t>
  </si>
  <si>
    <t>DISJUNTOR/INTERRUPTOR DIFERENCIAL RESIDUAL(DDR),CLASSE AC,4POLOS,INSTANTANEO,CORRENTE NOMINAL(IN)125AX415V,SENSIBILIDADE 30MA/300MA.FORNECIMENTO E COLOCACAO</t>
  </si>
  <si>
    <t>COMP-SAQ/759-D</t>
  </si>
  <si>
    <t>DISJUNTOR/INTERRUPTOR DIFERENCIAL RESIDUAL(DDR),CLASSE AC,4POLOS,INSTANTANEO,CORRENTE NOMINAL(IN)125AX415V,SENSIBILIDADE 30MA/300MA.FORNECIMENTO E COLOCACAO (DESONERADO)</t>
  </si>
  <si>
    <t>DISPOSITIVO DE PROTEÇÃO CONTRA SURTO (DPS), CLASSE II, 1 POLO, TENSÃO 275V, CORRENTES APROXIMADAS DE DESCARGA NOMINAL E MÁXIMA DE 25KA. FORNECIMENTO E COLOCAÇÃO</t>
  </si>
  <si>
    <t>COMP-SAQ/760-D</t>
  </si>
  <si>
    <t>DISPOSITIVO DE PROTEÇÃO CONTRA SURTO (DPS), CLASSE II, 1 POLO, TENSÃO 275V, CORRENTES APROXIMADAS DE DESCARGA NOMINAL E MÁXIMA DE 25KA. FORNECIMENTO E COLOCAÇÃO (DESONERADO)</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</si>
  <si>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DE DISJUNTORES COM DISPOSITIVO PARA CHAVE GERAL.FORNECIMENTO E COLOCACAO.</t>
  </si>
  <si>
    <t>COMP-SAQ/761-D</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</si>
  <si>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DE DISJUNTORES COM DISPOSITIVO PARA CHAVE GERAL.FORNECIMENTO E COLOCACAO. (DESONERADO)</t>
  </si>
  <si>
    <t>CONECTOR FABRICADO EM BRONZE PARA ATERRAMENTO, PARA FIXACAO DE UM OU DOIS CONDUTORES A SUPERFICIE PLANA, PARA CABOS COM BITOLAS DE 6 A 35MM2. FORNECIMENTO E COLOCACAO</t>
  </si>
  <si>
    <t>COMP-SAQ/762-D</t>
  </si>
  <si>
    <t>CONECTOR FABRICADO EM BRONZE PARA ATERRAMENTO, PARA FIXACAO DE UM OU DOIS CONDUTORES A SUPERFICIE PLANA, PARA CABOS COM BITOLAS DE 6 A 35MM2. FORNECIMENTO E COLOCACAO (DESONERADO)</t>
  </si>
  <si>
    <t>COMP-SAQ/764-D</t>
  </si>
  <si>
    <t>QUADRO DE DISTRIBUICAO DE ENERGIA PARA DISJUNTORES TERMO-MAGNETICOS UNIPOLARES,DE SOBREPOR,COM PORTA E BARRAMENTOS DE FASE,NEUTRO E TERRA,PARA INSTALACAO DE ATE 12 DISJUNTORES SEMDISPOSITIVO PARA CHAVE GERAL.FORNECIMENTO E COLOCACAO (DESONERADO)</t>
  </si>
  <si>
    <t>CONECTOR BOX DE ALUMÍNIO RETO (3/4"),  PARA LIGAÇÃO EM ELETRODUTO PARA CIRCUITOS TERMINAIS, INSTALADA EM FORRO - FORNECIMENTO E INSTALAÇÃO</t>
  </si>
  <si>
    <t>COMP-SAQ/766-D</t>
  </si>
  <si>
    <t>CONECTOR BOX DE ALUMÍNIO RETO (3/4"),  PARA LIGAÇÃO EM ELETRODUTO PARA CIRCUITOS TERMINAIS, INSTALADA EM FORRO - FORNECIMENTO E INSTALAÇÃO (DESONERADO)</t>
  </si>
  <si>
    <t>FIXAÇÃO ELETRODUTO FIXADO EM LAJE, ESPAÇADO A CADA 1,5 M, COM FIXAÇÃO DE ABRAÇADEIRA TIPO D 3/4", POR METRO ELETRODUTO A SER FIXADO.</t>
  </si>
  <si>
    <t>COMP-SAQ/767-D</t>
  </si>
  <si>
    <t>FIXAÇÃO ELETRODUTO FIXADO EM LAJE, ESPAÇADO A CADA 1,5 M, COM FIXAÇÃO DE ABRAÇADEIRA TIPO D 3/4", POR METRO ELETRODUTO A SER FIXADO. (DESONERADO)</t>
  </si>
  <si>
    <t xml:space="preserve">CURVA 90 GRAUS PARA ELETRODUTO, PVC, SOLDÁVEL, DN 25 MM (3/4''), APARENTE, INSTALADA EM TETO - FORNECIMENTO E INSTALAÇÃO. </t>
  </si>
  <si>
    <t>COMP-SAQ/768-D</t>
  </si>
  <si>
    <t>CURVA 90 GRAUS PARA ELETRODUTO, PVC, SOLDÁVEL, DN 25 MM (3/4''), APARENTE, INSTALADA EM TETO - FORNECIMENTO E INSTALAÇÃO.  (DESONERADO)</t>
  </si>
  <si>
    <t>FIXAÇÃO UTILIZANDO PARAFUSO E BUCHA DE NYLON S8, CONSIDERANDO BUCHA, PARAFUSO E COLOCAÇÃO.</t>
  </si>
  <si>
    <t>COMP-SAQ/769-D</t>
  </si>
  <si>
    <t>FIXAÇÃO UTILIZANDO PARAFUSO E BUCHA DE NYLON S8, CONSIDERANDO BUCHA, PARAFUSO E COLOCAÇÃO. (DESONERADO)</t>
  </si>
  <si>
    <t>DISJUNTOR TIPO DIN TRIPOLAR, EM CAIXA MOLDADA, CORRENTE NOMINAL DE 400 A - FORNECIMENTO E INSTALAÇÃO</t>
  </si>
  <si>
    <t>COMP-SAQ/770-D</t>
  </si>
  <si>
    <t>DISJUNTOR TIPO DIN TRIPOLAR, EM CAIXA MOLDADA, CORRENTE NOMINAL DE 400 A - FORNECIMENTO E INSTALAÇÃO (DESONERADO)</t>
  </si>
  <si>
    <t>DISJUNTOR TIPO DIN TRIPOLAR, EM CAIXA MOLDADA, CORRENTE NOMINAL DE 125 A - FORNECIMENTO E INSTALAÇÃO</t>
  </si>
  <si>
    <t>COMP-SAQ/771-D</t>
  </si>
  <si>
    <t>DISJUNTOR TIPO DIN TRIPOLAR, EM CAIXA MOLDADA, CORRENTE NOMINAL DE 125 A - FORNECIMENTO E INSTALAÇÃO (DESONERADO)</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</si>
  <si>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DISJUNTORES COM DISPOSITIVO PARA CHAVE GERAL.FORNECIMENTO E COLOCACAO.</t>
  </si>
  <si>
    <t>COMP-SAQ/772-D</t>
  </si>
  <si>
    <t>QUADRO DE DISTRIBUICAO DE ENERGIA, QBGT, PARA DISJUNTORES TERMO-MAGNETICOS MONOPOLARES, BIPOLARES, TRIPOLARES E TETRAPOLAR ,DE SOBREPOR,COM PORTA DE 02 FECHOS NAS DIMENSÕES 1000X800X400mm, CONTENDO BARRAMENTOS NEUTRO E TERRA,TRIFASICO, CONTENDO TODOS ACESSÓRIO DE FIXAÇÃO PARA INSTALACAO  DISJUNTORES COM DISPOSITIVO PARA CHAVE GERAL.FORNECIMENTO E COLOCACAO. (DESONERADO)</t>
  </si>
  <si>
    <t>CURVA VERTICAL INTERNA 90°,  EM AÇO GALVANIZADO A FOGO, COM TAMPA, PARA ELETROCALHA PERFURADA OU LISA, 100X100MM. FORNECIMENTO E COLOCAÇÃO</t>
  </si>
  <si>
    <t>COMP-SAQ/773-D</t>
  </si>
  <si>
    <t>CURVA VERTICAL INTERNA 90°,  EM AÇO GALVANIZADO A FOGO, COM TAMPA, PARA ELETROCALHA PERFURADA OU LISA, 100X100MM. FORNECIMENTO E COLOCAÇÃO (DESONERADO)</t>
  </si>
  <si>
    <t>CURVA VERTICAL EXTERNA 90°,  EM AÇO GALVANIZADO A FOGO, COM TAMPA, PARA ELETROCALHA PERFURADA OU LISA, 100X100MM. FORNECIMENTO E COLOCAÇÃO</t>
  </si>
  <si>
    <t>COMP-SAQ/774-D</t>
  </si>
  <si>
    <t>CURVA VERTICAL EXTERNA 90°,  EM AÇO GALVANIZADO A FOGO, COM TAMPA, PARA ELETROCALHA PERFURADA OU LISA, 100X100MM. FORNECIMENTO E COLOCAÇÃO (DESONERADO)</t>
  </si>
  <si>
    <t>CURVA VERTICAL,EXTERNA,90º,PARA ELETROCALHA PERFURADA OU LISA,100X100MM.FORNECIMENTO E COLOCACAO</t>
  </si>
  <si>
    <t>COMP-SAQ/775-D</t>
  </si>
  <si>
    <t>CURVA VERTICAL,EXTERNA,90º,PARA ELETROCALHA PERFURADA OU LISA,100X100MM.FORNECIMENTO E COLOCACAO (DESONERADO)</t>
  </si>
  <si>
    <t>CURVA VERTICAL, INTERNA,90º,PARA ELETROCALHA PERFURADA OU LISA,100X100MM.FORNECIMENTO E COLOCACAO</t>
  </si>
  <si>
    <t>COMP-SAQ/776-D</t>
  </si>
  <si>
    <t>CURVA VERTICAL, INTERNA,90º,PARA ELETROCALHA PERFURADA OU LISA,100X100MM.FORNECIMENTO E COLOCACAO (DESONERADO)</t>
  </si>
  <si>
    <t>CURVA HORIZONTAL,90º,PARA ELETROCALHA PERFURADA OU LISA,100X100MM.FORNECIMENTO E COLOCACAO</t>
  </si>
  <si>
    <t>COMP-SAQ/777-D</t>
  </si>
  <si>
    <t>CURVA HORIZONTAL,90º,PARA ELETROCALHA PERFURADA OU LISA,100X100MM.FORNECIMENTO E COLOCACAO (DESONERADO)</t>
  </si>
  <si>
    <t>RACK DE PISO FECHADO PARA SERVIDOR, 16U 19" COM PORTA  - FORNECIMENTO E INSTALAÇÃO</t>
  </si>
  <si>
    <t>COMP-SAQ/778-D</t>
  </si>
  <si>
    <t>RACK DE PISO FECHADO PARA SERVIDOR, 16U 19" COM PORTA  - FORNECIMENTO E INSTALAÇÃO (DESONERADO)</t>
  </si>
  <si>
    <t>ABRAÇADEIRA DE PVC OU NYLON, PARA AMARRAÇÃO DE CABOS, COMPRIMENTO DE 150X3,6MM. FORNECIMENTO E COLOCAÇÃO</t>
  </si>
  <si>
    <t>COMP-SAQ/779-D</t>
  </si>
  <si>
    <t>ABRAÇADEIRA DE PVC OU NYLON, PARA AMARRAÇÃO DE CABOS, COMPRIMENTO DE 150X3,6MM. FORNECIMENTO E COLOCAÇÃO (DESONERADO)</t>
  </si>
  <si>
    <t>FIXAÇÃO ELETRODUTO FIXADO EM LAJE, ESPAÇADO A CADA 1,5 M, COM FIXAÇÃO DE ABRAÇADEIRA TIPO D 1", POR METRO ELETRODUTO A SER FIXADO.</t>
  </si>
  <si>
    <t>COMP-SAQ/780-D</t>
  </si>
  <si>
    <t>FIXAÇÃO ELETRODUTO FIXADO EM LAJE, ESPAÇADO A CADA 1,5 M, COM FIXAÇÃO DE ABRAÇADEIRA TIPO D 1", POR METRO ELETRODUTO A SER FIXADO. (DESONERADO)</t>
  </si>
  <si>
    <t>TOMADA DE REDE RJ45 COM 03 MÓDULOS PARA CAIXAS 4" X 2" - FORNECIMENTO E INSTALAÇÃO</t>
  </si>
  <si>
    <t>COMP-SAQ/781-D</t>
  </si>
  <si>
    <t>TOMADA DE REDE RJ45 COM 03 MÓDULOS PARA CAIXAS 4" X 2" - FORNECIMENTO E INSTALAÇÃO (DESONERADO)</t>
  </si>
  <si>
    <t>PINTURA ELETROSTATICA SOBRE ESQUADRIA DE ALUMINIO</t>
  </si>
  <si>
    <t>COMP-SAQ/782-D</t>
  </si>
  <si>
    <t>PINTURA ELETROSTATICA SOBRE ESQUADRIA DE ALUMINIO (DESONERADO)</t>
  </si>
  <si>
    <t>RELÉ FOTOELÉTRICO PARA COMANDO DE ILUMINAÇÃO EXTERNA, NA TENSÃO DE 127V/220V E CARGA MÁXIMA DE 1.000W, INCLUSIVE BASE COM SUPORTE METÁLICO E OUTROS SUPORTES PARA FIXAÇÃO. FORNECIMENTO E INSTALAÇÃO</t>
  </si>
  <si>
    <t>COMP-SAQ/783-D</t>
  </si>
  <si>
    <t>RELÉ FOTOELÉTRICO PARA COMANDO DE ILUMINAÇÃO EXTERNA, NA TENSÃO DE 127V/220V E CARGA MÁXIMA DE 1.000W, INCLUSIVE BASE COM SUPORTE METÁLICO E OUTROS SUPORTES PARA FIXAÇÃO. FORNECIMENTO E INSTALAÇÃO (DESONERADO)</t>
  </si>
  <si>
    <t>MOVIMENTAÇÃO VERTICAL OU HORIZONTAL DE PLATAFORMA OU PASSARELA</t>
  </si>
  <si>
    <t>COMP-SAQ/784-D</t>
  </si>
  <si>
    <t>MOVIMENTAÇÃO VERTICAL OU HORIZONTAL DE PLATAFORMA OU PASSARELA (DESONERADO)</t>
  </si>
  <si>
    <t>ATERRO COM MATERIAL PROVENIENTE DE ESCAVAÇÃO, COMPACTADO MANUALMENTE EM CAMADAS DE 20CM, ATÉ UMA ALTURA MÁXIMA DE 80CM, PARA SUPORTE DE CAMADA DE CONCRETO, INCLUSIVE DOIS TIROS DE PÁ, ESPALHAMENTO E REGA, EXCLUSIVE FORNECIMENTO DA TERRA.</t>
  </si>
  <si>
    <t>COMP-SAQ/785-D</t>
  </si>
  <si>
    <t>ATERRO COM MATERIAL PROVENIENTE DE ESCAVAÇÃO, COMPACTADO MANUALMENTE EM CAMADAS DE 20CM, ATÉ UMA ALTURA MÁXIMA DE 80CM, PARA SUPORTE DE CAMADA DE CONCRETO, INCLUSIVE DOIS TIROS DE PÁ, ESPALHAMENTO E REGA, EXCLUSIVE FORNECIMENTO DA TERRA. (DESONERADO)</t>
  </si>
  <si>
    <t>BANCADA DE GRANITO CINZA ANDORINHA POSSUINDO 60CM DE LARGURA, COM SAIA FRONTAL (h=10CM), COM 2,5 CM DE ESPESSURA,  COM ABERTURA PARA CUBAS DE LAVATÓRIOS (EXCLUSIVE ESTAS), SOBRE APOIOS DE TUBO DE AÇO GALVANIZADO COM COSTURA, EXCLUSIVE FRONTISPICIO. FORNECIMENTO E COLOCAÇÃO</t>
  </si>
  <si>
    <t>COMP-SAQ/786-D</t>
  </si>
  <si>
    <t>BANCADA DE GRANITO CINZA ANDORINHA POSSUINDO 60CM DE LARGURA, COM SAIA FRONTAL (h=10CM), COM 2,5 CM DE ESPESSURA,  COM ABERTURA PARA CUBAS DE LAVATÓRIOS (EXCLUSIVE ESTAS), SOBRE APOIOS DE TUBO DE AÇO GALVANIZADO COM COSTURA, EXCLUSIVE FRONTISPICIO. FORNECIMENTO E COLOCAÇÃO (DESONERADO)</t>
  </si>
  <si>
    <t>BANCADA DE GRANITO CINZA ANDORINHA POSSUINDO 60CM DE LARGURA, COM SAIA EM "U" FRONTAL E LATERAIS (h=10CM), COM 2,5 CM DE ESPESSURA,  COM ABERTURA PARA CUBAS DE LAVATÓRIOS (EXCLUSIVE ESTAS), SOBRE APOIOS DE TUBO DE AÇO GALVANIZADO COM COSTURA, EXCLUSIVE FRONTISPICIO. FORNECIMENTO E COLOCAÇÃO</t>
  </si>
  <si>
    <t>COMP-SAQ/787-D</t>
  </si>
  <si>
    <t>BANCADA DE GRANITO CINZA ANDORINHA POSSUINDO 60CM DE LARGURA, COM SAIA EM "U" FRONTAL E LATERAIS (h=10CM), COM 2,5 CM DE ESPESSURA,  COM ABERTURA PARA CUBAS DE LAVATÓRIOS (EXCLUSIVE ESTAS), SOBRE APOIOS DE TUBO DE AÇO GALVANIZADO COM COSTURA, EXCLUSIVE FRONTISPICIO. FORNECIMENTO E COLOCAÇÃO (DESONERADO)</t>
  </si>
  <si>
    <t>FRONTISPÍCIO DE GRANITO CINZA ANDORINHA, COM SEÇÃO DE 10X2,5CM, INCLUSIVE REJUNTAMENTO. FORNECIMENTO E COLOCAÇÃO</t>
  </si>
  <si>
    <t>COMP-SAQ/788-D</t>
  </si>
  <si>
    <t>FRONTISPÍCIO DE GRANITO CINZA ANDORINHA, COM SEÇÃO DE 10X2,5CM, INCLUSIVE REJUNTAMENTO. FORNECIMENTO E COLOCAÇÃO (DESONERADO)</t>
  </si>
  <si>
    <t xml:space="preserve">ADAPTADOR CURTO COM BOLSA E ROSCA PARA REGISTRO, PVC, SOLDÁVEL, DN 25MM X 3/4, INSTALADO EM PRUMADA DE ÁGUA - FORNECIMENTO E INSTALAÇÃO. </t>
  </si>
  <si>
    <t>COMP-SAQ/1000-D</t>
  </si>
  <si>
    <t>ADAPTADOR CURTO COM BOLSA E ROSCA PARA REGISTRO, PVC, SOLDÁVEL, DN 25MM X 3/4, INSTALADO EM PRUMADA DE ÁGUA - FORNECIMENTO E INSTALAÇÃO.  (DESONERADO)</t>
  </si>
  <si>
    <t>JOELHO 90 GRAUS, PVC, BOLSA SOLDÁVEL E ROSCA, DN 20MM X 1/2", INSTALADO EM DRENO DE AR-CONDICIONADO - FORNECIMENTO E INSTALAÇÃO.</t>
  </si>
  <si>
    <t>COMP-SAQ/1013-D</t>
  </si>
  <si>
    <t>JOELHO 90 GRAUS, PVC, BOLSA SOLDÁVEL E ROSCA, DN 20MM X 1/2", INSTALADO EM DRENO DE AR-CONDICIONADO - FORNECIMENTO E INSTALAÇÃO. (DESONERADO)</t>
  </si>
  <si>
    <t>TOMADA ALTA DE EMBUTIR (1 MÓDULO), 2P+T 10 A, INCLUINDO SUPORTE E PLACA - FORNECIMENTO E INSTALAÇÃO. AF_12/2015</t>
  </si>
  <si>
    <t>ELETRODUTO FLEXÍVEL CORRUGADO, PEAD, DN 63 (2"), PARA REDE ENTERRADA DE DISTRIBUIÇÃO DE ENERGIA ELÉTRICA - FORNECIMENTO E INSTALAÇÃO. AF_12/2021</t>
  </si>
  <si>
    <t>ABRIGO PARA BOMBA, NAS DIMENSÕES DE (1,20X0,60X0,80)M, EM ALVENARIA DE TIJOLOS FURADOS DE (10X20X20)CM, PAREDES DE MEIA VEZ, REVESTIDAS COM ARGAMASSA DE CIMENTO E SAIBRO, NO TRAÇO 1:6, COM FUNDO DE CONCRETO E TAMPA DE CONCRETO ARMADO,PORTA DE (100X60) CM EM CHAPA DE FERRO Nº 16 E CADEADO DE 30MM.</t>
  </si>
  <si>
    <t>COMP-SAQ/1030-D</t>
  </si>
  <si>
    <t>ABRIGO PARA BOMBA, NAS DIMENSÕES DE (1,20X0,60X0,80)M, EM ALVENARIA DE TIJOLOS FURADOS DE (10X20X20)CM, PAREDES DE MEIA VEZ, REVESTIDAS COM ARGAMASSA DE CIMENTO E SAIBRO, NO TRAÇO 1:6, COM FUNDO DE CONCRETO E TAMPA DE CONCRETO ARMADO,PORTA DE (100X60) CM EM CHAPA DE FERRO Nº 16 E CADEADO DE 30MM. (DESONERADO)</t>
  </si>
  <si>
    <t>IMPERMEABILIZAÇÃO COM SELANTE ELASTOMÉRICO À BASE DE POLIURETANO, MONOCOMPONENTE, EM JUNTAS DE DILATAÇÃO DE PISOS E FACHADAS COM MOVIMENTAÇÃO DE ATÉ 25%, SELAMENTO DE RALOS, TUBULAÇÕES DE RESERVATÓRIOS E PISCINAS, VEDAÇÃO DE ESQUADRIAS, CAIXILHOS METÁLICOS E DE MADEIRA, TRATAMENTO DE TRINCAS E FISSURAS, VEDAÇÃO DE CALHAS E RUFOS. CONSUMO: 360G PARA 1M DE JUNTA DE 2 X 1CM</t>
  </si>
  <si>
    <t>COMP-SAQ/1031-D</t>
  </si>
  <si>
    <t>IMPERMEABILIZAÇÃO COM SELANTE ELASTOMÉRICO À BASE DE POLIURETANO, MONOCOMPONENTE, EM JUNTAS DE DILATAÇÃO DE PISOS E FACHADAS COM MOVIMENTAÇÃO DE ATÉ 25%, SELAMENTO DE RALOS, TUBULAÇÕES DE RESERVATÓRIOS E PISCINAS, VEDAÇÃO DE ESQUADRIAS, CAIXILHOS METÁLICOS E DE MADEIRA, TRATAMENTO DE TRINCAS E FISSURAS, VEDAÇÃO DE CALHAS E RUFOS. CONSUMO: 360G PARA 1M DE JUNTA DE 2 X 1CM (DESONERADO)</t>
  </si>
  <si>
    <t>COMPOSIÇÃO DA TAXA DE BENEFÍCIOS E DESPESAS INDIRETAS</t>
  </si>
  <si>
    <t>CONSTRUÇÃO DE EDIFICAÇÕES OU SIMILARES</t>
  </si>
  <si>
    <t>CONSTRUÇÃO DE RODOVIAS E FERROVIAS</t>
  </si>
  <si>
    <t>CONSTRUÇÃO DE REDES DE ABASTECIMENTO DE ÁGUA, ESGOTO E CONSTRUÇÕES CORRELATAS</t>
  </si>
  <si>
    <t>Grupo A</t>
  </si>
  <si>
    <t xml:space="preserve">Despesas indiretas </t>
  </si>
  <si>
    <t>CONSTRUÇÃO E MANUTENÇÃO DE ESTAÇÕES E REDES DE DISTRIBUIÇÃO DE ENERGIA ELÉTRICA</t>
  </si>
  <si>
    <t>OBRAS PORTUÁRIAS, MARÍTIMAS E FLUVIAIS</t>
  </si>
  <si>
    <t>AC</t>
  </si>
  <si>
    <t>Administração central</t>
  </si>
  <si>
    <t>SG</t>
  </si>
  <si>
    <t>Seguro +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</si>
  <si>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</si>
  <si>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</si>
  <si>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</si>
  <si>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</si>
  <si>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</si>
  <si>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</si>
  <si>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</si>
  <si>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</si>
  <si>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</si>
  <si>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</si>
  <si>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</si>
  <si>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</si>
  <si>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</si>
  <si>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</si>
  <si>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</si>
  <si>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</si>
  <si>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</si>
  <si>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</si>
  <si>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</si>
  <si>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</si>
  <si>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INSS</t>
  </si>
  <si>
    <t>Total do grupo D</t>
  </si>
  <si>
    <t>ISS</t>
  </si>
  <si>
    <t>Alíquota do ISS utilizada pelo município de Saqurema</t>
  </si>
  <si>
    <t>Estimativa de percentual da base de cálculo para o ISS, baseada na legislação tributária municipal</t>
  </si>
  <si>
    <t>Fórmula para o cálculo do B.D.I. ( benefícios e despesas indiretas )</t>
  </si>
  <si>
    <t>BDI</t>
  </si>
  <si>
    <t xml:space="preserve">  = (((1+AC+S+R+G)*(1+DF)*(1+L))/(1-I))-1</t>
  </si>
  <si>
    <t>Seguro</t>
  </si>
  <si>
    <t>TORNEIRA CROMADA DE MESA, 1/2 OU 3/4, PARA LAVATÓRIO, PADRÃO MÉDIO - FORNECIMENTO E INSTALAÇÃO. AF_01/2020</t>
  </si>
  <si>
    <t>LOCACAO DE TORRE-ANDAIME TUBULAR SOBRE RODIZIOS,EXCLUSIVE ALUGUEL DOS RODIZIOS,TRANSPORTE DOS ELEMENTOS DA TORRE,PLATAFORMA OU PASSARELA DE PINHO,MONTAGEM E DESMONTAGEM</t>
  </si>
  <si>
    <t>MXMES</t>
  </si>
  <si>
    <t>05.006.0002-B</t>
  </si>
  <si>
    <t>ARMAÇÃO DE BLOCO, VIGA BALDRAME OU SAPATA UTILIZANDO AÇO CA-50 DE 8 MM - MONTAGEM. AF_06/2017</t>
  </si>
  <si>
    <t>CALÇO DE BORRACHA PARA CONDENSADORES DE AR CONDICIONADO SPLIT, INCLUSIVE PARAFUSO E PORCA. FORNECIMENTO</t>
  </si>
  <si>
    <t>SERVIÇOS DE ESCRITÓRIO, LABORATÓRIO E CAMPO</t>
  </si>
  <si>
    <t>MOVIMENTO DE TERRA</t>
  </si>
  <si>
    <t>TRANSPORTES</t>
  </si>
  <si>
    <t>SERVIÇOS COMPLEMENTARES</t>
  </si>
  <si>
    <t>BASES E PAVIMENTOS</t>
  </si>
  <si>
    <t>SERVIÇOS DE PARQUES E JARDINS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</si>
  <si>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</si>
  <si>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</si>
  <si>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</si>
  <si>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</si>
  <si>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</si>
  <si>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</si>
  <si>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</si>
  <si>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</si>
  <si>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ADM</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</si>
  <si>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</si>
  <si>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01.001.0150-A</t>
  </si>
  <si>
    <t>PROJETO EXECUTIVO DE ARQUITETURA,CONSIDERANDO O PROJETO BASICO EXISTENTE,PARA PREDIOS ESCOLARES E/OU ADMINISTRATIVOS DE501 ATE 3000M2,APRESENTADO NOS PADROES DA CONTRATANTE,INCLUSIVE AS LEGALIZACOES PERTINENTES,COORDENACAO E COMPATIBILIZACAO COM OS PROJETOS COMPLEMENTARES</t>
  </si>
  <si>
    <t>01.050.0357-A</t>
  </si>
  <si>
    <t>PROJETO EXECUTIVO DE INSTALACAO DE INCENDIO E SPDA,CONSIDERANDO PROJETO BASICO EXISTENTE,PARA PREDIOS ESCOLARES E/OU ADMINISTRATIVOS DE 501 ATE 3000M2,APRESENTADO NOS PADROES DA CONTRATANTE,INCLUSIVE AS LEGALIZACOES PERTINENTES</t>
  </si>
  <si>
    <t>01.050.0377-A</t>
  </si>
  <si>
    <t>PROJETO EXECUTIVO DE INSTALACAO DE TELEMATICA,CONSIDERANDO OPROJETO BASICO EXISTENTE,PARA PREDIOS ESCOLARES E/OU ADMINISTRATIVOS ACIMA DE 500M2,APRESENTADO NOS PADROES DA CONTRATANTE,INCLUSIVE AS LEGALIZACOES PERTINENTES</t>
  </si>
  <si>
    <t>01.050.0433-A</t>
  </si>
  <si>
    <t>PROJETO EXECUTIVO DE INSTALACAO DE ESGOTO SANITARIO E AGUASPLUVIAIS,CONSIDERANDO O PROJETO BASICO EXISTENTE,PARA PREDIOS ESCOLARES E/OU ADMINISTRATIVOS DE 501 ATE 3000M2,APRESENTADO NOS PADROES DA CONTRATANTE,INCLUSIVE AS LEGALIZACOES PERTINENTES</t>
  </si>
  <si>
    <t>01.050.0453-A</t>
  </si>
  <si>
    <t>PROJETO EXECUTIVO DE INSTALACAO HIDRAULICA,CONSIDERANDO O PROJETO BASICO EXISTENTE,PARA PREDIOS ESCOLARES E/OU ADMINISTRATIVOS DE 501 ATE 3000M2,APRESENTADO NOS PADROES DA CONTRATANTE,INCLUSIVE ASLEGALIZACOES PERTINENTES</t>
  </si>
  <si>
    <t>01.050.0479-A</t>
  </si>
  <si>
    <t>PROJETO EXECUTIVO DE SISTEMA DE AR CONDICIONADO,CONSIDERANDOO PROJETO BASICO EXISTENTE,APRESENTADO NOS PADROES DA CONTRATANTE,PARA PREDIOS COM AREA DE 501 ATE 3000M2</t>
  </si>
  <si>
    <t>01.050.0531-A</t>
  </si>
  <si>
    <t>UNXMES</t>
  </si>
  <si>
    <t>M2XMES</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</si>
  <si>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</si>
  <si>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05.006.0001-B</t>
  </si>
  <si>
    <t>LOCACAO DE RODIZIOS DE BORRACHA,PARA TORRE TUBULAR.CUSTO PARA 4 RODIZIOS</t>
  </si>
  <si>
    <t>05.006.0015-A</t>
  </si>
  <si>
    <t>LOCACAO DE PASSARELA METALICA,PERFURADA,PARA ANDAIME METALICO TUBULAR,INCLUSIVE TRANSPORTE,CARGA E DESCARGA,EXCLUSIVE ANDAIME TUBULAR E MOVIMENTACAO (VIDE ITEM 05.008.0008)</t>
  </si>
  <si>
    <t>05.007.0007-A</t>
  </si>
  <si>
    <t>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t>
  </si>
  <si>
    <t>18.040.0010-A</t>
  </si>
  <si>
    <t>TRAMA DE MADEIRA COMPOSTA POR TERÇAS PARA TELHADOS DE ATÉ 2 ÁGUAS PARA TELHA ONDULADA DE FIBROCIMENTO, METÁLICA, PLÁSTICA OU TERMOACÚSTICA,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</si>
  <si>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</si>
  <si>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RUFO EXTERNO/INTERNO EM CHAPA DE AÇO GALVANIZADO NÚMERO 26, CORTE DE 33 CM, INCLUSO IÇAMENTO. AF_07/2019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</si>
  <si>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</si>
  <si>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</si>
  <si>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</si>
  <si>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FECHADURA DE EMBUTIR PARA PORTA DE BANHEIRO, COMPLETA, ACABAMENTO PADRÃO MÉDIO, INCLUSO EXECUÇÃO DE FURO - FORNECIMENTO E INSTALAÇÃO. AF_12/2019</t>
  </si>
  <si>
    <t>FECHADURA DE EMBUTIR PARA PORTAS INTERNAS, COMPLETA, ACABAMENTO PADRÃO MÉDIO, COM EXECUÇÃO DE FURO - FORNECIMENTO E INSTALAÇÃO. AF_12/2019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</si>
  <si>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</si>
  <si>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</si>
  <si>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TARJETA TIPO LIVRE/OCUPADO PARA PORTA DE BANHEIRO. AF_12/2019</t>
  </si>
  <si>
    <t>ARRASAMENTO MECANICO DE ESTACA DE CONCRETO ARMADO, DIAMETROS DE ATÉ 40 CM. AF_05/2021</t>
  </si>
  <si>
    <t>LASTRO DE CONCRETO MAGRO, APLICADO EM BLOCOS DE COROAMENTO OU SAPATAS. AF_08/2017</t>
  </si>
  <si>
    <t>LASTRO COM MATERIAL GRANULAR (PEDRA BRITADA N.2), APLICADO EM PISOS OU LAJES SOBRE SOLO, ESPESSURA DE *10 CM*. AF_08/2017</t>
  </si>
  <si>
    <t>COMPACTAÇÃO MECÂNICA DE SOLO PARA EXECUÇÃO DE RADIER, PISO DE CONCRETO OU LAJE SOBRE SOLO, COM COMPACTADOR DE SOLOS A PERCUSSÃO. AF_09/2021</t>
  </si>
  <si>
    <t>CAMADA SEPARADORA PARA EXECUÇÃO DE RADIER, PISO DE CONCRETO OU LAJE SOBRE SOLO, EM LONA PLÁSTICA. AF_09/2021</t>
  </si>
  <si>
    <t>ARMAÇÃO PARA EXECUÇÃO DE RADIER, PISO DE CONCRETO OU LAJE SOBRE SOLO, COM USO DE TELA Q-113. AF_09/2021</t>
  </si>
  <si>
    <t>CONCRETAGEM DE RADIER, PISO DE CONCRETO OU LAJE SOBRE SOLO, FCK 30 MPA - LANÇAMENTO, ADENSAMENTO E ACABAMENTO. AF_09/2021</t>
  </si>
  <si>
    <t>MONTAGEM E DESMONTAGEM DE FÔRMA DE VIGA, ESCORAMENTO METÁLICO, PÉ-DIREITO SIMPLES, EM CHAPA DE MADEIRA RESINADA, 6 UTILIZAÇÕES. AF_09/2020</t>
  </si>
  <si>
    <t>FABRICAÇÃO, MONTAGEM E DESMONTAGEM DE FÔRMA PARA BLOCO DE COROAMENTO,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</si>
  <si>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</si>
  <si>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</si>
  <si>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DO SISTEMA DE PAREDES DE CONCRETO, EXECUTADA COMO ARMADURA POSITIVA DE LAJES, TELA Q-138.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</si>
  <si>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</si>
  <si>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</si>
  <si>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</si>
  <si>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</si>
  <si>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MONTAGEM DE ARMADURA DE ESTACAS, DIÂMETRO = 10,0 MM. AF_09/2021_PS</t>
  </si>
  <si>
    <t>MONTAGEM DE ARMADURA TRANSVERSAL DE ESTACAS DE SEÇÃO CIRCULAR, DIÂMETRO = 6,30 MM. AF_09/2021_PS</t>
  </si>
  <si>
    <t>ARMAÇÃO DE BLOCO, VIGA BALDRAME OU SAPATA UTILIZANDO AÇO CA-50 DE 6,3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</si>
  <si>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</si>
  <si>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</si>
  <si>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</si>
  <si>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VERGA MOLDADA IN LOCO EM CONCRETO PARA JANELAS COM MAIS DE 1,5 M DE VÃO. AF_03/2016</t>
  </si>
  <si>
    <t>VERGA MOLDADA IN LOCO EM CONCRETO PARA PORTAS COM MAIS DE 1,5 M DE VÃO. AF_03/2016</t>
  </si>
  <si>
    <t>CONTRAVERGA MOLDADA IN LOCO EM CONCRETO PARA VÃOS DE MAIS DE 1,5 M DE COMPRIMENTO. AF_03/2016</t>
  </si>
  <si>
    <t>FIXAÇÃO (ENCUNHAMENTO) DE ALVENARIA DE VEDAÇÃO COM ARGAMASSA APLICADA COM BISNAGA. AF_03/2016</t>
  </si>
  <si>
    <t>TRATAMENTO DE RALO OU PONTO EMERGENTE COM ARGAMASSA POLIMÉRICA / MEMBRANA ACRÍLICA REFORÇADO COM VÉU DE POLIÉSTER (MAV). AF_06/2018</t>
  </si>
  <si>
    <t>TRATAMENTO DE RODAPÉ COM VÉU DE POLIÉSTER.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</si>
  <si>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</si>
  <si>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</si>
  <si>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</si>
  <si>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</si>
  <si>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</si>
  <si>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</si>
  <si>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</si>
  <si>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LAJE - FORNECIMENTO E INSTALAÇÃO. AF_12/2015</t>
  </si>
  <si>
    <t>ELETRODUTO FLEXÍVEL CORRUGADO, PVC, DN 25 MM (3/4"), PARA CIRCUITOS TERMINAIS, INSTALADO EM PAREDE - FORNECIMENTO E INSTALAÇÃO. AF_12/2015</t>
  </si>
  <si>
    <t>ELETRODUTO FLEXÍVEL CORRUGADO REFORÇADO, PVC, DN 32 MM (1"), PARA CIRCUITOS TERMINAIS, INSTALADO EM PAREDE - FORNECIMENTO E INSTALAÇÃO. AF_12/2015</t>
  </si>
  <si>
    <t>ELETRODUTO RÍGIDO ROSCÁVEL, PVC, DN 110 MM (4"), PARA REDE ENTERRADA DE DISTRIBUIÇÃO DE ENERGIA ELÉTRICA - FORNECIMENTO E INSTALAÇÃO. AF_12/2021</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</si>
  <si>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</si>
  <si>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</si>
  <si>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</si>
  <si>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MÉDIA (1,30 M DO PISO), PVC, INSTALADA EM PAREDE - FORNECIMENTO E INSTALAÇÃO. AF_12/2015</t>
  </si>
  <si>
    <t>CAIXA ENTERRADA ELÉTRICA RETANGULAR, EM ALVENARIA COM TIJOLOS CERÂMICOS MACIÇOS, FUNDO COM BRITA, DIMENSÕES INTERNAS: 0,4X0,4X0,4 M. AF_12/2020</t>
  </si>
  <si>
    <t>DISJUNTOR MONOPOLAR TIPO DIN, CORRENTE NOMINAL DE 10A - FORNECIMENTO E INSTALAÇÃO. AF_10/2020</t>
  </si>
  <si>
    <t>DISJUNTOR MONOPOLAR TIPO DIN, CORRENTE NOMINAL DE 16A - FORNECIMENTO E INSTALAÇÃO. AF_10/2020</t>
  </si>
  <si>
    <t>DISJUNTOR BIPOLAR TIPO DIN, CORRENTE NOMINAL DE 16A - FORNECIMENTO E INSTALAÇÃO. AF_10/2020</t>
  </si>
  <si>
    <t>DISJUNTOR TRIPOLAR TIPO DIN, CORRENTE NOMINAL DE 20A - FORNECIMENTO E INSTALAÇÃO. AF_10/2020</t>
  </si>
  <si>
    <t>INTERRUPTOR SIMPLES (1 MÓDULO), 10A/250V, INCLUINDO SUPORTE E PLACA - FORNECIMENTO E INSTALAÇÃO. AF_12/2015</t>
  </si>
  <si>
    <t>INTERRUPTOR SIMPLES (2 MÓDULOS) COM INTERRUPTOR PARALELO (2 MÓDULOS), 10A/250V, INCLUINDO SUPORTE E PLACA - FORNECIMENTO E INSTALAÇÃO. AF_12/2015</t>
  </si>
  <si>
    <t>TOMADA MÉDIA DE EMBUTIR (1 MÓDULO), 2P+T 10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</si>
  <si>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</si>
  <si>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</si>
  <si>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INCLUINDO SUPORTE E PLACA - FORNECIMENTO E INSTALAÇÃO. AF_12/2015</t>
  </si>
  <si>
    <t>INTERRUPTOR SIMPLES (1 MÓDULO) COM 1 TOMADA DE EMBUTIR 2P+T 10 A,  INCLUINDO SUPORTE E PLACA - FORNECIMENTO E INSTALAÇÃO. AF_12/2015</t>
  </si>
  <si>
    <t>INTERRUPTOR SIMPLES (2 MÓDULOS) COM 1 TOMADA DE EMBUTIR 2P+T 10 A,  INCLUINDO SUPORTE E PLACA - FORNECIMENTO E INSTALAÇÃO. AF_12/2015</t>
  </si>
  <si>
    <t>LUMINÁRIA DE EMERGÊNCIA, COM 30 LÂMPADAS LED DE 2 W, SEM REATOR - FORNECIMENTO E INSTALAÇÃO. AF_02/2020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</si>
  <si>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</si>
  <si>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</si>
  <si>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CORDOALHA DE COBRE NU 35 MM², NÃO ENTERRADA, COM ISOLADOR - FORNECIMENTO E INSTALAÇÃO. AF_12/2017</t>
  </si>
  <si>
    <t>CORDOALHA DE COBRE NU 50 MM², ENTERRADA, SEM ISOLADOR - FORNECIMENTO E INSTALAÇÃO. AF_12/2017</t>
  </si>
  <si>
    <t>HASTE DE ATERRAMENTO 5/8  PARA SPDA - FORNECIMENTO E INSTALAÇÃO. AF_12/2017</t>
  </si>
  <si>
    <t>HASTE DE ATERRAMENTO 3/4  PARA SPDA - FORNECIMENTO E INSTALAÇÃO. AF_12/2017</t>
  </si>
  <si>
    <t>RASGO E CHUMBAMENTO EM ALVENARIA PARA TUBOS DE SPLIT PAREDE DE 9000 A 24000 BTUS/H. AF_11/2021</t>
  </si>
  <si>
    <t>CABO ELETRÔNICO CATEGORIA 5E, INSTALADO EM EDIFICAÇÃO INSTITUCIONAL - FORNECIMENTO E INSTALAÇÃO. AF_11/2019</t>
  </si>
  <si>
    <t>PATCH PANEL 24 PORTAS, CATEGORIA 5E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</si>
  <si>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</si>
  <si>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</si>
  <si>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</si>
  <si>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</si>
  <si>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</si>
  <si>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</si>
  <si>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32MM, INSTALADO EM PRUMADA DE ÁGUA - FORNECIMENTO E INSTALAÇÃO. AF_06/2022</t>
  </si>
  <si>
    <t>TUBO, PVC, SOLDÁVEL, DN 40MM, INSTALADO EM PRUMADA DE ÁGUA - FORNECIMENTO E INSTALAÇÃO. AF_06/2022</t>
  </si>
  <si>
    <t>TUBO PVC, SÉRIE R, ÁGUA PLUVIAL, DN 75 MM, FORNECIDO E INSTALADO EM CONDUTORES VERTICAIS DE ÁGUAS PLUVIAIS. AF_06/2022</t>
  </si>
  <si>
    <t>TUBO PVC, SÉRIE R, ÁGUA PLUVIAL, DN 100 MM, FORNECIDO E INSTALADO EM CONDUTORES VERTICAIS DE ÁGUAS PLUVIAIS. AF_06/2022</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</si>
  <si>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</si>
  <si>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</si>
  <si>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</si>
  <si>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JOELHO 90 GRAUS, PVC, SOLDÁVEL, DN 20MM, INSTALADO EM RAMAL OU SUB-RAMAL DE ÁGUA - FORNECIMENTO E INSTALAÇÃO. AF_06/2022</t>
  </si>
  <si>
    <t>JOELHO 45 GRAUS, PVC, SOLDÁVEL, DN 20MM, INSTALADO EM RAMAL OU SUB-RAMAL DE ÁGUA - FORNECIMENTO E INSTALAÇÃO. AF_06/2022</t>
  </si>
  <si>
    <t>JOELHO 45 GRAUS, PVC, SOLDÁVEL, DN 25MM, INSTALADO EM RAMAL OU SUB-RAMAL DE ÁGUA - FORNECIMENTO E INSTALAÇÃO. AF_06/2022</t>
  </si>
  <si>
    <t>JOELHO 45 GRAUS, PVC, SOLDÁVEL, DN 32MM, INSTALADO EM RAMAL OU SUB-RAMAL DE ÁGUA - FORNECIMENTO E INSTALAÇÃO. AF_06/2022</t>
  </si>
  <si>
    <t>LUVA COM BUCHA DE LATÃO, PVC, SOLDÁVEL, DN 20MM X 1/2", INSTALADO EM RAMAL OU SUB-RAMAL DE ÁGUA - FORNECIMENTO E INSTALAÇÃO. AF_06/2022</t>
  </si>
  <si>
    <t>ADAPTADOR CURTO COM BOLSA E ROSCA PARA REGISTRO, PVC, SOLDÁVEL, DN 20MM X 1/2 , INSTALADO EM RAMAL OU SUB-RAMAL DE ÁGUA - FORNECIMENTO E INSTALAÇÃO. AF_06/2022</t>
  </si>
  <si>
    <t>UNIÃO, PVC, SOLDÁVEL, DN 32MM, INSTALADO EM RAMAL OU SUB-RAMAL DE ÁGUA -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</si>
  <si>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</si>
  <si>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</si>
  <si>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TÊ DE REDUÇÃO, PVC, SOLDÁVEL, DN 25MM X 20MM, INSTALADO EM RAMAL OU SUB-RAMAL DE ÁGUA - FORNECIMENTO E INSTALAÇÃO. AF_06/2022</t>
  </si>
  <si>
    <t>TÊ COM BUCHA DE LATÃO NA BOLSA CENTRAL, PVC, SOLDÁVEL, DN 32MM X 3/4 , INSTALADO EM RAMAL OU SUB-RAMAL DE ÁGUA - FORNECIMENTO E INSTALAÇÃO. AF_06/2022</t>
  </si>
  <si>
    <t>JOELHO 90 GRAUS, PVC, SOLDÁVEL, DN 20MM, INSTALADO EM RAMAL DE DISTRIBUIÇÃO DE ÁGUA - FORNECIMENTO E INSTALAÇÃO. AF_06/2022</t>
  </si>
  <si>
    <t>JOELHO 90 GRAUS, PVC, SOLDÁVEL, DN 25MM, INSTALADO EM RAMAL DE DISTRIBUIÇÃO DE ÁGUA - FORNECIMENTO E INSTALAÇÃO. AF_06/2022</t>
  </si>
  <si>
    <t>CURVA 90 GRAUS, PVC, SOLDÁVEL, DN 25MM, INSTALADO EM RAMAL DE DISTRIBUIÇÃO DE ÁGUA - FORNECIMENTO E INSTALAÇÃO. AF_06/2022</t>
  </si>
  <si>
    <t>JOELHO 90 GRAUS, PVC, SOLDÁVEL, DN 32MM, INSTALADO EM RAMAL DE DISTRIBUIÇÃO DE ÁGUA - FORNECIMENTO E INSTALAÇÃO. AF_06/2022</t>
  </si>
  <si>
    <t>CURVA 90 GRAUS, PVC, SOLDÁVEL, DN 32MM, INSTALADO EM RAMAL DE DISTRIBUIÇÃO DE ÁGUA - FORNECIMENTO E INSTALAÇÃO. AF_06/2022</t>
  </si>
  <si>
    <t>LUVA, PVC, SOLDÁVEL, DN 20MM, INSTALADO EM RAMAL DE DISTRIBUIÇÃO DE ÁGUA - FORNECIMENTO E INSTALAÇÃO. AF_06/2022</t>
  </si>
  <si>
    <t>LUVA DE REDUÇÃO, PVC, SOLDÁVEL, DN 32MM X 25MM, INSTALADO EM RAMAL DE DISTRIBUIÇÃO DE ÁGUA - FORNECIMENTO E INSTALAÇÃO. AF_06/2022</t>
  </si>
  <si>
    <t>ADAPTADOR CURTO COM BOLSA E ROSCA PARA REGISTRO, PVC, SOLDÁVEL, DN 32MM X 1 , INSTALADO EM RAMAL DE DISTRIBUIÇÃO DE ÁGUA - FORNECIMENTO E INSTALAÇÃO. AF_06/2022</t>
  </si>
  <si>
    <t>TE, PVC, SOLDÁVEL, DN 20MM,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</si>
  <si>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</si>
  <si>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</si>
  <si>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CURVA 90 GRAUS, PVC, SOLDÁVEL, DN 25MM, INSTALADO EM PRUMADA DE ÁGUA - FORNECIMENTO E INSTALAÇÃO. AF_06/2022</t>
  </si>
  <si>
    <t>CURVA 90 GRAUS, PVC, SOLDÁVEL, DN 32MM, INSTALADO EM PRUMADA DE ÁGUA - FORNECIMENTO E INSTALAÇÃO. AF_06/2022</t>
  </si>
  <si>
    <t>JOELHO 90 GRAUS, PVC, SOLDÁVEL, DN 40MM, INSTALADO EM PRUMADA DE ÁGUA - FORNECIMENTO E INSTALAÇÃO. AF_06/2022</t>
  </si>
  <si>
    <t>CURVA 87 GRAUS E 30 MINUTOS, PVC, SERIE R, ÁGUA PLUVIAL, DN 100 MM, JUNTA ELÁSTICA, FORNECIDO E INSTALADO EM RAMAL DE ENCAMINHAMENTO. AF_06/2022</t>
  </si>
  <si>
    <t>LUVA, PVC, SOLDÁVEL, DN 32MM, INSTALADO EM PRUMADA DE ÁGUA - FORNECIMENTO E INSTALAÇÃO. AF_06/2022</t>
  </si>
  <si>
    <t>UNIÃO, PVC, SOLDÁVEL, DN 32MM, INSTALADO EM PRUMADA DE ÁGUA - FORNECIMENTO E INSTALAÇÃO. AF_06/2022</t>
  </si>
  <si>
    <t>UNIÃO, PVC, SOLDÁVEL, DN 40MM, INSTALADO EM PRUMADA DE ÁGUA - FORNECIMENTO E INSTALAÇÃO. AF_06/2022</t>
  </si>
  <si>
    <t>JOELHO 90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</si>
  <si>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</si>
  <si>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</si>
  <si>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</si>
  <si>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LUVA SIMPLES, PVC, SERIE R, ÁGUA PLUVIAL, DN 75 MM, JUNTA ELÁSTICA, FORNECIDO E INSTALADO EM CONDUTORES VERTICAIS DE ÁGUAS PLUVIAIS. AF_06/2022</t>
  </si>
  <si>
    <t>TÊ DE REDUÇÃO, PVC, SOLDÁVEL, DN 32MM X 25MM, INSTALADO EM PRUMADA DE ÁGUA - FORNECIMENTO E INSTALAÇÃO. AF_06/2022</t>
  </si>
  <si>
    <t>LUVA SIMPLES, PVC, SERIE R, ÁGUA PLUVIAL, DN 100 MM, JUNTA ELÁSTICA, FORNECIDO E INSTALADO EM CONDUTORES VERTICAIS DE ÁGUAS PLUVIAIS. AF_06/2022</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</si>
  <si>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</si>
  <si>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</si>
  <si>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</si>
  <si>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</si>
  <si>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</si>
  <si>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</si>
  <si>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CURVA 90 GRAUS, PVC, SERIE R, ÁGUA PLUVIAL, DN 100 MM, JUNTA ELÁSTICA, FORNECIDO E INSTALADO EM CONDUTORES VERTICAIS DE ÁGUAS PLUVIAIS. AF_06/2022</t>
  </si>
  <si>
    <t>BUCHA DE REDUÇÃO LONGA, PVC, SÉRIE NORMAL, ESGOTO PREDIAL, DN 50 X 40 MM, JUNTA SOLDÁVEL E ELÁSTICA, FORNECIDO E INSTALADO EM RAMAL DE DESCARGA OU RAMAL DE ESGOTO SANITÁRIO. AF_08/2022</t>
  </si>
  <si>
    <t>TERMINAL DE VENTILAÇÃO, PVC, SÉRIE NORMAL, ESGOTO PREDIAL, DN 50 MM, JUNTA SOLDÁVEL, FORNECIDO E INSTALADO EM PRUMADA DE ESGOTO SANITÁRIO OU VENTILAÇÃO. AF_08/2022</t>
  </si>
  <si>
    <t>TERMINAL DE VENTILAÇÃO, PVC, SÉRIE NORMAL, ESGOTO PREDIAL, DN 75 MM, JUNTA SOLDÁVEL, FORNECIDO E INSTALADO EM PRUMADA DE ESGOTO SANITÁRIO OU VENTILAÇÃO. AF_08/2022</t>
  </si>
  <si>
    <t>FURO EM CAIXA D'ÁGUA COM ESPESSURA DE 2 ATÉ 5 MM E DIÂMETRO DE 25 MM. AF_06/2021</t>
  </si>
  <si>
    <t>FURO EM CAIXA D'ÁGUA COM ESPESSURA DE 2 ATÉ 5 MM E DIÂMETRO DE 32 MM. AF_06/2021</t>
  </si>
  <si>
    <t>FURO EM CAIXA D'ÁGUA COM ESPESSURA DE 2 ATÉ 5 MM E DIÂMETRO DE 40 MM. AF_06/2021</t>
  </si>
  <si>
    <t>CAIXA D´ÁGUA EM POLIÉSTER REFORÇADO COM FIBRA DE VIDRO, 2000 LITROS - FORNECIMENTO E INSTALAÇÃO. AF_06/2021</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</si>
  <si>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</si>
  <si>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</si>
  <si>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</si>
  <si>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TORNEIRA CROMADA TUBO MÓVEL, DE PAREDE, 1/2 OU 3/4, PARA PIA DE COZINHA, PADRÃO MÉDIO - FORNECIMENTO E INSTALAÇÃO. AF_01/2020</t>
  </si>
  <si>
    <t>TORNEIRA CROMADA 1/2 OU 3/4 PARA TANQUE, PADRÃO POPULAR - FORNECIMENTO E INSTALAÇÃO. AF_01/2020</t>
  </si>
  <si>
    <t>VASO SANITÁRIO SIFONADO COM CAIXA ACOPLADA LOUÇA BRANCA - PADRÃO MÉDIO, INCLUSO ENGATE FLEXÍVEL EM METAL CROMADO, 1/2  X 40CM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</si>
  <si>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</si>
  <si>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 SIFÃO TIPO GARRAFA EM METAL CROMADO - FORNECIMENTO E INSTALAÇÃO. AF_01/2020</t>
  </si>
  <si>
    <t>SABONETEIRA PLASTICA TIPO DISPENSER PARA SABONETE LIQUIDO COM RESERVATORIO 800 A 1500 ML, INCLUSO FIXAÇÃO. AF_01/2020</t>
  </si>
  <si>
    <t>ASSENTO SANITÁRIO CONVENCIONAL - FORNECIMENTO E INSTALACAO. AF_01/2020</t>
  </si>
  <si>
    <t>MICTÓRIO SIFONADO LOUÇA BRANCA  PADRÃO MÉDIO  FORNECIMENTO E INSTALAÇÃO. AF_01/2020</t>
  </si>
  <si>
    <t>CHUVEIRO ELÉTRICO COMUM CORPO PLÁSTICO, TIPO DUCHA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</si>
  <si>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</si>
  <si>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</si>
  <si>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PUXADOR PARA PCD, FIXADO NA PORTA - FORNECIMENTO E INSTALAÇÃO. AF_01/2020</t>
  </si>
  <si>
    <t>VASO SANITÁRIO SIFONADO COM CAIXA ACOPLADA, LOUÇA BRANCA - PADRÃO ALTO - FORNECIMENTO E INSTALAÇÃO. AF_01/2020</t>
  </si>
  <si>
    <t>REGISTRO DE PRESSÃO BRUTO, LATÃO, ROSCÁVEL, 1/2",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</si>
  <si>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</si>
  <si>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</si>
  <si>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</si>
  <si>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</si>
  <si>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</si>
  <si>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GAVETA BRUTO, LATÃO, ROSCÁVEL, 1", COM ACABAMENTO E CANOPLA CROMADOS - FORNECIMENTO E INSTALAÇÃO. AF_08/2021</t>
  </si>
  <si>
    <t>TORNEIRA DE BOIA PARA CAIXA D'ÁGUA, ROSCÁVEL, 3/4" - FORNECIMENTO E INSTALAÇÃO. AF_08/2021</t>
  </si>
  <si>
    <t>VÁLVULA DE RETENÇÃO VERTICAL, DE BRONZE, ROSCÁVEL, 3/4" - FORNECIMENTO E INSTALAÇÃO. AF_08/2021</t>
  </si>
  <si>
    <t>KIT CAVALETE PARA MEDIÇÃO DE ÁGUA - ENTRADA INDIVIDUALIZADA, EM PVC DN 25 (¾), PARA 4 MEDIDORES  FORNECIMENTO E INSTALAÇÃO (EXCLUSIVE HIDRÔMETRO). AF_11/2016</t>
  </si>
  <si>
    <t>FURO EM ALVENARIA PARA DIÂMETROS MENORES OU IGUAIS A 40 MM. AF_05/2015</t>
  </si>
  <si>
    <t>FURO EM ALVENARIA PARA DIÂMETROS MAIORES QUE 40 MM E MENORES OU IGUAIS A 75 MM. AF_05/2015</t>
  </si>
  <si>
    <t>RASGO EM ALVENARIA PARA RAMAIS/ DISTRIBUIÇÃO COM DIAMETROS MENORES OU IGUAIS A 40 MM. AF_05/2015</t>
  </si>
  <si>
    <t>RASGO EM ALVENARIA PARA ELETRODUTOS COM DIAMETROS MENORES OU IGUAIS A 40 MM. AF_05/2015</t>
  </si>
  <si>
    <t>PASSANTE TIPO PEÇA EM POLIESTIRENO PARA ABERTURA PARA PASSAGEM DE 1 TUBO, FIXADO EM LAJE. AF_05/2015</t>
  </si>
  <si>
    <t>PASSANTE TIPO TUBO DE DIÂMETRO MENOR OU IGUAL A 40 MM, FIXADO EM LAJE. AF_05/2015</t>
  </si>
  <si>
    <t>PASSANTE TIPO TUBO DE DIÂMETRO MAIORES QUE 40 MM E MENORES OU IGUAIS A 75 MM, FIXADO EM LAJE. AF_05/2015</t>
  </si>
  <si>
    <t>QUEBRA EM ALVENARIA PARA INSTALAÇÃO DE CAIXA DE TOMADA (4X4 OU 4X2). AF_05/2015</t>
  </si>
  <si>
    <t>CHUMBAMENTO LINEAR EM ALVENARIA PARA RAMAIS/DISTRIBUIÇÃO COM DIÂMETROS MENORES OU IGUAIS A 40 MM. AF_05/2015</t>
  </si>
  <si>
    <t>FIXAÇÃO DE TUBOS HORIZONTAIS DE PVC, CPVC OU COBRE DIÂMETROS MAIORES QUE 40 MM E MENORES OU IGUAIS A 75 MM COM ABRAÇADEIRA METÁLICA RÍGIDA TIPO D 1 1/2",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</si>
  <si>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</si>
  <si>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</si>
  <si>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PVC, CPVC OU COBRE DIÂMETROS MENORES OU IGUAIS A 40 MM COM ABRAÇADEIRA METÁLICA RÍGIDA TIPO  D  1/2" ,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</si>
  <si>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</si>
  <si>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MENORES OU IGUAIS A 40 MM COM ABRAÇADEIRA METÁLICA FLEXÍVEL 18 MM, FIXADA DIRETAMENTE NA LAJE. AF_05/2015</t>
  </si>
  <si>
    <t>CHUMBAMENTO PONTUAL EM PASSAGEM DE TUBO COM DIÂMETRO MENOR OU IGUAL A 40 MM. AF_05/2015</t>
  </si>
  <si>
    <t>CHUMBAMENTO PONTUAL EM PASSAGEM DE TUBO COM DIÂMETROS ENTRE 40 MM E 75 MM. AF_05/2015</t>
  </si>
  <si>
    <t>RASGO EM ALVENARIA PARA RAMAIS/ DISTRIBUIÇÃO COM DIÂMETROS MAIORES QUE 40 MM E MENORES OU IGUAIS A 75 MM. AF_05/2015</t>
  </si>
  <si>
    <t>ESCAVAÇÃO MECANIZADA PARA BLOCO DE COROAMENTO OU SAPATA COM RETROESCAVADEIRA (INCLUINDO ESCAVAÇÃO PARA COLOCAÇÃO DE FÔRMAS). AF_06/2017</t>
  </si>
  <si>
    <t>ESCAVAÇÃO MANUAL DE VALA PARA VIGA BALDRAME (INCLUINDO ESCAVAÇÃO PARA COLOCAÇÃO DE FÔRMAS). AF_06/2017</t>
  </si>
  <si>
    <t>REATERRO MANUAL DE VALAS COM COMPACTAÇÃO MECANIZADA. AF_04/2016</t>
  </si>
  <si>
    <t>REATERRO MANUAL APILOADO COM SOQUETE. AF_10/2017</t>
  </si>
  <si>
    <t>ALVENARIA DE VEDAÇÃO DE BLOCOS CERÂMICOS FURADOS NA VERTICAL DE 19X19X39 CM (ESPESSURA 19 CM) E ARGAMASSA DE ASSENTAMENTO COM PREPARO EM BETONEIRA. AF_12/2021</t>
  </si>
  <si>
    <t>ALVENARIA DE VEDAÇÃO DE BLOCOS CERÂMICOS FURADOS NA HORIZONTAL DE 9X19X29 CM (ESPESSURA 9 CM) E ARGAMASSA DE ASSENTAMENTO COM PREPARO EM BETONEIRA. AF_12/2021</t>
  </si>
  <si>
    <t>ALVENARIA DE VEDAÇÃO DE BLOCOS  VAZADOS DE CONCRETO APARENTE DE 14X19X39 CM (ESPESSURA 14 CM) E ARGAMASSA DE ASSENTAMENTO COM PREPARO EM BETONEIRA. AF_12/2021</t>
  </si>
  <si>
    <t>PAREDE COM PLACAS DE GESSO ACARTONADO (DRYWALL), PARA USO INTERNO, COM DUAS FACES SIMPLES E ESTRUTURA METÁLICA COM GUIAS SIMPLES, COM VÃOS AF_06/2017_PS</t>
  </si>
  <si>
    <t>INSTALAÇÃO DE REFORÇO METÁLICO EM PAREDE DRYWALL. AF_06/2017</t>
  </si>
  <si>
    <t>INSTALAÇÃO DE REFORÇO DE MADEIRA EM PAREDE DRYWALL. AF_06/2017</t>
  </si>
  <si>
    <t>DIVISORIA SANITÁRIA, TIPO CABINE, EM GRANITO CINZA POLIDO, ESP = 3CM, ASSENTADO COM ARGAMASSA COLANTE AC III-E, EXCLUSIVE FERRAGENS. AF_01/2021</t>
  </si>
  <si>
    <t>TAPA VISTA DE MICTÓRIO EM GRANITO CINZA POLIDO, ESP = 3CM, ASSENTADO COM ARGAMASSA COLANTE AC III-E . AF_01/2021</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</si>
  <si>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</si>
  <si>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</si>
  <si>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</si>
  <si>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</si>
  <si>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TEXTURA ACRÍLICA, APLICAÇÃO MANUAL EM PAREDE, UMA DEMÃO. AF_09/2016</t>
  </si>
  <si>
    <t>PINTURA COM TINTA EPOXÍDICA DE FUNDO PULVERIZADA SOBRE PERFIL METÁLICO EXECUTADO EM FÁBRICA (POR DEMÃO). AF_01/2020_PE</t>
  </si>
  <si>
    <t>PINTURA COM TINTA EPOXÍDICA DE ACABAMENTO PULVERIZADA SOBRE PERFIL METÁLICO EXECUTADO EM FÁBRICA (02 DEMÃOS). AF_01/2020_PE</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</si>
  <si>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</si>
  <si>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</si>
  <si>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PISO DE BORRACHA PASTILHADO, ESPESSURA 3,5MM, FIXADO COM ADESIVO ACRÍLICO. AF_09/2020</t>
  </si>
  <si>
    <t>PISO EM GRANILITE, MARMORITE OU GRANITINA EM AMBIENTES INTERNOS, COM ESPESSURA DE 8 MM, INCLUSO MISTURA EM BETONEIRA, COLOCAÇÃO DAS JUNTAS, APLICAÇÃO DO PISO, 4 POLIMENTOS COM POLITRIZ, ESTUCAMENTO, SELADOR E CERA. AF_06/2022</t>
  </si>
  <si>
    <t>RODAPÉ EM MARMORITE, ALTURA 10CM. AF_09/2020</t>
  </si>
  <si>
    <t>EXECUÇÃO DE PASSEIO (CALÇADA) OU PISO DE CONCRETO COM CONCRETO MOLDADO IN LOCO, USINADO, ACABAMENTO CONVENCIONAL, NÃO ARMADO. AF_08/2022</t>
  </si>
  <si>
    <t>CONTRAPISO EM ARGAMASSA PRONTA, PREPARO MECÂNICO COM MISTURADOR 300 KG, APLICADO EM ÁREAS SECAS SOBRE LAJE, ADERIDO, ACABAMENTO NÃO REFORÇADO, ESPESSURA 4CM. AF_07/2021</t>
  </si>
  <si>
    <t>CONTRAPISO EM ARGAMASSA TRAÇO 1:4 (CIMENTO E AREIA), PREPARO MECÂNICO COM BETONEIRA 400 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</si>
  <si>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</si>
  <si>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</si>
  <si>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</si>
  <si>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</si>
  <si>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</si>
  <si>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EM MISTURADOR 300 KG. AF_10/2022</t>
  </si>
  <si>
    <t>CHAPISCO APLICADO EM ALVENARIA E ESTRUTURAS DE CONCRETO INTERNAS, COM EQUIPAMENTO DE PROJEÇÃO.  ARGAMASSA TRAÇO 1:3 COM PREPARO EM BETONEIRA 400 L. AF_10/2022</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</si>
  <si>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</si>
  <si>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</si>
  <si>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</si>
  <si>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</si>
  <si>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CEGOS DE FACHADA (SEM PRESENÇA DE VÃOS), ESPESSURA DE 25 MM. AF_09/2022</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</si>
  <si>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</si>
  <si>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</si>
  <si>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CHAPIM SOBRE MUROS LINEARES, EM GRANITO OU MÁRMORE, L = 25 CM, ASSENTADO COM ARGAMASSA 1:6 COM ADITIVO. AF_11/2020</t>
  </si>
  <si>
    <t>CHAPIM (RUFO CAPA) EM AÇO GALVANIZADO, CORTE 33. AF_11/2020</t>
  </si>
  <si>
    <t>M3XKM</t>
  </si>
  <si>
    <t>TRANSPORTE VERTICAL MANUAL, 1 PAVIMENTO, DE JANELA (UNIDADE: M2). AF_07/2019</t>
  </si>
  <si>
    <t>TRANSPORTE VERTICAL MANUAL, 1 PAVIMENTO, DE PORTA (UNIDADE: UNID). AF_07/2019</t>
  </si>
  <si>
    <t>TRANSPORTE VERTICAL, BANCADA DE MÁRMORE OU GRANITO PARA COZINHA/LAVATÓRIO OU MÁRMORE SINTÉTICO COM CUBA INTEGRADA, MANUAL, 1 PAVIMENTO, (UNIDADE: UNID). AF_07/2019</t>
  </si>
  <si>
    <t>TRANSPORTE VERTICAL MANUAL, 1 PAVIMENTO, DE BACIA SANITÁRIA, CAIXA ACOPLADA, TANQUE OU PIA (UNIDADE: UNID). AF_07/2019</t>
  </si>
  <si>
    <t>LIMPEZA DE PISO CERÂMICO OU PORCELANATO COM PANO ÚMIDO. AF_04/2019</t>
  </si>
  <si>
    <t>LIMPEZA DE PISO CERÂMICO OU PORCELANATO UTILIZANDO DETERGENTE NEUTRO E ESCOVAÇÃO MANUAL. AF_04/2019</t>
  </si>
  <si>
    <t>LIMPEZA DE REVESTIMENTO CERÂMICO EM PAREDE UTILIZANDO DETERGENTE NEUTRO E ESCOVAÇÃO MANUAL.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</si>
  <si>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</si>
  <si>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</si>
  <si>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</si>
  <si>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</si>
  <si>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</si>
  <si>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</si>
  <si>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</si>
  <si>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</si>
  <si>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DE VIDRO COM CAIXILHO EM AÇO/ALUMÍNIO/PVC. AF_04/2019</t>
  </si>
  <si>
    <t>LIMPEZA DE PORTA DE MADEIRA. AF_04/2019</t>
  </si>
  <si>
    <t>LIMPEZA DE PORTA EM AÇO/ALUMÍNIO. AF_04/2019</t>
  </si>
  <si>
    <t>LIMPEZA DE PORTA DE VIDRO COM CAIXILHO EM AÇO/ ALUMÍNIO/ PVC. AF_04/2019</t>
  </si>
  <si>
    <t>LIMPEZA DE FORRO REMOVÍVEL COM PANO ÚMIDO. AF_04/2019</t>
  </si>
  <si>
    <t>MONTAGEM E DESMONTAGEM DE ANDAIME MODULAR FACHADEIRO, COM PISO METÁLICO, PARA EDIFICAÇÕES COM MÚLTIPLOS PAVIMENTOS (EXCLUSIVE ANDAIME E LIMPEZA). AF_11/2017</t>
  </si>
  <si>
    <t>MONTAGEM E DESMONTAGEM DE ANDAIME TUBULAR TIPO TORRE (EXCLUSIVE ANDAIME E LIMPEZA). AF_11/2017</t>
  </si>
  <si>
    <t>TRANSPORTE COM CAMINHÃO BASCULANTE DE 18 M³, EM VIA URBANA EM LEITO NATURAL (UNIDADE: M3XKM). AF_07/2020</t>
  </si>
  <si>
    <t>CARGA, MANOBRA E DESCARGA DE SOLOS E MATERIAIS GRANULARES EM CAMINHÃO BASCULANTE 18 M³ - CARGA COM PÁ CARREGADEIRA (CAÇAMBA DE 1,7 A 2,8 M³ / 128 HP) E DESCARGA LIVRE (UNIDADE: M3). AF_07/2020</t>
  </si>
  <si>
    <t>REVOLVIMENTO E LIMPEZA MANUAL DE SOLO. AF_05/2018</t>
  </si>
  <si>
    <t>APLICAÇÃO DE ADUBO EM SOLO. AF_05/2018</t>
  </si>
  <si>
    <t>PLANTIO DE GRAMA BATATAIS EM PLACAS. AF_05/2018</t>
  </si>
  <si>
    <t>1.1.E</t>
  </si>
  <si>
    <t>1.2.E</t>
  </si>
  <si>
    <t>1.3.E</t>
  </si>
  <si>
    <t>1.4.E</t>
  </si>
  <si>
    <t>1.5.E</t>
  </si>
  <si>
    <t>1.6.E</t>
  </si>
  <si>
    <t>1.7.E</t>
  </si>
  <si>
    <t>1.8.E</t>
  </si>
  <si>
    <t>2.1.E</t>
  </si>
  <si>
    <t>2.2.E</t>
  </si>
  <si>
    <t>2.3.E</t>
  </si>
  <si>
    <t>2.4.E</t>
  </si>
  <si>
    <t>2.5.E</t>
  </si>
  <si>
    <t>2.6.E</t>
  </si>
  <si>
    <t>2.7.E</t>
  </si>
  <si>
    <t>3.1.E</t>
  </si>
  <si>
    <t>3.2.E</t>
  </si>
  <si>
    <t>4.1.E</t>
  </si>
  <si>
    <t>4.2.E</t>
  </si>
  <si>
    <t>4.3.E</t>
  </si>
  <si>
    <t>4.4.E</t>
  </si>
  <si>
    <t>4.5.E</t>
  </si>
  <si>
    <t>4.6.E</t>
  </si>
  <si>
    <t>4.7.E</t>
  </si>
  <si>
    <t>4.8.E</t>
  </si>
  <si>
    <t>4.9.E</t>
  </si>
  <si>
    <t>4.10.E</t>
  </si>
  <si>
    <t>4.11.E</t>
  </si>
  <si>
    <t>4.12.E</t>
  </si>
  <si>
    <t>4.13.E</t>
  </si>
  <si>
    <t>4.14.E</t>
  </si>
  <si>
    <t>4.15.E</t>
  </si>
  <si>
    <t>4.16.E</t>
  </si>
  <si>
    <t>4.17.E</t>
  </si>
  <si>
    <t>4.18.E</t>
  </si>
  <si>
    <t>4.19.E</t>
  </si>
  <si>
    <t>4.20.E</t>
  </si>
  <si>
    <t>4.21.E</t>
  </si>
  <si>
    <t>4.22.E</t>
  </si>
  <si>
    <t>4.23.E</t>
  </si>
  <si>
    <t>4.24.E</t>
  </si>
  <si>
    <t>4.25.E</t>
  </si>
  <si>
    <t>4.26.E</t>
  </si>
  <si>
    <t>4.27.E</t>
  </si>
  <si>
    <t>4.28.E</t>
  </si>
  <si>
    <t>4.29.E</t>
  </si>
  <si>
    <t>4.30.E</t>
  </si>
  <si>
    <t>4.31.E</t>
  </si>
  <si>
    <t>4.32.E</t>
  </si>
  <si>
    <t>4.33.E</t>
  </si>
  <si>
    <t>4.34.E</t>
  </si>
  <si>
    <t>4.35.E</t>
  </si>
  <si>
    <t>4.36.E</t>
  </si>
  <si>
    <t>4.37.E</t>
  </si>
  <si>
    <t>5.1.E</t>
  </si>
  <si>
    <t>6.1.E</t>
  </si>
  <si>
    <t>6.2.E</t>
  </si>
  <si>
    <t>6.3.E</t>
  </si>
  <si>
    <t>6.4.E</t>
  </si>
  <si>
    <t>7.1.E</t>
  </si>
  <si>
    <t>7.2.E</t>
  </si>
  <si>
    <t>7.3.E</t>
  </si>
  <si>
    <t>7.4.E</t>
  </si>
  <si>
    <t>7.5.E</t>
  </si>
  <si>
    <t>7.6.E</t>
  </si>
  <si>
    <t>7.7.E</t>
  </si>
  <si>
    <t>7.8.E</t>
  </si>
  <si>
    <t>7.9.E</t>
  </si>
  <si>
    <t>7.10.E</t>
  </si>
  <si>
    <t>7.11.E</t>
  </si>
  <si>
    <t>7.12.E</t>
  </si>
  <si>
    <t>7.13.E</t>
  </si>
  <si>
    <t>7.14.E</t>
  </si>
  <si>
    <t>7.15.E</t>
  </si>
  <si>
    <t>7.16.E</t>
  </si>
  <si>
    <t>7.17.E</t>
  </si>
  <si>
    <t>7.18.E</t>
  </si>
  <si>
    <t>7.19.E</t>
  </si>
  <si>
    <t>7.20.E</t>
  </si>
  <si>
    <t>7.21.E</t>
  </si>
  <si>
    <t>7.22.E</t>
  </si>
  <si>
    <t>7.23.E</t>
  </si>
  <si>
    <t>7.24.E</t>
  </si>
  <si>
    <t>7.25.E</t>
  </si>
  <si>
    <t>7.26.E</t>
  </si>
  <si>
    <t>7.27.E</t>
  </si>
  <si>
    <t>7.28.E</t>
  </si>
  <si>
    <t>8.1.E</t>
  </si>
  <si>
    <t>8.2.E</t>
  </si>
  <si>
    <t>8.3.E</t>
  </si>
  <si>
    <t>8.4.E</t>
  </si>
  <si>
    <t>8.5.E</t>
  </si>
  <si>
    <t>8.6.E</t>
  </si>
  <si>
    <t>8.7.E</t>
  </si>
  <si>
    <t>8.8.E</t>
  </si>
  <si>
    <t>8.9.E</t>
  </si>
  <si>
    <t>8.10.E</t>
  </si>
  <si>
    <t>8.11.E</t>
  </si>
  <si>
    <t>8.12.E</t>
  </si>
  <si>
    <t>8.13.E</t>
  </si>
  <si>
    <t>8.14.E</t>
  </si>
  <si>
    <t>8.15.E</t>
  </si>
  <si>
    <t>8.16.E</t>
  </si>
  <si>
    <t>8.17.E</t>
  </si>
  <si>
    <t>8.18.E</t>
  </si>
  <si>
    <t>8.19.E</t>
  </si>
  <si>
    <t>8.20.E</t>
  </si>
  <si>
    <t>8.21.E</t>
  </si>
  <si>
    <t>8.22.E</t>
  </si>
  <si>
    <t>8.23.E</t>
  </si>
  <si>
    <t>8.24.E</t>
  </si>
  <si>
    <t>8.25.E</t>
  </si>
  <si>
    <t>8.26.E</t>
  </si>
  <si>
    <t>8.27.E</t>
  </si>
  <si>
    <t>8.28.E</t>
  </si>
  <si>
    <t>8.29.E</t>
  </si>
  <si>
    <t>9.1.E</t>
  </si>
  <si>
    <t>9.2.E</t>
  </si>
  <si>
    <t>9.3.E</t>
  </si>
  <si>
    <t>9.4.E</t>
  </si>
  <si>
    <t>9.5.E</t>
  </si>
  <si>
    <t>9.6.E</t>
  </si>
  <si>
    <t>9.7.E</t>
  </si>
  <si>
    <t>9.8.E</t>
  </si>
  <si>
    <t>9.9.E</t>
  </si>
  <si>
    <t>9.10.E</t>
  </si>
  <si>
    <t>9.11.E</t>
  </si>
  <si>
    <t>9.12.E</t>
  </si>
  <si>
    <t>9.13.E</t>
  </si>
  <si>
    <t>10.1.E</t>
  </si>
  <si>
    <t>10.2.E</t>
  </si>
  <si>
    <t>10.3.E</t>
  </si>
  <si>
    <t>10.4.E</t>
  </si>
  <si>
    <t>10.5.E</t>
  </si>
  <si>
    <t>10.6.E</t>
  </si>
  <si>
    <t>10.7.E</t>
  </si>
  <si>
    <t>10.8.E</t>
  </si>
  <si>
    <t>10.9.E</t>
  </si>
  <si>
    <t>10.10.E</t>
  </si>
  <si>
    <t>10.11.E</t>
  </si>
  <si>
    <t>10.12.E</t>
  </si>
  <si>
    <t>10.13.E</t>
  </si>
  <si>
    <t>10.14.E</t>
  </si>
  <si>
    <t>10.15.E</t>
  </si>
  <si>
    <t>10.16.E</t>
  </si>
  <si>
    <t>10.17.E</t>
  </si>
  <si>
    <t>10.18.E</t>
  </si>
  <si>
    <t>10.19.E</t>
  </si>
  <si>
    <t>10.20.E</t>
  </si>
  <si>
    <t>10.21.E</t>
  </si>
  <si>
    <t>10.22.E</t>
  </si>
  <si>
    <t>10.23.E</t>
  </si>
  <si>
    <t>10.24.E</t>
  </si>
  <si>
    <t>10.25.E</t>
  </si>
  <si>
    <t>10.26.E</t>
  </si>
  <si>
    <t>10.27.E</t>
  </si>
  <si>
    <t>10.28.E</t>
  </si>
  <si>
    <t>10.29.E</t>
  </si>
  <si>
    <t>10.30.E</t>
  </si>
  <si>
    <t>10.31.E</t>
  </si>
  <si>
    <t>10.32.E</t>
  </si>
  <si>
    <t>11.1.E</t>
  </si>
  <si>
    <t>11.2.E</t>
  </si>
  <si>
    <t>11.3.E</t>
  </si>
  <si>
    <t>11.4.E</t>
  </si>
  <si>
    <t>11.5.E</t>
  </si>
  <si>
    <t>11.6.E</t>
  </si>
  <si>
    <t>11.7.E</t>
  </si>
  <si>
    <t>11.8.E</t>
  </si>
  <si>
    <t>11.9.E</t>
  </si>
  <si>
    <t>11.10.E</t>
  </si>
  <si>
    <t>11.11.E</t>
  </si>
  <si>
    <t>11.12.E</t>
  </si>
  <si>
    <t>11.13.E</t>
  </si>
  <si>
    <t>11.14.E</t>
  </si>
  <si>
    <t>11.15.E</t>
  </si>
  <si>
    <t>11.16.E</t>
  </si>
  <si>
    <t>11.17.E</t>
  </si>
  <si>
    <t>11.18.E</t>
  </si>
  <si>
    <t>11.19.E</t>
  </si>
  <si>
    <t>11.20.E</t>
  </si>
  <si>
    <t>11.21.E</t>
  </si>
  <si>
    <t>11.22.E</t>
  </si>
  <si>
    <t>11.23.E</t>
  </si>
  <si>
    <t>11.24.E</t>
  </si>
  <si>
    <t>11.25.E</t>
  </si>
  <si>
    <t>11.26.E</t>
  </si>
  <si>
    <t>12.1.E</t>
  </si>
  <si>
    <t>12.2.E</t>
  </si>
  <si>
    <t>12.3.E</t>
  </si>
  <si>
    <t>12.4.E</t>
  </si>
  <si>
    <t>12.5.E</t>
  </si>
  <si>
    <t>12.6.E</t>
  </si>
  <si>
    <t>12.7.E</t>
  </si>
  <si>
    <t>12.8.E</t>
  </si>
  <si>
    <t>12.9.E</t>
  </si>
  <si>
    <t>12.10.E</t>
  </si>
  <si>
    <t>12.11.E</t>
  </si>
  <si>
    <t>12.12.E</t>
  </si>
  <si>
    <t>12.13.E</t>
  </si>
  <si>
    <t>12.14.E</t>
  </si>
  <si>
    <t>12.15.E</t>
  </si>
  <si>
    <t>12.16.E</t>
  </si>
  <si>
    <t>12.17.E</t>
  </si>
  <si>
    <t>12.18.E</t>
  </si>
  <si>
    <t>12.19.E</t>
  </si>
  <si>
    <t>12.20.E</t>
  </si>
  <si>
    <t>12.21.E</t>
  </si>
  <si>
    <t>12.22.E</t>
  </si>
  <si>
    <t>12.23.E</t>
  </si>
  <si>
    <t>12.24.E</t>
  </si>
  <si>
    <t>12.25.E</t>
  </si>
  <si>
    <t>12.26.E</t>
  </si>
  <si>
    <t>12.27.E</t>
  </si>
  <si>
    <t>12.28.E</t>
  </si>
  <si>
    <t>12.29.E</t>
  </si>
  <si>
    <t>12.30.E</t>
  </si>
  <si>
    <t>12.31.E</t>
  </si>
  <si>
    <t>12.32.E</t>
  </si>
  <si>
    <t>12.33.E</t>
  </si>
  <si>
    <t>12.34.E</t>
  </si>
  <si>
    <t>12.35.E</t>
  </si>
  <si>
    <t>12.36.E</t>
  </si>
  <si>
    <t>12.37.E</t>
  </si>
  <si>
    <t>12.38.E</t>
  </si>
  <si>
    <t>12.39.E</t>
  </si>
  <si>
    <t>12.40.E</t>
  </si>
  <si>
    <t>12.41.E</t>
  </si>
  <si>
    <t>12.42.E</t>
  </si>
  <si>
    <t>12.43.E</t>
  </si>
  <si>
    <t>12.44.E</t>
  </si>
  <si>
    <t>12.45.E</t>
  </si>
  <si>
    <t>12.46.E</t>
  </si>
  <si>
    <t>12.47.E</t>
  </si>
  <si>
    <t>12.48.E</t>
  </si>
  <si>
    <t>12.49.E</t>
  </si>
  <si>
    <t>12.50.E</t>
  </si>
  <si>
    <t>12.51.E</t>
  </si>
  <si>
    <t>12.52.E</t>
  </si>
  <si>
    <t>12.53.E</t>
  </si>
  <si>
    <t>12.54.E</t>
  </si>
  <si>
    <t>12.55.E</t>
  </si>
  <si>
    <t>12.56.E</t>
  </si>
  <si>
    <t>12.57.E</t>
  </si>
  <si>
    <t>12.58.E</t>
  </si>
  <si>
    <t>12.59.E</t>
  </si>
  <si>
    <t>12.60.E</t>
  </si>
  <si>
    <t>12.61.E</t>
  </si>
  <si>
    <t>12.62.E</t>
  </si>
  <si>
    <t>12.63.E</t>
  </si>
  <si>
    <t>12.64.E</t>
  </si>
  <si>
    <t>12.65.E</t>
  </si>
  <si>
    <t>12.66.E</t>
  </si>
  <si>
    <t>12.67.E</t>
  </si>
  <si>
    <t>12.68.E</t>
  </si>
  <si>
    <t>12.69.E</t>
  </si>
  <si>
    <t>12.70.E</t>
  </si>
  <si>
    <t>12.71.E</t>
  </si>
  <si>
    <t>12.72.E</t>
  </si>
  <si>
    <t>12.73.E</t>
  </si>
  <si>
    <t>12.74.E</t>
  </si>
  <si>
    <t>12.75.E</t>
  </si>
  <si>
    <t>12.76.E</t>
  </si>
  <si>
    <t>12.77.E</t>
  </si>
  <si>
    <t>12.78.E</t>
  </si>
  <si>
    <t>12.79.E</t>
  </si>
  <si>
    <t>12.80.E</t>
  </si>
  <si>
    <t>12.81.E</t>
  </si>
  <si>
    <t>12.82.E</t>
  </si>
  <si>
    <t>12.83.E</t>
  </si>
  <si>
    <t>12.84.E</t>
  </si>
  <si>
    <t>12.85.E</t>
  </si>
  <si>
    <t>12.86.E</t>
  </si>
  <si>
    <t>12.87.E</t>
  </si>
  <si>
    <t>12.88.E</t>
  </si>
  <si>
    <t>12.89.E</t>
  </si>
  <si>
    <t>12.90.E</t>
  </si>
  <si>
    <t>12.91.E</t>
  </si>
  <si>
    <t>12.92.E</t>
  </si>
  <si>
    <t>12.93.E</t>
  </si>
  <si>
    <t>12.94.E</t>
  </si>
  <si>
    <t>12.95.E</t>
  </si>
  <si>
    <t>12.96.E</t>
  </si>
  <si>
    <t>12.97.E</t>
  </si>
  <si>
    <t>12.98.E</t>
  </si>
  <si>
    <t>12.99.E</t>
  </si>
  <si>
    <t>12.100.E</t>
  </si>
  <si>
    <t>12.101.E</t>
  </si>
  <si>
    <t>12.102.E</t>
  </si>
  <si>
    <t>12.103.E</t>
  </si>
  <si>
    <t>12.104.E</t>
  </si>
  <si>
    <t>12.105.E</t>
  </si>
  <si>
    <t>12.106.E</t>
  </si>
  <si>
    <t>12.107.E</t>
  </si>
  <si>
    <t>12.108.E</t>
  </si>
  <si>
    <t>12.109.E</t>
  </si>
  <si>
    <t>12.110.E</t>
  </si>
  <si>
    <t>12.111.E</t>
  </si>
  <si>
    <t>12.112.E</t>
  </si>
  <si>
    <t>12.113.E</t>
  </si>
  <si>
    <t>12.114.E</t>
  </si>
  <si>
    <t>12.115.E</t>
  </si>
  <si>
    <t>12.116.E</t>
  </si>
  <si>
    <t>12.117.E</t>
  </si>
  <si>
    <t>12.118.E</t>
  </si>
  <si>
    <t>12.119.E</t>
  </si>
  <si>
    <t>12.120.E</t>
  </si>
  <si>
    <t>12.121.E</t>
  </si>
  <si>
    <t>12.122.E</t>
  </si>
  <si>
    <t>12.123.E</t>
  </si>
  <si>
    <t>12.124.E</t>
  </si>
  <si>
    <t>12.125.E</t>
  </si>
  <si>
    <t>12.126.E</t>
  </si>
  <si>
    <t>12.127.E</t>
  </si>
  <si>
    <t>12.128.E</t>
  </si>
  <si>
    <t>12.129.E</t>
  </si>
  <si>
    <t>12.130.E</t>
  </si>
  <si>
    <t>12.131.E</t>
  </si>
  <si>
    <t>12.132.E</t>
  </si>
  <si>
    <t>12.133.E</t>
  </si>
  <si>
    <t>12.134.E</t>
  </si>
  <si>
    <t>12.135.E</t>
  </si>
  <si>
    <t>12.136.E</t>
  </si>
  <si>
    <t>12.137.E</t>
  </si>
  <si>
    <t>12.138.E</t>
  </si>
  <si>
    <t>12.139.E</t>
  </si>
  <si>
    <t>12.140.E</t>
  </si>
  <si>
    <t>12.141.E</t>
  </si>
  <si>
    <t>12.142.E</t>
  </si>
  <si>
    <t>12.143.E</t>
  </si>
  <si>
    <t>12.144.E</t>
  </si>
  <si>
    <t>12.145.E</t>
  </si>
  <si>
    <t>12.146.E</t>
  </si>
  <si>
    <t>12.147.E</t>
  </si>
  <si>
    <t>12.148.E</t>
  </si>
  <si>
    <t>12.149.E</t>
  </si>
  <si>
    <t>12.150.E</t>
  </si>
  <si>
    <t>12.151.E</t>
  </si>
  <si>
    <t>12.152.E</t>
  </si>
  <si>
    <t>12.153.E</t>
  </si>
  <si>
    <t>12.154.E</t>
  </si>
  <si>
    <t>12.155.E</t>
  </si>
  <si>
    <t>12.156.E</t>
  </si>
  <si>
    <t>12.157.E</t>
  </si>
  <si>
    <t>12.158.E</t>
  </si>
  <si>
    <t>12.159.E</t>
  </si>
  <si>
    <t>12.160.E</t>
  </si>
  <si>
    <t>12.161.E</t>
  </si>
  <si>
    <t>12.162.E</t>
  </si>
  <si>
    <t>12.163.E</t>
  </si>
  <si>
    <t>12.164.E</t>
  </si>
  <si>
    <t>12.165.E</t>
  </si>
  <si>
    <t>12.166.E</t>
  </si>
  <si>
    <t>12.167.E</t>
  </si>
  <si>
    <t>12.168.E</t>
  </si>
  <si>
    <t>12.169.E</t>
  </si>
  <si>
    <t>12.170.E</t>
  </si>
  <si>
    <t>12.171.E</t>
  </si>
  <si>
    <t>12.172.E</t>
  </si>
  <si>
    <t>12.173.E</t>
  </si>
  <si>
    <t>12.174.E</t>
  </si>
  <si>
    <t>12.175.E</t>
  </si>
  <si>
    <t>12.176.E</t>
  </si>
  <si>
    <t>12.177.E</t>
  </si>
  <si>
    <t>12.178.E</t>
  </si>
  <si>
    <t>12.179.E</t>
  </si>
  <si>
    <t>12.180.E</t>
  </si>
  <si>
    <t>12.181.E</t>
  </si>
  <si>
    <t>12.182.E</t>
  </si>
  <si>
    <t>12.183.E</t>
  </si>
  <si>
    <t>12.184.E</t>
  </si>
  <si>
    <t>12.185.E</t>
  </si>
  <si>
    <t>12.186.E</t>
  </si>
  <si>
    <t>12.187.E</t>
  </si>
  <si>
    <t>12.188.E</t>
  </si>
  <si>
    <t>12.189.E</t>
  </si>
  <si>
    <t>12.190.E</t>
  </si>
  <si>
    <t>12.191.E</t>
  </si>
  <si>
    <t>12.192.E</t>
  </si>
  <si>
    <t>12.193.E</t>
  </si>
  <si>
    <t>12.194.E</t>
  </si>
  <si>
    <t>12.195.E</t>
  </si>
  <si>
    <t>12.196.E</t>
  </si>
  <si>
    <t>12.197.E</t>
  </si>
  <si>
    <t>12.198.E</t>
  </si>
  <si>
    <t>12.199.E</t>
  </si>
  <si>
    <t>12.200.E</t>
  </si>
  <si>
    <t>12.201.E</t>
  </si>
  <si>
    <t>12.202.E</t>
  </si>
  <si>
    <t>12.203.E</t>
  </si>
  <si>
    <t>12.204.E</t>
  </si>
  <si>
    <t>12.205.E</t>
  </si>
  <si>
    <t>12.206.E</t>
  </si>
  <si>
    <t>12.207.E</t>
  </si>
  <si>
    <t>12.208.E</t>
  </si>
  <si>
    <t>12.209.E</t>
  </si>
  <si>
    <t>12.210.E</t>
  </si>
  <si>
    <t>12.211.E</t>
  </si>
  <si>
    <t>12.212.E</t>
  </si>
  <si>
    <t>12.213.E</t>
  </si>
  <si>
    <t>12.214.E</t>
  </si>
  <si>
    <t>12.215.E</t>
  </si>
  <si>
    <t>12.216.E</t>
  </si>
  <si>
    <t>12.217.E</t>
  </si>
  <si>
    <t>12.218.E</t>
  </si>
  <si>
    <t>12.219.E</t>
  </si>
  <si>
    <t>12.220.E</t>
  </si>
  <si>
    <t>12.221.E</t>
  </si>
  <si>
    <t>12.222.E</t>
  </si>
  <si>
    <t>12.223.E</t>
  </si>
  <si>
    <t>12.224.E</t>
  </si>
  <si>
    <t>12.225.E</t>
  </si>
  <si>
    <t>12.226.E</t>
  </si>
  <si>
    <t>12.227.E</t>
  </si>
  <si>
    <t>12.228.E</t>
  </si>
  <si>
    <t>12.229.E</t>
  </si>
  <si>
    <t>12.230.E</t>
  </si>
  <si>
    <t>12.231.E</t>
  </si>
  <si>
    <t>12.232.E</t>
  </si>
  <si>
    <t>12.233.E</t>
  </si>
  <si>
    <t>12.234.E</t>
  </si>
  <si>
    <t>12.235.E</t>
  </si>
  <si>
    <t>12.236.E</t>
  </si>
  <si>
    <t>12.237.E</t>
  </si>
  <si>
    <t>12.238.E</t>
  </si>
  <si>
    <t>12.239.E</t>
  </si>
  <si>
    <t>12.240.E</t>
  </si>
  <si>
    <t>12.241.E</t>
  </si>
  <si>
    <t>12.242.E</t>
  </si>
  <si>
    <t>12.243.E</t>
  </si>
  <si>
    <t>12.244.E</t>
  </si>
  <si>
    <t>12.245.E</t>
  </si>
  <si>
    <t>12.246.E</t>
  </si>
  <si>
    <t>12.247.E</t>
  </si>
  <si>
    <t>12.248.E</t>
  </si>
  <si>
    <t>12.249.E</t>
  </si>
  <si>
    <t>12.250.E</t>
  </si>
  <si>
    <t>12.251.E</t>
  </si>
  <si>
    <t>12.252.E</t>
  </si>
  <si>
    <t>12.253.E</t>
  </si>
  <si>
    <t>12.254.E</t>
  </si>
  <si>
    <t>12.255.E</t>
  </si>
  <si>
    <t>12.256.E</t>
  </si>
  <si>
    <t>12.257.E</t>
  </si>
  <si>
    <t>12.258.E</t>
  </si>
  <si>
    <t>12.259.E</t>
  </si>
  <si>
    <t>12.260.E</t>
  </si>
  <si>
    <t>12.261.E</t>
  </si>
  <si>
    <t>12.262.E</t>
  </si>
  <si>
    <t>12.263.E</t>
  </si>
  <si>
    <t>12.264.E</t>
  </si>
  <si>
    <t>12.265.E</t>
  </si>
  <si>
    <t>12.266.E</t>
  </si>
  <si>
    <t>12.267.E</t>
  </si>
  <si>
    <t>12.268.E</t>
  </si>
  <si>
    <t>12.269.E</t>
  </si>
  <si>
    <t>12.270.E</t>
  </si>
  <si>
    <t>12.271.E</t>
  </si>
  <si>
    <t>12.272.E</t>
  </si>
  <si>
    <t>12.273.E</t>
  </si>
  <si>
    <t>12.274.E</t>
  </si>
  <si>
    <t>12.275.E</t>
  </si>
  <si>
    <t>12.276.E</t>
  </si>
  <si>
    <t>12.277.E</t>
  </si>
  <si>
    <t>12.278.E</t>
  </si>
  <si>
    <t>12.279.E</t>
  </si>
  <si>
    <t>12.280.E</t>
  </si>
  <si>
    <t>12.281.E</t>
  </si>
  <si>
    <t>12.282.E</t>
  </si>
  <si>
    <t>12.283.E</t>
  </si>
  <si>
    <t>12.284.E</t>
  </si>
  <si>
    <t>12.285.E</t>
  </si>
  <si>
    <t>12.286.E</t>
  </si>
  <si>
    <t>12.287.E</t>
  </si>
  <si>
    <t>12.288.E</t>
  </si>
  <si>
    <t>12.289.E</t>
  </si>
  <si>
    <t>12.290.E</t>
  </si>
  <si>
    <t>12.291.E</t>
  </si>
  <si>
    <t>12.292.E</t>
  </si>
  <si>
    <t>12.293.E</t>
  </si>
  <si>
    <t>12.294.E</t>
  </si>
  <si>
    <t>12.295.E</t>
  </si>
  <si>
    <t>12.296.E</t>
  </si>
  <si>
    <t>12.297.E</t>
  </si>
  <si>
    <t>12.298.E</t>
  </si>
  <si>
    <t>12.299.E</t>
  </si>
  <si>
    <t>12.300.E</t>
  </si>
  <si>
    <t>12.301.E</t>
  </si>
  <si>
    <t>12.302.E</t>
  </si>
  <si>
    <t>12.303.E</t>
  </si>
  <si>
    <t>12.304.E</t>
  </si>
  <si>
    <t>12.305.E</t>
  </si>
  <si>
    <t>12.306.E</t>
  </si>
  <si>
    <t>12.307.E</t>
  </si>
  <si>
    <t>12.308.E</t>
  </si>
  <si>
    <t>12.309.E</t>
  </si>
  <si>
    <t>12.310.E</t>
  </si>
  <si>
    <t>12.311.E</t>
  </si>
  <si>
    <t>12.312.E</t>
  </si>
  <si>
    <t>12.313.E</t>
  </si>
  <si>
    <t>12.314.E</t>
  </si>
  <si>
    <t>12.315.E</t>
  </si>
  <si>
    <t>12.316.E</t>
  </si>
  <si>
    <t>12.317.E</t>
  </si>
  <si>
    <t>12.318.E</t>
  </si>
  <si>
    <t>12.319.E</t>
  </si>
  <si>
    <t>12.320.E</t>
  </si>
  <si>
    <t>12.321.E</t>
  </si>
  <si>
    <t>12.322.E</t>
  </si>
  <si>
    <t>12.323.E</t>
  </si>
  <si>
    <t>12.324.E</t>
  </si>
  <si>
    <t>12.325.E</t>
  </si>
  <si>
    <t>12.326.E</t>
  </si>
  <si>
    <t>12.327.E</t>
  </si>
  <si>
    <t>12.328.E</t>
  </si>
  <si>
    <t>12.329.E</t>
  </si>
  <si>
    <t>12.330.E</t>
  </si>
  <si>
    <t>12.331.E</t>
  </si>
  <si>
    <t>12.332.E</t>
  </si>
  <si>
    <t>12.333.E</t>
  </si>
  <si>
    <t>12.334.E</t>
  </si>
  <si>
    <t>12.335.E</t>
  </si>
  <si>
    <t>12.336.E</t>
  </si>
  <si>
    <t>12.337.E</t>
  </si>
  <si>
    <t>12.338.E</t>
  </si>
  <si>
    <t>12.339.E</t>
  </si>
  <si>
    <t>12.340.E</t>
  </si>
  <si>
    <t>12.341.E</t>
  </si>
  <si>
    <t>12.342.E</t>
  </si>
  <si>
    <t>12.343.E</t>
  </si>
  <si>
    <t>12.344.E</t>
  </si>
  <si>
    <t>12.345.E</t>
  </si>
  <si>
    <t>12.346.E</t>
  </si>
  <si>
    <t>12.347.E</t>
  </si>
  <si>
    <t>12.348.E</t>
  </si>
  <si>
    <t>12.349.E</t>
  </si>
  <si>
    <t>12.350.E</t>
  </si>
  <si>
    <t>12.351.E</t>
  </si>
  <si>
    <t>12.352.E</t>
  </si>
  <si>
    <t>12.353.E</t>
  </si>
  <si>
    <t>12.354.E</t>
  </si>
  <si>
    <t>12.355.E</t>
  </si>
  <si>
    <t>12.356.E</t>
  </si>
  <si>
    <t>12.357.E</t>
  </si>
  <si>
    <t>12.358.E</t>
  </si>
  <si>
    <t>12.359.E</t>
  </si>
  <si>
    <t>12.360.E</t>
  </si>
  <si>
    <t>12.361.E</t>
  </si>
  <si>
    <t>13.1.E</t>
  </si>
  <si>
    <t>13.2.E</t>
  </si>
  <si>
    <t>13.3.E</t>
  </si>
  <si>
    <t>13.4.E</t>
  </si>
  <si>
    <t>13.5.E</t>
  </si>
  <si>
    <t>13.6.E</t>
  </si>
  <si>
    <t>13.7.E</t>
  </si>
  <si>
    <t>13.8.E</t>
  </si>
  <si>
    <t>13.9.E</t>
  </si>
  <si>
    <t>13.10.E</t>
  </si>
  <si>
    <t>13.11.E</t>
  </si>
  <si>
    <t>13.12.E</t>
  </si>
  <si>
    <t>13.13.E</t>
  </si>
  <si>
    <t>13.14.E</t>
  </si>
  <si>
    <t>13.15.E</t>
  </si>
  <si>
    <t>13.16.E</t>
  </si>
  <si>
    <t>13.17.E</t>
  </si>
  <si>
    <t>13.18.E</t>
  </si>
  <si>
    <t>13.19.E</t>
  </si>
  <si>
    <t>13.20.E</t>
  </si>
  <si>
    <t>13.21.E</t>
  </si>
  <si>
    <t>13.22.E</t>
  </si>
  <si>
    <t>13.23.E</t>
  </si>
  <si>
    <t>14.1.E</t>
  </si>
  <si>
    <t>14.2.E</t>
  </si>
  <si>
    <t>14.3.E</t>
  </si>
  <si>
    <t>14.4.E</t>
  </si>
  <si>
    <t>14.5.E</t>
  </si>
  <si>
    <t>14.6.E</t>
  </si>
  <si>
    <t>14.7.E</t>
  </si>
  <si>
    <t>14.8.E</t>
  </si>
  <si>
    <t>14.9.E</t>
  </si>
  <si>
    <t>14.10.E</t>
  </si>
  <si>
    <t>14.11.E</t>
  </si>
  <si>
    <t>15.1.E</t>
  </si>
  <si>
    <t>15.2.E</t>
  </si>
  <si>
    <t>15.3.E</t>
  </si>
  <si>
    <t>15.4.E</t>
  </si>
  <si>
    <t>15.5.E</t>
  </si>
  <si>
    <t>15.6.E</t>
  </si>
  <si>
    <t>15.7.E</t>
  </si>
  <si>
    <t>15.8.E</t>
  </si>
  <si>
    <t>15.9.E</t>
  </si>
  <si>
    <t>15.10.E</t>
  </si>
  <si>
    <t>15.11.E</t>
  </si>
  <si>
    <t>15.12.E</t>
  </si>
  <si>
    <t>15.13.E</t>
  </si>
  <si>
    <t>15.14.E</t>
  </si>
  <si>
    <t>15.15.E</t>
  </si>
  <si>
    <t>15.16.E</t>
  </si>
  <si>
    <t>15.17.E</t>
  </si>
  <si>
    <t>15.18.E</t>
  </si>
  <si>
    <t>15.19.E</t>
  </si>
  <si>
    <t>15.20.E</t>
  </si>
  <si>
    <t>15.21.E</t>
  </si>
  <si>
    <t>15.22.E</t>
  </si>
  <si>
    <t>15.23.E</t>
  </si>
  <si>
    <t>15.24.E</t>
  </si>
  <si>
    <t>15.25.E</t>
  </si>
  <si>
    <t>15.26.E</t>
  </si>
  <si>
    <t>15.27.E</t>
  </si>
  <si>
    <t>15.28.E</t>
  </si>
  <si>
    <t>15.29.E</t>
  </si>
  <si>
    <t>15.30.E</t>
  </si>
  <si>
    <t>15.31.E</t>
  </si>
  <si>
    <t>15.32.E</t>
  </si>
  <si>
    <t>15.33.E</t>
  </si>
  <si>
    <t>15.34.E</t>
  </si>
  <si>
    <t>15.35.E</t>
  </si>
  <si>
    <t>15.36.E</t>
  </si>
  <si>
    <t>15.37.E</t>
  </si>
  <si>
    <t>2) NA ELABORAÇÃO DESTA PLANILHA ORÇAMENTÁRIA FORAM ADOTADOS OS SERVIÇOS COM CUSTOS DESONERADOS.</t>
  </si>
  <si>
    <t>12 MESES</t>
  </si>
  <si>
    <t>2) NA ELABORAÇÃO DESTA PLANILHA ORÇAMENTÁRIA FORAM ADOTADOS OS SERVIÇOS COM CUSTOS NÃO DESONERADOS.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</si>
</sst>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_([$€-2]* #,##0.00_);_([$€-2]* \(#,##0.00\);_([$€-2]* &quot;-&quot;??_)"/>
    <numFmt numFmtId="168" formatCode="_(&quot;R$ &quot;* #,##0.00_);_(&quot;R$ &quot;* \(#,##0.00\);_(&quot;R$ &quot;* \-??_);_(@_)"/>
    <numFmt numFmtId="169" formatCode="00"/>
    <numFmt numFmtId="170" formatCode="#,##0.00\ &quot;m&quot;"/>
    <numFmt numFmtId="171" formatCode="00.##"/>
    <numFmt numFmtId="172" formatCode="0,000"/>
    <numFmt numFmtId="173" formatCode="0.0000%"/>
    <numFmt numFmtId="174" formatCode="_(&quot;R$ &quot;* #,##0.00_);_(&quot;R$ &quot;* \(#,##0.00\);_(&quot;R$ &quot;* &quot;-&quot;??_);_(@_)"/>
    <numFmt numFmtId="176" formatCode="0.0000000"/>
    <numFmt numFmtId="177" formatCode="0.00000"/>
    <numFmt numFmtId="178" formatCode="_-&quot;R$&quot;\ * #,##0.0000_-;\-&quot;R$&quot;\ * #,##0.0000_-;_-&quot;R$&quot;\ * &quot;-&quot;??_-;_-@_-"/>
    <numFmt numFmtId="179" formatCode="0.000000"/>
    <numFmt numFmtId="189" formatCode="0.000"/>
    <numFmt numFmtId="194" formatCode="_(* #,##0.000000_);_(* \(#,##0.000000\);_(* &quot;-&quot;??_);_(@_)"/>
    <numFmt numFmtId="195" formatCode="0.0000"/>
    <numFmt numFmtId="197" formatCode="#,##0.00\ &quot;m²&quot;"/>
    <numFmt numFmtId="199" formatCode="#,##0.0000"/>
  </numFmts>
  <fonts count="93">
    <font>
      <sz val="10"/>
      <color indexed="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Times New Roman"/>
      <family val="1"/>
    </font>
    <font>
      <sz val="11"/>
      <color indexed="8"/>
      <name val="Calibri"/>
      <family val="2"/>
    </font>
    <font>
      <sz val="11"/>
      <color indexed="9"/>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9"/>
      <name val="Arial"/>
      <family val="2"/>
    </font>
    <font>
      <sz val="11"/>
      <color indexed="17"/>
      <name val="Calibri"/>
      <family val="2"/>
    </font>
    <font>
      <b/>
      <sz val="10"/>
      <name val="Cataneo BT"/>
      <family val="4"/>
    </font>
    <font>
      <sz val="11"/>
      <name val="Times New Roman"/>
      <family val="1"/>
    </font>
    <font>
      <u/>
      <sz val="10"/>
      <color indexed="12"/>
      <name val="Arial"/>
      <family val="2"/>
    </font>
    <font>
      <sz val="11"/>
      <color indexed="20"/>
      <name val="Calibri"/>
      <family val="2"/>
    </font>
    <font>
      <sz val="10"/>
      <name val="Arial"/>
      <family val="2"/>
    </font>
    <font>
      <sz val="11"/>
      <color indexed="60"/>
      <name val="Calibri"/>
      <family val="2"/>
    </font>
    <font>
      <sz val="10"/>
      <color indexed="8"/>
      <name val="Arial"/>
      <family val="2"/>
    </font>
    <font>
      <sz val="10"/>
      <name val="Times New Roman"/>
      <family val="1"/>
    </font>
    <font>
      <b/>
      <sz val="8"/>
      <name val="Arial"/>
      <family val="2"/>
    </font>
    <font>
      <b/>
      <sz val="10"/>
      <name val="Courier New"/>
      <family val="3"/>
    </font>
    <font>
      <b/>
      <sz val="11"/>
      <color indexed="9"/>
      <name val="Calibri"/>
      <family val="2"/>
    </font>
    <font>
      <sz val="8"/>
      <name val="Garamond"/>
      <family val="1"/>
    </font>
    <font>
      <b/>
      <sz val="10"/>
      <color indexed="8"/>
      <name val="Arial"/>
      <family val="2"/>
    </font>
    <font>
      <sz val="10"/>
      <name val="Times New Roman"/>
      <family val="1"/>
    </font>
    <font>
      <sz val="10"/>
      <color indexed="8"/>
      <name val="Arial"/>
      <family val="2"/>
    </font>
    <font>
      <sz val="10"/>
      <name val="Times New Roman"/>
      <family val="1"/>
    </font>
    <font>
      <sz val="8"/>
      <name val="Arial"/>
      <family val="2"/>
    </font>
    <font>
      <sz val="11"/>
      <color theme="1"/>
      <name val="Calibri"/>
      <family val="2"/>
      <scheme val="minor"/>
    </font>
    <font>
      <b/>
      <sz val="11"/>
      <color theme="1"/>
      <name val="Calibri"/>
      <family val="2"/>
      <scheme val="minor"/>
    </font>
    <font>
      <sz val="10"/>
      <color indexed="8"/>
      <name val="Calibri"/>
      <family val="2"/>
      <scheme val="minor"/>
    </font>
    <font>
      <sz val="10"/>
      <name val="Calibri"/>
      <family val="2"/>
      <scheme val="minor"/>
    </font>
    <font>
      <sz val="10"/>
      <color theme="1"/>
      <name val="Calibri"/>
      <family val="2"/>
      <scheme val="minor"/>
    </font>
    <font>
      <b/>
      <sz val="10"/>
      <color indexed="8"/>
      <name val="Calibri"/>
      <family val="2"/>
      <scheme val="minor"/>
    </font>
    <font>
      <sz val="10"/>
      <color rgb="FFFF0000"/>
      <name val="Calibri"/>
      <family val="2"/>
      <scheme val="minor"/>
    </font>
    <font>
      <sz val="11"/>
      <color rgb="FF006100"/>
      <name val="Calibri"/>
      <family val="2"/>
      <scheme val="minor"/>
    </font>
    <font>
      <sz val="11"/>
      <color rgb="FFFF0000"/>
      <name val="Calibri"/>
      <family val="2"/>
      <scheme val="minor"/>
    </font>
    <font>
      <b/>
      <sz val="11"/>
      <color theme="0"/>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sz val="12"/>
      <color theme="1"/>
      <name val="Times New Roman"/>
      <family val="2"/>
    </font>
    <font>
      <sz val="9"/>
      <color theme="1"/>
      <name val="Poppins"/>
    </font>
    <font>
      <sz val="9"/>
      <color theme="1"/>
      <name val="Arial"/>
      <family val="2"/>
    </font>
    <font>
      <sz val="9"/>
      <name val="Poppins"/>
    </font>
    <font>
      <sz val="9"/>
      <color rgb="FFFF0000"/>
      <name val="Poppins"/>
    </font>
    <font>
      <sz val="9"/>
      <color indexed="8"/>
      <name val="Poppins"/>
    </font>
    <font>
      <b/>
      <i/>
      <sz val="9"/>
      <color theme="1"/>
      <name val="Poppins"/>
    </font>
    <font>
      <b/>
      <sz val="9"/>
      <color rgb="FF0000FF"/>
      <name val="Poppins"/>
    </font>
    <font>
      <sz val="9"/>
      <color theme="0"/>
      <name val="Poppins"/>
    </font>
    <font>
      <sz val="9"/>
      <color indexed="8"/>
      <name val="Arial"/>
      <family val="2"/>
    </font>
    <font>
      <b/>
      <sz val="9"/>
      <color theme="1"/>
      <name val="Arial"/>
      <family val="2"/>
    </font>
    <font>
      <b/>
      <sz val="9"/>
      <color rgb="FF0000FF"/>
      <name val="Arial"/>
      <family val="2"/>
    </font>
    <font>
      <sz val="9"/>
      <color theme="0"/>
      <name val="Arial"/>
      <family val="2"/>
    </font>
    <font>
      <b/>
      <i/>
      <sz val="9"/>
      <color theme="1"/>
      <name val="Arial"/>
      <family val="2"/>
    </font>
    <font>
      <b/>
      <sz val="9"/>
      <color theme="0"/>
      <name val="Arial"/>
      <family val="2"/>
    </font>
    <font>
      <b/>
      <sz val="10"/>
      <name val="Calibri"/>
      <family val="2"/>
      <scheme val="minor"/>
    </font>
    <font>
      <b/>
      <sz val="10"/>
      <color theme="1"/>
      <name val="Calibri"/>
      <family val="2"/>
      <scheme val="minor"/>
    </font>
    <font>
      <sz val="10"/>
      <color indexed="10"/>
      <name val="Calibri"/>
      <family val="2"/>
      <scheme val="minor"/>
    </font>
    <font>
      <b/>
      <sz val="10"/>
      <color rgb="FFFF0000"/>
      <name val="Calibri"/>
      <family val="2"/>
      <scheme val="minor"/>
    </font>
    <font>
      <i/>
      <sz val="10"/>
      <name val="Calibri"/>
      <family val="2"/>
      <scheme val="minor"/>
    </font>
    <font>
      <i/>
      <sz val="10"/>
      <color theme="1"/>
      <name val="Calibri"/>
      <family val="2"/>
      <scheme val="minor"/>
    </font>
    <font>
      <i/>
      <sz val="10"/>
      <color indexed="8"/>
      <name val="Calibri"/>
      <family val="2"/>
      <scheme val="minor"/>
    </font>
    <font>
      <b/>
      <i/>
      <sz val="10"/>
      <color indexed="8"/>
      <name val="Calibri"/>
      <family val="2"/>
      <scheme val="minor"/>
    </font>
    <font>
      <i/>
      <sz val="10"/>
      <color rgb="FFFF0000"/>
      <name val="Calibri"/>
      <family val="2"/>
      <scheme val="minor"/>
    </font>
    <font>
      <b/>
      <sz val="10"/>
      <color rgb="FFFF00FF"/>
      <name val="Calibri"/>
      <family val="2"/>
      <scheme val="minor"/>
    </font>
    <font>
      <b/>
      <i/>
      <sz val="10"/>
      <name val="Calibri"/>
      <family val="2"/>
      <scheme val="minor"/>
    </font>
    <font>
      <b/>
      <sz val="10"/>
      <color indexed="10"/>
      <name val="Calibri"/>
      <family val="2"/>
      <scheme val="minor"/>
    </font>
    <font>
      <b/>
      <i/>
      <sz val="10"/>
      <color theme="1"/>
      <name val="Calibri"/>
      <family val="2"/>
      <scheme val="minor"/>
    </font>
    <font>
      <b/>
      <sz val="10"/>
      <color rgb="FF0000FF"/>
      <name val="Calibri"/>
      <family val="2"/>
      <scheme val="minor"/>
    </font>
    <font>
      <sz val="10"/>
      <color indexed="12"/>
      <name val="Calibri"/>
      <family val="2"/>
      <scheme val="minor"/>
    </font>
    <font>
      <sz val="10"/>
      <color theme="0"/>
      <name val="Calibri"/>
      <family val="2"/>
      <scheme val="minor"/>
    </font>
    <font>
      <u/>
      <sz val="10"/>
      <color theme="10"/>
      <name val="Arial"/>
      <family val="2"/>
    </font>
  </fonts>
  <fills count="61">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55"/>
        <bgColor indexed="23"/>
      </patternFill>
    </fill>
    <fill>
      <patternFill patternType="solid">
        <fgColor indexed="26"/>
        <bgColor indexed="64"/>
      </patternFill>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C6EFCE"/>
      </patternFill>
    </fill>
    <fill>
      <patternFill patternType="solid">
        <fgColor theme="5" tint="0.79998168889431442"/>
        <bgColor indexed="64"/>
      </patternFill>
    </fill>
    <fill>
      <patternFill patternType="solid">
        <fgColor theme="8" tint="0.79998168889431442"/>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91">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bottom style="medium">
        <color indexed="64"/>
      </bottom>
      <diagonal/>
    </border>
    <border>
      <left style="medium">
        <color indexed="64"/>
      </left>
      <right style="hair">
        <color indexed="64"/>
      </right>
      <top/>
      <bottom style="medium">
        <color indexed="64"/>
      </bottom>
      <diagonal/>
    </border>
    <border>
      <left style="medium">
        <color indexed="64"/>
      </left>
      <right/>
      <top/>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medium">
        <color indexed="64"/>
      </top>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hair">
        <color indexed="64"/>
      </left>
      <right/>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right/>
      <top/>
      <bottom style="thin">
        <color indexed="64"/>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hair">
        <color indexed="64"/>
      </right>
      <top style="medium">
        <color indexed="64"/>
      </top>
      <bottom/>
      <diagonal/>
    </border>
    <border>
      <left style="hair">
        <color indexed="64"/>
      </left>
      <right style="medium">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right style="hair">
        <color indexed="64"/>
      </right>
      <top style="hair">
        <color indexed="64"/>
      </top>
      <bottom style="hair">
        <color indexed="64"/>
      </bottom>
      <diagonal/>
    </border>
    <border>
      <left/>
      <right/>
      <top style="thin">
        <color indexed="64"/>
      </top>
      <bottom style="thin">
        <color indexed="64"/>
      </bottom>
      <diagonal/>
    </border>
    <border>
      <left/>
      <right/>
      <top style="hair">
        <color indexed="64"/>
      </top>
      <bottom style="thin">
        <color indexed="64"/>
      </bottom>
      <diagonal/>
    </border>
    <border>
      <left/>
      <right/>
      <top/>
      <bottom style="hair">
        <color auto="1"/>
      </bottom>
      <diagonal/>
    </border>
    <border>
      <left/>
      <right style="medium">
        <color indexed="64"/>
      </right>
      <top style="thin">
        <color indexed="64"/>
      </top>
      <bottom style="thin">
        <color indexed="64"/>
      </bottom>
      <diagonal/>
    </border>
    <border>
      <left style="medium">
        <color indexed="64"/>
      </left>
      <right style="hair">
        <color indexed="64"/>
      </right>
      <top/>
      <bottom style="hair">
        <color indexed="64"/>
      </bottom>
      <diagonal/>
    </border>
    <border>
      <left style="medium">
        <color indexed="64"/>
      </left>
      <right/>
      <top style="thin">
        <color indexed="64"/>
      </top>
      <bottom style="thin">
        <color indexed="64"/>
      </bottom>
      <diagonal/>
    </border>
    <border>
      <left style="medium">
        <color indexed="64"/>
      </left>
      <right style="thin">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medium">
        <color indexed="64"/>
      </left>
      <right style="medium">
        <color indexed="64"/>
      </right>
      <top/>
      <bottom style="medium">
        <color indexed="64"/>
      </bottom>
      <diagonal/>
    </border>
    <border>
      <left/>
      <right style="hair">
        <color indexed="64"/>
      </right>
      <top/>
      <bottom/>
      <diagonal/>
    </border>
    <border>
      <left style="hair">
        <color auto="1"/>
      </left>
      <right/>
      <top style="medium">
        <color indexed="64"/>
      </top>
      <bottom style="hair">
        <color auto="1"/>
      </bottom>
      <diagonal/>
    </border>
    <border>
      <left style="hair">
        <color indexed="64"/>
      </left>
      <right style="medium">
        <color indexed="64"/>
      </right>
      <top/>
      <bottom style="hair">
        <color indexed="64"/>
      </bottom>
      <diagonal/>
    </border>
    <border>
      <left style="hair">
        <color auto="1"/>
      </left>
      <right/>
      <top/>
      <bottom style="hair">
        <color auto="1"/>
      </bottom>
      <diagonal/>
    </border>
    <border>
      <left/>
      <right style="hair">
        <color indexed="64"/>
      </right>
      <top style="medium">
        <color indexed="64"/>
      </top>
      <bottom/>
      <diagonal/>
    </border>
    <border>
      <left style="hair">
        <color indexed="64"/>
      </left>
      <right style="medium">
        <color indexed="64"/>
      </right>
      <top/>
      <bottom/>
      <diagonal/>
    </border>
    <border>
      <left/>
      <right style="hair">
        <color indexed="64"/>
      </right>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hair">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bottom style="hair">
        <color indexed="64"/>
      </bottom>
      <diagonal/>
    </border>
    <border>
      <left style="medium">
        <color indexed="64"/>
      </left>
      <right style="hair">
        <color indexed="64"/>
      </right>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medium">
        <color indexed="64"/>
      </bottom>
      <diagonal/>
    </border>
    <border>
      <left style="medium">
        <color indexed="64"/>
      </left>
      <right style="medium">
        <color indexed="64"/>
      </right>
      <top style="hair">
        <color indexed="64"/>
      </top>
      <bottom style="medium">
        <color indexed="64"/>
      </bottom>
      <diagonal/>
    </border>
  </borders>
  <cellStyleXfs count="328">
    <xf numFmtId="0" fontId="0" fillId="0" borderId="0"/>
    <xf numFmtId="0" fontId="14" fillId="2" borderId="0" applyNumberFormat="0" applyBorder="0" applyAlignment="0" applyProtection="0"/>
    <xf numFmtId="0" fontId="12" fillId="2" borderId="0" applyNumberFormat="0" applyBorder="0" applyAlignment="0" applyProtection="0"/>
    <xf numFmtId="0" fontId="14" fillId="3" borderId="0" applyNumberFormat="0" applyBorder="0" applyAlignment="0" applyProtection="0"/>
    <xf numFmtId="0" fontId="12" fillId="3" borderId="0" applyNumberFormat="0" applyBorder="0" applyAlignment="0" applyProtection="0"/>
    <xf numFmtId="0" fontId="14" fillId="4" borderId="0" applyNumberFormat="0" applyBorder="0" applyAlignment="0" applyProtection="0"/>
    <xf numFmtId="0" fontId="12" fillId="4" borderId="0" applyNumberFormat="0" applyBorder="0" applyAlignment="0" applyProtection="0"/>
    <xf numFmtId="0" fontId="14" fillId="5" borderId="0" applyNumberFormat="0" applyBorder="0" applyAlignment="0" applyProtection="0"/>
    <xf numFmtId="0" fontId="12" fillId="5" borderId="0" applyNumberFormat="0" applyBorder="0" applyAlignment="0" applyProtection="0"/>
    <xf numFmtId="0" fontId="14" fillId="6" borderId="0" applyNumberFormat="0" applyBorder="0" applyAlignment="0" applyProtection="0"/>
    <xf numFmtId="0" fontId="12" fillId="6" borderId="0" applyNumberFormat="0" applyBorder="0" applyAlignment="0" applyProtection="0"/>
    <xf numFmtId="0" fontId="14" fillId="7" borderId="0" applyNumberFormat="0" applyBorder="0" applyAlignment="0" applyProtection="0"/>
    <xf numFmtId="0" fontId="12" fillId="7" borderId="0" applyNumberFormat="0" applyBorder="0" applyAlignment="0" applyProtection="0"/>
    <xf numFmtId="0" fontId="14" fillId="8" borderId="0" applyNumberFormat="0" applyBorder="0" applyAlignment="0" applyProtection="0"/>
    <xf numFmtId="0" fontId="12" fillId="8" borderId="0" applyNumberFormat="0" applyBorder="0" applyAlignment="0" applyProtection="0"/>
    <xf numFmtId="0" fontId="14" fillId="9" borderId="0" applyNumberFormat="0" applyBorder="0" applyAlignment="0" applyProtection="0"/>
    <xf numFmtId="0" fontId="12" fillId="9" borderId="0" applyNumberFormat="0" applyBorder="0" applyAlignment="0" applyProtection="0"/>
    <xf numFmtId="0" fontId="14" fillId="10" borderId="0" applyNumberFormat="0" applyBorder="0" applyAlignment="0" applyProtection="0"/>
    <xf numFmtId="0" fontId="12" fillId="10" borderId="0" applyNumberFormat="0" applyBorder="0" applyAlignment="0" applyProtection="0"/>
    <xf numFmtId="0" fontId="14" fillId="5" borderId="0" applyNumberFormat="0" applyBorder="0" applyAlignment="0" applyProtection="0"/>
    <xf numFmtId="0" fontId="12" fillId="5" borderId="0" applyNumberFormat="0" applyBorder="0" applyAlignment="0" applyProtection="0"/>
    <xf numFmtId="0" fontId="14" fillId="8" borderId="0" applyNumberFormat="0" applyBorder="0" applyAlignment="0" applyProtection="0"/>
    <xf numFmtId="0" fontId="12" fillId="8" borderId="0" applyNumberFormat="0" applyBorder="0" applyAlignment="0" applyProtection="0"/>
    <xf numFmtId="0" fontId="14" fillId="11" borderId="0" applyNumberFormat="0" applyBorder="0" applyAlignment="0" applyProtection="0"/>
    <xf numFmtId="0" fontId="12"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6" fillId="0" borderId="1" applyNumberFormat="0" applyFill="0" applyAlignment="0" applyProtection="0"/>
    <xf numFmtId="0" fontId="17" fillId="0" borderId="2" applyNumberFormat="0" applyFill="0" applyAlignment="0" applyProtection="0"/>
    <xf numFmtId="0" fontId="18" fillId="0" borderId="3" applyNumberFormat="0" applyFill="0" applyAlignment="0" applyProtection="0"/>
    <xf numFmtId="0" fontId="18" fillId="0" borderId="0" applyNumberFormat="0" applyFill="0" applyBorder="0" applyAlignment="0" applyProtection="0"/>
    <xf numFmtId="0" fontId="19" fillId="0" borderId="5" applyNumberFormat="0" applyFill="0" applyAlignment="0" applyProtection="0"/>
    <xf numFmtId="0" fontId="20" fillId="0" borderId="6">
      <alignment horizontal="center" vertical="center"/>
    </xf>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21" fillId="4" borderId="0" applyNumberFormat="0" applyBorder="0" applyAlignment="0" applyProtection="0"/>
    <xf numFmtId="0" fontId="22" fillId="0" borderId="0">
      <alignment horizontal="left" vertical="center"/>
    </xf>
    <xf numFmtId="167" fontId="23" fillId="0" borderId="0" applyFont="0" applyFill="0" applyBorder="0" applyAlignment="0" applyProtection="0"/>
    <xf numFmtId="0" fontId="24" fillId="0" borderId="0" applyNumberFormat="0" applyFill="0" applyBorder="0" applyAlignment="0" applyProtection="0">
      <alignment vertical="top"/>
      <protection locked="0"/>
    </xf>
    <xf numFmtId="0" fontId="25" fillId="3" borderId="0" applyNumberFormat="0" applyBorder="0" applyAlignment="0" applyProtection="0"/>
    <xf numFmtId="44" fontId="36" fillId="0" borderId="0" applyFont="0" applyFill="0" applyBorder="0" applyAlignment="0" applyProtection="0"/>
    <xf numFmtId="168" fontId="26" fillId="0" borderId="0" applyFill="0" applyBorder="0" applyAlignment="0" applyProtection="0"/>
    <xf numFmtId="44" fontId="39" fillId="0" borderId="0" applyFont="0" applyFill="0" applyBorder="0" applyAlignment="0" applyProtection="0"/>
    <xf numFmtId="174" fontId="28" fillId="0" borderId="0" applyFont="0" applyFill="0" applyBorder="0" applyAlignment="0" applyProtection="0"/>
    <xf numFmtId="44" fontId="39" fillId="0" borderId="0" applyFont="0" applyFill="0" applyBorder="0" applyAlignment="0" applyProtection="0"/>
    <xf numFmtId="174" fontId="13" fillId="0" borderId="0" applyFont="0" applyFill="0" applyBorder="0" applyAlignment="0" applyProtection="0"/>
    <xf numFmtId="44" fontId="28" fillId="0" borderId="0" applyFont="0" applyFill="0" applyBorder="0" applyAlignment="0" applyProtection="0"/>
    <xf numFmtId="0" fontId="27" fillId="20" borderId="0" applyNumberFormat="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7" fillId="0" borderId="0"/>
    <xf numFmtId="0" fontId="28" fillId="0" borderId="0"/>
    <xf numFmtId="0" fontId="29" fillId="0" borderId="0"/>
    <xf numFmtId="0" fontId="26" fillId="0" borderId="0"/>
    <xf numFmtId="0" fontId="13" fillId="0" borderId="0"/>
    <xf numFmtId="0" fontId="13" fillId="0" borderId="0"/>
    <xf numFmtId="0" fontId="28" fillId="0" borderId="0"/>
    <xf numFmtId="0" fontId="39" fillId="0" borderId="0"/>
    <xf numFmtId="0" fontId="39" fillId="0" borderId="0"/>
    <xf numFmtId="0" fontId="39" fillId="0" borderId="0"/>
    <xf numFmtId="0" fontId="29" fillId="0" borderId="0"/>
    <xf numFmtId="0" fontId="13" fillId="0" borderId="0"/>
    <xf numFmtId="0" fontId="26" fillId="0" borderId="0"/>
    <xf numFmtId="0" fontId="2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xf numFmtId="0" fontId="13"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169" fontId="30" fillId="0" borderId="7">
      <alignment horizontal="center" vertical="center"/>
    </xf>
    <xf numFmtId="9" fontId="36" fillId="0" borderId="0" applyFont="0" applyFill="0" applyBorder="0" applyAlignment="0" applyProtection="0"/>
    <xf numFmtId="9" fontId="29" fillId="0" borderId="0" applyFont="0" applyFill="0" applyBorder="0" applyAlignment="0" applyProtection="0"/>
    <xf numFmtId="9" fontId="13" fillId="0" borderId="0" applyFont="0" applyFill="0" applyBorder="0" applyAlignment="0" applyProtection="0"/>
    <xf numFmtId="9" fontId="29" fillId="0" borderId="0" applyFont="0" applyFill="0" applyBorder="0" applyAlignment="0" applyProtection="0"/>
    <xf numFmtId="9" fontId="13" fillId="0" borderId="0" applyFont="0" applyFill="0" applyBorder="0" applyAlignment="0" applyProtection="0"/>
    <xf numFmtId="9" fontId="26" fillId="0" borderId="0" applyFont="0" applyFill="0" applyBorder="0" applyAlignment="0" applyProtection="0"/>
    <xf numFmtId="9" fontId="28"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166" fontId="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29" fillId="0" borderId="0" applyFont="0" applyFill="0" applyBorder="0" applyAlignment="0" applyProtection="0"/>
    <xf numFmtId="166" fontId="29" fillId="0" borderId="0" applyFont="0" applyFill="0" applyBorder="0" applyAlignment="0" applyProtection="0"/>
    <xf numFmtId="166" fontId="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0" fontId="29" fillId="0" borderId="0" applyFont="0" applyFill="0" applyBorder="0" applyAlignment="0" applyProtection="0"/>
    <xf numFmtId="170" fontId="13" fillId="0" borderId="0" applyFont="0" applyFill="0" applyBorder="0" applyAlignment="0" applyProtection="0"/>
    <xf numFmtId="171" fontId="31" fillId="0" borderId="0">
      <alignment horizontal="left" vertical="top"/>
    </xf>
    <xf numFmtId="0" fontId="31" fillId="0" borderId="0">
      <alignment horizontal="left" vertical="top"/>
    </xf>
    <xf numFmtId="0" fontId="32" fillId="21" borderId="4" applyNumberFormat="0" applyAlignment="0" applyProtection="0"/>
    <xf numFmtId="166" fontId="36"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9" fillId="0" borderId="0" applyFont="0" applyFill="0" applyBorder="0" applyAlignment="0" applyProtection="0"/>
    <xf numFmtId="166" fontId="39" fillId="0" borderId="0" applyFont="0" applyFill="0" applyBorder="0" applyAlignment="0" applyProtection="0"/>
    <xf numFmtId="166" fontId="39" fillId="0" borderId="0" applyFont="0" applyFill="0" applyBorder="0" applyAlignment="0" applyProtection="0"/>
    <xf numFmtId="166" fontId="39" fillId="0" borderId="0" applyFont="0" applyFill="0" applyBorder="0" applyAlignment="0" applyProtection="0"/>
    <xf numFmtId="166" fontId="28" fillId="0" borderId="0" applyFont="0" applyFill="0" applyBorder="0" applyAlignment="0" applyProtection="0"/>
    <xf numFmtId="166" fontId="39" fillId="0" borderId="0" applyFont="0" applyFill="0" applyBorder="0" applyAlignment="0" applyProtection="0"/>
    <xf numFmtId="171" fontId="33" fillId="22" borderId="8" applyNumberFormat="0" applyFont="0" applyBorder="0" applyAlignment="0">
      <alignment horizontal="justify" vertical="top" wrapText="1"/>
    </xf>
    <xf numFmtId="0" fontId="33" fillId="22" borderId="8" applyNumberFormat="0" applyFont="0" applyBorder="0" applyAlignment="0">
      <alignment horizontal="justify" vertical="top" wrapText="1"/>
    </xf>
    <xf numFmtId="0" fontId="46" fillId="28" borderId="0" applyNumberFormat="0" applyBorder="0" applyAlignment="0" applyProtection="0"/>
    <xf numFmtId="174" fontId="28" fillId="0" borderId="0" applyFont="0" applyFill="0" applyBorder="0" applyAlignment="0" applyProtection="0"/>
    <xf numFmtId="165" fontId="11" fillId="0" borderId="0" applyFont="0" applyFill="0" applyBorder="0" applyAlignment="0" applyProtection="0"/>
    <xf numFmtId="44" fontId="28" fillId="0" borderId="0" applyFont="0" applyFill="0" applyBorder="0" applyAlignment="0" applyProtection="0"/>
    <xf numFmtId="174" fontId="28" fillId="0" borderId="0" applyFont="0" applyFill="0" applyBorder="0" applyAlignment="0" applyProtection="0"/>
    <xf numFmtId="9" fontId="11"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0" fontId="8" fillId="0" borderId="0"/>
    <xf numFmtId="44" fontId="28" fillId="0" borderId="0" applyFont="0" applyFill="0" applyBorder="0" applyAlignment="0" applyProtection="0"/>
    <xf numFmtId="43" fontId="28" fillId="0" borderId="0" applyFont="0" applyFill="0" applyBorder="0" applyAlignment="0" applyProtection="0"/>
    <xf numFmtId="0" fontId="49" fillId="0" borderId="0" applyNumberFormat="0" applyFill="0" applyBorder="0" applyAlignment="0" applyProtection="0"/>
    <xf numFmtId="0" fontId="50" fillId="0" borderId="70" applyNumberFormat="0" applyFill="0" applyAlignment="0" applyProtection="0"/>
    <xf numFmtId="0" fontId="51" fillId="0" borderId="71" applyNumberFormat="0" applyFill="0" applyAlignment="0" applyProtection="0"/>
    <xf numFmtId="0" fontId="52" fillId="0" borderId="72" applyNumberFormat="0" applyFill="0" applyAlignment="0" applyProtection="0"/>
    <xf numFmtId="0" fontId="52" fillId="0" borderId="0" applyNumberFormat="0" applyFill="0" applyBorder="0" applyAlignment="0" applyProtection="0"/>
    <xf numFmtId="0" fontId="53" fillId="31" borderId="0" applyNumberFormat="0" applyBorder="0" applyAlignment="0" applyProtection="0"/>
    <xf numFmtId="0" fontId="54" fillId="32" borderId="0" applyNumberFormat="0" applyBorder="0" applyAlignment="0" applyProtection="0"/>
    <xf numFmtId="0" fontId="55" fillId="33" borderId="73" applyNumberFormat="0" applyAlignment="0" applyProtection="0"/>
    <xf numFmtId="0" fontId="56" fillId="34" borderId="74" applyNumberFormat="0" applyAlignment="0" applyProtection="0"/>
    <xf numFmtId="0" fontId="57" fillId="34" borderId="73" applyNumberFormat="0" applyAlignment="0" applyProtection="0"/>
    <xf numFmtId="0" fontId="58" fillId="0" borderId="75" applyNumberFormat="0" applyFill="0" applyAlignment="0" applyProtection="0"/>
    <xf numFmtId="0" fontId="48" fillId="35" borderId="76" applyNumberFormat="0" applyAlignment="0" applyProtection="0"/>
    <xf numFmtId="0" fontId="47" fillId="0" borderId="0" applyNumberFormat="0" applyFill="0" applyBorder="0" applyAlignment="0" applyProtection="0"/>
    <xf numFmtId="0" fontId="59" fillId="0" borderId="0" applyNumberFormat="0" applyFill="0" applyBorder="0" applyAlignment="0" applyProtection="0"/>
    <xf numFmtId="0" fontId="40" fillId="0" borderId="78" applyNumberFormat="0" applyFill="0" applyAlignment="0" applyProtection="0"/>
    <xf numFmtId="0" fontId="60"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60"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60"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60" fillId="49"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60" fillId="53"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 fillId="56" borderId="0" applyNumberFormat="0" applyBorder="0" applyAlignment="0" applyProtection="0"/>
    <xf numFmtId="0" fontId="60" fillId="57" borderId="0" applyNumberFormat="0" applyBorder="0" applyAlignment="0" applyProtection="0"/>
    <xf numFmtId="0" fontId="7" fillId="58" borderId="0" applyNumberFormat="0" applyBorder="0" applyAlignment="0" applyProtection="0"/>
    <xf numFmtId="0" fontId="7" fillId="59" borderId="0" applyNumberFormat="0" applyBorder="0" applyAlignment="0" applyProtection="0"/>
    <xf numFmtId="0" fontId="7" fillId="60" borderId="0" applyNumberFormat="0" applyBorder="0" applyAlignment="0" applyProtection="0"/>
    <xf numFmtId="0" fontId="7" fillId="0" borderId="0"/>
    <xf numFmtId="44" fontId="7" fillId="0" borderId="0" applyFont="0" applyFill="0" applyBorder="0" applyAlignment="0" applyProtection="0"/>
    <xf numFmtId="0" fontId="7" fillId="36" borderId="77" applyNumberFormat="0" applyFont="0" applyAlignment="0" applyProtection="0"/>
    <xf numFmtId="0" fontId="7" fillId="0" borderId="0"/>
    <xf numFmtId="44" fontId="7" fillId="0" borderId="0" applyFont="0" applyFill="0" applyBorder="0" applyAlignment="0" applyProtection="0"/>
    <xf numFmtId="0" fontId="61" fillId="0" borderId="0"/>
    <xf numFmtId="44" fontId="61" fillId="0" borderId="0" applyFont="0" applyFill="0" applyBorder="0" applyAlignment="0" applyProtection="0"/>
    <xf numFmtId="0" fontId="61" fillId="0" borderId="0"/>
    <xf numFmtId="164" fontId="7" fillId="0" borderId="0" applyFont="0" applyFill="0" applyBorder="0" applyAlignment="0" applyProtection="0"/>
    <xf numFmtId="0" fontId="26" fillId="0" borderId="0"/>
    <xf numFmtId="0" fontId="26" fillId="0" borderId="0"/>
    <xf numFmtId="0" fontId="7" fillId="0" borderId="0"/>
    <xf numFmtId="0" fontId="7" fillId="0" borderId="0"/>
    <xf numFmtId="164" fontId="7" fillId="0" borderId="0" applyFont="0" applyFill="0" applyBorder="0" applyAlignment="0" applyProtection="0"/>
    <xf numFmtId="0" fontId="6" fillId="0" borderId="0"/>
    <xf numFmtId="0" fontId="5" fillId="0" borderId="0"/>
    <xf numFmtId="9" fontId="5" fillId="0" borderId="0" applyFont="0" applyFill="0" applyBorder="0" applyAlignment="0" applyProtection="0"/>
    <xf numFmtId="0" fontId="4" fillId="0" borderId="0"/>
    <xf numFmtId="43" fontId="13" fillId="0" borderId="0" applyFont="0" applyFill="0" applyBorder="0" applyAlignment="0" applyProtection="0"/>
    <xf numFmtId="0" fontId="3" fillId="0" borderId="0"/>
    <xf numFmtId="0" fontId="2" fillId="38" borderId="0" applyNumberFormat="0" applyBorder="0" applyAlignment="0" applyProtection="0"/>
    <xf numFmtId="0" fontId="2" fillId="42"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54" borderId="0" applyNumberFormat="0" applyBorder="0" applyAlignment="0" applyProtection="0"/>
    <xf numFmtId="0" fontId="2" fillId="58" borderId="0" applyNumberFormat="0" applyBorder="0" applyAlignment="0" applyProtection="0"/>
    <xf numFmtId="0" fontId="2" fillId="39" borderId="0" applyNumberFormat="0" applyBorder="0" applyAlignment="0" applyProtection="0"/>
    <xf numFmtId="0" fontId="2" fillId="43" borderId="0" applyNumberFormat="0" applyBorder="0" applyAlignment="0" applyProtection="0"/>
    <xf numFmtId="0" fontId="2" fillId="47" borderId="0" applyNumberFormat="0" applyBorder="0" applyAlignment="0" applyProtection="0"/>
    <xf numFmtId="0" fontId="2" fillId="51" borderId="0" applyNumberFormat="0" applyBorder="0" applyAlignment="0" applyProtection="0"/>
    <xf numFmtId="0" fontId="2" fillId="55" borderId="0" applyNumberFormat="0" applyBorder="0" applyAlignment="0" applyProtection="0"/>
    <xf numFmtId="0" fontId="2" fillId="59"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56" borderId="0" applyNumberFormat="0" applyBorder="0" applyAlignment="0" applyProtection="0"/>
    <xf numFmtId="0" fontId="2" fillId="60" borderId="0" applyNumberFormat="0" applyBorder="0" applyAlignment="0" applyProtection="0"/>
    <xf numFmtId="44" fontId="28" fillId="0" borderId="0" applyFont="0" applyFill="0" applyBorder="0" applyAlignment="0" applyProtection="0"/>
    <xf numFmtId="44" fontId="61"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 fillId="0" borderId="0" applyFont="0" applyFill="0" applyBorder="0" applyAlignment="0" applyProtection="0"/>
    <xf numFmtId="44" fontId="2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6" borderId="77"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0" fontId="92" fillId="0" borderId="0" applyNumberFormat="0" applyFill="0" applyBorder="0" applyAlignment="0" applyProtection="0"/>
  </cellStyleXfs>
  <cellXfs count="893">
    <xf numFmtId="0" fontId="0" fillId="0" borderId="0" xfId="0"/>
    <xf numFmtId="0" fontId="41" fillId="0" borderId="0" xfId="0" applyFont="1"/>
    <xf numFmtId="0" fontId="66" fillId="0" borderId="0" xfId="67" applyFont="1"/>
    <xf numFmtId="0" fontId="66" fillId="0" borderId="0" xfId="67" applyFont="1" applyAlignment="1">
      <alignment horizontal="center"/>
    </xf>
    <xf numFmtId="0" fontId="66" fillId="0" borderId="0" xfId="67" applyFont="1" applyAlignment="1">
      <alignment vertical="center"/>
    </xf>
    <xf numFmtId="0" fontId="66" fillId="0" borderId="0" xfId="67" applyFont="1" applyAlignment="1">
      <alignment horizontal="center" vertical="center"/>
    </xf>
    <xf numFmtId="49" fontId="66" fillId="0" borderId="0" xfId="67" applyNumberFormat="1" applyFont="1" applyAlignment="1">
      <alignment horizontal="center" vertical="center"/>
    </xf>
    <xf numFmtId="173" fontId="65" fillId="0" borderId="0" xfId="104" applyNumberFormat="1" applyFont="1" applyAlignment="1">
      <alignment horizontal="right" vertical="center"/>
    </xf>
    <xf numFmtId="173" fontId="65" fillId="0" borderId="0" xfId="104" applyNumberFormat="1" applyFont="1" applyAlignment="1">
      <alignment vertical="center"/>
    </xf>
    <xf numFmtId="49" fontId="62" fillId="0" borderId="52" xfId="67" applyNumberFormat="1" applyFont="1" applyBorder="1" applyAlignment="1">
      <alignment horizontal="center" vertical="center"/>
    </xf>
    <xf numFmtId="0" fontId="62" fillId="0" borderId="21" xfId="67" applyFont="1" applyBorder="1" applyAlignment="1">
      <alignment horizontal="left" vertical="center" wrapText="1"/>
    </xf>
    <xf numFmtId="174" fontId="62" fillId="0" borderId="9" xfId="146" applyFont="1" applyBorder="1" applyAlignment="1" applyProtection="1">
      <alignment horizontal="right" vertical="center"/>
      <protection locked="0"/>
    </xf>
    <xf numFmtId="173" fontId="62" fillId="0" borderId="62" xfId="104" applyNumberFormat="1" applyFont="1" applyBorder="1" applyAlignment="1">
      <alignment horizontal="right" vertical="center" indent="1"/>
    </xf>
    <xf numFmtId="173" fontId="62" fillId="0" borderId="0" xfId="104" applyNumberFormat="1" applyFont="1" applyAlignment="1">
      <alignment vertical="center"/>
    </xf>
    <xf numFmtId="173" fontId="62" fillId="0" borderId="12" xfId="104" applyNumberFormat="1" applyFont="1" applyBorder="1" applyAlignment="1">
      <alignment horizontal="right" vertical="center"/>
    </xf>
    <xf numFmtId="173" fontId="62" fillId="0" borderId="16" xfId="104" applyNumberFormat="1" applyFont="1" applyBorder="1" applyAlignment="1">
      <alignment horizontal="right" vertical="center"/>
    </xf>
    <xf numFmtId="0" fontId="62" fillId="0" borderId="63" xfId="67" applyFont="1" applyBorder="1" applyAlignment="1">
      <alignment horizontal="left" vertical="center" wrapText="1"/>
    </xf>
    <xf numFmtId="173" fontId="62" fillId="0" borderId="32" xfId="104" applyNumberFormat="1" applyFont="1" applyBorder="1" applyAlignment="1">
      <alignment horizontal="right" vertical="center"/>
    </xf>
    <xf numFmtId="173" fontId="62" fillId="0" borderId="33" xfId="104" applyNumberFormat="1" applyFont="1" applyBorder="1" applyAlignment="1">
      <alignment horizontal="right" vertical="center"/>
    </xf>
    <xf numFmtId="173" fontId="62" fillId="0" borderId="82" xfId="104" applyNumberFormat="1" applyFont="1" applyBorder="1" applyAlignment="1">
      <alignment horizontal="right" vertical="center"/>
    </xf>
    <xf numFmtId="173" fontId="62" fillId="0" borderId="83" xfId="104" applyNumberFormat="1" applyFont="1" applyBorder="1" applyAlignment="1">
      <alignment horizontal="right" vertical="center"/>
    </xf>
    <xf numFmtId="173" fontId="68" fillId="0" borderId="0" xfId="104" applyNumberFormat="1" applyFont="1" applyAlignment="1">
      <alignment vertical="center"/>
    </xf>
    <xf numFmtId="43" fontId="62" fillId="0" borderId="0" xfId="110" applyNumberFormat="1" applyFont="1" applyAlignment="1" applyProtection="1">
      <alignment vertical="center"/>
      <protection locked="0"/>
    </xf>
    <xf numFmtId="4" fontId="69" fillId="0" borderId="0" xfId="67" applyNumberFormat="1" applyFont="1" applyAlignment="1">
      <alignment horizontal="center" vertical="center"/>
    </xf>
    <xf numFmtId="0" fontId="67" fillId="0" borderId="0" xfId="67" applyFont="1" applyAlignment="1">
      <alignment horizontal="left" vertical="center" wrapText="1"/>
    </xf>
    <xf numFmtId="173" fontId="65" fillId="0" borderId="0" xfId="104" applyNumberFormat="1" applyFont="1" applyAlignment="1">
      <alignment horizontal="right" vertical="center" indent="1"/>
    </xf>
    <xf numFmtId="173" fontId="65" fillId="0" borderId="0" xfId="104" applyNumberFormat="1" applyFont="1" applyAlignment="1" applyProtection="1">
      <alignment horizontal="right" vertical="center" indent="1"/>
      <protection locked="0"/>
    </xf>
    <xf numFmtId="173" fontId="64" fillId="0" borderId="0" xfId="104" applyNumberFormat="1" applyFont="1" applyAlignment="1">
      <alignment vertical="center"/>
    </xf>
    <xf numFmtId="2" fontId="62" fillId="0" borderId="85" xfId="67" applyNumberFormat="1" applyFont="1" applyBorder="1" applyAlignment="1">
      <alignment horizontal="center" vertical="center"/>
    </xf>
    <xf numFmtId="49" fontId="62" fillId="0" borderId="85" xfId="67" applyNumberFormat="1" applyFont="1" applyBorder="1" applyAlignment="1">
      <alignment horizontal="center" vertical="center"/>
    </xf>
    <xf numFmtId="49" fontId="66" fillId="0" borderId="0" xfId="67" applyNumberFormat="1" applyFont="1" applyAlignment="1">
      <alignment horizontal="center"/>
    </xf>
    <xf numFmtId="49" fontId="62" fillId="0" borderId="59" xfId="67" applyNumberFormat="1" applyFont="1" applyBorder="1" applyAlignment="1">
      <alignment horizontal="center" vertical="center"/>
    </xf>
    <xf numFmtId="173" fontId="65" fillId="0" borderId="41" xfId="104" applyNumberFormat="1" applyFont="1" applyBorder="1" applyAlignment="1">
      <alignment horizontal="right" vertical="center" indent="1"/>
    </xf>
    <xf numFmtId="173" fontId="65" fillId="0" borderId="41" xfId="104" applyNumberFormat="1" applyFont="1" applyBorder="1" applyAlignment="1" applyProtection="1">
      <alignment horizontal="right" vertical="center" indent="1"/>
      <protection locked="0"/>
    </xf>
    <xf numFmtId="0" fontId="66" fillId="0" borderId="41" xfId="67" applyFont="1" applyBorder="1"/>
    <xf numFmtId="173" fontId="62" fillId="0" borderId="16" xfId="104" quotePrefix="1" applyNumberFormat="1" applyFont="1" applyBorder="1" applyAlignment="1">
      <alignment horizontal="right" vertical="center"/>
    </xf>
    <xf numFmtId="0" fontId="70" fillId="0" borderId="0" xfId="67" applyFont="1" applyAlignment="1">
      <alignment horizontal="center" vertical="center"/>
    </xf>
    <xf numFmtId="0" fontId="63" fillId="0" borderId="0" xfId="67" applyFont="1" applyAlignment="1">
      <alignment horizontal="left" vertical="center" wrapText="1"/>
    </xf>
    <xf numFmtId="0" fontId="71" fillId="0" borderId="14" xfId="67" applyFont="1" applyBorder="1" applyAlignment="1">
      <alignment horizontal="center" vertical="center"/>
    </xf>
    <xf numFmtId="0" fontId="71" fillId="0" borderId="15" xfId="67" applyFont="1" applyBorder="1" applyAlignment="1">
      <alignment horizontal="center" vertical="center"/>
    </xf>
    <xf numFmtId="173" fontId="63" fillId="0" borderId="10" xfId="104" applyNumberFormat="1" applyFont="1" applyBorder="1" applyAlignment="1">
      <alignment horizontal="right" vertical="center"/>
    </xf>
    <xf numFmtId="173" fontId="63" fillId="0" borderId="11" xfId="104" applyNumberFormat="1" applyFont="1" applyBorder="1" applyAlignment="1">
      <alignment horizontal="right" vertical="center"/>
    </xf>
    <xf numFmtId="173" fontId="63" fillId="0" borderId="12" xfId="104" applyNumberFormat="1" applyFont="1" applyBorder="1" applyAlignment="1">
      <alignment horizontal="right" vertical="center"/>
    </xf>
    <xf numFmtId="173" fontId="63" fillId="0" borderId="16" xfId="104" applyNumberFormat="1" applyFont="1" applyBorder="1" applyAlignment="1">
      <alignment horizontal="right" vertical="center"/>
    </xf>
    <xf numFmtId="0" fontId="72" fillId="0" borderId="0" xfId="67" applyFont="1" applyAlignment="1">
      <alignment vertical="center"/>
    </xf>
    <xf numFmtId="174" fontId="71" fillId="0" borderId="18" xfId="146" applyFont="1" applyBorder="1" applyAlignment="1">
      <alignment horizontal="right" vertical="center"/>
    </xf>
    <xf numFmtId="174" fontId="71" fillId="0" borderId="17" xfId="146" applyFont="1" applyBorder="1" applyAlignment="1">
      <alignment horizontal="right" vertical="center"/>
    </xf>
    <xf numFmtId="4" fontId="63" fillId="0" borderId="0" xfId="67" applyNumberFormat="1" applyFont="1" applyAlignment="1">
      <alignment horizontal="center" vertical="center"/>
    </xf>
    <xf numFmtId="43" fontId="63" fillId="0" borderId="0" xfId="110" applyNumberFormat="1" applyFont="1" applyAlignment="1" applyProtection="1">
      <alignment vertical="center"/>
      <protection locked="0"/>
    </xf>
    <xf numFmtId="4" fontId="73" fillId="0" borderId="0" xfId="67" applyNumberFormat="1" applyFont="1" applyAlignment="1">
      <alignment horizontal="center" vertical="center"/>
    </xf>
    <xf numFmtId="0" fontId="74" fillId="0" borderId="0" xfId="67" applyFont="1" applyAlignment="1">
      <alignment horizontal="left" vertical="center" wrapText="1"/>
    </xf>
    <xf numFmtId="0" fontId="63" fillId="0" borderId="84" xfId="67" applyFont="1" applyBorder="1" applyAlignment="1">
      <alignment horizontal="center" vertical="center"/>
    </xf>
    <xf numFmtId="49" fontId="63" fillId="0" borderId="85" xfId="67" applyNumberFormat="1" applyFont="1" applyBorder="1" applyAlignment="1">
      <alignment horizontal="center" vertical="center"/>
    </xf>
    <xf numFmtId="49" fontId="72" fillId="0" borderId="0" xfId="67" applyNumberFormat="1" applyFont="1" applyAlignment="1">
      <alignment horizontal="right" vertical="center"/>
    </xf>
    <xf numFmtId="166" fontId="72" fillId="0" borderId="0" xfId="110" applyFont="1" applyAlignment="1">
      <alignment vertical="center"/>
    </xf>
    <xf numFmtId="0" fontId="72" fillId="0" borderId="0" xfId="67" applyFont="1" applyAlignment="1">
      <alignment horizontal="right" vertical="center"/>
    </xf>
    <xf numFmtId="0" fontId="70" fillId="0" borderId="0" xfId="67" applyFont="1"/>
    <xf numFmtId="49" fontId="63" fillId="0" borderId="90" xfId="67" applyNumberFormat="1" applyFont="1" applyBorder="1" applyAlignment="1">
      <alignment horizontal="center" vertical="center"/>
    </xf>
    <xf numFmtId="0" fontId="71" fillId="0" borderId="17" xfId="146" applyNumberFormat="1" applyFont="1" applyBorder="1" applyAlignment="1">
      <alignment horizontal="right" vertical="center"/>
    </xf>
    <xf numFmtId="174" fontId="71" fillId="0" borderId="0" xfId="146" applyFont="1" applyBorder="1" applyAlignment="1">
      <alignment horizontal="right" vertical="center"/>
    </xf>
    <xf numFmtId="0" fontId="70" fillId="0" borderId="0" xfId="67" applyFont="1" applyAlignment="1">
      <alignment horizontal="center"/>
    </xf>
    <xf numFmtId="173" fontId="62" fillId="0" borderId="52" xfId="104" applyNumberFormat="1" applyFont="1" applyBorder="1" applyAlignment="1">
      <alignment horizontal="right" vertical="center"/>
    </xf>
    <xf numFmtId="173" fontId="62" fillId="0" borderId="62" xfId="104" applyNumberFormat="1" applyFont="1" applyBorder="1" applyAlignment="1">
      <alignment horizontal="right" vertical="center"/>
    </xf>
    <xf numFmtId="0" fontId="75" fillId="0" borderId="0" xfId="67" applyFont="1" applyAlignment="1">
      <alignment horizontal="center" vertical="center"/>
    </xf>
    <xf numFmtId="0" fontId="73" fillId="0" borderId="0" xfId="67" applyFont="1"/>
    <xf numFmtId="173" fontId="73" fillId="0" borderId="0" xfId="104" applyNumberFormat="1" applyFont="1" applyBorder="1" applyAlignment="1">
      <alignment horizontal="right" vertical="center"/>
    </xf>
    <xf numFmtId="174" fontId="75" fillId="0" borderId="0" xfId="146" applyFont="1" applyBorder="1" applyAlignment="1">
      <alignment horizontal="right" vertical="center"/>
    </xf>
    <xf numFmtId="0" fontId="76" fillId="0" borderId="0" xfId="123" applyNumberFormat="1" applyFont="1" applyFill="1" applyBorder="1" applyAlignment="1">
      <alignment vertical="center"/>
    </xf>
    <xf numFmtId="0" fontId="45" fillId="0" borderId="0" xfId="70" applyFont="1" applyAlignment="1" applyProtection="1">
      <alignment horizontal="center" vertical="center" wrapText="1"/>
      <protection locked="0"/>
    </xf>
    <xf numFmtId="0" fontId="45" fillId="0" borderId="0" xfId="70" applyFont="1" applyAlignment="1" applyProtection="1">
      <alignment horizontal="left" vertical="center" wrapText="1"/>
      <protection locked="0"/>
    </xf>
    <xf numFmtId="166" fontId="45" fillId="0" borderId="0" xfId="134" applyFont="1" applyFill="1" applyBorder="1"/>
    <xf numFmtId="166" fontId="78" fillId="0" borderId="0" xfId="134" applyFont="1" applyFill="1" applyBorder="1" applyAlignment="1">
      <alignment vertical="center"/>
    </xf>
    <xf numFmtId="166" fontId="78" fillId="0" borderId="0" xfId="123" applyFont="1" applyFill="1" applyBorder="1" applyAlignment="1">
      <alignment vertical="center"/>
    </xf>
    <xf numFmtId="166" fontId="78" fillId="0" borderId="0" xfId="134" applyFont="1" applyBorder="1" applyAlignment="1">
      <alignment vertical="center"/>
    </xf>
    <xf numFmtId="166" fontId="78" fillId="0" borderId="0" xfId="123" applyFont="1" applyBorder="1" applyAlignment="1">
      <alignment vertical="center"/>
    </xf>
    <xf numFmtId="166" fontId="77" fillId="25" borderId="0" xfId="123" applyFont="1" applyFill="1" applyBorder="1" applyAlignment="1">
      <alignment horizontal="center" vertical="center"/>
    </xf>
    <xf numFmtId="166" fontId="77" fillId="0" borderId="9" xfId="123" applyFont="1" applyFill="1" applyBorder="1" applyAlignment="1">
      <alignment vertical="center"/>
    </xf>
    <xf numFmtId="166" fontId="78" fillId="25" borderId="0" xfId="123" applyFont="1" applyFill="1" applyBorder="1" applyAlignment="1">
      <alignment vertical="center"/>
    </xf>
    <xf numFmtId="166" fontId="42" fillId="25" borderId="0" xfId="123" applyFont="1" applyFill="1" applyBorder="1" applyAlignment="1">
      <alignment vertical="center" wrapText="1"/>
    </xf>
    <xf numFmtId="166" fontId="78" fillId="25" borderId="0" xfId="134" applyFont="1" applyFill="1" applyBorder="1" applyAlignment="1">
      <alignment vertical="center"/>
    </xf>
    <xf numFmtId="166" fontId="76" fillId="25" borderId="23" xfId="123" applyFont="1" applyFill="1" applyBorder="1" applyAlignment="1">
      <alignment vertical="center"/>
    </xf>
    <xf numFmtId="166" fontId="76" fillId="25" borderId="23" xfId="123" applyFont="1" applyFill="1" applyBorder="1" applyAlignment="1">
      <alignment vertical="center" wrapText="1"/>
    </xf>
    <xf numFmtId="166" fontId="76" fillId="25" borderId="23" xfId="123" applyFont="1" applyFill="1" applyBorder="1" applyAlignment="1">
      <alignment horizontal="center" vertical="center"/>
    </xf>
    <xf numFmtId="166" fontId="76" fillId="25" borderId="0" xfId="123" applyFont="1" applyFill="1" applyBorder="1" applyAlignment="1">
      <alignment horizontal="center" vertical="center"/>
    </xf>
    <xf numFmtId="0" fontId="44" fillId="25" borderId="0" xfId="70" applyFont="1" applyFill="1" applyAlignment="1">
      <alignment horizontal="right" vertical="center"/>
    </xf>
    <xf numFmtId="0" fontId="76" fillId="0" borderId="0" xfId="70" applyFont="1" applyAlignment="1">
      <alignment horizontal="left" vertical="center"/>
    </xf>
    <xf numFmtId="0" fontId="44" fillId="25" borderId="0" xfId="70" applyFont="1" applyFill="1" applyAlignment="1">
      <alignment vertical="center" wrapText="1"/>
    </xf>
    <xf numFmtId="0" fontId="44" fillId="25" borderId="0" xfId="70" applyFont="1" applyFill="1" applyAlignment="1">
      <alignment vertical="center"/>
    </xf>
    <xf numFmtId="166" fontId="76" fillId="25" borderId="0" xfId="123" applyFont="1" applyFill="1" applyBorder="1" applyAlignment="1">
      <alignment vertical="center"/>
    </xf>
    <xf numFmtId="0" fontId="76" fillId="25" borderId="0" xfId="70" applyFont="1" applyFill="1" applyAlignment="1">
      <alignment horizontal="right" vertical="center"/>
    </xf>
    <xf numFmtId="0" fontId="76" fillId="0" borderId="0" xfId="70" applyFont="1" applyAlignment="1">
      <alignment vertical="center"/>
    </xf>
    <xf numFmtId="0" fontId="76" fillId="25" borderId="0" xfId="70" applyFont="1" applyFill="1" applyAlignment="1">
      <alignment vertical="center" wrapText="1"/>
    </xf>
    <xf numFmtId="0" fontId="76" fillId="25" borderId="0" xfId="70" applyFont="1" applyFill="1" applyAlignment="1">
      <alignment vertical="center"/>
    </xf>
    <xf numFmtId="0" fontId="76" fillId="25" borderId="0" xfId="70" applyFont="1" applyFill="1" applyAlignment="1">
      <alignment horizontal="center" vertical="center"/>
    </xf>
    <xf numFmtId="0" fontId="76" fillId="25" borderId="0" xfId="70" applyFont="1" applyFill="1" applyAlignment="1">
      <alignment horizontal="left" vertical="center" wrapText="1"/>
    </xf>
    <xf numFmtId="0" fontId="76" fillId="25" borderId="0" xfId="70" applyFont="1" applyFill="1" applyAlignment="1">
      <alignment horizontal="left" vertical="center"/>
    </xf>
    <xf numFmtId="0" fontId="76" fillId="25" borderId="0" xfId="70" applyFont="1" applyFill="1" applyAlignment="1">
      <alignment horizontal="right" vertical="top"/>
    </xf>
    <xf numFmtId="49" fontId="76" fillId="25" borderId="0" xfId="70" applyNumberFormat="1" applyFont="1" applyFill="1" applyAlignment="1">
      <alignment horizontal="left" vertical="top" wrapText="1"/>
    </xf>
    <xf numFmtId="49" fontId="79" fillId="25" borderId="0" xfId="70" applyNumberFormat="1" applyFont="1" applyFill="1" applyAlignment="1">
      <alignment horizontal="left" vertical="top"/>
    </xf>
    <xf numFmtId="49" fontId="76" fillId="25" borderId="0" xfId="70" applyNumberFormat="1" applyFont="1" applyFill="1" applyAlignment="1">
      <alignment horizontal="left" vertical="top"/>
    </xf>
    <xf numFmtId="0" fontId="76" fillId="0" borderId="9" xfId="70" applyFont="1" applyBorder="1" applyAlignment="1">
      <alignment horizontal="center" vertical="center"/>
    </xf>
    <xf numFmtId="0" fontId="76" fillId="0" borderId="9" xfId="70" applyFont="1" applyBorder="1" applyAlignment="1">
      <alignment horizontal="center" vertical="center" wrapText="1"/>
    </xf>
    <xf numFmtId="0" fontId="44" fillId="0" borderId="9" xfId="70" applyFont="1" applyBorder="1" applyAlignment="1">
      <alignment horizontal="center" vertical="center" wrapText="1"/>
    </xf>
    <xf numFmtId="4" fontId="76" fillId="0" borderId="9" xfId="70" applyNumberFormat="1" applyFont="1" applyBorder="1" applyAlignment="1">
      <alignment horizontal="center" vertical="center"/>
    </xf>
    <xf numFmtId="0" fontId="77" fillId="0" borderId="9" xfId="67" applyFont="1" applyBorder="1" applyAlignment="1">
      <alignment horizontal="center" vertical="center"/>
    </xf>
    <xf numFmtId="0" fontId="77" fillId="0" borderId="0" xfId="67" applyFont="1" applyAlignment="1">
      <alignment horizontal="center" vertical="center"/>
    </xf>
    <xf numFmtId="166" fontId="78" fillId="0" borderId="0" xfId="123" applyFont="1" applyAlignment="1">
      <alignment vertical="center"/>
    </xf>
    <xf numFmtId="0" fontId="44" fillId="29" borderId="9" xfId="70" applyFont="1" applyFill="1" applyBorder="1" applyAlignment="1" applyProtection="1">
      <alignment horizontal="center" vertical="center"/>
      <protection locked="0"/>
    </xf>
    <xf numFmtId="49" fontId="76" fillId="29" borderId="21" xfId="70" applyNumberFormat="1" applyFont="1" applyFill="1" applyBorder="1" applyAlignment="1" applyProtection="1">
      <alignment horizontal="center" vertical="center" wrapText="1"/>
      <protection locked="0"/>
    </xf>
    <xf numFmtId="0" fontId="76" fillId="29" borderId="21" xfId="70" applyFont="1" applyFill="1" applyBorder="1" applyAlignment="1" applyProtection="1">
      <alignment horizontal="center" vertical="center" wrapText="1"/>
      <protection locked="0"/>
    </xf>
    <xf numFmtId="0" fontId="44" fillId="29" borderId="22" xfId="70" applyFont="1" applyFill="1" applyBorder="1" applyAlignment="1" applyProtection="1">
      <alignment horizontal="left" vertical="center"/>
      <protection locked="0"/>
    </xf>
    <xf numFmtId="166" fontId="44" fillId="29" borderId="22" xfId="134" applyFont="1" applyFill="1" applyBorder="1" applyAlignment="1" applyProtection="1">
      <alignment horizontal="left" vertical="center"/>
      <protection locked="0"/>
    </xf>
    <xf numFmtId="166" fontId="44" fillId="29" borderId="22" xfId="134" applyFont="1" applyFill="1" applyBorder="1"/>
    <xf numFmtId="166" fontId="41" fillId="29" borderId="47" xfId="134" applyFont="1" applyFill="1" applyBorder="1"/>
    <xf numFmtId="166" fontId="78" fillId="27" borderId="0" xfId="123" applyFont="1" applyFill="1" applyBorder="1" applyAlignment="1">
      <alignment vertical="center"/>
    </xf>
    <xf numFmtId="0" fontId="42" fillId="0" borderId="9" xfId="0" applyFont="1" applyBorder="1" applyAlignment="1">
      <alignment horizontal="center" vertical="center"/>
    </xf>
    <xf numFmtId="0" fontId="41" fillId="0" borderId="9" xfId="67" applyFont="1" applyBorder="1" applyAlignment="1">
      <alignment horizontal="center" vertical="center"/>
    </xf>
    <xf numFmtId="0" fontId="42" fillId="0" borderId="9" xfId="67" applyFont="1" applyBorder="1" applyAlignment="1">
      <alignment horizontal="center" vertical="center" wrapText="1"/>
    </xf>
    <xf numFmtId="4" fontId="41" fillId="0" borderId="9" xfId="70" applyNumberFormat="1" applyFont="1" applyBorder="1" applyAlignment="1" applyProtection="1">
      <alignment horizontal="center" vertical="center"/>
      <protection locked="0"/>
    </xf>
    <xf numFmtId="166" fontId="41" fillId="0" borderId="9" xfId="134" applyFont="1" applyFill="1" applyBorder="1" applyAlignment="1">
      <alignment horizontal="center" vertical="center"/>
    </xf>
    <xf numFmtId="166" fontId="41" fillId="0" borderId="0" xfId="134" applyFont="1" applyFill="1" applyBorder="1" applyAlignment="1">
      <alignment horizontal="center" vertical="center"/>
    </xf>
    <xf numFmtId="166" fontId="41" fillId="0" borderId="0" xfId="134" applyFont="1" applyFill="1" applyBorder="1"/>
    <xf numFmtId="172" fontId="41" fillId="0" borderId="0" xfId="70" applyNumberFormat="1" applyFont="1" applyAlignment="1" applyProtection="1">
      <alignment horizontal="center" vertical="center"/>
      <protection locked="0"/>
    </xf>
    <xf numFmtId="0" fontId="42" fillId="0" borderId="0" xfId="70" applyFont="1" applyAlignment="1" applyProtection="1">
      <alignment horizontal="center" vertical="center" wrapText="1"/>
      <protection locked="0"/>
    </xf>
    <xf numFmtId="0" fontId="41" fillId="0" borderId="0" xfId="70" applyFont="1" applyAlignment="1" applyProtection="1">
      <alignment horizontal="center" vertical="center" wrapText="1"/>
      <protection locked="0"/>
    </xf>
    <xf numFmtId="166" fontId="41" fillId="0" borderId="0" xfId="110" applyFont="1" applyFill="1" applyBorder="1" applyAlignment="1" applyProtection="1">
      <alignment horizontal="center" vertical="center"/>
      <protection locked="0"/>
    </xf>
    <xf numFmtId="166" fontId="41" fillId="0" borderId="0" xfId="134" applyFont="1" applyFill="1" applyBorder="1" applyAlignment="1" applyProtection="1">
      <alignment horizontal="center" vertical="center" wrapText="1"/>
      <protection locked="0"/>
    </xf>
    <xf numFmtId="166" fontId="80" fillId="0" borderId="0" xfId="123" applyFont="1" applyFill="1" applyBorder="1" applyAlignment="1">
      <alignment horizontal="center" vertical="center"/>
    </xf>
    <xf numFmtId="2" fontId="42" fillId="0" borderId="0" xfId="123" applyNumberFormat="1" applyFont="1" applyFill="1" applyBorder="1" applyAlignment="1">
      <alignment horizontal="center" vertical="center"/>
    </xf>
    <xf numFmtId="2" fontId="42" fillId="0" borderId="0" xfId="70" applyNumberFormat="1" applyFont="1" applyAlignment="1" applyProtection="1">
      <alignment horizontal="center" vertical="center" wrapText="1"/>
      <protection locked="0"/>
    </xf>
    <xf numFmtId="4" fontId="79" fillId="0" borderId="0" xfId="70" applyNumberFormat="1" applyFont="1" applyAlignment="1" applyProtection="1">
      <alignment horizontal="left" vertical="center"/>
      <protection locked="0"/>
    </xf>
    <xf numFmtId="44" fontId="41" fillId="0" borderId="0" xfId="148" applyFont="1" applyFill="1" applyBorder="1" applyAlignment="1" applyProtection="1">
      <alignment horizontal="center" vertical="center" wrapText="1"/>
      <protection locked="0"/>
    </xf>
    <xf numFmtId="2" fontId="42" fillId="0" borderId="0" xfId="123" applyNumberFormat="1" applyFont="1" applyFill="1" applyBorder="1" applyAlignment="1">
      <alignment horizontal="center" vertical="center" wrapText="1"/>
    </xf>
    <xf numFmtId="4" fontId="41" fillId="0" borderId="0" xfId="70" applyNumberFormat="1" applyFont="1" applyAlignment="1" applyProtection="1">
      <alignment horizontal="center" vertical="center" wrapText="1"/>
      <protection locked="0"/>
    </xf>
    <xf numFmtId="0" fontId="41" fillId="0" borderId="0" xfId="70" applyFont="1" applyAlignment="1" applyProtection="1">
      <alignment horizontal="center" vertical="center"/>
      <protection locked="0"/>
    </xf>
    <xf numFmtId="44" fontId="78" fillId="0" borderId="0" xfId="148" applyFont="1" applyFill="1" applyBorder="1" applyAlignment="1">
      <alignment vertical="center"/>
    </xf>
    <xf numFmtId="2" fontId="80" fillId="0" borderId="0" xfId="123" applyNumberFormat="1" applyFont="1" applyFill="1" applyBorder="1" applyAlignment="1">
      <alignment horizontal="center" vertical="center"/>
    </xf>
    <xf numFmtId="2" fontId="42" fillId="0" borderId="24" xfId="70" applyNumberFormat="1" applyFont="1" applyBorder="1" applyAlignment="1" applyProtection="1">
      <alignment horizontal="center" vertical="center"/>
      <protection locked="0"/>
    </xf>
    <xf numFmtId="2" fontId="42" fillId="0" borderId="0" xfId="70" applyNumberFormat="1" applyFont="1" applyAlignment="1" applyProtection="1">
      <alignment horizontal="center" vertical="center"/>
      <protection locked="0"/>
    </xf>
    <xf numFmtId="166" fontId="79" fillId="0" borderId="0" xfId="134" applyFont="1" applyFill="1" applyBorder="1" applyAlignment="1" applyProtection="1">
      <alignment horizontal="center" vertical="center" wrapText="1"/>
      <protection locked="0"/>
    </xf>
    <xf numFmtId="0" fontId="79" fillId="0" borderId="0" xfId="70" applyFont="1" applyAlignment="1" applyProtection="1">
      <alignment horizontal="center" vertical="center" wrapText="1"/>
      <protection locked="0"/>
    </xf>
    <xf numFmtId="197" fontId="79" fillId="0" borderId="0" xfId="70" applyNumberFormat="1" applyFont="1" applyAlignment="1" applyProtection="1">
      <alignment horizontal="center" vertical="center" wrapText="1"/>
      <protection locked="0"/>
    </xf>
    <xf numFmtId="2" fontId="41" fillId="0" borderId="0" xfId="148" applyNumberFormat="1" applyFont="1" applyFill="1" applyBorder="1" applyAlignment="1" applyProtection="1">
      <alignment horizontal="center" vertical="center" wrapText="1"/>
      <protection locked="0"/>
    </xf>
    <xf numFmtId="0" fontId="42" fillId="0" borderId="0" xfId="67" applyFont="1" applyAlignment="1">
      <alignment horizontal="center" vertical="center"/>
    </xf>
    <xf numFmtId="0" fontId="41" fillId="0" borderId="0" xfId="67" applyFont="1" applyAlignment="1">
      <alignment horizontal="center" vertical="center"/>
    </xf>
    <xf numFmtId="0" fontId="42" fillId="0" borderId="0" xfId="67" applyFont="1" applyAlignment="1">
      <alignment horizontal="center" vertical="center" wrapText="1"/>
    </xf>
    <xf numFmtId="0" fontId="41" fillId="0" borderId="0" xfId="67" applyFont="1" applyAlignment="1">
      <alignment horizontal="justify" vertical="center" wrapText="1"/>
    </xf>
    <xf numFmtId="4" fontId="41" fillId="0" borderId="0" xfId="70" applyNumberFormat="1" applyFont="1" applyAlignment="1" applyProtection="1">
      <alignment horizontal="center" vertical="center"/>
      <protection locked="0"/>
    </xf>
    <xf numFmtId="0" fontId="79" fillId="0" borderId="0" xfId="67" applyFont="1" applyAlignment="1">
      <alignment vertical="center" wrapText="1"/>
    </xf>
    <xf numFmtId="0" fontId="81" fillId="0" borderId="0" xfId="67" applyFont="1" applyAlignment="1">
      <alignment horizontal="center" vertical="center"/>
    </xf>
    <xf numFmtId="2" fontId="43" fillId="0" borderId="0" xfId="123" applyNumberFormat="1" applyFont="1" applyFill="1" applyBorder="1" applyAlignment="1">
      <alignment horizontal="center" vertical="center"/>
    </xf>
    <xf numFmtId="0" fontId="77" fillId="0" borderId="0" xfId="67" applyFont="1" applyAlignment="1">
      <alignment vertical="center" wrapText="1"/>
    </xf>
    <xf numFmtId="0" fontId="43" fillId="0" borderId="0" xfId="67" applyFont="1" applyAlignment="1">
      <alignment horizontal="center" vertical="center" wrapText="1"/>
    </xf>
    <xf numFmtId="0" fontId="77" fillId="0" borderId="0" xfId="67" applyFont="1" applyAlignment="1">
      <alignment horizontal="center" vertical="center" wrapText="1"/>
    </xf>
    <xf numFmtId="4" fontId="43" fillId="0" borderId="0" xfId="70" applyNumberFormat="1" applyFont="1" applyAlignment="1" applyProtection="1">
      <alignment horizontal="center" vertical="center"/>
      <protection locked="0"/>
    </xf>
    <xf numFmtId="2" fontId="43" fillId="0" borderId="0" xfId="123" applyNumberFormat="1" applyFont="1" applyFill="1" applyBorder="1" applyAlignment="1">
      <alignment horizontal="center" vertical="center" wrapText="1"/>
    </xf>
    <xf numFmtId="2" fontId="41" fillId="0" borderId="0" xfId="67" applyNumberFormat="1" applyFont="1" applyAlignment="1">
      <alignment horizontal="center" vertical="center" wrapText="1"/>
    </xf>
    <xf numFmtId="2" fontId="41" fillId="0" borderId="24" xfId="67" applyNumberFormat="1" applyFont="1" applyBorder="1" applyAlignment="1">
      <alignment horizontal="center" vertical="center" wrapText="1"/>
    </xf>
    <xf numFmtId="0" fontId="79" fillId="0" borderId="0" xfId="67" applyFont="1" applyAlignment="1">
      <alignment horizontal="left" vertical="center"/>
    </xf>
    <xf numFmtId="0" fontId="79" fillId="0" borderId="0" xfId="67" applyFont="1" applyAlignment="1">
      <alignment horizontal="center" vertical="center"/>
    </xf>
    <xf numFmtId="0" fontId="43" fillId="0" borderId="0" xfId="67" applyFont="1" applyAlignment="1">
      <alignment horizontal="center" vertical="center"/>
    </xf>
    <xf numFmtId="189" fontId="41" fillId="0" borderId="0" xfId="67" applyNumberFormat="1" applyFont="1" applyAlignment="1">
      <alignment horizontal="center" vertical="center" wrapText="1"/>
    </xf>
    <xf numFmtId="0" fontId="43" fillId="0" borderId="0" xfId="0" applyFont="1" applyAlignment="1">
      <alignment horizontal="center" vertical="center"/>
    </xf>
    <xf numFmtId="0" fontId="77" fillId="0" borderId="0" xfId="0" applyFont="1" applyAlignment="1">
      <alignment vertical="center" wrapText="1"/>
    </xf>
    <xf numFmtId="0" fontId="43" fillId="0" borderId="0" xfId="0" applyFont="1" applyAlignment="1">
      <alignment horizontal="center" vertical="center" wrapText="1"/>
    </xf>
    <xf numFmtId="0" fontId="41" fillId="0" borderId="0" xfId="67" applyFont="1" applyAlignment="1">
      <alignment horizontal="center" vertical="center" wrapText="1"/>
    </xf>
    <xf numFmtId="195" fontId="43" fillId="0" borderId="0" xfId="0" applyNumberFormat="1" applyFont="1" applyAlignment="1">
      <alignment horizontal="center" vertical="center" wrapText="1"/>
    </xf>
    <xf numFmtId="2" fontId="43" fillId="0" borderId="0" xfId="0" applyNumberFormat="1" applyFont="1" applyAlignment="1">
      <alignment horizontal="center" vertical="center" wrapText="1"/>
    </xf>
    <xf numFmtId="189" fontId="43" fillId="0" borderId="0" xfId="0" applyNumberFormat="1" applyFont="1" applyAlignment="1">
      <alignment horizontal="center" vertical="center" wrapText="1"/>
    </xf>
    <xf numFmtId="0" fontId="77" fillId="0" borderId="0" xfId="0" applyFont="1" applyAlignment="1">
      <alignment horizontal="center" vertical="center" wrapText="1"/>
    </xf>
    <xf numFmtId="199" fontId="43" fillId="0" borderId="0" xfId="70" applyNumberFormat="1" applyFont="1" applyAlignment="1" applyProtection="1">
      <alignment horizontal="center" vertical="center"/>
      <protection locked="0"/>
    </xf>
    <xf numFmtId="4" fontId="77" fillId="0" borderId="0" xfId="67" applyNumberFormat="1" applyFont="1" applyAlignment="1">
      <alignment horizontal="center" vertical="center"/>
    </xf>
    <xf numFmtId="0" fontId="41" fillId="0" borderId="0" xfId="67" applyFont="1" applyAlignment="1">
      <alignment horizontal="left" vertical="center" wrapText="1"/>
    </xf>
    <xf numFmtId="0" fontId="41" fillId="0" borderId="0" xfId="0" applyFont="1" applyAlignment="1">
      <alignment horizontal="center" vertical="center" wrapText="1"/>
    </xf>
    <xf numFmtId="166" fontId="43" fillId="0" borderId="0" xfId="123" applyFont="1" applyFill="1" applyBorder="1" applyAlignment="1">
      <alignment vertical="center"/>
    </xf>
    <xf numFmtId="166" fontId="43" fillId="0" borderId="0" xfId="123" applyFont="1" applyFill="1" applyBorder="1" applyAlignment="1">
      <alignment horizontal="center" vertical="center"/>
    </xf>
    <xf numFmtId="2" fontId="43" fillId="0" borderId="24" xfId="0" applyNumberFormat="1" applyFont="1" applyBorder="1" applyAlignment="1">
      <alignment horizontal="center" vertical="center" wrapText="1"/>
    </xf>
    <xf numFmtId="179" fontId="43" fillId="0" borderId="0" xfId="0" applyNumberFormat="1" applyFont="1" applyAlignment="1">
      <alignment horizontal="center" vertical="center" wrapText="1"/>
    </xf>
    <xf numFmtId="10" fontId="43" fillId="0" borderId="0" xfId="104" applyNumberFormat="1" applyFont="1" applyFill="1" applyBorder="1" applyAlignment="1">
      <alignment horizontal="center" vertical="center" wrapText="1"/>
    </xf>
    <xf numFmtId="2" fontId="43" fillId="0" borderId="0" xfId="104" applyNumberFormat="1" applyFont="1" applyFill="1" applyBorder="1" applyAlignment="1" applyProtection="1">
      <alignment horizontal="center" vertical="center"/>
      <protection locked="0"/>
    </xf>
    <xf numFmtId="2" fontId="43" fillId="0" borderId="24" xfId="104" applyNumberFormat="1" applyFont="1" applyFill="1" applyBorder="1" applyAlignment="1" applyProtection="1">
      <alignment horizontal="center" vertical="center"/>
      <protection locked="0"/>
    </xf>
    <xf numFmtId="0" fontId="81" fillId="0" borderId="0" xfId="0" applyFont="1" applyAlignment="1">
      <alignment horizontal="left" vertical="center" wrapText="1"/>
    </xf>
    <xf numFmtId="0" fontId="81" fillId="0" borderId="0" xfId="0" applyFont="1" applyAlignment="1">
      <alignment vertical="center" wrapText="1"/>
    </xf>
    <xf numFmtId="0" fontId="81" fillId="0" borderId="0" xfId="0" applyFont="1" applyAlignment="1">
      <alignment horizontal="center" vertical="center" wrapText="1"/>
    </xf>
    <xf numFmtId="2" fontId="42" fillId="0" borderId="0" xfId="67" applyNumberFormat="1" applyFont="1" applyAlignment="1">
      <alignment horizontal="center" vertical="center" wrapText="1"/>
    </xf>
    <xf numFmtId="0" fontId="83" fillId="0" borderId="0" xfId="67" applyFont="1" applyAlignment="1">
      <alignment horizontal="left" vertical="center"/>
    </xf>
    <xf numFmtId="0" fontId="81" fillId="0" borderId="0" xfId="0" applyFont="1" applyAlignment="1">
      <alignment horizontal="center" vertical="center"/>
    </xf>
    <xf numFmtId="189" fontId="81" fillId="0" borderId="0" xfId="0" applyNumberFormat="1" applyFont="1" applyAlignment="1">
      <alignment horizontal="center" vertical="center"/>
    </xf>
    <xf numFmtId="199" fontId="43" fillId="0" borderId="0" xfId="0" applyNumberFormat="1" applyFont="1" applyAlignment="1">
      <alignment horizontal="center" vertical="center" wrapText="1"/>
    </xf>
    <xf numFmtId="2" fontId="79" fillId="0" borderId="0" xfId="123" applyNumberFormat="1" applyFont="1" applyFill="1" applyBorder="1" applyAlignment="1">
      <alignment horizontal="center" vertical="center"/>
    </xf>
    <xf numFmtId="0" fontId="42" fillId="0" borderId="9" xfId="67" applyFont="1" applyBorder="1" applyAlignment="1">
      <alignment horizontal="center" vertical="center"/>
    </xf>
    <xf numFmtId="4" fontId="41" fillId="0" borderId="24" xfId="70" applyNumberFormat="1" applyFont="1" applyBorder="1" applyAlignment="1" applyProtection="1">
      <alignment horizontal="center" vertical="center" wrapText="1"/>
      <protection locked="0"/>
    </xf>
    <xf numFmtId="0" fontId="42" fillId="0" borderId="0" xfId="67" applyFont="1" applyAlignment="1">
      <alignment horizontal="left" vertical="center"/>
    </xf>
    <xf numFmtId="0" fontId="83" fillId="0" borderId="0" xfId="67" applyFont="1" applyAlignment="1">
      <alignment vertical="center"/>
    </xf>
    <xf numFmtId="10" fontId="41" fillId="0" borderId="0" xfId="98" applyNumberFormat="1" applyFont="1" applyFill="1" applyAlignment="1">
      <alignment horizontal="center" vertical="center"/>
    </xf>
    <xf numFmtId="2" fontId="80" fillId="0" borderId="0" xfId="123" applyNumberFormat="1" applyFont="1" applyFill="1" applyBorder="1" applyAlignment="1">
      <alignment horizontal="left" vertical="center"/>
    </xf>
    <xf numFmtId="2" fontId="41" fillId="0" borderId="0" xfId="0" applyNumberFormat="1" applyFont="1" applyAlignment="1">
      <alignment horizontal="center" vertical="center" wrapText="1"/>
    </xf>
    <xf numFmtId="2" fontId="80" fillId="0" borderId="0" xfId="123" applyNumberFormat="1" applyFont="1" applyFill="1" applyBorder="1" applyAlignment="1">
      <alignment horizontal="center" vertical="center" wrapText="1"/>
    </xf>
    <xf numFmtId="10" fontId="41" fillId="0" borderId="0" xfId="98" applyNumberFormat="1" applyFont="1" applyFill="1" applyAlignment="1">
      <alignment horizontal="left" vertical="center"/>
    </xf>
    <xf numFmtId="166" fontId="78" fillId="26" borderId="0" xfId="123" applyFont="1" applyFill="1" applyBorder="1" applyAlignment="1">
      <alignment vertical="center"/>
    </xf>
    <xf numFmtId="166" fontId="80" fillId="0" borderId="0" xfId="123" applyFont="1" applyFill="1" applyBorder="1" applyAlignment="1">
      <alignment horizontal="left" vertical="center"/>
    </xf>
    <xf numFmtId="166" fontId="41" fillId="0" borderId="0" xfId="110" applyFont="1" applyFill="1" applyBorder="1" applyAlignment="1" applyProtection="1">
      <alignment horizontal="center" vertical="center" wrapText="1"/>
      <protection locked="0"/>
    </xf>
    <xf numFmtId="4" fontId="41" fillId="0" borderId="0" xfId="110" applyNumberFormat="1" applyFont="1" applyFill="1" applyBorder="1" applyAlignment="1" applyProtection="1">
      <alignment horizontal="center" vertical="center" wrapText="1"/>
      <protection locked="0"/>
    </xf>
    <xf numFmtId="1" fontId="43" fillId="0" borderId="0" xfId="67" applyNumberFormat="1" applyFont="1" applyAlignment="1">
      <alignment vertical="center"/>
    </xf>
    <xf numFmtId="2" fontId="84" fillId="0" borderId="0" xfId="123" applyNumberFormat="1" applyFont="1" applyFill="1" applyBorder="1" applyAlignment="1">
      <alignment horizontal="center" vertical="center"/>
    </xf>
    <xf numFmtId="4" fontId="41" fillId="0" borderId="24" xfId="110" applyNumberFormat="1" applyFont="1" applyFill="1" applyBorder="1" applyAlignment="1" applyProtection="1">
      <alignment horizontal="center" vertical="center" wrapText="1"/>
      <protection locked="0"/>
    </xf>
    <xf numFmtId="2" fontId="43" fillId="0" borderId="0" xfId="67" applyNumberFormat="1" applyFont="1" applyAlignment="1">
      <alignment horizontal="center" vertical="center" wrapText="1"/>
    </xf>
    <xf numFmtId="172" fontId="41" fillId="0" borderId="0" xfId="67" applyNumberFormat="1" applyFont="1" applyAlignment="1" applyProtection="1">
      <alignment horizontal="center" vertical="center"/>
      <protection locked="0"/>
    </xf>
    <xf numFmtId="0" fontId="42" fillId="0" borderId="0" xfId="67" applyFont="1" applyAlignment="1" applyProtection="1">
      <alignment horizontal="center" vertical="center" wrapText="1"/>
      <protection locked="0"/>
    </xf>
    <xf numFmtId="2" fontId="42" fillId="0" borderId="0" xfId="67" applyNumberFormat="1" applyFont="1" applyAlignment="1" applyProtection="1">
      <alignment horizontal="center" vertical="center"/>
      <protection locked="0"/>
    </xf>
    <xf numFmtId="2" fontId="42" fillId="0" borderId="0" xfId="70" quotePrefix="1" applyNumberFormat="1" applyFont="1" applyAlignment="1" applyProtection="1">
      <alignment horizontal="center" vertical="center" wrapText="1"/>
      <protection locked="0"/>
    </xf>
    <xf numFmtId="2" fontId="42" fillId="0" borderId="0" xfId="123" quotePrefix="1" applyNumberFormat="1" applyFont="1" applyFill="1" applyBorder="1" applyAlignment="1">
      <alignment horizontal="center" vertical="center"/>
    </xf>
    <xf numFmtId="0" fontId="42" fillId="0" borderId="0" xfId="70" applyFont="1" applyAlignment="1" applyProtection="1">
      <alignment horizontal="left" vertical="center"/>
      <protection locked="0"/>
    </xf>
    <xf numFmtId="2" fontId="42" fillId="0" borderId="0" xfId="135" applyNumberFormat="1" applyFont="1" applyFill="1" applyBorder="1" applyAlignment="1" applyProtection="1">
      <alignment horizontal="center" vertical="center" wrapText="1"/>
      <protection locked="0"/>
    </xf>
    <xf numFmtId="2" fontId="42" fillId="0" borderId="24" xfId="135" applyNumberFormat="1" applyFont="1" applyFill="1" applyBorder="1" applyAlignment="1" applyProtection="1">
      <alignment horizontal="center" vertical="center" wrapText="1"/>
      <protection locked="0"/>
    </xf>
    <xf numFmtId="0" fontId="44" fillId="0" borderId="0" xfId="70" applyFont="1" applyAlignment="1" applyProtection="1">
      <alignment horizontal="left" vertical="center"/>
      <protection locked="0"/>
    </xf>
    <xf numFmtId="0" fontId="41" fillId="0" borderId="0" xfId="70" quotePrefix="1" applyFont="1" applyAlignment="1" applyProtection="1">
      <alignment horizontal="center" vertical="center" wrapText="1"/>
      <protection locked="0"/>
    </xf>
    <xf numFmtId="0" fontId="42" fillId="0" borderId="0" xfId="70" applyFont="1" applyAlignment="1" applyProtection="1">
      <alignment horizontal="center" vertical="center"/>
      <protection locked="0"/>
    </xf>
    <xf numFmtId="0" fontId="80" fillId="0" borderId="0" xfId="67" applyFont="1" applyAlignment="1" applyProtection="1">
      <alignment horizontal="center" vertical="center" wrapText="1"/>
      <protection locked="0"/>
    </xf>
    <xf numFmtId="2" fontId="85" fillId="0" borderId="0" xfId="135" applyNumberFormat="1" applyFont="1" applyFill="1" applyBorder="1" applyAlignment="1" applyProtection="1">
      <alignment horizontal="left" vertical="center"/>
      <protection locked="0"/>
    </xf>
    <xf numFmtId="2" fontId="85" fillId="0" borderId="0" xfId="123" quotePrefix="1" applyNumberFormat="1" applyFont="1" applyFill="1" applyBorder="1" applyAlignment="1">
      <alignment horizontal="center" vertical="center"/>
    </xf>
    <xf numFmtId="2" fontId="85" fillId="0" borderId="0" xfId="123" applyNumberFormat="1" applyFont="1" applyFill="1" applyBorder="1" applyAlignment="1">
      <alignment horizontal="center" vertical="center"/>
    </xf>
    <xf numFmtId="0" fontId="44" fillId="0" borderId="50" xfId="70" applyFont="1" applyBorder="1" applyAlignment="1" applyProtection="1">
      <alignment horizontal="left" vertical="center"/>
      <protection locked="0"/>
    </xf>
    <xf numFmtId="172" fontId="42" fillId="0" borderId="0" xfId="70" applyNumberFormat="1" applyFont="1" applyAlignment="1" applyProtection="1">
      <alignment horizontal="center" vertical="center"/>
      <protection locked="0"/>
    </xf>
    <xf numFmtId="172" fontId="42" fillId="0" borderId="0" xfId="70" applyNumberFormat="1" applyFont="1" applyAlignment="1" applyProtection="1">
      <alignment horizontal="center" vertical="center" wrapText="1"/>
      <protection locked="0"/>
    </xf>
    <xf numFmtId="2" fontId="42" fillId="0" borderId="34" xfId="135" applyNumberFormat="1" applyFont="1" applyFill="1" applyBorder="1" applyAlignment="1" applyProtection="1">
      <alignment horizontal="center" vertical="center" wrapText="1"/>
      <protection locked="0"/>
    </xf>
    <xf numFmtId="0" fontId="44" fillId="26" borderId="9" xfId="70" applyFont="1" applyFill="1" applyBorder="1" applyAlignment="1" applyProtection="1">
      <alignment horizontal="center" vertical="center"/>
      <protection locked="0"/>
    </xf>
    <xf numFmtId="49" fontId="76" fillId="26" borderId="21" xfId="70" applyNumberFormat="1" applyFont="1" applyFill="1" applyBorder="1" applyAlignment="1" applyProtection="1">
      <alignment horizontal="center" vertical="center" wrapText="1"/>
      <protection locked="0"/>
    </xf>
    <xf numFmtId="0" fontId="76" fillId="26" borderId="21" xfId="70" applyFont="1" applyFill="1" applyBorder="1" applyAlignment="1" applyProtection="1">
      <alignment horizontal="center" vertical="center" wrapText="1"/>
      <protection locked="0"/>
    </xf>
    <xf numFmtId="0" fontId="44" fillId="26" borderId="22" xfId="70" applyFont="1" applyFill="1" applyBorder="1" applyAlignment="1" applyProtection="1">
      <alignment horizontal="left" vertical="center"/>
      <protection locked="0"/>
    </xf>
    <xf numFmtId="166" fontId="44" fillId="26" borderId="22" xfId="134" applyFont="1" applyFill="1" applyBorder="1" applyAlignment="1" applyProtection="1">
      <alignment horizontal="left" vertical="center"/>
      <protection locked="0"/>
    </xf>
    <xf numFmtId="166" fontId="44" fillId="26" borderId="22" xfId="134" applyFont="1" applyFill="1" applyBorder="1"/>
    <xf numFmtId="166" fontId="41" fillId="26" borderId="47" xfId="134" applyFont="1" applyFill="1" applyBorder="1"/>
    <xf numFmtId="0" fontId="82" fillId="0" borderId="0" xfId="67" applyFont="1" applyAlignment="1">
      <alignment horizontal="center" vertical="center"/>
    </xf>
    <xf numFmtId="4" fontId="42" fillId="0" borderId="0" xfId="67" applyNumberFormat="1" applyFont="1" applyAlignment="1">
      <alignment horizontal="center" vertical="center" wrapText="1"/>
    </xf>
    <xf numFmtId="0" fontId="79" fillId="0" borderId="0" xfId="67" applyFont="1" applyAlignment="1">
      <alignment horizontal="left" vertical="center" wrapText="1"/>
    </xf>
    <xf numFmtId="4" fontId="41" fillId="0" borderId="0" xfId="70" applyNumberFormat="1" applyFont="1" applyAlignment="1" applyProtection="1">
      <alignment horizontal="left" vertical="center"/>
      <protection locked="0"/>
    </xf>
    <xf numFmtId="166" fontId="41" fillId="0" borderId="0" xfId="134" applyFont="1" applyFill="1" applyBorder="1" applyAlignment="1">
      <alignment horizontal="left" vertical="center"/>
    </xf>
    <xf numFmtId="0" fontId="42" fillId="0" borderId="0" xfId="67" applyFont="1" applyAlignment="1">
      <alignment horizontal="justify" vertical="center" wrapText="1"/>
    </xf>
    <xf numFmtId="0" fontId="41" fillId="0" borderId="0" xfId="67" applyFont="1" applyAlignment="1">
      <alignment horizontal="left" vertical="center"/>
    </xf>
    <xf numFmtId="189" fontId="42" fillId="0" borderId="0" xfId="67" quotePrefix="1" applyNumberFormat="1" applyFont="1" applyAlignment="1">
      <alignment horizontal="center" vertical="center" wrapText="1"/>
    </xf>
    <xf numFmtId="2" fontId="42" fillId="0" borderId="0" xfId="67" quotePrefix="1" applyNumberFormat="1" applyFont="1" applyAlignment="1">
      <alignment horizontal="center" vertical="center" wrapText="1"/>
    </xf>
    <xf numFmtId="4" fontId="42" fillId="0" borderId="24" xfId="67" applyNumberFormat="1" applyFont="1" applyBorder="1" applyAlignment="1">
      <alignment horizontal="center" vertical="center" wrapText="1"/>
    </xf>
    <xf numFmtId="2" fontId="42" fillId="0" borderId="24" xfId="67" applyNumberFormat="1" applyFont="1" applyBorder="1" applyAlignment="1">
      <alignment horizontal="center" vertical="center" wrapText="1"/>
    </xf>
    <xf numFmtId="4" fontId="41" fillId="0" borderId="0" xfId="67" applyNumberFormat="1" applyFont="1" applyAlignment="1">
      <alignment horizontal="left" vertical="center" wrapText="1"/>
    </xf>
    <xf numFmtId="0" fontId="76" fillId="0" borderId="0" xfId="67" applyFont="1" applyAlignment="1">
      <alignment horizontal="center" vertical="center" wrapText="1"/>
    </xf>
    <xf numFmtId="0" fontId="79" fillId="0" borderId="0" xfId="67" applyFont="1" applyAlignment="1">
      <alignment vertical="center"/>
    </xf>
    <xf numFmtId="0" fontId="76" fillId="0" borderId="0" xfId="67" applyFont="1" applyAlignment="1">
      <alignment horizontal="justify" vertical="center" wrapText="1"/>
    </xf>
    <xf numFmtId="4" fontId="79" fillId="0" borderId="0" xfId="70" applyNumberFormat="1" applyFont="1" applyAlignment="1" applyProtection="1">
      <alignment horizontal="center" vertical="center"/>
      <protection locked="0"/>
    </xf>
    <xf numFmtId="0" fontId="86" fillId="0" borderId="0" xfId="67" applyFont="1" applyAlignment="1">
      <alignment horizontal="center" vertical="center"/>
    </xf>
    <xf numFmtId="0" fontId="82" fillId="0" borderId="0" xfId="0" applyFont="1" applyAlignment="1">
      <alignment horizontal="center" vertical="center"/>
    </xf>
    <xf numFmtId="0" fontId="45" fillId="0" borderId="0" xfId="67" applyFont="1" applyAlignment="1">
      <alignment horizontal="center" vertical="center"/>
    </xf>
    <xf numFmtId="4" fontId="45" fillId="0" borderId="0" xfId="70" applyNumberFormat="1" applyFont="1" applyAlignment="1" applyProtection="1">
      <alignment horizontal="center" vertical="center"/>
      <protection locked="0"/>
    </xf>
    <xf numFmtId="166" fontId="45" fillId="0" borderId="0" xfId="134" applyFont="1" applyFill="1" applyBorder="1" applyAlignment="1">
      <alignment horizontal="center" vertical="center"/>
    </xf>
    <xf numFmtId="166" fontId="45" fillId="0" borderId="0" xfId="123" applyFont="1" applyFill="1" applyBorder="1" applyAlignment="1">
      <alignment vertical="center"/>
    </xf>
    <xf numFmtId="2" fontId="76" fillId="0" borderId="24" xfId="67" applyNumberFormat="1" applyFont="1" applyBorder="1" applyAlignment="1">
      <alignment horizontal="center" vertical="center" wrapText="1"/>
    </xf>
    <xf numFmtId="0" fontId="45" fillId="0" borderId="0" xfId="67" applyFont="1" applyAlignment="1">
      <alignment horizontal="left" vertical="center"/>
    </xf>
    <xf numFmtId="0" fontId="41" fillId="0" borderId="0" xfId="67" applyFont="1" applyAlignment="1">
      <alignment horizontal="right" vertical="center"/>
    </xf>
    <xf numFmtId="0" fontId="45" fillId="0" borderId="0" xfId="212" applyFont="1"/>
    <xf numFmtId="0" fontId="43" fillId="0" borderId="0" xfId="212" applyFont="1"/>
    <xf numFmtId="0" fontId="41" fillId="0" borderId="0" xfId="67" applyFont="1" applyAlignment="1">
      <alignment vertical="center"/>
    </xf>
    <xf numFmtId="0" fontId="43" fillId="0" borderId="0" xfId="67" applyFont="1" applyAlignment="1">
      <alignment horizontal="justify" vertical="center" wrapText="1"/>
    </xf>
    <xf numFmtId="0" fontId="43" fillId="0" borderId="0" xfId="67" applyFont="1" applyAlignment="1" applyProtection="1">
      <alignment horizontal="center" vertical="center" wrapText="1"/>
      <protection locked="0"/>
    </xf>
    <xf numFmtId="166" fontId="43" fillId="0" borderId="0" xfId="134" applyFont="1" applyFill="1" applyBorder="1" applyAlignment="1">
      <alignment horizontal="center" vertical="center"/>
    </xf>
    <xf numFmtId="2" fontId="41" fillId="0" borderId="0" xfId="70" quotePrefix="1" applyNumberFormat="1" applyFont="1" applyAlignment="1" applyProtection="1">
      <alignment horizontal="center" vertical="center" wrapText="1"/>
      <protection locked="0"/>
    </xf>
    <xf numFmtId="0" fontId="41" fillId="0" borderId="0" xfId="70" applyFont="1" applyAlignment="1" applyProtection="1">
      <alignment horizontal="left" vertical="center" wrapText="1"/>
      <protection locked="0"/>
    </xf>
    <xf numFmtId="2" fontId="43" fillId="0" borderId="24" xfId="67" applyNumberFormat="1" applyFont="1" applyBorder="1" applyAlignment="1">
      <alignment horizontal="center" vertical="center" wrapText="1"/>
    </xf>
    <xf numFmtId="0" fontId="43" fillId="0" borderId="0" xfId="67" applyFont="1" applyAlignment="1">
      <alignment horizontal="left" vertical="center" wrapText="1"/>
    </xf>
    <xf numFmtId="0" fontId="79" fillId="0" borderId="0" xfId="67" applyFont="1" applyAlignment="1">
      <alignment horizontal="center" vertical="center" wrapText="1"/>
    </xf>
    <xf numFmtId="166" fontId="41" fillId="0" borderId="0" xfId="134" applyFont="1" applyFill="1" applyBorder="1" applyAlignment="1" applyProtection="1">
      <alignment horizontal="left" vertical="center" wrapText="1"/>
      <protection locked="0"/>
    </xf>
    <xf numFmtId="2" fontId="79" fillId="0" borderId="0" xfId="135" applyNumberFormat="1" applyFont="1" applyFill="1" applyBorder="1" applyAlignment="1" applyProtection="1">
      <alignment horizontal="center" vertical="center" wrapText="1"/>
      <protection locked="0"/>
    </xf>
    <xf numFmtId="2" fontId="43" fillId="0" borderId="0" xfId="135" applyNumberFormat="1" applyFont="1" applyFill="1" applyBorder="1" applyAlignment="1" applyProtection="1">
      <alignment horizontal="center" vertical="center" wrapText="1"/>
      <protection locked="0"/>
    </xf>
    <xf numFmtId="2" fontId="42" fillId="0" borderId="24" xfId="123" applyNumberFormat="1" applyFont="1" applyFill="1" applyBorder="1" applyAlignment="1">
      <alignment horizontal="center" vertical="center"/>
    </xf>
    <xf numFmtId="2" fontId="41" fillId="0" borderId="0" xfId="70" applyNumberFormat="1" applyFont="1" applyAlignment="1" applyProtection="1">
      <alignment horizontal="center" vertical="center" wrapText="1"/>
      <protection locked="0"/>
    </xf>
    <xf numFmtId="166" fontId="44" fillId="0" borderId="0" xfId="110" applyFont="1" applyFill="1" applyBorder="1" applyAlignment="1" applyProtection="1">
      <alignment horizontal="center" vertical="center" wrapText="1"/>
      <protection locked="0"/>
    </xf>
    <xf numFmtId="166" fontId="87" fillId="0" borderId="0" xfId="123" applyFont="1" applyFill="1" applyBorder="1" applyAlignment="1">
      <alignment vertical="center"/>
    </xf>
    <xf numFmtId="2" fontId="76" fillId="0" borderId="0" xfId="135" applyNumberFormat="1" applyFont="1" applyFill="1" applyBorder="1" applyAlignment="1" applyProtection="1">
      <alignment horizontal="center" vertical="center" wrapText="1"/>
      <protection locked="0"/>
    </xf>
    <xf numFmtId="2" fontId="76" fillId="0" borderId="0" xfId="70" quotePrefix="1" applyNumberFormat="1" applyFont="1" applyAlignment="1" applyProtection="1">
      <alignment horizontal="center" vertical="center" wrapText="1"/>
      <protection locked="0"/>
    </xf>
    <xf numFmtId="166" fontId="77" fillId="0" borderId="0" xfId="123" applyFont="1" applyFill="1" applyBorder="1" applyAlignment="1">
      <alignment vertical="center"/>
    </xf>
    <xf numFmtId="2" fontId="76" fillId="0" borderId="0" xfId="123" quotePrefix="1" applyNumberFormat="1" applyFont="1" applyFill="1" applyBorder="1" applyAlignment="1">
      <alignment horizontal="center" vertical="center"/>
    </xf>
    <xf numFmtId="2" fontId="76" fillId="0" borderId="0" xfId="123" applyNumberFormat="1" applyFont="1" applyFill="1" applyBorder="1" applyAlignment="1">
      <alignment horizontal="center" vertical="center"/>
    </xf>
    <xf numFmtId="166" fontId="41" fillId="0" borderId="0" xfId="110" applyFont="1" applyFill="1" applyBorder="1" applyAlignment="1" applyProtection="1">
      <alignment vertical="center" wrapText="1"/>
      <protection locked="0"/>
    </xf>
    <xf numFmtId="172" fontId="82" fillId="0" borderId="0" xfId="67" applyNumberFormat="1" applyFont="1" applyAlignment="1" applyProtection="1">
      <alignment horizontal="left" vertical="center"/>
      <protection locked="0"/>
    </xf>
    <xf numFmtId="0" fontId="45" fillId="0" borderId="0" xfId="70" applyFont="1" applyAlignment="1" applyProtection="1">
      <alignment horizontal="left" vertical="center"/>
      <protection locked="0"/>
    </xf>
    <xf numFmtId="172" fontId="42" fillId="0" borderId="0" xfId="67" applyNumberFormat="1" applyFont="1" applyAlignment="1" applyProtection="1">
      <alignment horizontal="center" vertical="center"/>
      <protection locked="0"/>
    </xf>
    <xf numFmtId="49" fontId="42" fillId="0" borderId="0" xfId="67" applyNumberFormat="1" applyFont="1" applyAlignment="1" applyProtection="1">
      <alignment horizontal="center" vertical="center"/>
      <protection locked="0"/>
    </xf>
    <xf numFmtId="166" fontId="42" fillId="0" borderId="0" xfId="110" applyFont="1" applyFill="1" applyBorder="1" applyAlignment="1" applyProtection="1">
      <alignment horizontal="center" vertical="center" wrapText="1"/>
      <protection locked="0"/>
    </xf>
    <xf numFmtId="166" fontId="42" fillId="0" borderId="0" xfId="123" applyFont="1" applyFill="1" applyBorder="1" applyAlignment="1">
      <alignment vertical="center"/>
    </xf>
    <xf numFmtId="166" fontId="42" fillId="0" borderId="0" xfId="123" applyFont="1" applyFill="1" applyBorder="1" applyAlignment="1">
      <alignment horizontal="center" vertical="center"/>
    </xf>
    <xf numFmtId="166" fontId="42" fillId="0" borderId="0" xfId="134" applyFont="1" applyFill="1" applyBorder="1"/>
    <xf numFmtId="2" fontId="79" fillId="0" borderId="0" xfId="135" applyNumberFormat="1" applyFont="1" applyFill="1" applyBorder="1" applyAlignment="1" applyProtection="1">
      <alignment horizontal="center" vertical="center"/>
      <protection locked="0"/>
    </xf>
    <xf numFmtId="2" fontId="42" fillId="0" borderId="0" xfId="135" applyNumberFormat="1" applyFont="1" applyBorder="1" applyAlignment="1" applyProtection="1">
      <alignment horizontal="center" vertical="center" wrapText="1"/>
      <protection locked="0"/>
    </xf>
    <xf numFmtId="2" fontId="42" fillId="0" borderId="0" xfId="123" quotePrefix="1" applyNumberFormat="1" applyFont="1" applyBorder="1" applyAlignment="1">
      <alignment horizontal="center" vertical="center"/>
    </xf>
    <xf numFmtId="2" fontId="42" fillId="0" borderId="0" xfId="123" applyNumberFormat="1" applyFont="1" applyBorder="1" applyAlignment="1">
      <alignment horizontal="center" vertical="center"/>
    </xf>
    <xf numFmtId="0" fontId="79" fillId="0" borderId="0" xfId="70" applyFont="1" applyAlignment="1" applyProtection="1">
      <alignment horizontal="left" vertical="center"/>
      <protection locked="0"/>
    </xf>
    <xf numFmtId="172" fontId="79" fillId="0" borderId="0" xfId="67" applyNumberFormat="1" applyFont="1" applyAlignment="1" applyProtection="1">
      <alignment vertical="center"/>
      <protection locked="0"/>
    </xf>
    <xf numFmtId="2" fontId="76" fillId="0" borderId="0" xfId="70" applyNumberFormat="1" applyFont="1" applyAlignment="1" applyProtection="1">
      <alignment horizontal="center" vertical="center" wrapText="1"/>
      <protection locked="0"/>
    </xf>
    <xf numFmtId="0" fontId="44" fillId="0" borderId="0" xfId="70" applyFont="1" applyAlignment="1" applyProtection="1">
      <alignment horizontal="center" vertical="center" wrapText="1"/>
      <protection locked="0"/>
    </xf>
    <xf numFmtId="2" fontId="44" fillId="0" borderId="0" xfId="70" applyNumberFormat="1" applyFont="1" applyAlignment="1" applyProtection="1">
      <alignment horizontal="center" vertical="center" wrapText="1"/>
      <protection locked="0"/>
    </xf>
    <xf numFmtId="166" fontId="42" fillId="0" borderId="0" xfId="67" applyNumberFormat="1" applyFont="1" applyAlignment="1" applyProtection="1">
      <alignment horizontal="center" vertical="center" wrapText="1"/>
      <protection locked="0"/>
    </xf>
    <xf numFmtId="166" fontId="79" fillId="0" borderId="0" xfId="110" applyFont="1" applyFill="1" applyBorder="1" applyAlignment="1" applyProtection="1">
      <alignment horizontal="left" vertical="center"/>
      <protection locked="0"/>
    </xf>
    <xf numFmtId="2" fontId="42" fillId="0" borderId="0" xfId="67" applyNumberFormat="1" applyFont="1" applyAlignment="1" applyProtection="1">
      <alignment horizontal="center" vertical="center" wrapText="1"/>
      <protection locked="0"/>
    </xf>
    <xf numFmtId="172" fontId="41" fillId="0" borderId="0" xfId="67" applyNumberFormat="1" applyFont="1" applyAlignment="1" applyProtection="1">
      <alignment horizontal="right" vertical="center"/>
      <protection locked="0"/>
    </xf>
    <xf numFmtId="189" fontId="42" fillId="0" borderId="0" xfId="67" applyNumberFormat="1" applyFont="1" applyAlignment="1" applyProtection="1">
      <alignment horizontal="center" vertical="center" wrapText="1"/>
      <protection locked="0"/>
    </xf>
    <xf numFmtId="166" fontId="82" fillId="0" borderId="0" xfId="110" applyFont="1" applyFill="1" applyBorder="1" applyAlignment="1" applyProtection="1">
      <alignment horizontal="center" vertical="center" wrapText="1"/>
      <protection locked="0"/>
    </xf>
    <xf numFmtId="166" fontId="41" fillId="0" borderId="31" xfId="110" applyFont="1" applyFill="1" applyBorder="1" applyAlignment="1" applyProtection="1">
      <alignment vertical="center" wrapText="1"/>
      <protection locked="0"/>
    </xf>
    <xf numFmtId="166" fontId="44" fillId="0" borderId="0" xfId="134" applyFont="1" applyFill="1" applyBorder="1"/>
    <xf numFmtId="44" fontId="41" fillId="0" borderId="0" xfId="148" applyFont="1" applyFill="1" applyBorder="1" applyAlignment="1" applyProtection="1">
      <alignment horizontal="left" vertical="center" wrapText="1"/>
      <protection locked="0"/>
    </xf>
    <xf numFmtId="166" fontId="42" fillId="0" borderId="0" xfId="67" applyNumberFormat="1" applyFont="1" applyAlignment="1">
      <alignment horizontal="center" vertical="center" wrapText="1"/>
    </xf>
    <xf numFmtId="0" fontId="80" fillId="0" borderId="0" xfId="67" applyFont="1" applyAlignment="1">
      <alignment vertical="center" wrapText="1"/>
    </xf>
    <xf numFmtId="4" fontId="41" fillId="0" borderId="24" xfId="70" applyNumberFormat="1" applyFont="1" applyBorder="1" applyAlignment="1" applyProtection="1">
      <alignment horizontal="center" vertical="center"/>
      <protection locked="0"/>
    </xf>
    <xf numFmtId="0" fontId="44" fillId="0" borderId="0" xfId="67" applyFont="1" applyAlignment="1">
      <alignment horizontal="center" vertical="center" wrapText="1"/>
    </xf>
    <xf numFmtId="2" fontId="44" fillId="0" borderId="0" xfId="67" applyNumberFormat="1" applyFont="1" applyAlignment="1">
      <alignment horizontal="center" vertical="center" wrapText="1"/>
    </xf>
    <xf numFmtId="172" fontId="41" fillId="0" borderId="0" xfId="67" applyNumberFormat="1" applyFont="1" applyAlignment="1">
      <alignment horizontal="center" vertical="center"/>
    </xf>
    <xf numFmtId="166" fontId="41" fillId="0" borderId="0" xfId="67" applyNumberFormat="1" applyFont="1" applyAlignment="1">
      <alignment horizontal="center" vertical="center"/>
    </xf>
    <xf numFmtId="2" fontId="41" fillId="0" borderId="50" xfId="67" applyNumberFormat="1" applyFont="1" applyBorder="1" applyAlignment="1">
      <alignment horizontal="center" vertical="center" wrapText="1"/>
    </xf>
    <xf numFmtId="166" fontId="41" fillId="0" borderId="0" xfId="67" applyNumberFormat="1" applyFont="1" applyAlignment="1">
      <alignment horizontal="center" vertical="center" wrapText="1"/>
    </xf>
    <xf numFmtId="0" fontId="41" fillId="0" borderId="24" xfId="67" applyFont="1" applyBorder="1" applyAlignment="1">
      <alignment horizontal="center" vertical="center" wrapText="1"/>
    </xf>
    <xf numFmtId="0" fontId="42" fillId="0" borderId="0" xfId="67" applyFont="1" applyAlignment="1">
      <alignment vertical="center" wrapText="1"/>
    </xf>
    <xf numFmtId="194" fontId="41" fillId="0" borderId="0" xfId="134" applyNumberFormat="1" applyFont="1" applyFill="1" applyBorder="1" applyAlignment="1">
      <alignment horizontal="center"/>
    </xf>
    <xf numFmtId="166" fontId="77" fillId="0" borderId="0" xfId="123" applyFont="1" applyFill="1" applyBorder="1" applyAlignment="1">
      <alignment horizontal="center" vertical="center"/>
    </xf>
    <xf numFmtId="2" fontId="77" fillId="0" borderId="0" xfId="123" quotePrefix="1" applyNumberFormat="1" applyFont="1" applyFill="1" applyBorder="1" applyAlignment="1">
      <alignment horizontal="center" vertical="center"/>
    </xf>
    <xf numFmtId="2" fontId="77" fillId="0" borderId="0" xfId="123" applyNumberFormat="1" applyFont="1" applyFill="1" applyBorder="1" applyAlignment="1">
      <alignment horizontal="center" vertical="center"/>
    </xf>
    <xf numFmtId="2" fontId="79" fillId="0" borderId="0" xfId="135" applyNumberFormat="1" applyFont="1" applyFill="1" applyBorder="1" applyAlignment="1" applyProtection="1">
      <alignment horizontal="left" vertical="center"/>
      <protection locked="0"/>
    </xf>
    <xf numFmtId="2" fontId="45" fillId="0" borderId="0" xfId="70" applyNumberFormat="1" applyFont="1" applyAlignment="1" applyProtection="1">
      <alignment horizontal="left" vertical="center"/>
      <protection locked="0"/>
    </xf>
    <xf numFmtId="2" fontId="79" fillId="0" borderId="0" xfId="70" applyNumberFormat="1" applyFont="1" applyAlignment="1" applyProtection="1">
      <alignment horizontal="left" vertical="center"/>
      <protection locked="0"/>
    </xf>
    <xf numFmtId="172" fontId="41" fillId="0" borderId="0" xfId="67" applyNumberFormat="1" applyFont="1" applyAlignment="1" applyProtection="1">
      <alignment vertical="center"/>
      <protection locked="0"/>
    </xf>
    <xf numFmtId="0" fontId="42" fillId="0" borderId="0" xfId="67" applyFont="1" applyAlignment="1" applyProtection="1">
      <alignment horizontal="center" vertical="center"/>
      <protection locked="0"/>
    </xf>
    <xf numFmtId="0" fontId="79" fillId="0" borderId="0" xfId="70" applyFont="1" applyAlignment="1" applyProtection="1">
      <alignment horizontal="left" vertical="center" wrapText="1"/>
      <protection locked="0"/>
    </xf>
    <xf numFmtId="166" fontId="79" fillId="0" borderId="0" xfId="134" applyFont="1" applyFill="1" applyBorder="1" applyAlignment="1" applyProtection="1">
      <alignment horizontal="left" vertical="center" wrapText="1"/>
      <protection locked="0"/>
    </xf>
    <xf numFmtId="2" fontId="79" fillId="0" borderId="0" xfId="70" applyNumberFormat="1" applyFont="1" applyAlignment="1" applyProtection="1">
      <alignment horizontal="center" vertical="center" wrapText="1"/>
      <protection locked="0"/>
    </xf>
    <xf numFmtId="2" fontId="79" fillId="0" borderId="0" xfId="123" quotePrefix="1" applyNumberFormat="1" applyFont="1" applyFill="1" applyBorder="1" applyAlignment="1">
      <alignment horizontal="center" vertical="center"/>
    </xf>
    <xf numFmtId="2" fontId="79" fillId="0" borderId="0" xfId="70" quotePrefix="1" applyNumberFormat="1" applyFont="1" applyAlignment="1" applyProtection="1">
      <alignment horizontal="center" vertical="center" wrapText="1"/>
      <protection locked="0"/>
    </xf>
    <xf numFmtId="2" fontId="41" fillId="0" borderId="24" xfId="70" applyNumberFormat="1" applyFont="1" applyBorder="1" applyAlignment="1" applyProtection="1">
      <alignment horizontal="center" vertical="center" wrapText="1"/>
      <protection locked="0"/>
    </xf>
    <xf numFmtId="172" fontId="42" fillId="0" borderId="0" xfId="67" applyNumberFormat="1" applyFont="1" applyAlignment="1" applyProtection="1">
      <alignment horizontal="center" vertical="center" wrapText="1"/>
      <protection locked="0"/>
    </xf>
    <xf numFmtId="2" fontId="42" fillId="0" borderId="24" xfId="67" applyNumberFormat="1" applyFont="1" applyBorder="1" applyAlignment="1" applyProtection="1">
      <alignment horizontal="center" vertical="center"/>
      <protection locked="0"/>
    </xf>
    <xf numFmtId="172" fontId="41" fillId="0" borderId="0" xfId="67" applyNumberFormat="1" applyFont="1" applyAlignment="1" applyProtection="1">
      <alignment horizontal="center" vertical="center" wrapText="1"/>
      <protection locked="0"/>
    </xf>
    <xf numFmtId="2" fontId="42" fillId="0" borderId="24" xfId="70" applyNumberFormat="1" applyFont="1" applyBorder="1" applyAlignment="1" applyProtection="1">
      <alignment horizontal="center" vertical="center" wrapText="1"/>
      <protection locked="0"/>
    </xf>
    <xf numFmtId="0" fontId="79" fillId="0" borderId="0" xfId="70" applyFont="1" applyAlignment="1" applyProtection="1">
      <alignment horizontal="right" vertical="center"/>
      <protection locked="0"/>
    </xf>
    <xf numFmtId="4" fontId="42" fillId="26" borderId="0" xfId="70" applyNumberFormat="1" applyFont="1" applyFill="1" applyAlignment="1" applyProtection="1">
      <alignment horizontal="center" vertical="center"/>
      <protection locked="0"/>
    </xf>
    <xf numFmtId="4" fontId="86" fillId="26" borderId="0" xfId="67" applyNumberFormat="1" applyFont="1" applyFill="1" applyAlignment="1" applyProtection="1">
      <alignment vertical="center" wrapText="1"/>
      <protection locked="0"/>
    </xf>
    <xf numFmtId="4" fontId="42" fillId="26" borderId="0" xfId="123" applyNumberFormat="1" applyFont="1" applyFill="1" applyBorder="1" applyAlignment="1">
      <alignment horizontal="center" vertical="center" wrapText="1"/>
    </xf>
    <xf numFmtId="4" fontId="42" fillId="26" borderId="0" xfId="134" applyNumberFormat="1" applyFont="1" applyFill="1" applyBorder="1" applyAlignment="1">
      <alignment horizontal="center" vertical="center"/>
    </xf>
    <xf numFmtId="4" fontId="42" fillId="0" borderId="0" xfId="67" applyNumberFormat="1" applyFont="1" applyAlignment="1" applyProtection="1">
      <alignment horizontal="center" vertical="center"/>
      <protection locked="0"/>
    </xf>
    <xf numFmtId="4" fontId="42" fillId="0" borderId="0" xfId="67" applyNumberFormat="1" applyFont="1" applyAlignment="1" applyProtection="1">
      <alignment horizontal="center" vertical="center" wrapText="1"/>
      <protection locked="0"/>
    </xf>
    <xf numFmtId="4" fontId="42" fillId="0" borderId="0" xfId="70" applyNumberFormat="1" applyFont="1" applyAlignment="1" applyProtection="1">
      <alignment horizontal="center" vertical="center" wrapText="1"/>
      <protection locked="0"/>
    </xf>
    <xf numFmtId="4" fontId="42" fillId="0" borderId="0" xfId="134" applyNumberFormat="1" applyFont="1" applyFill="1" applyBorder="1" applyAlignment="1" applyProtection="1">
      <alignment horizontal="center" vertical="center" wrapText="1"/>
      <protection locked="0"/>
    </xf>
    <xf numFmtId="4" fontId="42" fillId="0" borderId="0" xfId="134" applyNumberFormat="1" applyFont="1" applyFill="1" applyBorder="1" applyAlignment="1">
      <alignment horizontal="center" vertical="center"/>
    </xf>
    <xf numFmtId="4" fontId="86" fillId="0" borderId="0" xfId="67" applyNumberFormat="1" applyFont="1" applyAlignment="1" applyProtection="1">
      <alignment vertical="center" wrapText="1"/>
      <protection locked="0"/>
    </xf>
    <xf numFmtId="4" fontId="42" fillId="0" borderId="0" xfId="110" applyNumberFormat="1" applyFont="1" applyFill="1" applyBorder="1" applyAlignment="1" applyProtection="1">
      <alignment horizontal="center" vertical="center" wrapText="1"/>
      <protection locked="0"/>
    </xf>
    <xf numFmtId="4" fontId="42" fillId="0" borderId="0" xfId="123" applyNumberFormat="1" applyFont="1" applyFill="1" applyBorder="1" applyAlignment="1">
      <alignment horizontal="center" vertical="center"/>
    </xf>
    <xf numFmtId="4" fontId="42" fillId="0" borderId="0" xfId="70" quotePrefix="1" applyNumberFormat="1" applyFont="1" applyAlignment="1" applyProtection="1">
      <alignment horizontal="center" vertical="center" wrapText="1"/>
      <protection locked="0"/>
    </xf>
    <xf numFmtId="4" fontId="42" fillId="0" borderId="0" xfId="70" applyNumberFormat="1" applyFont="1" applyAlignment="1" applyProtection="1">
      <alignment horizontal="center" vertical="center"/>
      <protection locked="0"/>
    </xf>
    <xf numFmtId="4" fontId="42" fillId="0" borderId="0" xfId="123" applyNumberFormat="1" applyFont="1" applyFill="1" applyBorder="1" applyAlignment="1">
      <alignment horizontal="center" vertical="center" wrapText="1"/>
    </xf>
    <xf numFmtId="4" fontId="79" fillId="0" borderId="0" xfId="134" applyNumberFormat="1" applyFont="1" applyFill="1" applyBorder="1" applyAlignment="1" applyProtection="1">
      <alignment horizontal="left" vertical="center"/>
      <protection locked="0"/>
    </xf>
    <xf numFmtId="4" fontId="76" fillId="0" borderId="0" xfId="70" quotePrefix="1" applyNumberFormat="1" applyFont="1" applyAlignment="1" applyProtection="1">
      <alignment horizontal="center" vertical="center" wrapText="1"/>
      <protection locked="0"/>
    </xf>
    <xf numFmtId="4" fontId="76" fillId="0" borderId="0" xfId="123" applyNumberFormat="1" applyFont="1" applyFill="1" applyBorder="1" applyAlignment="1">
      <alignment horizontal="center" vertical="center"/>
    </xf>
    <xf numFmtId="4" fontId="76" fillId="0" borderId="0" xfId="134" applyNumberFormat="1" applyFont="1" applyFill="1" applyBorder="1" applyAlignment="1" applyProtection="1">
      <alignment horizontal="center" vertical="center" wrapText="1"/>
      <protection locked="0"/>
    </xf>
    <xf numFmtId="4" fontId="42" fillId="0" borderId="24" xfId="134" applyNumberFormat="1" applyFont="1" applyFill="1" applyBorder="1" applyAlignment="1" applyProtection="1">
      <alignment horizontal="center" vertical="center" wrapText="1"/>
      <protection locked="0"/>
    </xf>
    <xf numFmtId="4" fontId="80" fillId="0" borderId="0" xfId="123" applyNumberFormat="1" applyFont="1" applyFill="1" applyBorder="1" applyAlignment="1">
      <alignment horizontal="center" vertical="center" wrapText="1"/>
    </xf>
    <xf numFmtId="4" fontId="79" fillId="0" borderId="0" xfId="134" applyNumberFormat="1" applyFont="1" applyFill="1" applyBorder="1" applyAlignment="1" applyProtection="1">
      <alignment horizontal="center" vertical="center" wrapText="1"/>
      <protection locked="0"/>
    </xf>
    <xf numFmtId="4" fontId="42" fillId="0" borderId="0" xfId="70" applyNumberFormat="1" applyFont="1" applyAlignment="1" applyProtection="1">
      <alignment horizontal="left" vertical="center"/>
      <protection locked="0"/>
    </xf>
    <xf numFmtId="4" fontId="80" fillId="0" borderId="0" xfId="110" applyNumberFormat="1" applyFont="1" applyFill="1" applyBorder="1" applyAlignment="1" applyProtection="1">
      <alignment horizontal="center" vertical="center" wrapText="1"/>
      <protection locked="0"/>
    </xf>
    <xf numFmtId="4" fontId="42" fillId="0" borderId="0" xfId="134" applyNumberFormat="1" applyFont="1" applyFill="1" applyBorder="1" applyAlignment="1" applyProtection="1">
      <alignment horizontal="center" vertical="center"/>
      <protection locked="0"/>
    </xf>
    <xf numFmtId="4" fontId="42" fillId="0" borderId="0" xfId="110" applyNumberFormat="1" applyFont="1" applyFill="1" applyBorder="1" applyAlignment="1" applyProtection="1">
      <alignment horizontal="center" vertical="center"/>
      <protection locked="0"/>
    </xf>
    <xf numFmtId="4" fontId="79" fillId="0" borderId="0" xfId="134" applyNumberFormat="1" applyFont="1" applyFill="1" applyBorder="1" applyAlignment="1" applyProtection="1">
      <alignment horizontal="left" vertical="center" wrapText="1"/>
      <protection locked="0"/>
    </xf>
    <xf numFmtId="4" fontId="79" fillId="0" borderId="0" xfId="70" quotePrefix="1" applyNumberFormat="1" applyFont="1" applyAlignment="1" applyProtection="1">
      <alignment horizontal="left" vertical="center" wrapText="1"/>
      <protection locked="0"/>
    </xf>
    <xf numFmtId="4" fontId="79" fillId="0" borderId="0" xfId="123" applyNumberFormat="1" applyFont="1" applyFill="1" applyBorder="1" applyAlignment="1">
      <alignment horizontal="left" vertical="center"/>
    </xf>
    <xf numFmtId="4" fontId="79" fillId="0" borderId="0" xfId="70" applyNumberFormat="1" applyFont="1" applyAlignment="1" applyProtection="1">
      <alignment horizontal="center" vertical="center" wrapText="1"/>
      <protection locked="0"/>
    </xf>
    <xf numFmtId="4" fontId="45" fillId="0" borderId="0" xfId="70" applyNumberFormat="1" applyFont="1" applyAlignment="1" applyProtection="1">
      <alignment horizontal="left" vertical="center"/>
      <protection locked="0"/>
    </xf>
    <xf numFmtId="4" fontId="79" fillId="0" borderId="0" xfId="70" quotePrefix="1" applyNumberFormat="1" applyFont="1" applyAlignment="1" applyProtection="1">
      <alignment horizontal="center" vertical="center" wrapText="1"/>
      <protection locked="0"/>
    </xf>
    <xf numFmtId="4" fontId="79" fillId="0" borderId="0" xfId="110" applyNumberFormat="1" applyFont="1" applyFill="1" applyBorder="1" applyAlignment="1" applyProtection="1">
      <alignment horizontal="center" vertical="center" wrapText="1"/>
      <protection locked="0"/>
    </xf>
    <xf numFmtId="4" fontId="85" fillId="0" borderId="0" xfId="134" applyNumberFormat="1" applyFont="1" applyFill="1" applyBorder="1" applyAlignment="1" applyProtection="1">
      <alignment horizontal="center" vertical="center" wrapText="1"/>
      <protection locked="0"/>
    </xf>
    <xf numFmtId="4" fontId="42" fillId="0" borderId="9" xfId="70" applyNumberFormat="1" applyFont="1" applyBorder="1" applyAlignment="1" applyProtection="1">
      <alignment horizontal="center" vertical="center"/>
      <protection locked="0"/>
    </xf>
    <xf numFmtId="166" fontId="42" fillId="0" borderId="9" xfId="134" applyFont="1" applyFill="1" applyBorder="1" applyAlignment="1">
      <alignment horizontal="center" vertical="center"/>
    </xf>
    <xf numFmtId="4" fontId="45" fillId="0" borderId="0" xfId="134" applyNumberFormat="1" applyFont="1" applyFill="1" applyBorder="1" applyAlignment="1" applyProtection="1">
      <alignment horizontal="center" vertical="center"/>
      <protection locked="0"/>
    </xf>
    <xf numFmtId="4" fontId="85" fillId="0" borderId="0" xfId="134" applyNumberFormat="1" applyFont="1" applyFill="1" applyBorder="1" applyAlignment="1" applyProtection="1">
      <alignment horizontal="center" vertical="center"/>
      <protection locked="0"/>
    </xf>
    <xf numFmtId="4" fontId="85" fillId="0" borderId="0" xfId="70" applyNumberFormat="1" applyFont="1" applyAlignment="1" applyProtection="1">
      <alignment horizontal="left" vertical="center"/>
      <protection locked="0"/>
    </xf>
    <xf numFmtId="4" fontId="42" fillId="0" borderId="0" xfId="70" quotePrefix="1" applyNumberFormat="1" applyFont="1" applyAlignment="1" applyProtection="1">
      <alignment horizontal="left" vertical="center" wrapText="1"/>
      <protection locked="0"/>
    </xf>
    <xf numFmtId="4" fontId="42" fillId="0" borderId="0" xfId="123" applyNumberFormat="1" applyFont="1" applyFill="1" applyBorder="1" applyAlignment="1">
      <alignment horizontal="left" vertical="center"/>
    </xf>
    <xf numFmtId="4" fontId="42" fillId="0" borderId="0" xfId="134" applyNumberFormat="1" applyFont="1" applyFill="1" applyBorder="1" applyAlignment="1" applyProtection="1">
      <alignment horizontal="left" vertical="center" wrapText="1"/>
      <protection locked="0"/>
    </xf>
    <xf numFmtId="4" fontId="42" fillId="0" borderId="0" xfId="70" quotePrefix="1" applyNumberFormat="1" applyFont="1" applyAlignment="1" applyProtection="1">
      <alignment horizontal="left" vertical="center"/>
      <protection locked="0"/>
    </xf>
    <xf numFmtId="4" fontId="76" fillId="26" borderId="50" xfId="70" applyNumberFormat="1" applyFont="1" applyFill="1" applyBorder="1" applyAlignment="1" applyProtection="1">
      <alignment horizontal="center" vertical="center"/>
      <protection locked="0"/>
    </xf>
    <xf numFmtId="4" fontId="42" fillId="0" borderId="0" xfId="134" applyNumberFormat="1" applyFont="1" applyAlignment="1" applyProtection="1">
      <alignment horizontal="center" vertical="center" wrapText="1"/>
      <protection locked="0"/>
    </xf>
    <xf numFmtId="166" fontId="42" fillId="0" borderId="0" xfId="123" applyFont="1" applyFill="1" applyBorder="1" applyAlignment="1">
      <alignment horizontal="center" vertical="center" wrapText="1"/>
    </xf>
    <xf numFmtId="4" fontId="80" fillId="0" borderId="0" xfId="67" applyNumberFormat="1" applyFont="1" applyAlignment="1" applyProtection="1">
      <alignment horizontal="center" vertical="center" wrapText="1"/>
      <protection locked="0"/>
    </xf>
    <xf numFmtId="4" fontId="79" fillId="0" borderId="0" xfId="123" applyNumberFormat="1" applyFont="1" applyFill="1" applyBorder="1" applyAlignment="1">
      <alignment horizontal="center" vertical="center"/>
    </xf>
    <xf numFmtId="4" fontId="42" fillId="0" borderId="50" xfId="134" applyNumberFormat="1" applyFont="1" applyFill="1" applyBorder="1" applyAlignment="1" applyProtection="1">
      <alignment horizontal="center" vertical="center" wrapText="1"/>
      <protection locked="0"/>
    </xf>
    <xf numFmtId="166" fontId="42" fillId="0" borderId="0" xfId="123" applyFont="1" applyFill="1" applyBorder="1" applyAlignment="1">
      <alignment vertical="center" wrapText="1"/>
    </xf>
    <xf numFmtId="4" fontId="45" fillId="0" borderId="0" xfId="134" applyNumberFormat="1" applyFont="1" applyFill="1" applyBorder="1" applyAlignment="1" applyProtection="1">
      <alignment horizontal="left" vertical="center"/>
      <protection locked="0"/>
    </xf>
    <xf numFmtId="4" fontId="76" fillId="0" borderId="0" xfId="134" applyNumberFormat="1" applyFont="1" applyFill="1" applyBorder="1" applyAlignment="1" applyProtection="1">
      <alignment horizontal="left" vertical="center"/>
      <protection locked="0"/>
    </xf>
    <xf numFmtId="0" fontId="42" fillId="0" borderId="21" xfId="67" applyFont="1" applyBorder="1" applyAlignment="1">
      <alignment horizontal="center" vertical="center"/>
    </xf>
    <xf numFmtId="0" fontId="43" fillId="0" borderId="0" xfId="0" applyFont="1" applyAlignment="1">
      <alignment horizontal="center"/>
    </xf>
    <xf numFmtId="4" fontId="45" fillId="0" borderId="0" xfId="70" quotePrefix="1" applyNumberFormat="1" applyFont="1" applyAlignment="1" applyProtection="1">
      <alignment horizontal="center" vertical="center" wrapText="1"/>
      <protection locked="0"/>
    </xf>
    <xf numFmtId="4" fontId="45" fillId="0" borderId="0" xfId="123" applyNumberFormat="1" applyFont="1" applyFill="1" applyBorder="1" applyAlignment="1">
      <alignment horizontal="center" vertical="center"/>
    </xf>
    <xf numFmtId="9" fontId="42" fillId="0" borderId="0" xfId="104" applyFont="1" applyFill="1" applyBorder="1" applyAlignment="1" applyProtection="1">
      <alignment horizontal="center" vertical="center" wrapText="1"/>
      <protection locked="0"/>
    </xf>
    <xf numFmtId="4" fontId="86" fillId="0" borderId="0" xfId="67" applyNumberFormat="1" applyFont="1" applyAlignment="1" applyProtection="1">
      <alignment vertical="center"/>
      <protection locked="0"/>
    </xf>
    <xf numFmtId="4" fontId="42" fillId="0" borderId="24" xfId="123" applyNumberFormat="1" applyFont="1" applyFill="1" applyBorder="1" applyAlignment="1">
      <alignment horizontal="center" vertical="center"/>
    </xf>
    <xf numFmtId="9" fontId="42" fillId="0" borderId="0" xfId="104" applyFont="1" applyFill="1" applyBorder="1" applyAlignment="1" applyProtection="1">
      <alignment horizontal="left" vertical="center" wrapText="1"/>
      <protection locked="0"/>
    </xf>
    <xf numFmtId="4" fontId="80" fillId="0" borderId="0" xfId="67" applyNumberFormat="1" applyFont="1" applyAlignment="1" applyProtection="1">
      <alignment horizontal="center" vertical="center"/>
      <protection locked="0"/>
    </xf>
    <xf numFmtId="4" fontId="42" fillId="0" borderId="0" xfId="123" applyNumberFormat="1" applyFont="1" applyFill="1" applyBorder="1" applyAlignment="1">
      <alignment vertical="center" wrapText="1"/>
    </xf>
    <xf numFmtId="0" fontId="83" fillId="0" borderId="0" xfId="67" applyFont="1" applyAlignment="1">
      <alignment horizontal="center" vertical="center"/>
    </xf>
    <xf numFmtId="2" fontId="79" fillId="0" borderId="0" xfId="67" applyNumberFormat="1" applyFont="1" applyAlignment="1">
      <alignment horizontal="left" vertical="center"/>
    </xf>
    <xf numFmtId="0" fontId="44" fillId="0" borderId="0" xfId="67" applyFont="1" applyAlignment="1">
      <alignment horizontal="justify" vertical="center" wrapText="1"/>
    </xf>
    <xf numFmtId="4" fontId="44" fillId="0" borderId="0" xfId="70" applyNumberFormat="1" applyFont="1" applyAlignment="1" applyProtection="1">
      <alignment horizontal="center" vertical="center"/>
      <protection locked="0"/>
    </xf>
    <xf numFmtId="4" fontId="76" fillId="0" borderId="0" xfId="123" applyNumberFormat="1" applyFont="1" applyFill="1" applyBorder="1" applyAlignment="1">
      <alignment vertical="center" wrapText="1"/>
    </xf>
    <xf numFmtId="4" fontId="76" fillId="0" borderId="0" xfId="123" applyNumberFormat="1" applyFont="1" applyFill="1" applyBorder="1" applyAlignment="1">
      <alignment horizontal="center" vertical="center" wrapText="1"/>
    </xf>
    <xf numFmtId="3" fontId="42" fillId="0" borderId="0" xfId="123" applyNumberFormat="1" applyFont="1" applyFill="1" applyBorder="1" applyAlignment="1">
      <alignment horizontal="center" vertical="center" wrapText="1"/>
    </xf>
    <xf numFmtId="4" fontId="76" fillId="0" borderId="0" xfId="70" applyNumberFormat="1" applyFont="1" applyAlignment="1" applyProtection="1">
      <alignment horizontal="center" vertical="center" wrapText="1"/>
      <protection locked="0"/>
    </xf>
    <xf numFmtId="4" fontId="86" fillId="0" borderId="0" xfId="67" applyNumberFormat="1" applyFont="1" applyAlignment="1" applyProtection="1">
      <alignment horizontal="center" vertical="center" wrapText="1"/>
      <protection locked="0"/>
    </xf>
    <xf numFmtId="4" fontId="76" fillId="0" borderId="24" xfId="134" applyNumberFormat="1" applyFont="1" applyFill="1" applyBorder="1" applyAlignment="1" applyProtection="1">
      <alignment horizontal="center" vertical="center" wrapText="1"/>
      <protection locked="0"/>
    </xf>
    <xf numFmtId="4" fontId="76" fillId="0" borderId="24" xfId="70" applyNumberFormat="1" applyFont="1" applyBorder="1" applyAlignment="1" applyProtection="1">
      <alignment horizontal="center" vertical="center" wrapText="1"/>
      <protection locked="0"/>
    </xf>
    <xf numFmtId="4" fontId="76" fillId="0" borderId="0" xfId="123" applyNumberFormat="1" applyFont="1" applyFill="1" applyBorder="1" applyAlignment="1">
      <alignment horizontal="right" vertical="center"/>
    </xf>
    <xf numFmtId="172" fontId="82" fillId="0" borderId="0" xfId="67" applyNumberFormat="1" applyFont="1" applyAlignment="1" applyProtection="1">
      <alignment horizontal="center" vertical="center"/>
      <protection locked="0"/>
    </xf>
    <xf numFmtId="0" fontId="80" fillId="0" borderId="0" xfId="70" applyFont="1" applyAlignment="1" applyProtection="1">
      <alignment horizontal="center" vertical="center"/>
      <protection locked="0"/>
    </xf>
    <xf numFmtId="2" fontId="45" fillId="0" borderId="0" xfId="135" applyNumberFormat="1" applyFont="1" applyFill="1" applyBorder="1" applyAlignment="1" applyProtection="1">
      <alignment horizontal="center" vertical="center" wrapText="1"/>
      <protection locked="0"/>
    </xf>
    <xf numFmtId="2" fontId="79" fillId="0" borderId="0" xfId="123" applyNumberFormat="1" applyFont="1" applyFill="1" applyBorder="1" applyAlignment="1">
      <alignment horizontal="left" vertical="center"/>
    </xf>
    <xf numFmtId="0" fontId="42" fillId="0" borderId="0" xfId="70" applyFont="1" applyAlignment="1" applyProtection="1">
      <alignment vertical="center"/>
      <protection locked="0"/>
    </xf>
    <xf numFmtId="172" fontId="80" fillId="0" borderId="0" xfId="67" applyNumberFormat="1" applyFont="1" applyAlignment="1" applyProtection="1">
      <alignment horizontal="center" vertical="center"/>
      <protection locked="0"/>
    </xf>
    <xf numFmtId="166" fontId="81" fillId="0" borderId="0" xfId="123" applyFont="1" applyFill="1" applyBorder="1" applyAlignment="1">
      <alignment vertical="center"/>
    </xf>
    <xf numFmtId="166" fontId="76" fillId="0" borderId="0" xfId="110" applyFont="1" applyFill="1" applyBorder="1" applyAlignment="1" applyProtection="1">
      <alignment horizontal="center" vertical="center" wrapText="1"/>
      <protection locked="0"/>
    </xf>
    <xf numFmtId="166" fontId="41" fillId="0" borderId="0" xfId="134" applyFont="1" applyFill="1" applyBorder="1" applyAlignment="1">
      <alignment horizontal="center"/>
    </xf>
    <xf numFmtId="4" fontId="76" fillId="0" borderId="0" xfId="70" applyNumberFormat="1" applyFont="1" applyAlignment="1" applyProtection="1">
      <alignment horizontal="left" vertical="center"/>
      <protection locked="0"/>
    </xf>
    <xf numFmtId="2" fontId="42" fillId="0" borderId="0" xfId="134" applyNumberFormat="1" applyFont="1" applyFill="1" applyBorder="1" applyAlignment="1" applyProtection="1">
      <alignment horizontal="center" vertical="center" wrapText="1"/>
      <protection locked="0"/>
    </xf>
    <xf numFmtId="2" fontId="43" fillId="0" borderId="0" xfId="70" quotePrefix="1" applyNumberFormat="1" applyFont="1" applyAlignment="1" applyProtection="1">
      <alignment horizontal="center" vertical="center" wrapText="1"/>
      <protection locked="0"/>
    </xf>
    <xf numFmtId="2" fontId="43" fillId="0" borderId="0" xfId="67" applyNumberFormat="1" applyFont="1" applyAlignment="1" applyProtection="1">
      <alignment horizontal="center" vertical="center"/>
      <protection locked="0"/>
    </xf>
    <xf numFmtId="0" fontId="43" fillId="0" borderId="0" xfId="70" applyFont="1" applyAlignment="1" applyProtection="1">
      <alignment horizontal="center" vertical="center" wrapText="1"/>
      <protection locked="0"/>
    </xf>
    <xf numFmtId="166" fontId="79" fillId="0" borderId="0" xfId="134" applyFont="1" applyFill="1" applyBorder="1" applyAlignment="1" applyProtection="1">
      <alignment vertical="center" wrapText="1"/>
      <protection locked="0"/>
    </xf>
    <xf numFmtId="172" fontId="43" fillId="0" borderId="0" xfId="67" applyNumberFormat="1" applyFont="1" applyAlignment="1" applyProtection="1">
      <alignment vertical="center"/>
      <protection locked="0"/>
    </xf>
    <xf numFmtId="166" fontId="43" fillId="0" borderId="0" xfId="110" applyFont="1" applyFill="1" applyBorder="1" applyAlignment="1" applyProtection="1">
      <alignment horizontal="center" vertical="center" wrapText="1"/>
      <protection locked="0"/>
    </xf>
    <xf numFmtId="2" fontId="43" fillId="0" borderId="0" xfId="123" quotePrefix="1" applyNumberFormat="1" applyFont="1" applyFill="1" applyBorder="1" applyAlignment="1">
      <alignment horizontal="center" vertical="center"/>
    </xf>
    <xf numFmtId="166" fontId="41" fillId="0" borderId="69" xfId="110" applyFont="1" applyFill="1" applyBorder="1" applyAlignment="1" applyProtection="1">
      <alignment horizontal="center" vertical="center" wrapText="1"/>
      <protection locked="0"/>
    </xf>
    <xf numFmtId="195" fontId="42" fillId="0" borderId="0" xfId="135" applyNumberFormat="1" applyFont="1" applyFill="1" applyBorder="1" applyAlignment="1" applyProtection="1">
      <alignment horizontal="center" vertical="center" wrapText="1"/>
      <protection locked="0"/>
    </xf>
    <xf numFmtId="4" fontId="80" fillId="0" borderId="0" xfId="0" applyNumberFormat="1" applyFont="1" applyAlignment="1">
      <alignment horizontal="left" vertical="center"/>
    </xf>
    <xf numFmtId="4" fontId="80" fillId="0" borderId="0" xfId="67" applyNumberFormat="1" applyFont="1" applyAlignment="1">
      <alignment vertical="center"/>
    </xf>
    <xf numFmtId="0" fontId="80" fillId="0" borderId="0" xfId="67" applyFont="1" applyAlignment="1">
      <alignment horizontal="left" vertical="center"/>
    </xf>
    <xf numFmtId="2" fontId="42" fillId="0" borderId="69" xfId="135" applyNumberFormat="1" applyFont="1" applyFill="1" applyBorder="1" applyAlignment="1" applyProtection="1">
      <alignment horizontal="center" vertical="center" wrapText="1"/>
      <protection locked="0"/>
    </xf>
    <xf numFmtId="176" fontId="42" fillId="0" borderId="0" xfId="70" applyNumberFormat="1" applyFont="1" applyAlignment="1" applyProtection="1">
      <alignment horizontal="center" vertical="center" wrapText="1"/>
      <protection locked="0"/>
    </xf>
    <xf numFmtId="177" fontId="41" fillId="0" borderId="0" xfId="70" applyNumberFormat="1" applyFont="1" applyAlignment="1" applyProtection="1">
      <alignment horizontal="center" vertical="center" wrapText="1"/>
      <protection locked="0"/>
    </xf>
    <xf numFmtId="172" fontId="44" fillId="0" borderId="0" xfId="67" applyNumberFormat="1" applyFont="1" applyAlignment="1" applyProtection="1">
      <alignment horizontal="center" vertical="center"/>
      <protection locked="0"/>
    </xf>
    <xf numFmtId="2" fontId="76" fillId="0" borderId="0" xfId="70" quotePrefix="1" applyNumberFormat="1" applyFont="1" applyAlignment="1" applyProtection="1">
      <alignment horizontal="left" vertical="center"/>
      <protection locked="0"/>
    </xf>
    <xf numFmtId="2" fontId="79" fillId="0" borderId="0" xfId="135" applyNumberFormat="1" applyFont="1" applyFill="1" applyBorder="1" applyAlignment="1" applyProtection="1">
      <alignment horizontal="left" vertical="top"/>
      <protection locked="0"/>
    </xf>
    <xf numFmtId="2" fontId="45" fillId="0" borderId="0" xfId="123" quotePrefix="1" applyNumberFormat="1" applyFont="1" applyFill="1" applyBorder="1" applyAlignment="1">
      <alignment horizontal="center" vertical="center"/>
    </xf>
    <xf numFmtId="2" fontId="45" fillId="0" borderId="0" xfId="123" applyNumberFormat="1" applyFont="1" applyFill="1" applyBorder="1" applyAlignment="1">
      <alignment horizontal="center" vertical="center"/>
    </xf>
    <xf numFmtId="166" fontId="88" fillId="26" borderId="21" xfId="123" applyFont="1" applyFill="1" applyBorder="1" applyAlignment="1">
      <alignment horizontal="left" vertical="center"/>
    </xf>
    <xf numFmtId="166" fontId="88" fillId="26" borderId="22" xfId="123" applyFont="1" applyFill="1" applyBorder="1" applyAlignment="1">
      <alignment horizontal="left" vertical="center"/>
    </xf>
    <xf numFmtId="49" fontId="81" fillId="26" borderId="22" xfId="123" applyNumberFormat="1" applyFont="1" applyFill="1" applyBorder="1" applyAlignment="1">
      <alignment horizontal="justify" vertical="center" wrapText="1"/>
    </xf>
    <xf numFmtId="166" fontId="88" fillId="26" borderId="47" xfId="123" applyFont="1" applyFill="1" applyBorder="1" applyAlignment="1">
      <alignment horizontal="left" vertical="center"/>
    </xf>
    <xf numFmtId="166" fontId="81" fillId="0" borderId="9" xfId="123" applyFont="1" applyFill="1" applyBorder="1" applyAlignment="1">
      <alignment horizontal="center" vertical="center"/>
    </xf>
    <xf numFmtId="166" fontId="76" fillId="0" borderId="0" xfId="123" applyFont="1" applyFill="1" applyBorder="1" applyAlignment="1">
      <alignment vertical="center"/>
    </xf>
    <xf numFmtId="166" fontId="86" fillId="0" borderId="0" xfId="123" applyFont="1" applyFill="1" applyAlignment="1">
      <alignment horizontal="left" vertical="center"/>
    </xf>
    <xf numFmtId="0" fontId="88" fillId="0" borderId="0" xfId="67" applyFont="1"/>
    <xf numFmtId="0" fontId="88" fillId="0" borderId="0" xfId="67" applyFont="1" applyAlignment="1">
      <alignment horizontal="right"/>
    </xf>
    <xf numFmtId="44" fontId="80" fillId="0" borderId="0" xfId="123" applyNumberFormat="1" applyFont="1" applyAlignment="1">
      <alignment horizontal="left" vertical="center"/>
    </xf>
    <xf numFmtId="166" fontId="80" fillId="0" borderId="0" xfId="123" applyFont="1" applyFill="1" applyAlignment="1">
      <alignment horizontal="left" vertical="center"/>
    </xf>
    <xf numFmtId="44" fontId="78" fillId="0" borderId="0" xfId="148" applyFont="1" applyAlignment="1">
      <alignment vertical="center"/>
    </xf>
    <xf numFmtId="166" fontId="80" fillId="0" borderId="0" xfId="123" applyFont="1" applyAlignment="1">
      <alignment horizontal="left" vertical="center"/>
    </xf>
    <xf numFmtId="0" fontId="82" fillId="0" borderId="0" xfId="67" applyFont="1"/>
    <xf numFmtId="166" fontId="78" fillId="0" borderId="0" xfId="123" applyFont="1" applyFill="1" applyAlignment="1">
      <alignment vertical="center"/>
    </xf>
    <xf numFmtId="0" fontId="41" fillId="0" borderId="0" xfId="67" applyFont="1" applyAlignment="1" applyProtection="1">
      <alignment horizontal="center" vertical="center"/>
      <protection locked="0"/>
    </xf>
    <xf numFmtId="4" fontId="41" fillId="0" borderId="0" xfId="70" applyNumberFormat="1" applyFont="1" applyAlignment="1" applyProtection="1">
      <alignment horizontal="right" vertical="center" wrapText="1" indent="1"/>
      <protection locked="0"/>
    </xf>
    <xf numFmtId="0" fontId="43" fillId="0" borderId="0" xfId="67" applyFont="1"/>
    <xf numFmtId="4" fontId="78" fillId="0" borderId="0" xfId="123" applyNumberFormat="1" applyFont="1" applyAlignment="1">
      <alignment horizontal="center" vertical="center"/>
    </xf>
    <xf numFmtId="166" fontId="78" fillId="23" borderId="0" xfId="123" applyFont="1" applyFill="1" applyBorder="1" applyAlignment="1">
      <alignment vertical="center"/>
    </xf>
    <xf numFmtId="166" fontId="78" fillId="24" borderId="0" xfId="123" applyFont="1" applyFill="1" applyBorder="1" applyAlignment="1">
      <alignment vertical="center"/>
    </xf>
    <xf numFmtId="166" fontId="78" fillId="24" borderId="0" xfId="134" applyFont="1" applyFill="1" applyBorder="1" applyAlignment="1">
      <alignment vertical="center"/>
    </xf>
    <xf numFmtId="166" fontId="77" fillId="0" borderId="50" xfId="123" applyFont="1" applyFill="1" applyBorder="1" applyAlignment="1">
      <alignment vertical="center"/>
    </xf>
    <xf numFmtId="166" fontId="42" fillId="0" borderId="0" xfId="123" applyFont="1" applyFill="1" applyAlignment="1">
      <alignment vertical="top"/>
    </xf>
    <xf numFmtId="166" fontId="77" fillId="0" borderId="21" xfId="123" applyFont="1" applyBorder="1" applyAlignment="1">
      <alignment vertical="center"/>
    </xf>
    <xf numFmtId="166" fontId="77" fillId="0" borderId="47" xfId="123" applyFont="1" applyBorder="1" applyAlignment="1">
      <alignment vertical="center"/>
    </xf>
    <xf numFmtId="166" fontId="43" fillId="0" borderId="47" xfId="123" applyFont="1" applyFill="1" applyBorder="1" applyAlignment="1">
      <alignment vertical="center"/>
    </xf>
    <xf numFmtId="166" fontId="78" fillId="25" borderId="0" xfId="123" applyFont="1" applyFill="1" applyBorder="1" applyAlignment="1">
      <alignment horizontal="center" vertical="center"/>
    </xf>
    <xf numFmtId="166" fontId="76" fillId="0" borderId="23" xfId="123" applyFont="1" applyFill="1" applyBorder="1" applyAlignment="1">
      <alignment horizontal="center" vertical="top"/>
    </xf>
    <xf numFmtId="44" fontId="76" fillId="0" borderId="23" xfId="48" applyFont="1" applyFill="1" applyBorder="1" applyAlignment="1">
      <alignment horizontal="center" vertical="top"/>
    </xf>
    <xf numFmtId="44" fontId="76" fillId="0" borderId="23" xfId="123" applyNumberFormat="1" applyFont="1" applyFill="1" applyBorder="1" applyAlignment="1">
      <alignment horizontal="center" vertical="top"/>
    </xf>
    <xf numFmtId="0" fontId="76" fillId="0" borderId="0" xfId="70" applyFont="1" applyAlignment="1">
      <alignment horizontal="right" vertical="top"/>
    </xf>
    <xf numFmtId="0" fontId="76" fillId="0" borderId="0" xfId="123" applyNumberFormat="1" applyFont="1" applyFill="1" applyBorder="1" applyAlignment="1">
      <alignment horizontal="center" vertical="center"/>
    </xf>
    <xf numFmtId="0" fontId="76" fillId="0" borderId="0" xfId="70" applyFont="1" applyAlignment="1">
      <alignment horizontal="left" vertical="top"/>
    </xf>
    <xf numFmtId="166" fontId="42" fillId="0" borderId="0" xfId="123" applyFont="1" applyFill="1" applyBorder="1" applyAlignment="1">
      <alignment vertical="top"/>
    </xf>
    <xf numFmtId="44" fontId="42" fillId="0" borderId="0" xfId="48" applyFont="1" applyFill="1" applyBorder="1" applyAlignment="1">
      <alignment horizontal="center" vertical="top"/>
    </xf>
    <xf numFmtId="44" fontId="42" fillId="0" borderId="0" xfId="123" applyNumberFormat="1" applyFont="1" applyFill="1" applyAlignment="1">
      <alignment vertical="top"/>
    </xf>
    <xf numFmtId="44" fontId="42" fillId="0" borderId="0" xfId="48" applyFont="1" applyFill="1" applyAlignment="1">
      <alignment vertical="top"/>
    </xf>
    <xf numFmtId="0" fontId="76" fillId="0" borderId="0" xfId="70" applyFont="1" applyAlignment="1">
      <alignment horizontal="right" vertical="center"/>
    </xf>
    <xf numFmtId="0" fontId="76" fillId="0" borderId="0" xfId="123" applyNumberFormat="1" applyFont="1" applyFill="1" applyBorder="1" applyAlignment="1">
      <alignment horizontal="left" vertical="center"/>
    </xf>
    <xf numFmtId="49" fontId="76" fillId="0" borderId="0" xfId="70" applyNumberFormat="1" applyFont="1" applyAlignment="1">
      <alignment vertical="top"/>
    </xf>
    <xf numFmtId="166" fontId="42" fillId="0" borderId="0" xfId="131" applyFont="1" applyFill="1" applyBorder="1" applyAlignment="1">
      <alignment horizontal="center" vertical="top"/>
    </xf>
    <xf numFmtId="49" fontId="76" fillId="0" borderId="0" xfId="70" applyNumberFormat="1" applyFont="1" applyAlignment="1">
      <alignment horizontal="left" vertical="top"/>
    </xf>
    <xf numFmtId="44" fontId="42" fillId="0" borderId="0" xfId="131" applyNumberFormat="1" applyFont="1" applyFill="1" applyBorder="1" applyAlignment="1">
      <alignment horizontal="right" vertical="top"/>
    </xf>
    <xf numFmtId="44" fontId="76" fillId="0" borderId="0" xfId="48" applyFont="1" applyFill="1" applyBorder="1" applyAlignment="1">
      <alignment horizontal="center" vertical="top"/>
    </xf>
    <xf numFmtId="10" fontId="76" fillId="0" borderId="0" xfId="98" applyNumberFormat="1" applyFont="1" applyFill="1" applyBorder="1" applyAlignment="1">
      <alignment horizontal="center" vertical="top"/>
    </xf>
    <xf numFmtId="49" fontId="79" fillId="0" borderId="0" xfId="70" applyNumberFormat="1" applyFont="1" applyAlignment="1">
      <alignment horizontal="left" vertical="top"/>
    </xf>
    <xf numFmtId="44" fontId="42" fillId="0" borderId="0" xfId="131" applyNumberFormat="1" applyFont="1" applyFill="1" applyBorder="1" applyAlignment="1">
      <alignment horizontal="center" vertical="top"/>
    </xf>
    <xf numFmtId="0" fontId="76" fillId="0" borderId="50" xfId="70" applyFont="1" applyBorder="1" applyAlignment="1">
      <alignment horizontal="right" vertical="top"/>
    </xf>
    <xf numFmtId="9" fontId="76" fillId="0" borderId="50" xfId="70" applyNumberFormat="1" applyFont="1" applyBorder="1" applyAlignment="1">
      <alignment horizontal="left" vertical="top"/>
    </xf>
    <xf numFmtId="0" fontId="76" fillId="0" borderId="50" xfId="70" applyFont="1" applyBorder="1" applyAlignment="1">
      <alignment horizontal="left" vertical="top"/>
    </xf>
    <xf numFmtId="166" fontId="76" fillId="0" borderId="50" xfId="131" applyFont="1" applyFill="1" applyBorder="1" applyAlignment="1">
      <alignment horizontal="center" vertical="top"/>
    </xf>
    <xf numFmtId="44" fontId="76" fillId="0" borderId="50" xfId="48" applyFont="1" applyFill="1" applyBorder="1" applyAlignment="1">
      <alignment horizontal="center" vertical="top"/>
    </xf>
    <xf numFmtId="44" fontId="76" fillId="0" borderId="50" xfId="131" applyNumberFormat="1" applyFont="1" applyFill="1" applyBorder="1" applyAlignment="1">
      <alignment horizontal="center" vertical="top"/>
    </xf>
    <xf numFmtId="44" fontId="76" fillId="0" borderId="50" xfId="48" applyFont="1" applyFill="1" applyBorder="1" applyAlignment="1">
      <alignment horizontal="left" vertical="top"/>
    </xf>
    <xf numFmtId="4" fontId="76" fillId="26" borderId="9" xfId="70" applyNumberFormat="1" applyFont="1" applyFill="1" applyBorder="1" applyAlignment="1" applyProtection="1">
      <alignment horizontal="center" vertical="center"/>
      <protection locked="0"/>
    </xf>
    <xf numFmtId="49" fontId="76" fillId="26" borderId="9" xfId="70" applyNumberFormat="1" applyFont="1" applyFill="1" applyBorder="1" applyAlignment="1" applyProtection="1">
      <alignment horizontal="center" vertical="center"/>
      <protection locked="0"/>
    </xf>
    <xf numFmtId="4" fontId="76" fillId="26" borderId="9" xfId="70" applyNumberFormat="1" applyFont="1" applyFill="1" applyBorder="1" applyAlignment="1" applyProtection="1">
      <alignment horizontal="left" vertical="center" wrapText="1"/>
      <protection locked="0"/>
    </xf>
    <xf numFmtId="4" fontId="76" fillId="26" borderId="9" xfId="70" applyNumberFormat="1" applyFont="1" applyFill="1" applyBorder="1" applyAlignment="1" applyProtection="1">
      <alignment vertical="center"/>
      <protection locked="0"/>
    </xf>
    <xf numFmtId="166" fontId="76" fillId="26" borderId="9" xfId="131" applyFont="1" applyFill="1" applyBorder="1" applyAlignment="1" applyProtection="1">
      <alignment horizontal="center" vertical="center"/>
      <protection locked="0"/>
    </xf>
    <xf numFmtId="44" fontId="76" fillId="26" borderId="9" xfId="48" applyFont="1" applyFill="1" applyBorder="1" applyAlignment="1" applyProtection="1">
      <alignment vertical="center"/>
      <protection locked="0"/>
    </xf>
    <xf numFmtId="0" fontId="42" fillId="0" borderId="9" xfId="67" applyFont="1" applyBorder="1" applyAlignment="1" applyProtection="1">
      <alignment horizontal="center" vertical="center"/>
      <protection locked="0"/>
    </xf>
    <xf numFmtId="1" fontId="42" fillId="0" borderId="9" xfId="67" applyNumberFormat="1" applyFont="1" applyBorder="1" applyAlignment="1" applyProtection="1">
      <alignment horizontal="center" vertical="center"/>
      <protection locked="0"/>
    </xf>
    <xf numFmtId="0" fontId="42" fillId="0" borderId="9" xfId="67" applyFont="1" applyBorder="1" applyAlignment="1">
      <alignment horizontal="justify" vertical="center" wrapText="1"/>
    </xf>
    <xf numFmtId="166" fontId="42" fillId="0" borderId="9" xfId="131" applyFont="1" applyFill="1" applyBorder="1" applyAlignment="1" applyProtection="1">
      <alignment horizontal="center" vertical="center"/>
      <protection locked="0"/>
    </xf>
    <xf numFmtId="44" fontId="42" fillId="0" borderId="9" xfId="48" applyFont="1" applyFill="1" applyBorder="1" applyAlignment="1" applyProtection="1">
      <alignment horizontal="right" vertical="center"/>
      <protection locked="0"/>
    </xf>
    <xf numFmtId="44" fontId="41" fillId="0" borderId="9" xfId="54" applyFont="1" applyFill="1" applyBorder="1" applyAlignment="1" applyProtection="1">
      <alignment horizontal="right" vertical="center"/>
      <protection locked="0"/>
    </xf>
    <xf numFmtId="49" fontId="76" fillId="0" borderId="9" xfId="67" applyNumberFormat="1" applyFont="1" applyBorder="1" applyAlignment="1" applyProtection="1">
      <alignment horizontal="center" vertical="center"/>
      <protection locked="0"/>
    </xf>
    <xf numFmtId="4" fontId="76" fillId="26" borderId="9" xfId="70" applyNumberFormat="1" applyFont="1" applyFill="1" applyBorder="1" applyAlignment="1" applyProtection="1">
      <alignment horizontal="left" vertical="center"/>
      <protection locked="0"/>
    </xf>
    <xf numFmtId="44" fontId="42" fillId="26" borderId="9" xfId="48" applyFont="1" applyFill="1" applyBorder="1" applyAlignment="1" applyProtection="1">
      <alignment horizontal="right" vertical="center"/>
      <protection locked="0"/>
    </xf>
    <xf numFmtId="1" fontId="42" fillId="26" borderId="9" xfId="67" applyNumberFormat="1" applyFont="1" applyFill="1" applyBorder="1" applyAlignment="1" applyProtection="1">
      <alignment horizontal="center" vertical="center"/>
      <protection locked="0"/>
    </xf>
    <xf numFmtId="0" fontId="42" fillId="26" borderId="9" xfId="67" applyFont="1" applyFill="1" applyBorder="1" applyAlignment="1">
      <alignment horizontal="center" vertical="center" wrapText="1"/>
    </xf>
    <xf numFmtId="166" fontId="42" fillId="26" borderId="9" xfId="131" applyFont="1" applyFill="1" applyBorder="1" applyAlignment="1" applyProtection="1">
      <alignment horizontal="center" vertical="center"/>
      <protection locked="0"/>
    </xf>
    <xf numFmtId="44" fontId="76" fillId="0" borderId="9" xfId="48" applyFont="1" applyFill="1" applyBorder="1" applyAlignment="1" applyProtection="1">
      <alignment horizontal="center" vertical="center"/>
      <protection locked="0"/>
    </xf>
    <xf numFmtId="44" fontId="77" fillId="26" borderId="9" xfId="148" applyFont="1" applyFill="1" applyBorder="1" applyAlignment="1" applyProtection="1">
      <alignment vertical="center"/>
      <protection locked="0"/>
    </xf>
    <xf numFmtId="44" fontId="77" fillId="26" borderId="9" xfId="48" applyFont="1" applyFill="1" applyBorder="1" applyAlignment="1" applyProtection="1">
      <alignment horizontal="center" vertical="center"/>
      <protection locked="0"/>
    </xf>
    <xf numFmtId="44" fontId="78" fillId="0" borderId="0" xfId="48" applyFont="1" applyAlignment="1">
      <alignment vertical="center"/>
    </xf>
    <xf numFmtId="44" fontId="78" fillId="0" borderId="0" xfId="123" applyNumberFormat="1" applyFont="1" applyAlignment="1">
      <alignment vertical="center"/>
    </xf>
    <xf numFmtId="166" fontId="77" fillId="0" borderId="0" xfId="123" applyFont="1" applyAlignment="1">
      <alignment vertical="center"/>
    </xf>
    <xf numFmtId="166" fontId="77" fillId="0" borderId="0" xfId="123" applyFont="1" applyFill="1" applyAlignment="1">
      <alignment vertical="center"/>
    </xf>
    <xf numFmtId="166" fontId="80" fillId="0" borderId="0" xfId="123" applyFont="1" applyBorder="1" applyAlignment="1">
      <alignment horizontal="left" vertical="center"/>
    </xf>
    <xf numFmtId="44" fontId="80" fillId="0" borderId="0" xfId="123" applyNumberFormat="1" applyFont="1" applyBorder="1" applyAlignment="1">
      <alignment horizontal="left" vertical="center"/>
    </xf>
    <xf numFmtId="44" fontId="78" fillId="0" borderId="0" xfId="48" applyFont="1" applyBorder="1" applyAlignment="1">
      <alignment vertical="center"/>
    </xf>
    <xf numFmtId="44" fontId="78" fillId="0" borderId="0" xfId="123" applyNumberFormat="1" applyFont="1" applyBorder="1" applyAlignment="1">
      <alignment vertical="center"/>
    </xf>
    <xf numFmtId="166" fontId="78" fillId="0" borderId="0" xfId="123" applyFont="1" applyBorder="1" applyAlignment="1">
      <alignment vertical="top"/>
    </xf>
    <xf numFmtId="44" fontId="78" fillId="0" borderId="0" xfId="123" applyNumberFormat="1" applyFont="1" applyBorder="1" applyAlignment="1">
      <alignment vertical="top"/>
    </xf>
    <xf numFmtId="44" fontId="42" fillId="0" borderId="0" xfId="48" applyFont="1" applyFill="1" applyBorder="1" applyAlignment="1">
      <alignment vertical="top"/>
    </xf>
    <xf numFmtId="166" fontId="76" fillId="0" borderId="0" xfId="123" applyFont="1" applyFill="1" applyBorder="1" applyAlignment="1">
      <alignment horizontal="center" vertical="top" wrapText="1"/>
    </xf>
    <xf numFmtId="44" fontId="78" fillId="0" borderId="0" xfId="104" applyNumberFormat="1" applyFont="1" applyBorder="1" applyAlignment="1">
      <alignment horizontal="center" vertical="center"/>
    </xf>
    <xf numFmtId="166" fontId="77" fillId="24" borderId="0" xfId="123" applyFont="1" applyFill="1" applyBorder="1" applyAlignment="1">
      <alignment vertical="center"/>
    </xf>
    <xf numFmtId="166" fontId="77" fillId="23" borderId="0" xfId="123" applyFont="1" applyFill="1" applyBorder="1" applyAlignment="1">
      <alignment vertical="center"/>
    </xf>
    <xf numFmtId="166" fontId="78" fillId="23" borderId="0" xfId="123" applyFont="1" applyFill="1" applyBorder="1" applyAlignment="1">
      <alignment horizontal="justify" vertical="center"/>
    </xf>
    <xf numFmtId="166" fontId="78" fillId="23" borderId="0" xfId="123" applyFont="1" applyFill="1" applyBorder="1" applyAlignment="1">
      <alignment horizontal="center" vertical="center"/>
    </xf>
    <xf numFmtId="44" fontId="78" fillId="24" borderId="0" xfId="48" applyFont="1" applyFill="1" applyBorder="1" applyAlignment="1">
      <alignment vertical="center"/>
    </xf>
    <xf numFmtId="44" fontId="78" fillId="24" borderId="0" xfId="54" applyFont="1" applyFill="1" applyBorder="1" applyAlignment="1">
      <alignment vertical="center"/>
    </xf>
    <xf numFmtId="44" fontId="42" fillId="0" borderId="0" xfId="48" applyFont="1" applyBorder="1" applyAlignment="1">
      <alignment vertical="center"/>
    </xf>
    <xf numFmtId="44" fontId="42" fillId="0" borderId="0" xfId="54" applyFont="1" applyBorder="1" applyAlignment="1">
      <alignment vertical="center"/>
    </xf>
    <xf numFmtId="44" fontId="78" fillId="0" borderId="0" xfId="54" applyFont="1" applyBorder="1" applyAlignment="1">
      <alignment vertical="center"/>
    </xf>
    <xf numFmtId="166" fontId="77" fillId="24" borderId="0" xfId="123" applyFont="1" applyFill="1" applyBorder="1" applyAlignment="1">
      <alignment horizontal="center" vertical="center"/>
    </xf>
    <xf numFmtId="166" fontId="77" fillId="23" borderId="0" xfId="123" applyFont="1" applyFill="1" applyBorder="1" applyAlignment="1">
      <alignment horizontal="center" vertical="center"/>
    </xf>
    <xf numFmtId="10" fontId="77" fillId="24" borderId="0" xfId="104" applyNumberFormat="1" applyFont="1" applyFill="1" applyBorder="1" applyAlignment="1">
      <alignment horizontal="center" vertical="center"/>
    </xf>
    <xf numFmtId="10" fontId="77" fillId="23" borderId="0" xfId="104" applyNumberFormat="1" applyFont="1" applyFill="1" applyBorder="1" applyAlignment="1">
      <alignment horizontal="center" vertical="center"/>
    </xf>
    <xf numFmtId="10" fontId="43" fillId="24" borderId="0" xfId="104" applyNumberFormat="1" applyFont="1" applyFill="1" applyBorder="1" applyAlignment="1">
      <alignment horizontal="center" vertical="center"/>
    </xf>
    <xf numFmtId="166" fontId="43" fillId="24" borderId="0" xfId="123" applyFont="1" applyFill="1" applyBorder="1" applyAlignment="1">
      <alignment horizontal="center" vertical="center"/>
    </xf>
    <xf numFmtId="166" fontId="42" fillId="0" borderId="0" xfId="131" applyFont="1" applyFill="1" applyAlignment="1">
      <alignment horizontal="center" vertical="top"/>
    </xf>
    <xf numFmtId="44" fontId="42" fillId="0" borderId="0" xfId="48" applyFont="1" applyFill="1" applyAlignment="1">
      <alignment horizontal="center" vertical="top"/>
    </xf>
    <xf numFmtId="44" fontId="42" fillId="0" borderId="0" xfId="131" applyNumberFormat="1" applyFont="1" applyFill="1" applyAlignment="1">
      <alignment horizontal="center" vertical="top"/>
    </xf>
    <xf numFmtId="178" fontId="76" fillId="0" borderId="23" xfId="48" applyNumberFormat="1" applyFont="1" applyFill="1" applyBorder="1" applyAlignment="1">
      <alignment horizontal="center" vertical="top"/>
    </xf>
    <xf numFmtId="178" fontId="42" fillId="0" borderId="0" xfId="48" applyNumberFormat="1" applyFont="1" applyFill="1" applyAlignment="1">
      <alignment vertical="top"/>
    </xf>
    <xf numFmtId="44" fontId="42" fillId="0" borderId="0" xfId="48" applyFont="1" applyFill="1" applyBorder="1" applyAlignment="1">
      <alignment horizontal="center" vertical="center"/>
    </xf>
    <xf numFmtId="44" fontId="42" fillId="0" borderId="0" xfId="123" applyNumberFormat="1" applyFont="1" applyFill="1" applyAlignment="1">
      <alignment vertical="center"/>
    </xf>
    <xf numFmtId="178" fontId="42" fillId="0" borderId="0" xfId="48" applyNumberFormat="1" applyFont="1" applyFill="1" applyAlignment="1">
      <alignment vertical="center"/>
    </xf>
    <xf numFmtId="49" fontId="76" fillId="0" borderId="0" xfId="70" applyNumberFormat="1" applyFont="1" applyAlignment="1">
      <alignment vertical="center"/>
    </xf>
    <xf numFmtId="166" fontId="42" fillId="0" borderId="0" xfId="131" applyFont="1" applyFill="1" applyBorder="1" applyAlignment="1">
      <alignment horizontal="center" vertical="center"/>
    </xf>
    <xf numFmtId="49" fontId="76" fillId="0" borderId="0" xfId="70" applyNumberFormat="1" applyFont="1" applyAlignment="1">
      <alignment horizontal="left" vertical="center"/>
    </xf>
    <xf numFmtId="44" fontId="76" fillId="0" borderId="0" xfId="131" applyNumberFormat="1" applyFont="1" applyFill="1" applyBorder="1" applyAlignment="1">
      <alignment horizontal="right" vertical="center"/>
    </xf>
    <xf numFmtId="178" fontId="76" fillId="0" borderId="0" xfId="48" applyNumberFormat="1" applyFont="1" applyFill="1" applyBorder="1" applyAlignment="1">
      <alignment horizontal="center" vertical="center"/>
    </xf>
    <xf numFmtId="10" fontId="76" fillId="0" borderId="0" xfId="98" applyNumberFormat="1" applyFont="1" applyFill="1" applyBorder="1" applyAlignment="1">
      <alignment horizontal="center" vertical="center"/>
    </xf>
    <xf numFmtId="178" fontId="76" fillId="0" borderId="0" xfId="48" applyNumberFormat="1" applyFont="1" applyFill="1" applyBorder="1" applyAlignment="1">
      <alignment horizontal="center" vertical="top"/>
    </xf>
    <xf numFmtId="178" fontId="76" fillId="0" borderId="50" xfId="48" applyNumberFormat="1" applyFont="1" applyFill="1" applyBorder="1" applyAlignment="1">
      <alignment horizontal="left" vertical="top"/>
    </xf>
    <xf numFmtId="178" fontId="76" fillId="26" borderId="9" xfId="48" applyNumberFormat="1" applyFont="1" applyFill="1" applyBorder="1" applyAlignment="1" applyProtection="1">
      <alignment vertical="center"/>
      <protection locked="0"/>
    </xf>
    <xf numFmtId="0" fontId="42" fillId="26" borderId="9" xfId="67" applyFont="1" applyFill="1" applyBorder="1" applyAlignment="1">
      <alignment horizontal="center" vertical="center"/>
    </xf>
    <xf numFmtId="178" fontId="77" fillId="26" borderId="9" xfId="48" applyNumberFormat="1" applyFont="1" applyFill="1" applyBorder="1" applyAlignment="1" applyProtection="1">
      <alignment horizontal="center" vertical="center"/>
      <protection locked="0"/>
    </xf>
    <xf numFmtId="178" fontId="78" fillId="0" borderId="0" xfId="48" applyNumberFormat="1" applyFont="1" applyAlignment="1">
      <alignment vertical="center"/>
    </xf>
    <xf numFmtId="178" fontId="78" fillId="0" borderId="0" xfId="48" applyNumberFormat="1" applyFont="1" applyBorder="1" applyAlignment="1">
      <alignment vertical="center"/>
    </xf>
    <xf numFmtId="178" fontId="42" fillId="0" borderId="0" xfId="48" applyNumberFormat="1" applyFont="1" applyFill="1" applyBorder="1" applyAlignment="1">
      <alignment vertical="top"/>
    </xf>
    <xf numFmtId="178" fontId="42" fillId="0" borderId="0" xfId="48" applyNumberFormat="1" applyFont="1" applyBorder="1" applyAlignment="1">
      <alignment vertical="center"/>
    </xf>
    <xf numFmtId="0" fontId="41" fillId="0" borderId="0" xfId="67" applyFont="1"/>
    <xf numFmtId="0" fontId="41" fillId="0" borderId="0" xfId="67" applyFont="1" applyAlignment="1">
      <alignment horizontal="center"/>
    </xf>
    <xf numFmtId="0" fontId="44" fillId="0" borderId="22" xfId="67" applyFont="1" applyBorder="1" applyAlignment="1">
      <alignment vertical="center"/>
    </xf>
    <xf numFmtId="0" fontId="44" fillId="0" borderId="21" xfId="67" applyFont="1" applyBorder="1" applyAlignment="1">
      <alignment vertical="center"/>
    </xf>
    <xf numFmtId="0" fontId="44" fillId="0" borderId="9" xfId="67" applyFont="1" applyBorder="1" applyAlignment="1">
      <alignment vertical="center"/>
    </xf>
    <xf numFmtId="0" fontId="44" fillId="0" borderId="47" xfId="67" applyFont="1" applyBorder="1" applyAlignment="1">
      <alignment vertical="center"/>
    </xf>
    <xf numFmtId="0" fontId="42" fillId="0" borderId="0" xfId="67" applyFont="1" applyAlignment="1">
      <alignment horizontal="right" vertical="center" wrapText="1"/>
    </xf>
    <xf numFmtId="0" fontId="42" fillId="0" borderId="0" xfId="67" applyFont="1" applyAlignment="1">
      <alignment horizontal="left" vertical="center" wrapText="1"/>
    </xf>
    <xf numFmtId="0" fontId="90" fillId="0" borderId="0" xfId="67" applyFont="1" applyAlignment="1">
      <alignment vertical="center" wrapText="1"/>
    </xf>
    <xf numFmtId="0" fontId="42" fillId="0" borderId="0" xfId="67" applyFont="1" applyAlignment="1">
      <alignment vertical="center"/>
    </xf>
    <xf numFmtId="0" fontId="77" fillId="0" borderId="0" xfId="67" applyFont="1" applyAlignment="1">
      <alignment horizontal="left" vertical="center" wrapText="1"/>
    </xf>
    <xf numFmtId="164" fontId="41" fillId="0" borderId="0" xfId="67" applyNumberFormat="1" applyFont="1" applyAlignment="1">
      <alignment horizontal="center" vertical="center"/>
    </xf>
    <xf numFmtId="164" fontId="41" fillId="0" borderId="0" xfId="67" applyNumberFormat="1" applyFont="1" applyAlignment="1">
      <alignment horizontal="right" vertical="center"/>
    </xf>
    <xf numFmtId="10" fontId="41" fillId="0" borderId="0" xfId="67" applyNumberFormat="1" applyFont="1" applyAlignment="1">
      <alignment horizontal="left" vertical="center"/>
    </xf>
    <xf numFmtId="164" fontId="44" fillId="0" borderId="0" xfId="67" applyNumberFormat="1" applyFont="1" applyAlignment="1">
      <alignment horizontal="right" vertical="center"/>
    </xf>
    <xf numFmtId="1" fontId="41" fillId="0" borderId="0" xfId="67" applyNumberFormat="1" applyFont="1" applyAlignment="1">
      <alignment horizontal="right" vertical="center"/>
    </xf>
    <xf numFmtId="2" fontId="77" fillId="0" borderId="0" xfId="67" applyNumberFormat="1" applyFont="1" applyAlignment="1">
      <alignment horizontal="left" vertical="center" wrapText="1"/>
    </xf>
    <xf numFmtId="0" fontId="41" fillId="0" borderId="30" xfId="67" applyFont="1" applyBorder="1" applyAlignment="1">
      <alignment vertical="center"/>
    </xf>
    <xf numFmtId="0" fontId="41" fillId="0" borderId="30" xfId="67" applyFont="1" applyBorder="1" applyAlignment="1">
      <alignment horizontal="center" vertical="center"/>
    </xf>
    <xf numFmtId="0" fontId="77" fillId="0" borderId="14" xfId="67" applyFont="1" applyBorder="1" applyAlignment="1">
      <alignment horizontal="center" vertical="center"/>
    </xf>
    <xf numFmtId="0" fontId="77" fillId="0" borderId="15" xfId="67" applyFont="1" applyBorder="1" applyAlignment="1">
      <alignment horizontal="center" vertical="center"/>
    </xf>
    <xf numFmtId="0" fontId="77" fillId="0" borderId="19" xfId="67" applyFont="1" applyBorder="1" applyAlignment="1">
      <alignment horizontal="center" vertical="center"/>
    </xf>
    <xf numFmtId="0" fontId="77" fillId="0" borderId="30" xfId="67" applyFont="1" applyBorder="1" applyAlignment="1">
      <alignment horizontal="center" vertical="center"/>
    </xf>
    <xf numFmtId="49" fontId="41" fillId="0" borderId="0" xfId="67" applyNumberFormat="1" applyFont="1" applyAlignment="1">
      <alignment horizontal="center" vertical="center"/>
    </xf>
    <xf numFmtId="0" fontId="43" fillId="0" borderId="10" xfId="67" applyFont="1" applyBorder="1" applyAlignment="1">
      <alignment horizontal="center" vertical="center"/>
    </xf>
    <xf numFmtId="0" fontId="43" fillId="0" borderId="61" xfId="67" applyFont="1" applyBorder="1" applyAlignment="1">
      <alignment horizontal="left" vertical="center" wrapText="1"/>
    </xf>
    <xf numFmtId="174" fontId="43" fillId="0" borderId="13" xfId="146" applyFont="1" applyBorder="1" applyAlignment="1" applyProtection="1">
      <alignment horizontal="right" vertical="center"/>
      <protection locked="0"/>
    </xf>
    <xf numFmtId="173" fontId="43" fillId="0" borderId="11" xfId="104" applyNumberFormat="1" applyFont="1" applyBorder="1" applyAlignment="1">
      <alignment horizontal="right" vertical="center" indent="1"/>
    </xf>
    <xf numFmtId="49" fontId="43" fillId="0" borderId="0" xfId="104" applyNumberFormat="1" applyFont="1" applyAlignment="1">
      <alignment horizontal="center" vertical="center"/>
    </xf>
    <xf numFmtId="173" fontId="43" fillId="0" borderId="10" xfId="104" applyNumberFormat="1" applyFont="1" applyBorder="1" applyAlignment="1">
      <alignment horizontal="right" vertical="center"/>
    </xf>
    <xf numFmtId="173" fontId="43" fillId="0" borderId="11" xfId="104" applyNumberFormat="1" applyFont="1" applyBorder="1" applyAlignment="1">
      <alignment horizontal="right" vertical="center"/>
    </xf>
    <xf numFmtId="173" fontId="45" fillId="0" borderId="0" xfId="104" applyNumberFormat="1" applyFont="1" applyAlignment="1">
      <alignment horizontal="right" vertical="center"/>
    </xf>
    <xf numFmtId="173" fontId="43" fillId="0" borderId="10" xfId="104" quotePrefix="1" applyNumberFormat="1" applyFont="1" applyBorder="1" applyAlignment="1">
      <alignment horizontal="right" vertical="center"/>
    </xf>
    <xf numFmtId="173" fontId="45" fillId="0" borderId="0" xfId="104" applyNumberFormat="1" applyFont="1" applyAlignment="1">
      <alignment vertical="center"/>
    </xf>
    <xf numFmtId="49" fontId="43" fillId="0" borderId="52" xfId="67" applyNumberFormat="1" applyFont="1" applyBorder="1" applyAlignment="1">
      <alignment horizontal="center" vertical="center"/>
    </xf>
    <xf numFmtId="0" fontId="43" fillId="0" borderId="21" xfId="67" applyFont="1" applyBorder="1" applyAlignment="1">
      <alignment horizontal="left" vertical="center" wrapText="1"/>
    </xf>
    <xf numFmtId="174" fontId="43" fillId="0" borderId="9" xfId="146" applyFont="1" applyBorder="1" applyAlignment="1" applyProtection="1">
      <alignment horizontal="right" vertical="center"/>
      <protection locked="0"/>
    </xf>
    <xf numFmtId="173" fontId="43" fillId="0" borderId="62" xfId="104" applyNumberFormat="1" applyFont="1" applyBorder="1" applyAlignment="1">
      <alignment horizontal="right" vertical="center" indent="1"/>
    </xf>
    <xf numFmtId="173" fontId="43" fillId="0" borderId="0" xfId="104" applyNumberFormat="1" applyFont="1" applyAlignment="1">
      <alignment vertical="center"/>
    </xf>
    <xf numFmtId="173" fontId="43" fillId="0" borderId="12" xfId="104" applyNumberFormat="1" applyFont="1" applyBorder="1" applyAlignment="1">
      <alignment horizontal="right" vertical="center"/>
    </xf>
    <xf numFmtId="173" fontId="43" fillId="0" borderId="16" xfId="104" applyNumberFormat="1" applyFont="1" applyBorder="1" applyAlignment="1">
      <alignment horizontal="right" vertical="center"/>
    </xf>
    <xf numFmtId="173" fontId="45" fillId="0" borderId="41" xfId="104" applyNumberFormat="1" applyFont="1" applyBorder="1" applyAlignment="1">
      <alignment horizontal="right" vertical="center"/>
    </xf>
    <xf numFmtId="0" fontId="43" fillId="0" borderId="63" xfId="67" applyFont="1" applyBorder="1" applyAlignment="1">
      <alignment horizontal="left" vertical="center" wrapText="1"/>
    </xf>
    <xf numFmtId="173" fontId="45" fillId="0" borderId="19" xfId="104" applyNumberFormat="1" applyFont="1" applyBorder="1" applyAlignment="1">
      <alignment horizontal="right" vertical="center"/>
    </xf>
    <xf numFmtId="173" fontId="43" fillId="0" borderId="32" xfId="104" applyNumberFormat="1" applyFont="1" applyBorder="1" applyAlignment="1">
      <alignment horizontal="right" vertical="center"/>
    </xf>
    <xf numFmtId="173" fontId="43" fillId="0" borderId="33" xfId="104" applyNumberFormat="1" applyFont="1" applyBorder="1" applyAlignment="1">
      <alignment horizontal="right" vertical="center"/>
    </xf>
    <xf numFmtId="173" fontId="89" fillId="0" borderId="0" xfId="104" applyNumberFormat="1" applyFont="1" applyAlignment="1">
      <alignment vertical="center"/>
    </xf>
    <xf numFmtId="173" fontId="79" fillId="0" borderId="0" xfId="104" applyNumberFormat="1" applyFont="1" applyAlignment="1">
      <alignment horizontal="right" vertical="center"/>
    </xf>
    <xf numFmtId="173" fontId="79" fillId="0" borderId="0" xfId="104" applyNumberFormat="1" applyFont="1" applyAlignment="1">
      <alignment vertical="center"/>
    </xf>
    <xf numFmtId="0" fontId="89" fillId="0" borderId="0" xfId="67" applyFont="1" applyAlignment="1">
      <alignment vertical="center"/>
    </xf>
    <xf numFmtId="174" fontId="77" fillId="0" borderId="18" xfId="146" applyFont="1" applyBorder="1" applyAlignment="1">
      <alignment horizontal="right" vertical="center"/>
    </xf>
    <xf numFmtId="174" fontId="77" fillId="0" borderId="17" xfId="146" applyFont="1" applyBorder="1" applyAlignment="1">
      <alignment horizontal="right" vertical="center"/>
    </xf>
    <xf numFmtId="174" fontId="79" fillId="0" borderId="0" xfId="146" applyFont="1" applyAlignment="1">
      <alignment horizontal="right" vertical="center"/>
    </xf>
    <xf numFmtId="174" fontId="77" fillId="0" borderId="14" xfId="146" applyFont="1" applyBorder="1" applyAlignment="1">
      <alignment horizontal="right" vertical="center"/>
    </xf>
    <xf numFmtId="174" fontId="79" fillId="0" borderId="41" xfId="146" applyFont="1" applyBorder="1" applyAlignment="1">
      <alignment horizontal="right" vertical="center"/>
    </xf>
    <xf numFmtId="174" fontId="77" fillId="0" borderId="59" xfId="146" applyFont="1" applyBorder="1" applyAlignment="1">
      <alignment horizontal="right" vertical="center"/>
    </xf>
    <xf numFmtId="174" fontId="77" fillId="0" borderId="18" xfId="146" applyFont="1" applyBorder="1" applyAlignment="1">
      <alignment vertical="center"/>
    </xf>
    <xf numFmtId="174" fontId="77" fillId="0" borderId="17" xfId="146" applyFont="1" applyBorder="1" applyAlignment="1">
      <alignment vertical="center"/>
    </xf>
    <xf numFmtId="0" fontId="43" fillId="0" borderId="0" xfId="67" applyFont="1" applyAlignment="1">
      <alignment vertical="center"/>
    </xf>
    <xf numFmtId="4" fontId="43" fillId="0" borderId="0" xfId="67" applyNumberFormat="1" applyFont="1" applyAlignment="1">
      <alignment horizontal="center" vertical="center"/>
    </xf>
    <xf numFmtId="43" fontId="43" fillId="0" borderId="0" xfId="110" applyNumberFormat="1" applyFont="1" applyAlignment="1" applyProtection="1">
      <alignment vertical="center"/>
      <protection locked="0"/>
    </xf>
    <xf numFmtId="0" fontId="45" fillId="0" borderId="0" xfId="67" applyFont="1" applyAlignment="1">
      <alignment vertical="center"/>
    </xf>
    <xf numFmtId="4" fontId="91" fillId="0" borderId="0" xfId="67" applyNumberFormat="1" applyFont="1" applyAlignment="1">
      <alignment horizontal="center" vertical="center"/>
    </xf>
    <xf numFmtId="0" fontId="88" fillId="0" borderId="0" xfId="67" applyFont="1" applyAlignment="1">
      <alignment horizontal="left" vertical="center" wrapText="1"/>
    </xf>
    <xf numFmtId="0" fontId="43" fillId="0" borderId="84" xfId="67" applyFont="1" applyBorder="1" applyAlignment="1">
      <alignment horizontal="center" vertical="center"/>
    </xf>
    <xf numFmtId="173" fontId="45" fillId="0" borderId="0" xfId="104" applyNumberFormat="1" applyFont="1" applyAlignment="1">
      <alignment horizontal="right" vertical="center" indent="1"/>
    </xf>
    <xf numFmtId="173" fontId="45" fillId="0" borderId="0" xfId="104" applyNumberFormat="1" applyFont="1" applyAlignment="1" applyProtection="1">
      <alignment horizontal="right" vertical="center" indent="1"/>
      <protection locked="0"/>
    </xf>
    <xf numFmtId="173" fontId="42" fillId="0" borderId="0" xfId="104" applyNumberFormat="1" applyFont="1" applyAlignment="1">
      <alignment vertical="center"/>
    </xf>
    <xf numFmtId="49" fontId="43" fillId="0" borderId="85" xfId="67" applyNumberFormat="1" applyFont="1" applyBorder="1" applyAlignment="1">
      <alignment horizontal="center" vertical="center"/>
    </xf>
    <xf numFmtId="173" fontId="42" fillId="25" borderId="0" xfId="104" applyNumberFormat="1" applyFont="1" applyFill="1" applyAlignment="1">
      <alignment vertical="center"/>
    </xf>
    <xf numFmtId="49" fontId="89" fillId="0" borderId="0" xfId="67" applyNumberFormat="1" applyFont="1" applyAlignment="1">
      <alignment horizontal="right" vertical="center"/>
    </xf>
    <xf numFmtId="166" fontId="89" fillId="0" borderId="0" xfId="110" applyFont="1" applyAlignment="1">
      <alignment vertical="center"/>
    </xf>
    <xf numFmtId="0" fontId="89" fillId="0" borderId="0" xfId="67" applyFont="1" applyAlignment="1">
      <alignment horizontal="right" vertical="center"/>
    </xf>
    <xf numFmtId="49" fontId="41" fillId="0" borderId="0" xfId="67" applyNumberFormat="1" applyFont="1" applyAlignment="1">
      <alignment horizontal="center"/>
    </xf>
    <xf numFmtId="173" fontId="79" fillId="0" borderId="0" xfId="104" applyNumberFormat="1" applyFont="1" applyAlignment="1">
      <alignment horizontal="right" vertical="center" indent="1"/>
    </xf>
    <xf numFmtId="166" fontId="79" fillId="0" borderId="0" xfId="110" applyFont="1" applyAlignment="1">
      <alignment horizontal="right" vertical="center"/>
    </xf>
    <xf numFmtId="0" fontId="83" fillId="0" borderId="0" xfId="67" applyFont="1"/>
    <xf numFmtId="3" fontId="83" fillId="0" borderId="0" xfId="67" applyNumberFormat="1" applyFont="1"/>
    <xf numFmtId="49" fontId="43" fillId="0" borderId="90" xfId="67" applyNumberFormat="1" applyFont="1" applyBorder="1" applyAlignment="1">
      <alignment horizontal="center" vertical="center"/>
    </xf>
    <xf numFmtId="0" fontId="77" fillId="0" borderId="17" xfId="146" applyNumberFormat="1" applyFont="1" applyBorder="1" applyAlignment="1">
      <alignment horizontal="right" vertical="center"/>
    </xf>
    <xf numFmtId="0" fontId="42" fillId="0" borderId="0" xfId="67" applyFont="1" applyAlignment="1">
      <alignment horizontal="center"/>
    </xf>
    <xf numFmtId="0" fontId="44" fillId="0" borderId="9" xfId="67" applyFont="1" applyBorder="1" applyAlignment="1">
      <alignment horizontal="center"/>
    </xf>
    <xf numFmtId="0" fontId="44" fillId="0" borderId="9" xfId="67" applyFont="1" applyBorder="1"/>
    <xf numFmtId="0" fontId="42" fillId="0" borderId="19" xfId="67" applyFont="1" applyBorder="1" applyAlignment="1">
      <alignment horizontal="center"/>
    </xf>
    <xf numFmtId="0" fontId="42" fillId="0" borderId="30" xfId="67" applyFont="1" applyBorder="1" applyAlignment="1">
      <alignment horizontal="center"/>
    </xf>
    <xf numFmtId="0" fontId="43" fillId="0" borderId="0" xfId="210" applyFont="1"/>
    <xf numFmtId="0" fontId="76" fillId="0" borderId="19" xfId="67" applyFont="1" applyBorder="1" applyAlignment="1">
      <alignment vertical="center" wrapText="1"/>
    </xf>
    <xf numFmtId="0" fontId="44" fillId="0" borderId="19" xfId="67" applyFont="1" applyBorder="1" applyAlignment="1">
      <alignment vertical="center"/>
    </xf>
    <xf numFmtId="0" fontId="41" fillId="0" borderId="55" xfId="67" applyFont="1" applyBorder="1"/>
    <xf numFmtId="0" fontId="41" fillId="0" borderId="34" xfId="67" applyFont="1" applyBorder="1"/>
    <xf numFmtId="0" fontId="41" fillId="0" borderId="56" xfId="67" applyFont="1" applyBorder="1"/>
    <xf numFmtId="0" fontId="76" fillId="0" borderId="25" xfId="67" applyFont="1" applyBorder="1" applyAlignment="1">
      <alignment horizontal="center" vertical="center"/>
    </xf>
    <xf numFmtId="0" fontId="86" fillId="0" borderId="37" xfId="67" applyFont="1" applyBorder="1" applyAlignment="1">
      <alignment horizontal="center" vertical="center"/>
    </xf>
    <xf numFmtId="0" fontId="86" fillId="0" borderId="51" xfId="67" applyFont="1" applyBorder="1" applyAlignment="1">
      <alignment horizontal="center" vertical="center"/>
    </xf>
    <xf numFmtId="0" fontId="76" fillId="0" borderId="54" xfId="67" applyFont="1" applyBorder="1" applyAlignment="1">
      <alignment horizontal="center" vertical="center"/>
    </xf>
    <xf numFmtId="0" fontId="76" fillId="0" borderId="39" xfId="67" applyFont="1" applyBorder="1" applyAlignment="1">
      <alignment horizontal="left" vertical="center" indent="1"/>
    </xf>
    <xf numFmtId="0" fontId="76" fillId="0" borderId="40" xfId="67" applyFont="1" applyBorder="1" applyAlignment="1">
      <alignment vertical="center"/>
    </xf>
    <xf numFmtId="0" fontId="42" fillId="0" borderId="39" xfId="67" applyFont="1" applyBorder="1" applyAlignment="1">
      <alignment horizontal="left" vertical="center" indent="1"/>
    </xf>
    <xf numFmtId="39" fontId="76" fillId="0" borderId="40" xfId="158" applyNumberFormat="1" applyFont="1" applyBorder="1" applyAlignment="1">
      <alignment horizontal="center" vertical="center"/>
    </xf>
    <xf numFmtId="0" fontId="76" fillId="0" borderId="53" xfId="67" applyFont="1" applyBorder="1" applyAlignment="1">
      <alignment horizontal="center" vertical="center"/>
    </xf>
    <xf numFmtId="39" fontId="76" fillId="0" borderId="26" xfId="158" applyNumberFormat="1" applyFont="1" applyBorder="1" applyAlignment="1">
      <alignment horizontal="center" vertical="center"/>
    </xf>
    <xf numFmtId="0" fontId="41" fillId="0" borderId="19" xfId="67" applyFont="1" applyBorder="1"/>
    <xf numFmtId="0" fontId="41" fillId="0" borderId="30" xfId="67" applyFont="1" applyBorder="1"/>
    <xf numFmtId="0" fontId="76" fillId="0" borderId="54" xfId="67" applyFont="1" applyBorder="1" applyAlignment="1">
      <alignment vertical="center"/>
    </xf>
    <xf numFmtId="0" fontId="76" fillId="0" borderId="40" xfId="67" applyFont="1" applyBorder="1" applyAlignment="1">
      <alignment horizontal="center" vertical="center"/>
    </xf>
    <xf numFmtId="0" fontId="76" fillId="0" borderId="48" xfId="67" applyFont="1" applyBorder="1" applyAlignment="1">
      <alignment horizontal="center" vertical="center"/>
    </xf>
    <xf numFmtId="39" fontId="76" fillId="0" borderId="51" xfId="158" applyNumberFormat="1" applyFont="1" applyBorder="1" applyAlignment="1">
      <alignment horizontal="center" vertical="center"/>
    </xf>
    <xf numFmtId="0" fontId="41" fillId="0" borderId="51" xfId="67" applyFont="1" applyBorder="1"/>
    <xf numFmtId="39" fontId="76" fillId="0" borderId="26" xfId="67" applyNumberFormat="1" applyFont="1" applyBorder="1" applyAlignment="1">
      <alignment horizontal="center" vertical="center"/>
    </xf>
    <xf numFmtId="0" fontId="76" fillId="0" borderId="19" xfId="67" applyFont="1" applyBorder="1" applyAlignment="1">
      <alignment horizontal="center" vertical="center"/>
    </xf>
    <xf numFmtId="0" fontId="76" fillId="0" borderId="0" xfId="67" applyFont="1" applyAlignment="1">
      <alignment horizontal="center" vertical="center"/>
    </xf>
    <xf numFmtId="39" fontId="76" fillId="0" borderId="30" xfId="67" applyNumberFormat="1" applyFont="1" applyBorder="1" applyAlignment="1">
      <alignment horizontal="center" vertical="center"/>
    </xf>
    <xf numFmtId="0" fontId="76" fillId="0" borderId="0" xfId="67" applyFont="1" applyAlignment="1">
      <alignment vertical="center"/>
    </xf>
    <xf numFmtId="2" fontId="76" fillId="0" borderId="30" xfId="98" applyNumberFormat="1" applyFont="1" applyBorder="1" applyAlignment="1">
      <alignment horizontal="center" vertical="center"/>
    </xf>
    <xf numFmtId="0" fontId="76" fillId="0" borderId="0" xfId="67" applyFont="1" applyAlignment="1">
      <alignment horizontal="left" vertical="center" wrapText="1"/>
    </xf>
    <xf numFmtId="10" fontId="76" fillId="0" borderId="30" xfId="98" applyNumberFormat="1" applyFont="1" applyBorder="1" applyAlignment="1">
      <alignment horizontal="center" vertical="center"/>
    </xf>
    <xf numFmtId="0" fontId="86" fillId="0" borderId="89" xfId="67" applyFont="1" applyBorder="1" applyAlignment="1">
      <alignment horizontal="right"/>
    </xf>
    <xf numFmtId="0" fontId="86" fillId="0" borderId="67" xfId="67" applyFont="1" applyBorder="1"/>
    <xf numFmtId="10" fontId="44" fillId="0" borderId="68" xfId="103" applyNumberFormat="1" applyFont="1" applyBorder="1" applyAlignment="1">
      <alignment horizontal="center" vertical="center"/>
    </xf>
    <xf numFmtId="0" fontId="44" fillId="0" borderId="0" xfId="67" applyFont="1"/>
    <xf numFmtId="0" fontId="41" fillId="0" borderId="21" xfId="67" applyFont="1" applyBorder="1" applyAlignment="1">
      <alignment horizontal="justify" vertical="center" wrapText="1"/>
    </xf>
    <xf numFmtId="0" fontId="41" fillId="0" borderId="22" xfId="67" applyFont="1" applyBorder="1" applyAlignment="1">
      <alignment horizontal="justify" vertical="center" wrapText="1"/>
    </xf>
    <xf numFmtId="0" fontId="41" fillId="0" borderId="47" xfId="67" applyFont="1" applyBorder="1" applyAlignment="1">
      <alignment horizontal="justify" vertical="center" wrapText="1"/>
    </xf>
    <xf numFmtId="172" fontId="41" fillId="0" borderId="0" xfId="67" applyNumberFormat="1" applyFont="1" applyAlignment="1" applyProtection="1">
      <alignment horizontal="center" vertical="center"/>
      <protection locked="0"/>
    </xf>
    <xf numFmtId="0" fontId="41" fillId="0" borderId="0" xfId="70" applyFont="1" applyAlignment="1" applyProtection="1">
      <alignment horizontal="center" vertical="center"/>
      <protection locked="0"/>
    </xf>
    <xf numFmtId="166" fontId="41" fillId="0" borderId="0" xfId="67" applyNumberFormat="1" applyFont="1" applyAlignment="1">
      <alignment horizontal="center" vertical="center" wrapText="1"/>
    </xf>
    <xf numFmtId="4" fontId="76" fillId="26" borderId="50" xfId="70" applyNumberFormat="1" applyFont="1" applyFill="1" applyBorder="1" applyAlignment="1" applyProtection="1">
      <alignment horizontal="center" vertical="center"/>
      <protection locked="0"/>
    </xf>
    <xf numFmtId="4" fontId="76" fillId="26" borderId="50" xfId="70" applyNumberFormat="1" applyFont="1" applyFill="1" applyBorder="1" applyAlignment="1" applyProtection="1">
      <alignment horizontal="center"/>
      <protection locked="0"/>
    </xf>
    <xf numFmtId="4" fontId="76" fillId="26" borderId="21" xfId="123" applyNumberFormat="1" applyFont="1" applyFill="1" applyBorder="1" applyAlignment="1">
      <alignment horizontal="center" vertical="center" wrapText="1"/>
    </xf>
    <xf numFmtId="4" fontId="76" fillId="26" borderId="22" xfId="123" applyNumberFormat="1" applyFont="1" applyFill="1" applyBorder="1" applyAlignment="1">
      <alignment horizontal="center" vertical="center" wrapText="1"/>
    </xf>
    <xf numFmtId="4" fontId="76" fillId="26" borderId="47" xfId="123" applyNumberFormat="1" applyFont="1" applyFill="1" applyBorder="1" applyAlignment="1">
      <alignment horizontal="center" vertical="center" wrapText="1"/>
    </xf>
    <xf numFmtId="4" fontId="86" fillId="0" borderId="0" xfId="67" applyNumberFormat="1" applyFont="1" applyAlignment="1" applyProtection="1">
      <alignment horizontal="center" vertical="center" wrapText="1"/>
      <protection locked="0"/>
    </xf>
    <xf numFmtId="4" fontId="76" fillId="26" borderId="0" xfId="67" applyNumberFormat="1" applyFont="1" applyFill="1" applyAlignment="1" applyProtection="1">
      <alignment horizontal="center" vertical="center" wrapText="1"/>
      <protection locked="0"/>
    </xf>
    <xf numFmtId="4" fontId="76" fillId="0" borderId="0" xfId="123" applyNumberFormat="1" applyFont="1" applyFill="1" applyBorder="1" applyAlignment="1">
      <alignment horizontal="left" vertical="center" wrapText="1"/>
    </xf>
    <xf numFmtId="4" fontId="42" fillId="0" borderId="0" xfId="123" applyNumberFormat="1" applyFont="1" applyFill="1" applyBorder="1" applyAlignment="1">
      <alignment horizontal="center" vertical="center" wrapText="1"/>
    </xf>
    <xf numFmtId="4" fontId="76" fillId="27" borderId="0" xfId="134" applyNumberFormat="1" applyFont="1" applyFill="1" applyBorder="1" applyAlignment="1" applyProtection="1">
      <alignment horizontal="center" vertical="center" wrapText="1"/>
      <protection locked="0"/>
    </xf>
    <xf numFmtId="172" fontId="42" fillId="0" borderId="0" xfId="70" applyNumberFormat="1" applyFont="1" applyAlignment="1" applyProtection="1">
      <alignment horizontal="center" vertical="center" wrapText="1"/>
      <protection locked="0"/>
    </xf>
    <xf numFmtId="166" fontId="41" fillId="0" borderId="0" xfId="110" applyFont="1" applyFill="1" applyBorder="1" applyAlignment="1" applyProtection="1">
      <alignment horizontal="center" vertical="center" wrapText="1"/>
      <protection locked="0"/>
    </xf>
    <xf numFmtId="0" fontId="42" fillId="0" borderId="0" xfId="70" applyFont="1" applyAlignment="1" applyProtection="1">
      <alignment horizontal="center" vertical="center"/>
      <protection locked="0"/>
    </xf>
    <xf numFmtId="0" fontId="82" fillId="0" borderId="0" xfId="67" applyFont="1" applyAlignment="1">
      <alignment horizontal="center" vertical="center"/>
    </xf>
    <xf numFmtId="166" fontId="42" fillId="0" borderId="0" xfId="110" applyFont="1" applyFill="1" applyBorder="1" applyAlignment="1" applyProtection="1">
      <alignment horizontal="center" vertical="center" wrapText="1"/>
      <protection locked="0"/>
    </xf>
    <xf numFmtId="0" fontId="83" fillId="0" borderId="0" xfId="67" applyFont="1" applyAlignment="1">
      <alignment horizontal="center" vertical="center"/>
    </xf>
    <xf numFmtId="49" fontId="81" fillId="0" borderId="21" xfId="123" applyNumberFormat="1" applyFont="1" applyFill="1" applyBorder="1" applyAlignment="1">
      <alignment horizontal="left" vertical="center" wrapText="1"/>
    </xf>
    <xf numFmtId="49" fontId="81" fillId="0" borderId="22" xfId="123" applyNumberFormat="1" applyFont="1" applyFill="1" applyBorder="1" applyAlignment="1">
      <alignment horizontal="left" vertical="center" wrapText="1"/>
    </xf>
    <xf numFmtId="49" fontId="81" fillId="0" borderId="47" xfId="123" applyNumberFormat="1" applyFont="1" applyFill="1" applyBorder="1" applyAlignment="1">
      <alignment horizontal="left" vertical="center" wrapText="1"/>
    </xf>
    <xf numFmtId="166" fontId="41" fillId="26" borderId="21" xfId="110" applyFont="1" applyFill="1" applyBorder="1" applyAlignment="1" applyProtection="1">
      <alignment horizontal="center" vertical="center" wrapText="1"/>
      <protection locked="0"/>
    </xf>
    <xf numFmtId="166" fontId="41" fillId="26" borderId="22" xfId="110" applyFont="1" applyFill="1" applyBorder="1" applyAlignment="1" applyProtection="1">
      <alignment horizontal="center" vertical="center" wrapText="1"/>
      <protection locked="0"/>
    </xf>
    <xf numFmtId="166" fontId="41" fillId="26" borderId="47" xfId="110" applyFont="1" applyFill="1" applyBorder="1" applyAlignment="1" applyProtection="1">
      <alignment horizontal="center" vertical="center" wrapText="1"/>
      <protection locked="0"/>
    </xf>
    <xf numFmtId="166" fontId="88" fillId="26" borderId="79" xfId="123" applyFont="1" applyFill="1" applyBorder="1" applyAlignment="1">
      <alignment horizontal="center" vertical="center"/>
    </xf>
    <xf numFmtId="166" fontId="88" fillId="26" borderId="69" xfId="123" applyFont="1" applyFill="1" applyBorder="1" applyAlignment="1">
      <alignment horizontal="center" vertical="center"/>
    </xf>
    <xf numFmtId="166" fontId="88" fillId="26" borderId="80" xfId="123" applyFont="1" applyFill="1" applyBorder="1" applyAlignment="1">
      <alignment horizontal="center" vertical="center"/>
    </xf>
    <xf numFmtId="0" fontId="44" fillId="27" borderId="9" xfId="67" applyFont="1" applyFill="1" applyBorder="1" applyAlignment="1">
      <alignment horizontal="center" vertical="center"/>
    </xf>
    <xf numFmtId="0" fontId="44" fillId="27" borderId="21" xfId="67" applyFont="1" applyFill="1" applyBorder="1" applyAlignment="1">
      <alignment horizontal="center" vertical="center"/>
    </xf>
    <xf numFmtId="0" fontId="44" fillId="27" borderId="22" xfId="67" applyFont="1" applyFill="1" applyBorder="1" applyAlignment="1">
      <alignment horizontal="center" vertical="center"/>
    </xf>
    <xf numFmtId="0" fontId="44" fillId="27" borderId="47" xfId="67" applyFont="1" applyFill="1" applyBorder="1" applyAlignment="1">
      <alignment horizontal="center" vertical="center"/>
    </xf>
    <xf numFmtId="0" fontId="43" fillId="0" borderId="69" xfId="67" applyFont="1" applyBorder="1" applyAlignment="1" applyProtection="1">
      <alignment horizontal="center" vertical="center" wrapText="1"/>
      <protection locked="0"/>
    </xf>
    <xf numFmtId="4" fontId="76" fillId="26" borderId="0" xfId="134" applyNumberFormat="1" applyFont="1" applyFill="1" applyBorder="1" applyAlignment="1" applyProtection="1">
      <alignment horizontal="center" vertical="center" wrapText="1"/>
      <protection locked="0"/>
    </xf>
    <xf numFmtId="0" fontId="42" fillId="0" borderId="21" xfId="67" applyFont="1" applyBorder="1" applyAlignment="1">
      <alignment horizontal="justify" vertical="center" wrapText="1"/>
    </xf>
    <xf numFmtId="0" fontId="42" fillId="0" borderId="22" xfId="67" applyFont="1" applyBorder="1" applyAlignment="1">
      <alignment horizontal="justify" vertical="center" wrapText="1"/>
    </xf>
    <xf numFmtId="0" fontId="42" fillId="0" borderId="47" xfId="67" applyFont="1" applyBorder="1" applyAlignment="1">
      <alignment horizontal="justify" vertical="center" wrapText="1"/>
    </xf>
    <xf numFmtId="0" fontId="41" fillId="0" borderId="21" xfId="67" applyFont="1" applyBorder="1" applyAlignment="1">
      <alignment horizontal="justify" vertical="center"/>
    </xf>
    <xf numFmtId="0" fontId="41" fillId="0" borderId="22" xfId="67" applyFont="1" applyBorder="1" applyAlignment="1">
      <alignment horizontal="justify" vertical="center"/>
    </xf>
    <xf numFmtId="0" fontId="41" fillId="0" borderId="47" xfId="67" applyFont="1" applyBorder="1" applyAlignment="1">
      <alignment horizontal="justify" vertical="center"/>
    </xf>
    <xf numFmtId="0" fontId="42" fillId="0" borderId="0" xfId="67" applyFont="1" applyAlignment="1" applyProtection="1">
      <alignment horizontal="center" vertical="center" wrapText="1"/>
      <protection locked="0"/>
    </xf>
    <xf numFmtId="166" fontId="42" fillId="0" borderId="0" xfId="67" applyNumberFormat="1" applyFont="1" applyAlignment="1" applyProtection="1">
      <alignment horizontal="center" vertical="center" wrapText="1"/>
      <protection locked="0"/>
    </xf>
    <xf numFmtId="0" fontId="42" fillId="0" borderId="0" xfId="67" applyFont="1" applyAlignment="1">
      <alignment horizontal="center" vertical="center" wrapText="1"/>
    </xf>
    <xf numFmtId="166" fontId="44" fillId="26" borderId="21" xfId="110" applyFont="1" applyFill="1" applyBorder="1" applyAlignment="1" applyProtection="1">
      <alignment horizontal="center" vertical="center" wrapText="1"/>
      <protection locked="0"/>
    </xf>
    <xf numFmtId="166" fontId="44" fillId="26" borderId="22" xfId="110" applyFont="1" applyFill="1" applyBorder="1" applyAlignment="1" applyProtection="1">
      <alignment horizontal="center" vertical="center" wrapText="1"/>
      <protection locked="0"/>
    </xf>
    <xf numFmtId="166" fontId="44" fillId="26" borderId="47" xfId="110" applyFont="1" applyFill="1" applyBorder="1" applyAlignment="1" applyProtection="1">
      <alignment horizontal="center" vertical="center" wrapText="1"/>
      <protection locked="0"/>
    </xf>
    <xf numFmtId="0" fontId="76" fillId="25" borderId="0" xfId="70" applyFont="1" applyFill="1" applyAlignment="1">
      <alignment horizontal="left" vertical="center"/>
    </xf>
    <xf numFmtId="166" fontId="76" fillId="25" borderId="0" xfId="123" applyFont="1" applyFill="1" applyBorder="1" applyAlignment="1">
      <alignment horizontal="center" vertical="center"/>
    </xf>
    <xf numFmtId="49" fontId="76" fillId="25" borderId="0" xfId="70" applyNumberFormat="1" applyFont="1" applyFill="1" applyAlignment="1">
      <alignment horizontal="left" vertical="top"/>
    </xf>
    <xf numFmtId="0" fontId="76" fillId="0" borderId="9" xfId="70" applyFont="1" applyBorder="1" applyAlignment="1">
      <alignment horizontal="center" vertical="center"/>
    </xf>
    <xf numFmtId="0" fontId="77" fillId="26" borderId="21" xfId="67" applyFont="1" applyFill="1" applyBorder="1" applyAlignment="1">
      <alignment horizontal="center" vertical="center"/>
    </xf>
    <xf numFmtId="0" fontId="77" fillId="26" borderId="22" xfId="67" applyFont="1" applyFill="1" applyBorder="1" applyAlignment="1">
      <alignment horizontal="center" vertical="center"/>
    </xf>
    <xf numFmtId="0" fontId="77" fillId="26" borderId="47" xfId="67" applyFont="1" applyFill="1" applyBorder="1" applyAlignment="1">
      <alignment horizontal="center" vertical="center"/>
    </xf>
    <xf numFmtId="166" fontId="76" fillId="26" borderId="27" xfId="123" applyFont="1" applyFill="1" applyBorder="1" applyAlignment="1">
      <alignment horizontal="center" vertical="center"/>
    </xf>
    <xf numFmtId="166" fontId="76" fillId="26" borderId="35" xfId="123" applyFont="1" applyFill="1" applyBorder="1" applyAlignment="1">
      <alignment horizontal="center" vertical="center"/>
    </xf>
    <xf numFmtId="0" fontId="82" fillId="0" borderId="0" xfId="0" applyFont="1" applyAlignment="1">
      <alignment horizontal="left" vertical="center" wrapText="1"/>
    </xf>
    <xf numFmtId="0" fontId="77" fillId="26" borderId="21" xfId="0" applyFont="1" applyFill="1" applyBorder="1" applyAlignment="1">
      <alignment horizontal="center" vertical="center"/>
    </xf>
    <xf numFmtId="0" fontId="77" fillId="26" borderId="22" xfId="0" applyFont="1" applyFill="1" applyBorder="1" applyAlignment="1">
      <alignment horizontal="center" vertical="center"/>
    </xf>
    <xf numFmtId="0" fontId="77" fillId="26" borderId="47" xfId="0" applyFont="1" applyFill="1" applyBorder="1" applyAlignment="1">
      <alignment horizontal="center" vertical="center"/>
    </xf>
    <xf numFmtId="0" fontId="82" fillId="0" borderId="0" xfId="67" applyFont="1" applyAlignment="1">
      <alignment horizontal="left" vertical="center" wrapText="1"/>
    </xf>
    <xf numFmtId="2" fontId="80" fillId="0" borderId="0" xfId="123" applyNumberFormat="1" applyFont="1" applyFill="1" applyBorder="1" applyAlignment="1">
      <alignment horizontal="center" vertical="center" wrapText="1"/>
    </xf>
    <xf numFmtId="0" fontId="81" fillId="0" borderId="0" xfId="0" applyFont="1" applyAlignment="1">
      <alignment horizontal="left" vertical="center" wrapText="1"/>
    </xf>
    <xf numFmtId="166" fontId="78" fillId="0" borderId="9" xfId="123" applyFont="1" applyFill="1" applyBorder="1" applyAlignment="1">
      <alignment horizontal="center" vertical="center"/>
    </xf>
    <xf numFmtId="166" fontId="77" fillId="25" borderId="79" xfId="123" applyFont="1" applyFill="1" applyBorder="1" applyAlignment="1">
      <alignment horizontal="center" vertical="center"/>
    </xf>
    <xf numFmtId="166" fontId="77" fillId="25" borderId="69" xfId="123" applyFont="1" applyFill="1" applyBorder="1" applyAlignment="1">
      <alignment horizontal="center" vertical="center"/>
    </xf>
    <xf numFmtId="166" fontId="77" fillId="25" borderId="80" xfId="123" applyFont="1" applyFill="1" applyBorder="1" applyAlignment="1">
      <alignment horizontal="center" vertical="center"/>
    </xf>
    <xf numFmtId="166" fontId="77" fillId="0" borderId="21" xfId="123" applyFont="1" applyBorder="1" applyAlignment="1">
      <alignment horizontal="center" vertical="center"/>
    </xf>
    <xf numFmtId="166" fontId="77" fillId="0" borderId="22" xfId="123" applyFont="1" applyBorder="1" applyAlignment="1">
      <alignment horizontal="center" vertical="center"/>
    </xf>
    <xf numFmtId="166" fontId="77" fillId="0" borderId="47" xfId="123" applyFont="1" applyBorder="1" applyAlignment="1">
      <alignment horizontal="center" vertical="center"/>
    </xf>
    <xf numFmtId="166" fontId="77" fillId="25" borderId="31" xfId="123" applyFont="1" applyFill="1" applyBorder="1" applyAlignment="1">
      <alignment horizontal="center" vertical="center"/>
    </xf>
    <xf numFmtId="166" fontId="77" fillId="25" borderId="0" xfId="123" applyFont="1" applyFill="1" applyBorder="1" applyAlignment="1">
      <alignment horizontal="center" vertical="center"/>
    </xf>
    <xf numFmtId="166" fontId="77" fillId="25" borderId="60" xfId="123" applyFont="1" applyFill="1" applyBorder="1" applyAlignment="1">
      <alignment horizontal="center" vertical="center"/>
    </xf>
    <xf numFmtId="166" fontId="77" fillId="0" borderId="9" xfId="123" applyFont="1" applyFill="1" applyBorder="1" applyAlignment="1">
      <alignment horizontal="center" vertical="center"/>
    </xf>
    <xf numFmtId="2" fontId="42" fillId="0" borderId="0" xfId="123" applyNumberFormat="1" applyFont="1" applyFill="1" applyBorder="1" applyAlignment="1">
      <alignment horizontal="center" vertical="center" wrapText="1"/>
    </xf>
    <xf numFmtId="0" fontId="42" fillId="26" borderId="21" xfId="67" applyFont="1" applyFill="1" applyBorder="1" applyAlignment="1">
      <alignment horizontal="center" vertical="center" wrapText="1"/>
    </xf>
    <xf numFmtId="0" fontId="42" fillId="26" borderId="22" xfId="67" applyFont="1" applyFill="1" applyBorder="1" applyAlignment="1">
      <alignment horizontal="center" vertical="center" wrapText="1"/>
    </xf>
    <xf numFmtId="0" fontId="42" fillId="26" borderId="47" xfId="67" applyFont="1" applyFill="1" applyBorder="1" applyAlignment="1">
      <alignment horizontal="center" vertical="center" wrapText="1"/>
    </xf>
    <xf numFmtId="172" fontId="41" fillId="0" borderId="0" xfId="67" applyNumberFormat="1" applyFont="1" applyAlignment="1" applyProtection="1">
      <alignment horizontal="center" vertical="center" wrapText="1"/>
      <protection locked="0"/>
    </xf>
    <xf numFmtId="166" fontId="77" fillId="0" borderId="50" xfId="123" applyFont="1" applyFill="1" applyBorder="1" applyAlignment="1">
      <alignment horizontal="left" vertical="center"/>
    </xf>
    <xf numFmtId="166" fontId="77" fillId="25" borderId="63" xfId="123" applyFont="1" applyFill="1" applyBorder="1" applyAlignment="1">
      <alignment horizontal="center" vertical="center"/>
    </xf>
    <xf numFmtId="166" fontId="77" fillId="25" borderId="50" xfId="123" applyFont="1" applyFill="1" applyBorder="1" applyAlignment="1">
      <alignment horizontal="center" vertical="center"/>
    </xf>
    <xf numFmtId="166" fontId="77" fillId="25" borderId="81" xfId="123" applyFont="1" applyFill="1" applyBorder="1" applyAlignment="1">
      <alignment horizontal="center" vertical="center"/>
    </xf>
    <xf numFmtId="166" fontId="76" fillId="0" borderId="0" xfId="123" applyFont="1" applyFill="1" applyBorder="1" applyAlignment="1">
      <alignment horizontal="left" vertical="top"/>
    </xf>
    <xf numFmtId="166" fontId="76" fillId="0" borderId="0" xfId="123" applyFont="1" applyFill="1" applyBorder="1" applyAlignment="1">
      <alignment horizontal="center" vertical="center"/>
    </xf>
    <xf numFmtId="44" fontId="76" fillId="0" borderId="9" xfId="48" applyFont="1" applyFill="1" applyBorder="1" applyAlignment="1" applyProtection="1">
      <alignment horizontal="center" vertical="center" wrapText="1"/>
      <protection locked="0"/>
    </xf>
    <xf numFmtId="166" fontId="76" fillId="26" borderId="9" xfId="123" applyFont="1" applyFill="1" applyBorder="1" applyAlignment="1">
      <alignment horizontal="center" vertical="top"/>
    </xf>
    <xf numFmtId="44" fontId="76" fillId="26" borderId="9" xfId="48" applyFont="1" applyFill="1" applyBorder="1" applyAlignment="1">
      <alignment horizontal="center" vertical="top"/>
    </xf>
    <xf numFmtId="49" fontId="76" fillId="30" borderId="37" xfId="123" applyNumberFormat="1" applyFont="1" applyFill="1" applyBorder="1" applyAlignment="1">
      <alignment horizontal="left" vertical="center"/>
    </xf>
    <xf numFmtId="49" fontId="76" fillId="30" borderId="48" xfId="123" applyNumberFormat="1" applyFont="1" applyFill="1" applyBorder="1" applyAlignment="1">
      <alignment horizontal="left" vertical="center"/>
    </xf>
    <xf numFmtId="49" fontId="76" fillId="30" borderId="38" xfId="123" applyNumberFormat="1" applyFont="1" applyFill="1" applyBorder="1" applyAlignment="1">
      <alignment horizontal="left" vertical="center"/>
    </xf>
    <xf numFmtId="49" fontId="76" fillId="30" borderId="37" xfId="67" applyNumberFormat="1" applyFont="1" applyFill="1" applyBorder="1" applyAlignment="1" applyProtection="1">
      <alignment horizontal="left" vertical="center"/>
      <protection locked="0"/>
    </xf>
    <xf numFmtId="49" fontId="76" fillId="30" borderId="48" xfId="67" applyNumberFormat="1" applyFont="1" applyFill="1" applyBorder="1" applyAlignment="1" applyProtection="1">
      <alignment horizontal="left" vertical="center"/>
      <protection locked="0"/>
    </xf>
    <xf numFmtId="49" fontId="76" fillId="30" borderId="38" xfId="67" applyNumberFormat="1" applyFont="1" applyFill="1" applyBorder="1" applyAlignment="1" applyProtection="1">
      <alignment horizontal="left" vertical="center"/>
      <protection locked="0"/>
    </xf>
    <xf numFmtId="0" fontId="76" fillId="0" borderId="0" xfId="70" applyFont="1" applyAlignment="1">
      <alignment horizontal="right" vertical="center"/>
    </xf>
    <xf numFmtId="0" fontId="76" fillId="0" borderId="0" xfId="70" applyFont="1" applyAlignment="1">
      <alignment horizontal="left" vertical="center"/>
    </xf>
    <xf numFmtId="0" fontId="76" fillId="0" borderId="0" xfId="67" applyFont="1" applyAlignment="1">
      <alignment horizontal="left" wrapText="1"/>
    </xf>
    <xf numFmtId="166" fontId="78" fillId="0" borderId="79" xfId="123" applyFont="1" applyFill="1" applyBorder="1" applyAlignment="1">
      <alignment horizontal="center" vertical="center"/>
    </xf>
    <xf numFmtId="166" fontId="78" fillId="0" borderId="69" xfId="123" applyFont="1" applyFill="1" applyBorder="1" applyAlignment="1">
      <alignment horizontal="center" vertical="center"/>
    </xf>
    <xf numFmtId="166" fontId="78" fillId="0" borderId="80" xfId="123" applyFont="1" applyFill="1" applyBorder="1" applyAlignment="1">
      <alignment horizontal="center" vertical="center"/>
    </xf>
    <xf numFmtId="166" fontId="78" fillId="0" borderId="31" xfId="123" applyFont="1" applyFill="1" applyBorder="1" applyAlignment="1">
      <alignment horizontal="center" vertical="center"/>
    </xf>
    <xf numFmtId="166" fontId="78" fillId="0" borderId="0" xfId="123" applyFont="1" applyFill="1" applyBorder="1" applyAlignment="1">
      <alignment horizontal="center" vertical="center"/>
    </xf>
    <xf numFmtId="166" fontId="78" fillId="0" borderId="60" xfId="123" applyFont="1" applyFill="1" applyBorder="1" applyAlignment="1">
      <alignment horizontal="center" vertical="center"/>
    </xf>
    <xf numFmtId="166" fontId="78" fillId="0" borderId="63" xfId="123" applyFont="1" applyFill="1" applyBorder="1" applyAlignment="1">
      <alignment horizontal="center" vertical="center"/>
    </xf>
    <xf numFmtId="166" fontId="78" fillId="0" borderId="50" xfId="123" applyFont="1" applyFill="1" applyBorder="1" applyAlignment="1">
      <alignment horizontal="center" vertical="center"/>
    </xf>
    <xf numFmtId="166" fontId="78" fillId="0" borderId="81" xfId="123" applyFont="1" applyFill="1" applyBorder="1" applyAlignment="1">
      <alignment horizontal="center" vertical="center"/>
    </xf>
    <xf numFmtId="166" fontId="77" fillId="24" borderId="0" xfId="123" applyFont="1" applyFill="1" applyBorder="1" applyAlignment="1">
      <alignment horizontal="center" vertical="center"/>
    </xf>
    <xf numFmtId="166" fontId="77" fillId="24" borderId="0" xfId="123" applyFont="1" applyFill="1" applyBorder="1" applyAlignment="1">
      <alignment horizontal="center" vertical="center" wrapText="1"/>
    </xf>
    <xf numFmtId="10" fontId="43" fillId="24" borderId="0" xfId="104" applyNumberFormat="1" applyFont="1" applyFill="1" applyBorder="1" applyAlignment="1">
      <alignment horizontal="center" vertical="center"/>
    </xf>
    <xf numFmtId="0" fontId="42" fillId="30" borderId="37" xfId="123" applyNumberFormat="1" applyFont="1" applyFill="1" applyBorder="1" applyAlignment="1">
      <alignment horizontal="left" vertical="center"/>
    </xf>
    <xf numFmtId="0" fontId="42" fillId="30" borderId="48" xfId="123" applyNumberFormat="1" applyFont="1" applyFill="1" applyBorder="1" applyAlignment="1">
      <alignment horizontal="left" vertical="center"/>
    </xf>
    <xf numFmtId="0" fontId="42" fillId="30" borderId="38" xfId="123" applyNumberFormat="1" applyFont="1" applyFill="1" applyBorder="1" applyAlignment="1">
      <alignment horizontal="left" vertical="center"/>
    </xf>
    <xf numFmtId="49" fontId="42" fillId="30" borderId="37" xfId="123" applyNumberFormat="1" applyFont="1" applyFill="1" applyBorder="1" applyAlignment="1">
      <alignment vertical="center" wrapText="1"/>
    </xf>
    <xf numFmtId="49" fontId="42" fillId="30" borderId="48" xfId="123" applyNumberFormat="1" applyFont="1" applyFill="1" applyBorder="1" applyAlignment="1">
      <alignment vertical="center" wrapText="1"/>
    </xf>
    <xf numFmtId="49" fontId="42" fillId="30" borderId="38" xfId="123" applyNumberFormat="1" applyFont="1" applyFill="1" applyBorder="1" applyAlignment="1">
      <alignment vertical="center" wrapText="1"/>
    </xf>
    <xf numFmtId="0" fontId="88" fillId="0" borderId="0" xfId="0" applyFont="1" applyAlignment="1">
      <alignment horizontal="right"/>
    </xf>
    <xf numFmtId="49" fontId="76" fillId="26" borderId="21" xfId="70" applyNumberFormat="1" applyFont="1" applyFill="1" applyBorder="1" applyAlignment="1" applyProtection="1">
      <alignment horizontal="center" vertical="center"/>
      <protection locked="0"/>
    </xf>
    <xf numFmtId="49" fontId="76" fillId="26" borderId="22" xfId="70" applyNumberFormat="1" applyFont="1" applyFill="1" applyBorder="1" applyAlignment="1" applyProtection="1">
      <alignment horizontal="center" vertical="center"/>
      <protection locked="0"/>
    </xf>
    <xf numFmtId="49" fontId="76" fillId="26" borderId="47" xfId="70" applyNumberFormat="1" applyFont="1" applyFill="1" applyBorder="1" applyAlignment="1" applyProtection="1">
      <alignment horizontal="center" vertical="center"/>
      <protection locked="0"/>
    </xf>
    <xf numFmtId="166" fontId="76" fillId="26" borderId="20" xfId="123" applyFont="1" applyFill="1" applyBorder="1" applyAlignment="1">
      <alignment horizontal="center" vertical="center"/>
    </xf>
    <xf numFmtId="4" fontId="76" fillId="0" borderId="9" xfId="70" applyNumberFormat="1" applyFont="1" applyBorder="1" applyAlignment="1" applyProtection="1">
      <alignment horizontal="center" vertical="center"/>
      <protection locked="0"/>
    </xf>
    <xf numFmtId="166" fontId="76" fillId="0" borderId="9" xfId="131" applyFont="1" applyFill="1" applyBorder="1" applyAlignment="1" applyProtection="1">
      <alignment horizontal="center" vertical="center"/>
      <protection locked="0"/>
    </xf>
    <xf numFmtId="0" fontId="76" fillId="0" borderId="9" xfId="70" applyFont="1" applyBorder="1" applyAlignment="1" applyProtection="1">
      <alignment horizontal="center" vertical="center" wrapText="1"/>
      <protection locked="0"/>
    </xf>
    <xf numFmtId="0" fontId="76" fillId="0" borderId="9" xfId="70" applyFont="1" applyBorder="1" applyAlignment="1" applyProtection="1">
      <alignment horizontal="center" vertical="center"/>
      <protection locked="0"/>
    </xf>
    <xf numFmtId="0" fontId="76" fillId="0" borderId="0" xfId="67" applyFont="1" applyAlignment="1">
      <alignment horizontal="left" vertical="center"/>
    </xf>
    <xf numFmtId="44" fontId="76" fillId="0" borderId="9" xfId="48" applyFont="1" applyFill="1" applyBorder="1" applyAlignment="1" applyProtection="1">
      <alignment horizontal="center" vertical="center"/>
      <protection locked="0"/>
    </xf>
    <xf numFmtId="178" fontId="76" fillId="0" borderId="9" xfId="48" applyNumberFormat="1" applyFont="1" applyFill="1" applyBorder="1" applyAlignment="1" applyProtection="1">
      <alignment horizontal="center" vertical="center"/>
      <protection locked="0"/>
    </xf>
    <xf numFmtId="49" fontId="76" fillId="26" borderId="58" xfId="70" applyNumberFormat="1" applyFont="1" applyFill="1" applyBorder="1" applyAlignment="1" applyProtection="1">
      <alignment horizontal="center" vertical="center"/>
      <protection locked="0"/>
    </xf>
    <xf numFmtId="49" fontId="76" fillId="26" borderId="49" xfId="70" applyNumberFormat="1" applyFont="1" applyFill="1" applyBorder="1" applyAlignment="1" applyProtection="1">
      <alignment horizontal="center" vertical="center"/>
      <protection locked="0"/>
    </xf>
    <xf numFmtId="49" fontId="76" fillId="26" borderId="57" xfId="70" applyNumberFormat="1" applyFont="1" applyFill="1" applyBorder="1" applyAlignment="1" applyProtection="1">
      <alignment horizontal="center" vertical="center"/>
      <protection locked="0"/>
    </xf>
    <xf numFmtId="0" fontId="42" fillId="0" borderId="0" xfId="67" applyFont="1" applyAlignment="1">
      <alignment horizontal="left" vertical="center" wrapText="1"/>
    </xf>
    <xf numFmtId="0" fontId="41" fillId="0" borderId="0" xfId="67" applyFont="1" applyAlignment="1">
      <alignment horizontal="left" vertical="center"/>
    </xf>
    <xf numFmtId="0" fontId="43" fillId="0" borderId="0" xfId="67" applyFont="1" applyAlignment="1">
      <alignment horizontal="right" vertical="center" wrapText="1"/>
    </xf>
    <xf numFmtId="0" fontId="41" fillId="0" borderId="0" xfId="67" applyFont="1" applyAlignment="1">
      <alignment horizontal="center" vertical="center"/>
    </xf>
    <xf numFmtId="0" fontId="77" fillId="0" borderId="28" xfId="67" applyFont="1" applyBorder="1" applyAlignment="1">
      <alignment horizontal="center" vertical="center"/>
    </xf>
    <xf numFmtId="0" fontId="77" fillId="0" borderId="59" xfId="67" applyFont="1" applyBorder="1" applyAlignment="1">
      <alignment horizontal="center" vertical="center"/>
    </xf>
    <xf numFmtId="0" fontId="77" fillId="0" borderId="18" xfId="67" applyFont="1" applyBorder="1" applyAlignment="1">
      <alignment horizontal="center" vertical="center"/>
    </xf>
    <xf numFmtId="164" fontId="41" fillId="0" borderId="0" xfId="67" applyNumberFormat="1" applyFont="1" applyAlignment="1">
      <alignment horizontal="right" vertical="center"/>
    </xf>
    <xf numFmtId="0" fontId="77" fillId="0" borderId="36" xfId="67" applyFont="1" applyBorder="1" applyAlignment="1">
      <alignment horizontal="center" vertical="center"/>
    </xf>
    <xf numFmtId="0" fontId="77" fillId="0" borderId="29" xfId="67" applyFont="1" applyBorder="1" applyAlignment="1">
      <alignment horizontal="center" vertical="center"/>
    </xf>
    <xf numFmtId="0" fontId="89" fillId="0" borderId="36" xfId="67" applyFont="1" applyBorder="1" applyAlignment="1">
      <alignment horizontal="center" vertical="center"/>
    </xf>
    <xf numFmtId="0" fontId="89" fillId="0" borderId="64" xfId="67" applyFont="1" applyBorder="1" applyAlignment="1">
      <alignment horizontal="center" vertical="center"/>
    </xf>
    <xf numFmtId="0" fontId="89" fillId="0" borderId="19" xfId="67" applyFont="1" applyBorder="1" applyAlignment="1">
      <alignment horizontal="center" vertical="center"/>
    </xf>
    <xf numFmtId="0" fontId="89" fillId="0" borderId="60" xfId="67" applyFont="1" applyBorder="1" applyAlignment="1">
      <alignment horizontal="center" vertical="center"/>
    </xf>
    <xf numFmtId="0" fontId="89" fillId="0" borderId="14" xfId="67" applyFont="1" applyBorder="1" applyAlignment="1">
      <alignment horizontal="center" vertical="center"/>
    </xf>
    <xf numFmtId="0" fontId="89" fillId="0" borderId="66" xfId="67" applyFont="1" applyBorder="1" applyAlignment="1">
      <alignment horizontal="center" vertical="center"/>
    </xf>
    <xf numFmtId="174" fontId="89" fillId="0" borderId="44" xfId="146" applyFont="1" applyBorder="1" applyAlignment="1">
      <alignment horizontal="center" vertical="center"/>
    </xf>
    <xf numFmtId="174" fontId="89" fillId="0" borderId="45" xfId="146" applyFont="1" applyBorder="1" applyAlignment="1">
      <alignment horizontal="center" vertical="center"/>
    </xf>
    <xf numFmtId="174" fontId="89" fillId="0" borderId="46" xfId="146" applyFont="1" applyBorder="1" applyAlignment="1">
      <alignment horizontal="center" vertical="center"/>
    </xf>
    <xf numFmtId="173" fontId="89" fillId="0" borderId="43" xfId="104" applyNumberFormat="1" applyFont="1" applyBorder="1" applyAlignment="1">
      <alignment horizontal="center" vertical="center"/>
    </xf>
    <xf numFmtId="173" fontId="89" fillId="0" borderId="65" xfId="104" applyNumberFormat="1" applyFont="1" applyBorder="1" applyAlignment="1">
      <alignment horizontal="center" vertical="center"/>
    </xf>
    <xf numFmtId="173" fontId="89" fillId="0" borderId="17" xfId="104" applyNumberFormat="1" applyFont="1" applyBorder="1" applyAlignment="1">
      <alignment horizontal="center" vertical="center"/>
    </xf>
    <xf numFmtId="173" fontId="77" fillId="0" borderId="42" xfId="104" applyNumberFormat="1" applyFont="1" applyBorder="1" applyAlignment="1">
      <alignment horizontal="right" vertical="center"/>
    </xf>
    <xf numFmtId="173" fontId="77" fillId="0" borderId="18" xfId="104" applyNumberFormat="1" applyFont="1" applyBorder="1" applyAlignment="1">
      <alignment horizontal="right" vertical="center"/>
    </xf>
    <xf numFmtId="173" fontId="77" fillId="0" borderId="43" xfId="104" applyNumberFormat="1" applyFont="1" applyBorder="1" applyAlignment="1">
      <alignment horizontal="right" vertical="center"/>
    </xf>
    <xf numFmtId="173" fontId="77" fillId="0" borderId="17" xfId="104" applyNumberFormat="1" applyFont="1" applyBorder="1" applyAlignment="1">
      <alignment horizontal="right" vertical="center"/>
    </xf>
    <xf numFmtId="173" fontId="71" fillId="0" borderId="43" xfId="104" applyNumberFormat="1" applyFont="1" applyBorder="1" applyAlignment="1">
      <alignment horizontal="right" vertical="center"/>
    </xf>
    <xf numFmtId="173" fontId="71" fillId="0" borderId="17" xfId="104" applyNumberFormat="1" applyFont="1" applyBorder="1" applyAlignment="1">
      <alignment horizontal="right" vertical="center"/>
    </xf>
    <xf numFmtId="173" fontId="71" fillId="0" borderId="42" xfId="104" applyNumberFormat="1" applyFont="1" applyBorder="1" applyAlignment="1">
      <alignment horizontal="right" vertical="center"/>
    </xf>
    <xf numFmtId="173" fontId="71" fillId="0" borderId="18" xfId="104" applyNumberFormat="1" applyFont="1" applyBorder="1" applyAlignment="1">
      <alignment horizontal="right" vertical="center"/>
    </xf>
    <xf numFmtId="0" fontId="71" fillId="0" borderId="36" xfId="67" applyFont="1" applyBorder="1" applyAlignment="1">
      <alignment horizontal="center" vertical="center"/>
    </xf>
    <xf numFmtId="0" fontId="71" fillId="0" borderId="29" xfId="67" applyFont="1" applyBorder="1" applyAlignment="1">
      <alignment horizontal="center" vertical="center"/>
    </xf>
    <xf numFmtId="0" fontId="71" fillId="0" borderId="28" xfId="67" applyFont="1" applyBorder="1" applyAlignment="1">
      <alignment horizontal="center" vertical="center"/>
    </xf>
    <xf numFmtId="0" fontId="71" fillId="0" borderId="59" xfId="67" applyFont="1" applyBorder="1" applyAlignment="1">
      <alignment horizontal="center" vertical="center"/>
    </xf>
    <xf numFmtId="173" fontId="77" fillId="0" borderId="86" xfId="104" applyNumberFormat="1" applyFont="1" applyBorder="1" applyAlignment="1">
      <alignment horizontal="right" vertical="center"/>
    </xf>
    <xf numFmtId="173" fontId="77" fillId="0" borderId="65" xfId="104" applyNumberFormat="1" applyFont="1" applyBorder="1" applyAlignment="1">
      <alignment horizontal="right" vertical="center"/>
    </xf>
    <xf numFmtId="0" fontId="83" fillId="0" borderId="0" xfId="67" applyFont="1" applyAlignment="1">
      <alignment horizontal="left"/>
    </xf>
    <xf numFmtId="0" fontId="75" fillId="0" borderId="0" xfId="67" applyFont="1" applyAlignment="1">
      <alignment horizontal="center" vertical="center"/>
    </xf>
    <xf numFmtId="173" fontId="75" fillId="0" borderId="0" xfId="104" applyNumberFormat="1" applyFont="1" applyBorder="1" applyAlignment="1">
      <alignment horizontal="right" vertical="center"/>
    </xf>
    <xf numFmtId="0" fontId="44" fillId="26" borderId="21" xfId="67" applyFont="1" applyFill="1" applyBorder="1" applyAlignment="1">
      <alignment horizontal="center" vertical="center"/>
    </xf>
    <xf numFmtId="0" fontId="44" fillId="26" borderId="22" xfId="67" applyFont="1" applyFill="1" applyBorder="1" applyAlignment="1">
      <alignment horizontal="center" vertical="center"/>
    </xf>
    <xf numFmtId="0" fontId="44" fillId="26" borderId="47" xfId="67" applyFont="1" applyFill="1" applyBorder="1" applyAlignment="1">
      <alignment horizontal="center" vertical="center"/>
    </xf>
    <xf numFmtId="0" fontId="41" fillId="0" borderId="0" xfId="67" applyFont="1" applyAlignment="1">
      <alignment horizontal="center"/>
    </xf>
    <xf numFmtId="0" fontId="41" fillId="0" borderId="79" xfId="67" applyFont="1" applyBorder="1" applyAlignment="1">
      <alignment horizontal="center" vertical="center"/>
    </xf>
    <xf numFmtId="0" fontId="41" fillId="0" borderId="80" xfId="67" applyFont="1" applyBorder="1" applyAlignment="1">
      <alignment horizontal="center" vertical="center"/>
    </xf>
    <xf numFmtId="0" fontId="41" fillId="0" borderId="31" xfId="67" applyFont="1" applyBorder="1" applyAlignment="1">
      <alignment horizontal="center" vertical="center"/>
    </xf>
    <xf numFmtId="0" fontId="41" fillId="0" borderId="60" xfId="67" applyFont="1" applyBorder="1" applyAlignment="1">
      <alignment horizontal="center" vertical="center"/>
    </xf>
    <xf numFmtId="0" fontId="41" fillId="0" borderId="63" xfId="67" applyFont="1" applyBorder="1" applyAlignment="1">
      <alignment horizontal="center" vertical="center"/>
    </xf>
    <xf numFmtId="0" fontId="41" fillId="0" borderId="81" xfId="67" applyFont="1" applyBorder="1" applyAlignment="1">
      <alignment horizontal="center" vertical="center"/>
    </xf>
    <xf numFmtId="0" fontId="44" fillId="0" borderId="21" xfId="67" applyFont="1" applyBorder="1" applyAlignment="1">
      <alignment horizontal="center" vertical="center"/>
    </xf>
    <xf numFmtId="0" fontId="44" fillId="0" borderId="22" xfId="67" applyFont="1" applyBorder="1" applyAlignment="1">
      <alignment horizontal="center" vertical="center"/>
    </xf>
    <xf numFmtId="0" fontId="44" fillId="0" borderId="47" xfId="67" applyFont="1" applyBorder="1" applyAlignment="1">
      <alignment horizontal="center" vertical="center"/>
    </xf>
    <xf numFmtId="0" fontId="76" fillId="0" borderId="53" xfId="67" applyFont="1" applyBorder="1" applyAlignment="1">
      <alignment horizontal="center" vertical="center"/>
    </xf>
    <xf numFmtId="0" fontId="76" fillId="0" borderId="48" xfId="67" applyFont="1" applyBorder="1" applyAlignment="1">
      <alignment horizontal="center" vertical="center"/>
    </xf>
    <xf numFmtId="0" fontId="76" fillId="0" borderId="51" xfId="67" applyFont="1" applyBorder="1" applyAlignment="1">
      <alignment horizontal="center" vertical="center"/>
    </xf>
    <xf numFmtId="0" fontId="76" fillId="0" borderId="38" xfId="67" applyFont="1" applyBorder="1" applyAlignment="1">
      <alignment horizontal="center" vertical="center"/>
    </xf>
    <xf numFmtId="0" fontId="86" fillId="0" borderId="19" xfId="67" applyFont="1" applyBorder="1" applyAlignment="1">
      <alignment horizontal="center"/>
    </xf>
    <xf numFmtId="0" fontId="86" fillId="0" borderId="0" xfId="67" applyFont="1" applyAlignment="1">
      <alignment horizontal="center"/>
    </xf>
    <xf numFmtId="0" fontId="86" fillId="0" borderId="30" xfId="67" applyFont="1" applyBorder="1" applyAlignment="1">
      <alignment horizontal="center"/>
    </xf>
    <xf numFmtId="0" fontId="76" fillId="0" borderId="36" xfId="67" applyFont="1" applyBorder="1" applyAlignment="1">
      <alignment horizontal="center" wrapText="1"/>
    </xf>
    <xf numFmtId="0" fontId="76" fillId="0" borderId="23" xfId="67" applyFont="1" applyBorder="1" applyAlignment="1">
      <alignment horizontal="center" wrapText="1"/>
    </xf>
    <xf numFmtId="0" fontId="76" fillId="0" borderId="29" xfId="67" applyFont="1" applyBorder="1" applyAlignment="1">
      <alignment horizontal="center" wrapText="1"/>
    </xf>
    <xf numFmtId="0" fontId="76" fillId="0" borderId="87" xfId="67" applyFont="1" applyBorder="1" applyAlignment="1">
      <alignment horizontal="center" vertical="center"/>
    </xf>
    <xf numFmtId="0" fontId="76" fillId="0" borderId="24" xfId="67" applyFont="1" applyBorder="1" applyAlignment="1">
      <alignment horizontal="center" vertical="center"/>
    </xf>
    <xf numFmtId="0" fontId="76" fillId="0" borderId="88" xfId="67" applyFont="1" applyBorder="1" applyAlignment="1">
      <alignment horizontal="center" vertical="center"/>
    </xf>
    <xf numFmtId="0" fontId="42" fillId="0" borderId="19" xfId="67" applyFont="1" applyBorder="1" applyAlignment="1">
      <alignment horizontal="center"/>
    </xf>
    <xf numFmtId="0" fontId="42" fillId="0" borderId="0" xfId="67" applyFont="1" applyAlignment="1">
      <alignment horizontal="center"/>
    </xf>
    <xf numFmtId="0" fontId="42" fillId="0" borderId="30" xfId="67" applyFont="1" applyBorder="1" applyAlignment="1">
      <alignment horizontal="center"/>
    </xf>
    <xf numFmtId="0" fontId="76" fillId="0" borderId="30" xfId="67" applyFont="1" applyBorder="1" applyAlignment="1">
      <alignment horizontal="left" wrapText="1"/>
    </xf>
    <xf numFmtId="0" fontId="41" fillId="0" borderId="9" xfId="67" applyFont="1" applyBorder="1" applyAlignment="1">
      <alignment horizontal="center"/>
    </xf>
  </cellXfs>
  <cellStyles count="328">
    <cellStyle name="20% - Cor1" xfId="1" xr:uid="{00000000-0005-0000-0000-000000000000}"/>
    <cellStyle name="20% - Cor1 2" xfId="2" xr:uid="{00000000-0005-0000-0000-000001000000}"/>
    <cellStyle name="20% - Cor2" xfId="3" xr:uid="{00000000-0005-0000-0000-000002000000}"/>
    <cellStyle name="20% - Cor2 2" xfId="4" xr:uid="{00000000-0005-0000-0000-000003000000}"/>
    <cellStyle name="20% - Cor3" xfId="5" xr:uid="{00000000-0005-0000-0000-000004000000}"/>
    <cellStyle name="20% - Cor3 2" xfId="6" xr:uid="{00000000-0005-0000-0000-000005000000}"/>
    <cellStyle name="20% - Cor4" xfId="7" xr:uid="{00000000-0005-0000-0000-000006000000}"/>
    <cellStyle name="20% - Cor4 2" xfId="8" xr:uid="{00000000-0005-0000-0000-000007000000}"/>
    <cellStyle name="20% - Cor5" xfId="9" xr:uid="{00000000-0005-0000-0000-000008000000}"/>
    <cellStyle name="20% - Cor5 2" xfId="10" xr:uid="{00000000-0005-0000-0000-000009000000}"/>
    <cellStyle name="20% - Cor6" xfId="11" xr:uid="{00000000-0005-0000-0000-00000A000000}"/>
    <cellStyle name="20% - Cor6 2" xfId="12" xr:uid="{00000000-0005-0000-0000-00000B000000}"/>
    <cellStyle name="20% - Ênfase1" xfId="175" builtinId="30" customBuiltin="1"/>
    <cellStyle name="20% - Ênfase1 2" xfId="218" xr:uid="{D4BFA14F-AC69-4B68-89AF-A2F28A7107AC}"/>
    <cellStyle name="20% - Ênfase2" xfId="179" builtinId="34" customBuiltin="1"/>
    <cellStyle name="20% - Ênfase2 2" xfId="219" xr:uid="{10469BD0-F1DF-4A3E-A69E-7A9BB272A151}"/>
    <cellStyle name="20% - Ênfase3" xfId="183" builtinId="38" customBuiltin="1"/>
    <cellStyle name="20% - Ênfase3 2" xfId="220" xr:uid="{70323FD5-5EA0-401F-AA61-455F986AD1FE}"/>
    <cellStyle name="20% - Ênfase4" xfId="187" builtinId="42" customBuiltin="1"/>
    <cellStyle name="20% - Ênfase4 2" xfId="221" xr:uid="{F1BDA1BF-098B-4BF3-B31D-F389D4AE6559}"/>
    <cellStyle name="20% - Ênfase5" xfId="191" builtinId="46" customBuiltin="1"/>
    <cellStyle name="20% - Ênfase5 2" xfId="222" xr:uid="{78FB6DC3-C72C-494B-91B4-F8383CE584DA}"/>
    <cellStyle name="20% - Ênfase6" xfId="195" builtinId="50" customBuiltin="1"/>
    <cellStyle name="20% - Ênfase6 2" xfId="223" xr:uid="{60D82E87-1872-472D-B312-691833F514E1}"/>
    <cellStyle name="40% - Cor1" xfId="13" xr:uid="{00000000-0005-0000-0000-00000C000000}"/>
    <cellStyle name="40% - Cor1 2" xfId="14" xr:uid="{00000000-0005-0000-0000-00000D000000}"/>
    <cellStyle name="40% - Cor2" xfId="15" xr:uid="{00000000-0005-0000-0000-00000E000000}"/>
    <cellStyle name="40% - Cor2 2" xfId="16" xr:uid="{00000000-0005-0000-0000-00000F000000}"/>
    <cellStyle name="40% - Cor3" xfId="17" xr:uid="{00000000-0005-0000-0000-000010000000}"/>
    <cellStyle name="40% - Cor3 2" xfId="18" xr:uid="{00000000-0005-0000-0000-000011000000}"/>
    <cellStyle name="40% - Cor4" xfId="19" xr:uid="{00000000-0005-0000-0000-000012000000}"/>
    <cellStyle name="40% - Cor4 2" xfId="20" xr:uid="{00000000-0005-0000-0000-000013000000}"/>
    <cellStyle name="40% - Cor5" xfId="21" xr:uid="{00000000-0005-0000-0000-000014000000}"/>
    <cellStyle name="40% - Cor5 2" xfId="22" xr:uid="{00000000-0005-0000-0000-000015000000}"/>
    <cellStyle name="40% - Cor6" xfId="23" xr:uid="{00000000-0005-0000-0000-000016000000}"/>
    <cellStyle name="40% - Cor6 2" xfId="24" xr:uid="{00000000-0005-0000-0000-000017000000}"/>
    <cellStyle name="40% - Ênfase1" xfId="176" builtinId="31" customBuiltin="1"/>
    <cellStyle name="40% - Ênfase1 2" xfId="224" xr:uid="{021A8DDE-9441-45D7-ACD7-17CCE7F5DC99}"/>
    <cellStyle name="40% - Ênfase2" xfId="180" builtinId="35" customBuiltin="1"/>
    <cellStyle name="40% - Ênfase2 2" xfId="225" xr:uid="{C02D56FF-F8D8-4965-A37F-A72F537CE00E}"/>
    <cellStyle name="40% - Ênfase3" xfId="184" builtinId="39" customBuiltin="1"/>
    <cellStyle name="40% - Ênfase3 2" xfId="226" xr:uid="{226D4992-B892-4879-B7A2-1177CEA4DFA7}"/>
    <cellStyle name="40% - Ênfase4" xfId="188" builtinId="43" customBuiltin="1"/>
    <cellStyle name="40% - Ênfase4 2" xfId="227" xr:uid="{1F9865B8-ACCD-4A20-9C2A-510AC0D36CFC}"/>
    <cellStyle name="40% - Ênfase5" xfId="192" builtinId="47" customBuiltin="1"/>
    <cellStyle name="40% - Ênfase5 2" xfId="228" xr:uid="{94D0F4F7-0481-4DC0-854C-62A226918C65}"/>
    <cellStyle name="40% - Ênfase6" xfId="196" builtinId="51" customBuiltin="1"/>
    <cellStyle name="40% - Ênfase6 2" xfId="229" xr:uid="{33FF953F-F362-439C-B020-6E18F97B9759}"/>
    <cellStyle name="60% - Cor1" xfId="25" xr:uid="{00000000-0005-0000-0000-000018000000}"/>
    <cellStyle name="60% - Cor2" xfId="26" xr:uid="{00000000-0005-0000-0000-000019000000}"/>
    <cellStyle name="60% - Cor3" xfId="27" xr:uid="{00000000-0005-0000-0000-00001A000000}"/>
    <cellStyle name="60% - Cor4" xfId="28" xr:uid="{00000000-0005-0000-0000-00001B000000}"/>
    <cellStyle name="60% - Cor5" xfId="29" xr:uid="{00000000-0005-0000-0000-00001C000000}"/>
    <cellStyle name="60% - Cor6" xfId="30" xr:uid="{00000000-0005-0000-0000-00001D000000}"/>
    <cellStyle name="60% - Ênfase1" xfId="177" builtinId="32" customBuiltin="1"/>
    <cellStyle name="60% - Ênfase1 2" xfId="230" xr:uid="{D906BEE7-0BCE-41D8-9D3C-471E4BE07632}"/>
    <cellStyle name="60% - Ênfase2" xfId="181" builtinId="36" customBuiltin="1"/>
    <cellStyle name="60% - Ênfase2 2" xfId="231" xr:uid="{EE7FAD04-E2E6-41EC-94A4-DD1AA492098D}"/>
    <cellStyle name="60% - Ênfase3" xfId="185" builtinId="40" customBuiltin="1"/>
    <cellStyle name="60% - Ênfase3 2" xfId="232" xr:uid="{AC626D73-C002-4CD2-89A2-F5B8026DD1A4}"/>
    <cellStyle name="60% - Ênfase4" xfId="189" builtinId="44" customBuiltin="1"/>
    <cellStyle name="60% - Ênfase4 2" xfId="233" xr:uid="{AC464B25-24AF-47B2-A875-8C93D45DE8A4}"/>
    <cellStyle name="60% - Ênfase5" xfId="193" builtinId="48" customBuiltin="1"/>
    <cellStyle name="60% - Ênfase5 2" xfId="234" xr:uid="{D864501A-62B6-4EAA-8404-6B37DBABB715}"/>
    <cellStyle name="60% - Ênfase6" xfId="197" builtinId="52" customBuiltin="1"/>
    <cellStyle name="60% - Ênfase6 2" xfId="235" xr:uid="{529512F6-A9EC-40C6-9AA2-DE642328EF2F}"/>
    <cellStyle name="Bom" xfId="145" builtinId="26" customBuiltin="1"/>
    <cellStyle name="Cabeçalho 1" xfId="31" xr:uid="{00000000-0005-0000-0000-00001F000000}"/>
    <cellStyle name="Cabeçalho 2" xfId="32" xr:uid="{00000000-0005-0000-0000-000020000000}"/>
    <cellStyle name="Cabeçalho 3" xfId="33" xr:uid="{00000000-0005-0000-0000-000021000000}"/>
    <cellStyle name="Cabeçalho 4" xfId="34" xr:uid="{00000000-0005-0000-0000-000022000000}"/>
    <cellStyle name="Cálculo" xfId="168" builtinId="22" customBuiltin="1"/>
    <cellStyle name="Célula de Verificação" xfId="170" builtinId="23" customBuiltin="1"/>
    <cellStyle name="Célula Ligada" xfId="35" xr:uid="{00000000-0005-0000-0000-000023000000}"/>
    <cellStyle name="Célula Vinculada" xfId="169" builtinId="24" customBuiltin="1"/>
    <cellStyle name="Código" xfId="36" xr:uid="{00000000-0005-0000-0000-000024000000}"/>
    <cellStyle name="Cor1" xfId="37" xr:uid="{00000000-0005-0000-0000-000025000000}"/>
    <cellStyle name="Cor2" xfId="38" xr:uid="{00000000-0005-0000-0000-000026000000}"/>
    <cellStyle name="Cor3" xfId="39" xr:uid="{00000000-0005-0000-0000-000027000000}"/>
    <cellStyle name="Cor4" xfId="40" xr:uid="{00000000-0005-0000-0000-000028000000}"/>
    <cellStyle name="Cor5" xfId="41" xr:uid="{00000000-0005-0000-0000-000029000000}"/>
    <cellStyle name="Cor6" xfId="42" xr:uid="{00000000-0005-0000-0000-00002A000000}"/>
    <cellStyle name="Correcto" xfId="43" xr:uid="{00000000-0005-0000-0000-00002B000000}"/>
    <cellStyle name="Descrição" xfId="44" xr:uid="{00000000-0005-0000-0000-00002C000000}"/>
    <cellStyle name="Ênfase1" xfId="174" builtinId="29" customBuiltin="1"/>
    <cellStyle name="Ênfase2" xfId="178" builtinId="33" customBuiltin="1"/>
    <cellStyle name="Ênfase3" xfId="182" builtinId="37" customBuiltin="1"/>
    <cellStyle name="Ênfase4" xfId="186" builtinId="41" customBuiltin="1"/>
    <cellStyle name="Ênfase5" xfId="190" builtinId="45" customBuiltin="1"/>
    <cellStyle name="Ênfase6" xfId="194" builtinId="49" customBuiltin="1"/>
    <cellStyle name="Entrada" xfId="166" builtinId="20" customBuiltin="1"/>
    <cellStyle name="Euro" xfId="45" xr:uid="{00000000-0005-0000-0000-00002D000000}"/>
    <cellStyle name="Hiperlink 2" xfId="327" xr:uid="{154A5284-404B-4795-BC8B-A0D2DCCADC16}"/>
    <cellStyle name="Hyperlink 2" xfId="46" xr:uid="{00000000-0005-0000-0000-00002E000000}"/>
    <cellStyle name="Incorrecto" xfId="47" xr:uid="{00000000-0005-0000-0000-00002F000000}"/>
    <cellStyle name="Moeda" xfId="48" builtinId="4"/>
    <cellStyle name="Moeda 10" xfId="236" xr:uid="{034891FB-A721-412C-B754-094512730DEE}"/>
    <cellStyle name="Moeda 2" xfId="49" xr:uid="{00000000-0005-0000-0000-000031000000}"/>
    <cellStyle name="Moeda 2 2" xfId="50" xr:uid="{00000000-0005-0000-0000-000032000000}"/>
    <cellStyle name="Moeda 2 2 2" xfId="204" xr:uid="{AC158A05-CBB6-4D77-90CE-E129101C067D}"/>
    <cellStyle name="Moeda 2 2 2 2" xfId="237" xr:uid="{DD826806-17E8-4715-A8FF-D017B3DE8F66}"/>
    <cellStyle name="Moeda 2 2 3" xfId="238" xr:uid="{99123D1D-D033-4126-89EC-8053E9CF6159}"/>
    <cellStyle name="Moeda 2 3" xfId="149" xr:uid="{00000000-0005-0000-0000-000033000000}"/>
    <cellStyle name="Moeda 2 3 2" xfId="211" xr:uid="{38A81030-2366-43C3-ABEA-29788F800ECD}"/>
    <cellStyle name="Moeda 2 3 2 2" xfId="239" xr:uid="{C5957DA6-4BFE-4FBF-80ED-4C306F645A8C}"/>
    <cellStyle name="Moeda 2 4" xfId="206" xr:uid="{0907E74B-55D1-43A4-A0C8-9E941754EB91}"/>
    <cellStyle name="Moeda 2 4 2" xfId="240" xr:uid="{AF7B6CE5-7E71-491A-9B14-DA538F740619}"/>
    <cellStyle name="Moeda 3" xfId="51" xr:uid="{00000000-0005-0000-0000-000034000000}"/>
    <cellStyle name="Moeda 3 2" xfId="146" xr:uid="{00000000-0005-0000-0000-000035000000}"/>
    <cellStyle name="Moeda 4" xfId="52" xr:uid="{00000000-0005-0000-0000-000036000000}"/>
    <cellStyle name="Moeda 4 2" xfId="202" xr:uid="{3A4E1CD6-F999-428C-85C1-96254F07ECDB}"/>
    <cellStyle name="Moeda 4 2 2" xfId="241" xr:uid="{C8B33EDF-10F0-47C9-A736-CF0BC8417199}"/>
    <cellStyle name="Moeda 4 3" xfId="242" xr:uid="{3C41DDF3-00B4-4E42-B373-3D2D273FB82B}"/>
    <cellStyle name="Moeda 5" xfId="53" xr:uid="{00000000-0005-0000-0000-000037000000}"/>
    <cellStyle name="Moeda 5 2" xfId="148" xr:uid="{00000000-0005-0000-0000-000038000000}"/>
    <cellStyle name="Moeda 5 2 2" xfId="243" xr:uid="{03B23CEE-7E49-4A01-AB5E-49B7F03679C3}"/>
    <cellStyle name="Moeda 5 2 4" xfId="244" xr:uid="{0B2619EF-E21F-46DB-AA25-916908C4A09D}"/>
    <cellStyle name="Moeda 6" xfId="54" xr:uid="{00000000-0005-0000-0000-000039000000}"/>
    <cellStyle name="Moeda 6 2" xfId="147" xr:uid="{00000000-0005-0000-0000-00003A000000}"/>
    <cellStyle name="Moeda 6 2 2" xfId="245" xr:uid="{1C394421-A6A0-4A25-8DD0-8963780CBB5B}"/>
    <cellStyle name="Moeda 6 3" xfId="246" xr:uid="{E78F1367-5C29-48FD-A92F-325D80D5E7DA}"/>
    <cellStyle name="Moeda 7" xfId="157" xr:uid="{C145CEC2-AF7E-425B-A61A-FA29B8C56FB5}"/>
    <cellStyle name="Moeda 7 2" xfId="247" xr:uid="{39A62197-F8B3-4E54-AB13-FF93838A8761}"/>
    <cellStyle name="Moeda 8" xfId="199" xr:uid="{B180C0F3-F12B-4E2C-B11E-6A4D544D0A50}"/>
    <cellStyle name="Moeda 8 2" xfId="248" xr:uid="{ECEC386A-605F-4121-B134-344F0754C0F3}"/>
    <cellStyle name="Moeda 9" xfId="249" xr:uid="{EF73AC16-C21B-437D-BEE2-0F86ADA75DDD}"/>
    <cellStyle name="Neutro" xfId="165" builtinId="28" customBuiltin="1"/>
    <cellStyle name="Neutro 2" xfId="55" xr:uid="{00000000-0005-0000-0000-00003B000000}"/>
    <cellStyle name="Normal" xfId="0" builtinId="0"/>
    <cellStyle name="Normal 10" xfId="56" xr:uid="{00000000-0005-0000-0000-00003D000000}"/>
    <cellStyle name="Normal 10 2" xfId="57" xr:uid="{00000000-0005-0000-0000-00003E000000}"/>
    <cellStyle name="Normal 10 2 2" xfId="250" xr:uid="{1658929A-7AA2-434F-A793-727BB13559E4}"/>
    <cellStyle name="Normal 10 3" xfId="58" xr:uid="{00000000-0005-0000-0000-00003F000000}"/>
    <cellStyle name="Normal 10 3 2" xfId="251" xr:uid="{2FBEE9A0-3A72-4DFF-85C9-154E47FB9A18}"/>
    <cellStyle name="Normal 10 4" xfId="252" xr:uid="{E423F0B8-7599-4462-8319-12A0B2D0D668}"/>
    <cellStyle name="Normal 11" xfId="59" xr:uid="{00000000-0005-0000-0000-000040000000}"/>
    <cellStyle name="Normal 11 2" xfId="253" xr:uid="{7C75AA33-EC50-4A6F-8DD1-3E67058964E9}"/>
    <cellStyle name="Normal 12" xfId="60" xr:uid="{00000000-0005-0000-0000-000041000000}"/>
    <cellStyle name="Normal 12 2" xfId="254" xr:uid="{7D4BDD2C-9AA5-4507-96AC-D5AA898BF2F5}"/>
    <cellStyle name="Normal 13" xfId="61" xr:uid="{00000000-0005-0000-0000-000042000000}"/>
    <cellStyle name="Normal 13 2" xfId="255" xr:uid="{448793AD-710E-4B7C-B0DB-A0F38AD37AFE}"/>
    <cellStyle name="Normal 14" xfId="62" xr:uid="{00000000-0005-0000-0000-000043000000}"/>
    <cellStyle name="Normal 14 2" xfId="256" xr:uid="{517D594C-9B05-4DF1-B51B-AB43A0BFE493}"/>
    <cellStyle name="Normal 15" xfId="63" xr:uid="{00000000-0005-0000-0000-000044000000}"/>
    <cellStyle name="Normal 15 2" xfId="257" xr:uid="{2B0F87AC-67BF-4DBC-AB59-DAF13FE1B38A}"/>
    <cellStyle name="Normal 16" xfId="64" xr:uid="{00000000-0005-0000-0000-000045000000}"/>
    <cellStyle name="Normal 16 2" xfId="258" xr:uid="{656BE28B-67C6-4DD8-AA6B-9BED389FE356}"/>
    <cellStyle name="Normal 17" xfId="65" xr:uid="{00000000-0005-0000-0000-000046000000}"/>
    <cellStyle name="Normal 17 2" xfId="259" xr:uid="{CCF64271-F49A-4ABF-9EC0-FF40EC521833}"/>
    <cellStyle name="Normal 18" xfId="66" xr:uid="{00000000-0005-0000-0000-000047000000}"/>
    <cellStyle name="Normal 18 2" xfId="260" xr:uid="{9D916FEB-A564-4D9F-8634-B824F232D0FB}"/>
    <cellStyle name="Normal 19" xfId="156" xr:uid="{00000000-0005-0000-0000-000048000000}"/>
    <cellStyle name="Normal 19 2" xfId="261" xr:uid="{3DD2514B-2A76-4EB0-BFD3-9B406C7A1320}"/>
    <cellStyle name="Normal 2" xfId="67" xr:uid="{00000000-0005-0000-0000-000049000000}"/>
    <cellStyle name="Normal 2 2" xfId="68" xr:uid="{00000000-0005-0000-0000-00004A000000}"/>
    <cellStyle name="Normal 2 2 2" xfId="69" xr:uid="{00000000-0005-0000-0000-00004B000000}"/>
    <cellStyle name="Normal 2 2 3" xfId="70" xr:uid="{00000000-0005-0000-0000-00004C000000}"/>
    <cellStyle name="Normal 2 2 3 2" xfId="71" xr:uid="{00000000-0005-0000-0000-00004D000000}"/>
    <cellStyle name="Normal 2 2 4" xfId="72" xr:uid="{00000000-0005-0000-0000-00004E000000}"/>
    <cellStyle name="Normal 2 3" xfId="155" xr:uid="{00000000-0005-0000-0000-00004F000000}"/>
    <cellStyle name="Normal 2 3 2" xfId="210" xr:uid="{147B62A0-F247-40AB-B8E8-B3591902ACE5}"/>
    <cellStyle name="Normal 2 3 2 2" xfId="262" xr:uid="{70FCFA9C-EB9F-4366-B549-37AEAB7E2B88}"/>
    <cellStyle name="Normal 2 3 3" xfId="263" xr:uid="{4EF5D971-3F58-47E4-A021-7A7781B3F46B}"/>
    <cellStyle name="Normal 2 4" xfId="201" xr:uid="{050DAD8F-9713-4BC7-86C2-12F8B39BF75A}"/>
    <cellStyle name="Normal 2 4 2" xfId="264" xr:uid="{E2D7AD10-9565-494C-9BCD-00CACA10290B}"/>
    <cellStyle name="Normal 20" xfId="73" xr:uid="{00000000-0005-0000-0000-000050000000}"/>
    <cellStyle name="Normal 20 2" xfId="74" xr:uid="{00000000-0005-0000-0000-000051000000}"/>
    <cellStyle name="Normal 20 2 2" xfId="265" xr:uid="{50CB5BD5-A4A5-495B-B2C7-063812C5AD4A}"/>
    <cellStyle name="Normal 20 3" xfId="75" xr:uid="{00000000-0005-0000-0000-000052000000}"/>
    <cellStyle name="Normal 20 3 2" xfId="266" xr:uid="{CE1CD4F5-4DBF-40B8-ABCE-E0D9F790FDDB}"/>
    <cellStyle name="Normal 20 4" xfId="267" xr:uid="{349D99CA-6253-4278-8334-39A8F86C9FA3}"/>
    <cellStyle name="Normal 21" xfId="209" xr:uid="{457F7F0E-F9B5-4FC3-9996-EE088653AD11}"/>
    <cellStyle name="Normal 21 2" xfId="268" xr:uid="{4DFEF068-7BC4-4A3C-860B-78A7FB61172D}"/>
    <cellStyle name="Normal 22" xfId="198" xr:uid="{274978ED-747A-436E-B2B1-2E2ACEAAF81D}"/>
    <cellStyle name="Normal 22 2" xfId="269" xr:uid="{6377F095-F1B3-40A3-B468-FFBE0ED60BB7}"/>
    <cellStyle name="Normal 23" xfId="212" xr:uid="{829E9C41-017A-44F5-BA1B-8AB4C1BFBC4C}"/>
    <cellStyle name="Normal 23 2" xfId="215" xr:uid="{2D84FAC7-5300-4A7D-BFC1-740B8F3A4DB3}"/>
    <cellStyle name="Normal 23 2 2" xfId="270" xr:uid="{C683525E-2DAA-47D1-AE58-38F5A3DBFC81}"/>
    <cellStyle name="Normal 23 3" xfId="271" xr:uid="{34F826B0-F27D-4020-AA78-16513D88FAA9}"/>
    <cellStyle name="Normal 24" xfId="325" xr:uid="{2AFB73BC-1124-482D-9CCC-CF4EBC6C6492}"/>
    <cellStyle name="Normal 26" xfId="152" xr:uid="{00000000-0005-0000-0000-000053000000}"/>
    <cellStyle name="Normal 26 2" xfId="213" xr:uid="{CB45D596-6EA6-42C0-AF41-86E63C5CFE1B}"/>
    <cellStyle name="Normal 26 2 2" xfId="217" xr:uid="{209C237E-864B-4D8E-A84A-7D5B2E733BBD}"/>
    <cellStyle name="Normal 26 2 2 2" xfId="272" xr:uid="{6E42778D-3CA4-4E9E-95F6-4B23A6F7F1DD}"/>
    <cellStyle name="Normal 26 2 3" xfId="273" xr:uid="{5D054A01-CAC3-45A4-BD75-E0EE3C15ED9F}"/>
    <cellStyle name="Normal 26 3" xfId="274" xr:uid="{7E6AA075-3C8B-4792-96F0-F047A37515E6}"/>
    <cellStyle name="Normal 3" xfId="76" xr:uid="{00000000-0005-0000-0000-000054000000}"/>
    <cellStyle name="Normal 3 2" xfId="77" xr:uid="{00000000-0005-0000-0000-000055000000}"/>
    <cellStyle name="Normal 3 2 2" xfId="207" xr:uid="{74918CB7-71F5-4C3A-87E7-D56FDD64B8D0}"/>
    <cellStyle name="Normal 3 3" xfId="78" xr:uid="{00000000-0005-0000-0000-000056000000}"/>
    <cellStyle name="Normal 3 4" xfId="203" xr:uid="{2B8051D4-B2DB-4F90-8D2B-733CFF2A6C92}"/>
    <cellStyle name="Normal 3_Planilha de Re-rátificação" xfId="79" xr:uid="{00000000-0005-0000-0000-000057000000}"/>
    <cellStyle name="Normal 4" xfId="80" xr:uid="{00000000-0005-0000-0000-000058000000}"/>
    <cellStyle name="Normal 4 2" xfId="81" xr:uid="{00000000-0005-0000-0000-000059000000}"/>
    <cellStyle name="Normal 4 2 2" xfId="205" xr:uid="{CE2E3715-C102-45D7-A1AE-F179788FC38E}"/>
    <cellStyle name="Normal 4 2 3" xfId="275" xr:uid="{595A1678-AB8A-4D19-9BFA-933F353810FA}"/>
    <cellStyle name="Normal 4 3" xfId="82" xr:uid="{00000000-0005-0000-0000-00005A000000}"/>
    <cellStyle name="Normal 4 3 2" xfId="276" xr:uid="{2D04CC8A-32E7-4D3D-BA73-EFC73E70564C}"/>
    <cellStyle name="Normal 4 4" xfId="208" xr:uid="{FC516106-23C0-4064-9E14-C03D9AE7EC83}"/>
    <cellStyle name="Normal 4 5" xfId="277" xr:uid="{6FB04A1C-E059-42CD-A891-DAAAD9616248}"/>
    <cellStyle name="Normal 5" xfId="83" xr:uid="{00000000-0005-0000-0000-00005B000000}"/>
    <cellStyle name="Normal 5 2" xfId="84" xr:uid="{00000000-0005-0000-0000-00005C000000}"/>
    <cellStyle name="Normal 5 2 2" xfId="278" xr:uid="{2EAB00F0-7DE6-4A89-A886-5FDC06B737E7}"/>
    <cellStyle name="Normal 5 3" xfId="85" xr:uid="{00000000-0005-0000-0000-00005D000000}"/>
    <cellStyle name="Normal 5 3 2" xfId="279" xr:uid="{F7C58542-4DEB-4E19-8F21-480A4E8D4164}"/>
    <cellStyle name="Normal 5 4" xfId="280" xr:uid="{C13C5EC4-32A2-48DB-A7DC-752DE87D1113}"/>
    <cellStyle name="Normal 6" xfId="86" xr:uid="{00000000-0005-0000-0000-00005E000000}"/>
    <cellStyle name="Normal 6 2" xfId="87" xr:uid="{00000000-0005-0000-0000-00005F000000}"/>
    <cellStyle name="Normal 7" xfId="88" xr:uid="{00000000-0005-0000-0000-000060000000}"/>
    <cellStyle name="Normal 7 2" xfId="89" xr:uid="{00000000-0005-0000-0000-000061000000}"/>
    <cellStyle name="Normal 7 2 2" xfId="281" xr:uid="{3A8FB1F8-FB33-4BB2-86FF-3B4A4E472B22}"/>
    <cellStyle name="Normal 7 3" xfId="90" xr:uid="{00000000-0005-0000-0000-000062000000}"/>
    <cellStyle name="Normal 7 3 2" xfId="282" xr:uid="{B87AAE33-A012-4A6F-8A31-2D92E76A2CD6}"/>
    <cellStyle name="Normal 7 4" xfId="283" xr:uid="{D61D73D7-20D2-42C0-A6C3-4CC736D11745}"/>
    <cellStyle name="Normal 8" xfId="91" xr:uid="{00000000-0005-0000-0000-000063000000}"/>
    <cellStyle name="Normal 8 2" xfId="92" xr:uid="{00000000-0005-0000-0000-000064000000}"/>
    <cellStyle name="Normal 8 2 2" xfId="284" xr:uid="{3350D7F2-50BF-4C1B-9DDC-83CA394B2129}"/>
    <cellStyle name="Normal 8 3" xfId="93" xr:uid="{00000000-0005-0000-0000-000065000000}"/>
    <cellStyle name="Normal 8 3 2" xfId="285" xr:uid="{F8599F60-661F-4658-8A05-1D20D98E10F8}"/>
    <cellStyle name="Normal 8 4" xfId="286" xr:uid="{205B4E7A-D726-43F4-8CBB-208695F7AFBE}"/>
    <cellStyle name="Normal 9" xfId="94" xr:uid="{00000000-0005-0000-0000-000066000000}"/>
    <cellStyle name="Normal 9 2" xfId="95" xr:uid="{00000000-0005-0000-0000-000067000000}"/>
    <cellStyle name="Normal 9 2 2" xfId="287" xr:uid="{EF95B763-2F50-4F75-BE77-D93E55CE7B83}"/>
    <cellStyle name="Normal 9 3" xfId="96" xr:uid="{00000000-0005-0000-0000-000068000000}"/>
    <cellStyle name="Normal 9 3 2" xfId="288" xr:uid="{CF311AA4-3918-43FE-B46D-FA7A79DD7EEA}"/>
    <cellStyle name="Normal 9 4" xfId="289" xr:uid="{A5DFF782-04B0-4348-88B8-26A91C1EAFF3}"/>
    <cellStyle name="Nota 2" xfId="200" xr:uid="{FDD2482C-9487-43F6-B35F-F9D43221FE60}"/>
    <cellStyle name="Nota 2 2" xfId="290" xr:uid="{331EAFC1-E796-44B8-AC8B-E9DA97E4BDF9}"/>
    <cellStyle name="Numeração" xfId="97" xr:uid="{00000000-0005-0000-0000-000069000000}"/>
    <cellStyle name="Porcentagem" xfId="98" builtinId="5"/>
    <cellStyle name="Porcentagem 2" xfId="99" xr:uid="{00000000-0005-0000-0000-00006B000000}"/>
    <cellStyle name="Porcentagem 2 2" xfId="100" xr:uid="{00000000-0005-0000-0000-00006C000000}"/>
    <cellStyle name="Porcentagem 3" xfId="101" xr:uid="{00000000-0005-0000-0000-00006D000000}"/>
    <cellStyle name="Porcentagem 3 2" xfId="102" xr:uid="{00000000-0005-0000-0000-00006E000000}"/>
    <cellStyle name="Porcentagem 4" xfId="103" xr:uid="{00000000-0005-0000-0000-00006F000000}"/>
    <cellStyle name="Porcentagem 5" xfId="104" xr:uid="{00000000-0005-0000-0000-000070000000}"/>
    <cellStyle name="Porcentagem 6" xfId="105" xr:uid="{00000000-0005-0000-0000-000071000000}"/>
    <cellStyle name="Porcentagem 6 10" xfId="106" xr:uid="{00000000-0005-0000-0000-000072000000}"/>
    <cellStyle name="Porcentagem 6 10 2" xfId="291" xr:uid="{1747C5D9-842E-409E-A0C5-06E4586EBB82}"/>
    <cellStyle name="Porcentagem 6 2" xfId="292" xr:uid="{FC21A5FA-FBBF-4B53-AA19-01A620CA3168}"/>
    <cellStyle name="Porcentagem 7" xfId="107" xr:uid="{00000000-0005-0000-0000-000073000000}"/>
    <cellStyle name="Porcentagem 7 2" xfId="154" xr:uid="{00000000-0005-0000-0000-000074000000}"/>
    <cellStyle name="Porcentagem 7 2 2" xfId="108" xr:uid="{00000000-0005-0000-0000-000075000000}"/>
    <cellStyle name="Porcentagem 7 2 2 2" xfId="150" xr:uid="{00000000-0005-0000-0000-000076000000}"/>
    <cellStyle name="Porcentagem 7 2 2 2 2" xfId="293" xr:uid="{61AD9225-56B2-4543-966A-FAEFD546742E}"/>
    <cellStyle name="Porcentagem 7 2 2 3" xfId="294" xr:uid="{1FD53E98-E02F-46C1-AB68-09BDC0B6F889}"/>
    <cellStyle name="Porcentagem 7 2 3" xfId="295" xr:uid="{AE5D91FF-DDCB-436F-B85A-873A77F4E6B3}"/>
    <cellStyle name="Porcentagem 7 3" xfId="151" xr:uid="{00000000-0005-0000-0000-000077000000}"/>
    <cellStyle name="Porcentagem 7 3 2" xfId="296" xr:uid="{71017CBB-99F5-4D3A-9A91-3B0E1A4B3CB7}"/>
    <cellStyle name="Porcentagem 7 4" xfId="297" xr:uid="{CAAD90DB-11F0-4451-82CF-DA7F8A96BB28}"/>
    <cellStyle name="Porcentagem 8" xfId="153" xr:uid="{00000000-0005-0000-0000-000078000000}"/>
    <cellStyle name="Porcentagem 8 2" xfId="214" xr:uid="{E4655558-160A-4C5F-9186-E74D610AB529}"/>
    <cellStyle name="Porcentagem 8 2 2" xfId="298" xr:uid="{A0E324AD-FB26-48BC-9E6D-736593312F5B}"/>
    <cellStyle name="Porcentagem 8 3" xfId="299" xr:uid="{14082018-42EF-4668-B243-1F5099F6AE47}"/>
    <cellStyle name="Ruim" xfId="164" builtinId="27" customBuiltin="1"/>
    <cellStyle name="Saída" xfId="167" builtinId="21" customBuiltin="1"/>
    <cellStyle name="Separador de milhares 2" xfId="109" xr:uid="{00000000-0005-0000-0000-000079000000}"/>
    <cellStyle name="Separador de milhares 2 2" xfId="110" xr:uid="{00000000-0005-0000-0000-00007A000000}"/>
    <cellStyle name="Separador de milhares 2 2 2" xfId="111" xr:uid="{00000000-0005-0000-0000-00007B000000}"/>
    <cellStyle name="Separador de milhares 2 2 2 2" xfId="300" xr:uid="{9EB1640E-E512-4C7F-9EF0-50FCE12376D3}"/>
    <cellStyle name="Separador de milhares 2 2 3" xfId="301" xr:uid="{80BA4402-21F5-412B-A7C5-3B849174101F}"/>
    <cellStyle name="Separador de milhares 2 3" xfId="112" xr:uid="{00000000-0005-0000-0000-00007C000000}"/>
    <cellStyle name="Separador de milhares 2 3 2" xfId="302" xr:uid="{7ED4D5E0-1659-4F87-A21E-4F22317CDA4F}"/>
    <cellStyle name="Separador de milhares 2 4" xfId="303" xr:uid="{A295AA00-EBFD-4C15-ACD0-AD8AEC69714D}"/>
    <cellStyle name="Separador de milhares 3" xfId="113" xr:uid="{00000000-0005-0000-0000-00007D000000}"/>
    <cellStyle name="Separador de milhares 3 2" xfId="114" xr:uid="{00000000-0005-0000-0000-00007E000000}"/>
    <cellStyle name="Separador de milhares 3 2 2" xfId="115" xr:uid="{00000000-0005-0000-0000-00007F000000}"/>
    <cellStyle name="Separador de milhares 3 2 2 2" xfId="304" xr:uid="{A4D77FB8-0974-4DFF-897D-2D2E1EDC89F1}"/>
    <cellStyle name="Separador de milhares 3 2 3" xfId="305" xr:uid="{34417845-A6F8-4D3D-9204-D2AD3F6C24CF}"/>
    <cellStyle name="Separador de milhares 3 3" xfId="116" xr:uid="{00000000-0005-0000-0000-000080000000}"/>
    <cellStyle name="Separador de milhares 3 3 2" xfId="306" xr:uid="{00A5C607-D435-4056-ACD9-D7280B0E6FF9}"/>
    <cellStyle name="Separador de milhares 3 4" xfId="307" xr:uid="{D68DA69A-E0C6-47BC-AE6F-B931BED46CD9}"/>
    <cellStyle name="Separador de milhares 4" xfId="117" xr:uid="{00000000-0005-0000-0000-000081000000}"/>
    <cellStyle name="Separador de milhares 4 2" xfId="118" xr:uid="{00000000-0005-0000-0000-000082000000}"/>
    <cellStyle name="Separador de milhares 4 2 2" xfId="119" xr:uid="{00000000-0005-0000-0000-000083000000}"/>
    <cellStyle name="Separador de milhares 4 2 2 2" xfId="120" xr:uid="{00000000-0005-0000-0000-000084000000}"/>
    <cellStyle name="Separador de milhares 4 2 2 2 2" xfId="121" xr:uid="{00000000-0005-0000-0000-000085000000}"/>
    <cellStyle name="Separador de milhares 4 2 2 2 2 2" xfId="308" xr:uid="{402D773C-7F13-4830-BB1D-089E3632D2A1}"/>
    <cellStyle name="Separador de milhares 4 2 2 2 3" xfId="309" xr:uid="{632DD1D6-6AC1-4050-A515-70825B7D7C20}"/>
    <cellStyle name="Separador de milhares 4 2 2 3" xfId="122" xr:uid="{00000000-0005-0000-0000-000086000000}"/>
    <cellStyle name="Separador de milhares 4 2 2 3 2" xfId="310" xr:uid="{C53C8256-C2F3-4DD4-9DAD-9C59EBFE22ED}"/>
    <cellStyle name="Separador de milhares 4 2 2 4" xfId="311" xr:uid="{ACD33A54-D100-4935-B2F3-BA02253BE579}"/>
    <cellStyle name="Separador de milhares 4 2 3" xfId="123" xr:uid="{00000000-0005-0000-0000-000087000000}"/>
    <cellStyle name="Separador de milhares 4 2 3 2" xfId="124" xr:uid="{00000000-0005-0000-0000-000088000000}"/>
    <cellStyle name="Separador de milhares 4 2 3 2 2" xfId="125" xr:uid="{00000000-0005-0000-0000-000089000000}"/>
    <cellStyle name="Separador de milhares 4 2 3 2 2 2" xfId="312" xr:uid="{194C9E3B-73F6-4D3B-B12A-401FEBCFCF29}"/>
    <cellStyle name="Separador de milhares 4 2 3 2 3" xfId="313" xr:uid="{9AF3CC38-8F09-4D1F-9A70-E778C45D00D2}"/>
    <cellStyle name="Separador de milhares 4 2 3 3" xfId="216" xr:uid="{4FD97573-76E2-449E-8969-D914B511F4EE}"/>
    <cellStyle name="Separador de milhares 4 2 3 3 2" xfId="314" xr:uid="{3E38A2E7-0B81-4EB1-97BC-3EDEEAD57583}"/>
    <cellStyle name="Separador de milhares 5" xfId="126" xr:uid="{00000000-0005-0000-0000-00008A000000}"/>
    <cellStyle name="Separador de milhares 5 2" xfId="127" xr:uid="{00000000-0005-0000-0000-00008B000000}"/>
    <cellStyle name="Texto de Aviso" xfId="171" builtinId="11" customBuiltin="1"/>
    <cellStyle name="Texto Explicativo" xfId="172" builtinId="53" customBuiltin="1"/>
    <cellStyle name="Título" xfId="159" builtinId="15" customBuiltin="1"/>
    <cellStyle name="Título 1" xfId="160" builtinId="16" customBuiltin="1"/>
    <cellStyle name="Título 2" xfId="161" builtinId="17" customBuiltin="1"/>
    <cellStyle name="Título 3" xfId="162" builtinId="18" customBuiltin="1"/>
    <cellStyle name="Título 4" xfId="163" builtinId="19" customBuiltin="1"/>
    <cellStyle name="Totais" xfId="128" xr:uid="{00000000-0005-0000-0000-00008C000000}"/>
    <cellStyle name="Totais 2" xfId="129" xr:uid="{00000000-0005-0000-0000-00008D000000}"/>
    <cellStyle name="Total" xfId="173" builtinId="25" customBuiltin="1"/>
    <cellStyle name="Verificar Célula" xfId="130" xr:uid="{00000000-0005-0000-0000-00008E000000}"/>
    <cellStyle name="Vírgula" xfId="131" builtinId="3"/>
    <cellStyle name="Vírgula 2" xfId="132" xr:uid="{00000000-0005-0000-0000-000090000000}"/>
    <cellStyle name="Vírgula 2 2" xfId="133" xr:uid="{00000000-0005-0000-0000-000091000000}"/>
    <cellStyle name="Vírgula 2 2 2" xfId="315" xr:uid="{EBD60F8A-C2A8-4731-9B19-C768FF2052B7}"/>
    <cellStyle name="Vírgula 2 3" xfId="316" xr:uid="{F8523AA1-CAD1-405E-9C45-82F092A31926}"/>
    <cellStyle name="Vírgula 3" xfId="134" xr:uid="{00000000-0005-0000-0000-000092000000}"/>
    <cellStyle name="Vírgula 3 2" xfId="135" xr:uid="{00000000-0005-0000-0000-000093000000}"/>
    <cellStyle name="Vírgula 3 2 2" xfId="136" xr:uid="{00000000-0005-0000-0000-000094000000}"/>
    <cellStyle name="Vírgula 3 2 2 2" xfId="317" xr:uid="{0268C3E3-05EC-432E-88AE-0E7F7203605A}"/>
    <cellStyle name="Vírgula 3 2 3" xfId="158" xr:uid="{032073A1-D52E-40B1-8966-8F3B8A5C1F88}"/>
    <cellStyle name="Vírgula 3 2 3 2" xfId="318" xr:uid="{3BA39600-E889-490E-9E14-9765B2F8ABFD}"/>
    <cellStyle name="Vírgula 4" xfId="137" xr:uid="{00000000-0005-0000-0000-000095000000}"/>
    <cellStyle name="Vírgula 4 2" xfId="138" xr:uid="{00000000-0005-0000-0000-000096000000}"/>
    <cellStyle name="Vírgula 4 2 2" xfId="319" xr:uid="{3267F939-16C6-42F2-913B-92A7B36CCCE1}"/>
    <cellStyle name="Vírgula 4 3" xfId="320" xr:uid="{814794BB-10EE-4DFD-A0AD-BEF13EE4FF33}"/>
    <cellStyle name="Vírgula 5" xfId="139" xr:uid="{00000000-0005-0000-0000-000097000000}"/>
    <cellStyle name="Vírgula 5 2" xfId="140" xr:uid="{00000000-0005-0000-0000-000098000000}"/>
    <cellStyle name="Vírgula 5 2 2" xfId="321" xr:uid="{63907FAE-3549-4398-B9A9-E74B8438307D}"/>
    <cellStyle name="Vírgula 5 3" xfId="322" xr:uid="{3D890F5E-B403-4C09-BF1B-8F66E1BF26CB}"/>
    <cellStyle name="Vírgula 6" xfId="141" xr:uid="{00000000-0005-0000-0000-000099000000}"/>
    <cellStyle name="Vírgula 6 2" xfId="323" xr:uid="{58E30BA2-15CB-486C-AE88-1430404E6A41}"/>
    <cellStyle name="Vírgula 7" xfId="142" xr:uid="{00000000-0005-0000-0000-00009A000000}"/>
    <cellStyle name="Vírgula 7 2" xfId="324" xr:uid="{AEF11D6E-CE68-48D0-AC69-A78D9055E463}"/>
    <cellStyle name="Vírgula 8" xfId="326" xr:uid="{B2F268F9-6A9D-42E2-9075-8C661C137BBC}"/>
    <cellStyle name="wgv" xfId="143" xr:uid="{00000000-0005-0000-0000-00009B000000}"/>
    <cellStyle name="wgv 2" xfId="144" xr:uid="{00000000-0005-0000-0000-00009C000000}"/>
  </cellStyles>
  <dxfs count="307">
    <dxf>
      <fill>
        <patternFill>
          <bgColor rgb="FFFF0000"/>
        </patternFill>
      </fill>
    </dxf>
    <dxf>
      <fill>
        <patternFill>
          <bgColor rgb="FFFF0000"/>
        </patternFill>
      </fill>
    </dxf>
    <dxf>
      <fill>
        <patternFill>
          <bgColor rgb="FFFF0000"/>
        </patternFill>
      </fill>
    </dxf>
    <dxf>
      <fill>
        <patternFill>
          <bgColor rgb="FFFF0000"/>
        </patternFill>
      </fill>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font>
    </dxf>
    <dxf>
      <fill>
        <patternFill patternType="solid">
          <fgColor indexed="64"/>
          <bgColor theme="0" tint="-0.14996795556505021"/>
        </patternFill>
      </fill>
    </dxf>
    <dxf>
      <font>
        <b/>
        <i/>
      </font>
    </dxf>
    <dxf>
      <font>
        <b/>
        <i/>
      </font>
    </dxf>
    <dxf>
      <font>
        <b/>
        <i/>
      </font>
    </dxf>
    <dxf>
      <font>
        <b/>
        <i/>
      </font>
    </dxf>
    <dxf>
      <font>
        <b/>
        <i/>
      </font>
    </dxf>
    <dxf>
      <font>
        <b/>
        <i/>
      </font>
    </dxf>
    <dxf>
      <font>
        <b/>
        <i/>
      </font>
    </dxf>
    <dxf>
      <font>
        <b/>
        <i/>
      </font>
    </dxf>
    <dxf>
      <font>
        <b/>
        <i/>
      </font>
    </dxf>
    <dxf>
      <font>
        <b/>
        <i/>
      </font>
    </dxf>
    <dxf>
      <font>
        <b/>
        <i/>
      </font>
    </dxf>
    <dxf>
      <font>
        <b/>
        <i/>
      </font>
    </dxf>
    <dxf>
      <font>
        <b/>
        <i val="0"/>
      </font>
    </dxf>
    <dxf>
      <font>
        <b val="0"/>
        <i/>
      </font>
    </dxf>
    <dxf>
      <font>
        <color rgb="FFFF0000"/>
      </font>
    </dxf>
    <dxf>
      <font>
        <color rgb="FFFF0000"/>
      </font>
    </dxf>
    <dxf>
      <font>
        <b/>
        <i/>
        <color rgb="FFFF0000"/>
      </font>
    </dxf>
    <dxf>
      <font>
        <color rgb="FFFF0000"/>
      </font>
    </dxf>
    <dxf>
      <font>
        <b/>
        <i/>
        <color rgb="FFFF0000"/>
      </font>
    </dxf>
    <dxf>
      <font>
        <color rgb="FFFF0000"/>
      </font>
    </dxf>
    <dxf>
      <fill>
        <patternFill patternType="solid">
          <fgColor indexed="64"/>
          <bgColor theme="0" tint="-0.14996795556505021"/>
        </patternFill>
      </fill>
    </dxf>
    <dxf>
      <font>
        <b/>
        <i/>
      </font>
    </dxf>
    <dxf>
      <font>
        <b/>
        <i/>
      </font>
    </dxf>
    <dxf>
      <font>
        <b/>
        <i/>
        <color rgb="FFFF0000"/>
      </font>
    </dxf>
    <dxf>
      <font>
        <color rgb="FFFF0000"/>
      </font>
    </dxf>
    <dxf>
      <font>
        <b/>
        <i/>
      </font>
    </dxf>
    <dxf>
      <font>
        <color rgb="FFFF0000"/>
      </font>
    </dxf>
    <dxf>
      <font>
        <color rgb="FFFF0000"/>
      </font>
    </dxf>
    <dxf>
      <font>
        <b/>
        <i/>
        <color rgb="FFFF0000"/>
      </font>
    </dxf>
    <dxf>
      <font>
        <color rgb="FFFF0000"/>
      </font>
    </dxf>
    <dxf>
      <font>
        <b/>
        <i/>
        <color rgb="FFFF0000"/>
      </font>
    </dxf>
    <dxf>
      <font>
        <color rgb="FFFF0000"/>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font>
    </dxf>
    <dxf>
      <font>
        <b/>
        <i/>
        <color rgb="FFFF0000"/>
      </font>
    </dxf>
    <dxf>
      <font>
        <color rgb="FFFF0000"/>
      </font>
    </dxf>
    <dxf>
      <font>
        <b/>
        <i val="0"/>
      </font>
    </dxf>
    <dxf>
      <font>
        <b/>
        <i/>
      </font>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font>
    </dxf>
    <dxf>
      <font>
        <b/>
        <i/>
        <color rgb="FFFF0000"/>
      </font>
    </dxf>
    <dxf>
      <font>
        <color rgb="FFFF0000"/>
      </font>
    </dxf>
    <dxf>
      <font>
        <b/>
        <i val="0"/>
      </font>
    </dxf>
    <dxf>
      <font>
        <b/>
        <i/>
      </font>
    </dxf>
    <dxf>
      <fill>
        <patternFill patternType="solid">
          <fgColor indexed="64"/>
          <bgColor theme="0" tint="-0.14996795556505021"/>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FF0000"/>
      </font>
    </dxf>
    <dxf>
      <font>
        <color rgb="FFFF0000"/>
      </font>
    </dxf>
    <dxf>
      <font>
        <b/>
        <i/>
        <color rgb="FFFF0000"/>
      </font>
    </dxf>
    <dxf>
      <font>
        <color rgb="FFFF0000"/>
      </font>
    </dxf>
    <dxf>
      <font>
        <b/>
        <i val="0"/>
      </font>
    </dxf>
    <dxf>
      <font>
        <b/>
        <i/>
      </font>
    </dxf>
    <dxf>
      <font>
        <b/>
        <i val="0"/>
        <color rgb="FF339933"/>
      </font>
    </dxf>
    <dxf>
      <font>
        <b/>
        <i val="0"/>
        <color rgb="FFC00000"/>
      </font>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C00000"/>
      </font>
    </dxf>
    <dxf>
      <font>
        <b/>
        <i val="0"/>
        <color rgb="FFC00000"/>
      </font>
    </dxf>
    <dxf>
      <font>
        <b/>
        <i val="0"/>
        <color rgb="FFC00000"/>
      </font>
    </dxf>
    <dxf>
      <font>
        <b/>
        <i val="0"/>
        <color rgb="FFC00000"/>
      </font>
    </dxf>
    <dxf>
      <font>
        <color rgb="FF00642D"/>
      </font>
      <fill>
        <patternFill>
          <bgColor rgb="FF49D76E"/>
        </patternFill>
      </fill>
    </dxf>
    <dxf>
      <font>
        <b/>
        <i val="0"/>
        <color rgb="FFC00000"/>
      </font>
    </dxf>
    <dxf>
      <font>
        <b/>
        <i val="0"/>
      </font>
    </dxf>
    <dxf>
      <font>
        <b val="0"/>
        <i/>
      </font>
    </dxf>
    <dxf>
      <font>
        <b/>
        <i/>
      </font>
    </dxf>
    <dxf>
      <fill>
        <patternFill patternType="solid">
          <fgColor indexed="64"/>
          <bgColor theme="0" tint="-0.14996795556505021"/>
        </patternFill>
      </fill>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val="0"/>
      </font>
    </dxf>
    <dxf>
      <font>
        <b val="0"/>
        <i/>
      </font>
    </dxf>
    <dxf>
      <font>
        <b/>
        <i/>
        <color rgb="FFFF0000"/>
      </font>
    </dxf>
    <dxf>
      <font>
        <color rgb="FFFF0000"/>
      </font>
    </dxf>
    <dxf>
      <fill>
        <patternFill patternType="solid">
          <fgColor indexed="64"/>
          <bgColor theme="0" tint="-0.14996795556505021"/>
        </patternFill>
      </fill>
    </dxf>
    <dxf>
      <font>
        <b/>
        <i/>
      </font>
    </dxf>
    <dxf>
      <font>
        <b/>
        <i val="0"/>
      </font>
    </dxf>
    <dxf>
      <font>
        <b val="0"/>
        <i/>
      </font>
    </dxf>
    <dxf>
      <font>
        <b/>
        <i/>
        <color rgb="FFFF0000"/>
      </font>
    </dxf>
    <dxf>
      <font>
        <color rgb="FFFF0000"/>
      </font>
    </dxf>
    <dxf>
      <font>
        <b/>
        <i val="0"/>
      </font>
    </dxf>
    <dxf>
      <font>
        <b/>
        <i/>
      </font>
    </dxf>
    <dxf>
      <font>
        <b/>
        <i/>
      </font>
    </dxf>
    <dxf>
      <font>
        <b/>
        <i val="0"/>
      </font>
    </dxf>
    <dxf>
      <font>
        <b val="0"/>
        <i/>
      </font>
    </dxf>
    <dxf>
      <font>
        <b/>
        <i/>
        <color rgb="FFFF0000"/>
      </font>
    </dxf>
    <dxf>
      <font>
        <color rgb="FFFF0000"/>
      </font>
    </dxf>
    <dxf>
      <font>
        <b/>
        <i val="0"/>
      </font>
    </dxf>
    <dxf>
      <font>
        <b/>
        <i/>
      </font>
    </dxf>
    <dxf>
      <font>
        <b/>
        <i/>
      </font>
    </dxf>
    <dxf>
      <font>
        <b/>
        <i val="0"/>
      </font>
    </dxf>
    <dxf>
      <font>
        <b val="0"/>
        <i/>
      </font>
    </dxf>
    <dxf>
      <font>
        <b/>
        <i/>
        <color rgb="FFFF0000"/>
      </font>
    </dxf>
    <dxf>
      <font>
        <color rgb="FFFF0000"/>
      </font>
    </dxf>
    <dxf>
      <font>
        <b/>
        <i val="0"/>
      </font>
    </dxf>
    <dxf>
      <font>
        <b/>
        <i/>
      </font>
    </dxf>
    <dxf>
      <font>
        <b/>
        <i/>
      </font>
    </dxf>
    <dxf>
      <font>
        <b/>
        <i val="0"/>
      </font>
    </dxf>
    <dxf>
      <font>
        <b val="0"/>
        <i/>
      </font>
    </dxf>
    <dxf>
      <font>
        <b/>
        <i/>
        <color rgb="FFFF0000"/>
      </font>
    </dxf>
    <dxf>
      <font>
        <color rgb="FFFF0000"/>
      </font>
    </dxf>
    <dxf>
      <font>
        <b/>
        <i val="0"/>
      </font>
    </dxf>
    <dxf>
      <font>
        <b/>
        <i/>
      </font>
    </dxf>
    <dxf>
      <font>
        <b/>
        <i/>
      </font>
    </dxf>
    <dxf>
      <font>
        <b/>
        <i val="0"/>
      </font>
    </dxf>
    <dxf>
      <font>
        <b val="0"/>
        <i/>
      </font>
    </dxf>
    <dxf>
      <font>
        <b/>
        <i/>
        <color rgb="FFFF0000"/>
      </font>
    </dxf>
    <dxf>
      <font>
        <color rgb="FFFF0000"/>
      </font>
    </dxf>
    <dxf>
      <font>
        <b/>
        <i val="0"/>
      </font>
    </dxf>
    <dxf>
      <font>
        <b/>
        <i/>
      </font>
    </dxf>
    <dxf>
      <font>
        <b/>
        <i/>
      </font>
    </dxf>
    <dxf>
      <font>
        <b/>
        <i val="0"/>
      </font>
    </dxf>
    <dxf>
      <font>
        <b val="0"/>
        <i/>
      </font>
    </dxf>
    <dxf>
      <font>
        <b/>
        <i/>
        <color rgb="FFFF0000"/>
      </font>
    </dxf>
    <dxf>
      <font>
        <color rgb="FFFF0000"/>
      </font>
    </dxf>
    <dxf>
      <font>
        <b/>
        <i val="0"/>
      </font>
    </dxf>
    <dxf>
      <font>
        <b/>
        <i/>
      </font>
    </dxf>
    <dxf>
      <font>
        <b/>
        <i/>
      </font>
    </dxf>
    <dxf>
      <font>
        <b/>
        <i val="0"/>
      </font>
    </dxf>
    <dxf>
      <font>
        <b val="0"/>
        <i/>
      </font>
    </dxf>
    <dxf>
      <font>
        <b/>
        <i/>
        <color rgb="FFFF0000"/>
      </font>
    </dxf>
    <dxf>
      <font>
        <color rgb="FFFF0000"/>
      </font>
    </dxf>
    <dxf>
      <font>
        <b/>
        <i val="0"/>
      </font>
    </dxf>
    <dxf>
      <font>
        <b/>
        <i/>
      </font>
    </dxf>
    <dxf>
      <font>
        <b/>
        <i/>
      </font>
    </dxf>
    <dxf>
      <font>
        <color rgb="FFFF0000"/>
      </font>
    </dxf>
    <dxf>
      <font>
        <color rgb="FFFF0000"/>
      </font>
    </dxf>
    <dxf>
      <fill>
        <patternFill patternType="solid">
          <fgColor indexed="64"/>
          <bgColor theme="0" tint="-0.14996795556505021"/>
        </patternFill>
      </fill>
    </dxf>
    <dxf>
      <font>
        <color rgb="FFFF0000"/>
      </font>
    </dxf>
    <dxf>
      <font>
        <color rgb="FFFF0000"/>
      </font>
    </dxf>
    <dxf>
      <font>
        <color rgb="FFFF0000"/>
      </font>
    </dxf>
    <dxf>
      <font>
        <color rgb="FFFF0000"/>
      </font>
    </dxf>
    <dxf>
      <font>
        <color rgb="FFFF0000"/>
      </font>
    </dxf>
    <dxf>
      <font>
        <color rgb="FFFF0000"/>
      </font>
    </dxf>
    <dxf>
      <fill>
        <patternFill patternType="solid">
          <fgColor indexed="64"/>
          <bgColor theme="0" tint="-0.14996795556505021"/>
        </patternFill>
      </fill>
    </dxf>
    <dxf>
      <font>
        <b/>
        <i/>
        <color rgb="FFFF0000"/>
      </font>
    </dxf>
    <dxf>
      <font>
        <color rgb="FFFF0000"/>
      </font>
    </dxf>
    <dxf>
      <fill>
        <patternFill patternType="solid">
          <fgColor indexed="64"/>
          <bgColor theme="0" tint="-0.14996795556505021"/>
        </patternFill>
      </fill>
    </dxf>
    <dxf>
      <fill>
        <patternFill patternType="solid">
          <fgColor indexed="64"/>
          <bgColor theme="0" tint="-0.14996795556505021"/>
        </patternFill>
      </fill>
    </dxf>
    <dxf>
      <fill>
        <patternFill patternType="solid">
          <fgColor indexed="64"/>
          <bgColor theme="0" tint="-0.14996795556505021"/>
        </patternFill>
      </fill>
    </dxf>
    <dxf>
      <fill>
        <patternFill patternType="solid">
          <fgColor indexed="64"/>
          <bgColor theme="0" tint="-0.14996795556505021"/>
        </patternFill>
      </fill>
    </dxf>
    <dxf>
      <fill>
        <patternFill patternType="solid">
          <fgColor indexed="64"/>
          <bgColor theme="0" tint="-0.14996795556505021"/>
        </patternFill>
      </fill>
    </dxf>
    <dxf>
      <font>
        <b/>
        <i/>
        <color rgb="FFFF0000"/>
      </font>
    </dxf>
    <dxf>
      <font>
        <color rgb="FFFF0000"/>
      </font>
    </dxf>
    <dxf>
      <fill>
        <patternFill patternType="solid">
          <fgColor indexed="64"/>
          <bgColor theme="0" tint="-0.14996795556505021"/>
        </patternFill>
      </fill>
    </dxf>
    <dxf>
      <fill>
        <patternFill patternType="solid">
          <fgColor indexed="64"/>
          <bgColor theme="0" tint="-0.14996795556505021"/>
        </patternFill>
      </fill>
    </dxf>
    <dxf>
      <fill>
        <patternFill patternType="solid">
          <fgColor indexed="64"/>
          <bgColor theme="0" tint="-0.14996795556505021"/>
        </patternFill>
      </fill>
    </dxf>
    <dxf>
      <fill>
        <patternFill patternType="solid">
          <fgColor indexed="64"/>
          <bgColor theme="0" tint="-0.14996795556505021"/>
        </patternFill>
      </fill>
    </dxf>
    <dxf>
      <fill>
        <patternFill patternType="solid">
          <fgColor indexed="64"/>
          <bgColor theme="0" tint="-0.14996795556505021"/>
        </patternFill>
      </fill>
    </dxf>
    <dxf>
      <font>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val="0"/>
      </font>
    </dxf>
    <dxf>
      <font>
        <b/>
        <i/>
      </font>
    </dxf>
    <dxf>
      <font>
        <b/>
        <i/>
      </font>
    </dxf>
    <dxf>
      <font>
        <color rgb="FFFF0000"/>
      </font>
    </dxf>
    <dxf>
      <font>
        <color rgb="FFFF0000"/>
      </font>
    </dxf>
    <dxf>
      <font>
        <b/>
        <i/>
        <color rgb="FFFF0000"/>
      </font>
    </dxf>
    <dxf>
      <font>
        <color rgb="FFFF0000"/>
      </font>
    </dxf>
    <dxf>
      <font>
        <b/>
        <i val="0"/>
        <color rgb="FF339933"/>
      </font>
    </dxf>
    <dxf>
      <font>
        <b/>
        <i val="0"/>
        <color rgb="FFC00000"/>
      </font>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C00000"/>
      </font>
    </dxf>
    <dxf>
      <font>
        <b/>
        <i val="0"/>
        <color rgb="FFC00000"/>
      </font>
    </dxf>
    <dxf>
      <font>
        <b/>
        <i val="0"/>
        <color rgb="FFC00000"/>
      </font>
    </dxf>
    <dxf>
      <font>
        <b/>
        <i val="0"/>
        <color rgb="FFC00000"/>
      </font>
    </dxf>
    <dxf>
      <font>
        <color rgb="FF00642D"/>
      </font>
      <fill>
        <patternFill>
          <bgColor rgb="FF49D76E"/>
        </patternFill>
      </fill>
    </dxf>
    <dxf>
      <font>
        <b/>
        <i val="0"/>
        <color rgb="FFC00000"/>
      </font>
    </dxf>
    <dxf>
      <font>
        <color rgb="FF00642D"/>
      </font>
      <fill>
        <patternFill>
          <bgColor rgb="FF49D76E"/>
        </patternFill>
      </fill>
    </dxf>
    <dxf>
      <font>
        <b/>
        <i val="0"/>
      </font>
    </dxf>
    <dxf>
      <font>
        <b val="0"/>
        <i/>
      </font>
    </dxf>
    <dxf>
      <font>
        <color rgb="FF00642D"/>
      </font>
      <fill>
        <patternFill>
          <bgColor rgb="FF49D76E"/>
        </patternFill>
      </fill>
    </dxf>
    <dxf>
      <font>
        <color rgb="FF00642D"/>
      </font>
      <fill>
        <patternFill>
          <bgColor rgb="FF49D76E"/>
        </patternFill>
      </fill>
    </dxf>
    <dxf>
      <font>
        <b/>
        <i val="0"/>
      </font>
    </dxf>
    <dxf>
      <font>
        <b/>
        <i/>
      </font>
    </dxf>
    <dxf>
      <font>
        <b/>
        <i/>
      </font>
    </dxf>
    <dxf>
      <font>
        <color rgb="FF00642D"/>
      </font>
      <fill>
        <patternFill>
          <bgColor rgb="FF49D76E"/>
        </patternFill>
      </fill>
    </dxf>
    <dxf>
      <fill>
        <patternFill patternType="solid">
          <fgColor indexed="64"/>
          <bgColor theme="0" tint="-0.14996795556505021"/>
        </patternFill>
      </fill>
    </dxf>
    <dxf>
      <font>
        <b/>
        <i val="0"/>
      </font>
      <fill>
        <patternFill>
          <bgColor theme="5" tint="0.39994506668294322"/>
        </patternFill>
      </fill>
    </dxf>
    <dxf>
      <font>
        <b val="0"/>
        <i val="0"/>
        <color rgb="FFFF0000"/>
      </font>
      <fill>
        <patternFill>
          <bgColor theme="5" tint="0.59996337778862885"/>
        </patternFill>
      </fill>
    </dxf>
    <dxf>
      <font>
        <color rgb="FFFF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CCFF"/>
      <color rgb="FFC4CDFC"/>
      <color rgb="FF99A9F9"/>
      <color rgb="FFFF00FF"/>
      <color rgb="FF00FFFF"/>
      <color rgb="FF0082B0"/>
      <color rgb="FFE1FFFF"/>
      <color rgb="FFBA99EB"/>
      <color rgb="FFFF99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6.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516255</xdr:colOff>
      <xdr:row>1</xdr:row>
      <xdr:rowOff>113472</xdr:rowOff>
    </xdr:from>
    <xdr:to>
      <xdr:col>2</xdr:col>
      <xdr:colOff>1045221</xdr:colOff>
      <xdr:row>4</xdr:row>
      <xdr:rowOff>136332</xdr:rowOff>
    </xdr:to>
    <xdr:pic>
      <xdr:nvPicPr>
        <xdr:cNvPr id="2" name="Imagem 1">
          <a:extLst>
            <a:ext uri="{FF2B5EF4-FFF2-40B4-BE49-F238E27FC236}">
              <a16:creationId xmlns:a16="http://schemas.microsoft.com/office/drawing/2014/main" id="{1F061DB8-A7A0-410E-BDBC-B33BDFF126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255" y="265872"/>
          <a:ext cx="2295526" cy="7715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230505</xdr:colOff>
      <xdr:row>1</xdr:row>
      <xdr:rowOff>253366</xdr:rowOff>
    </xdr:from>
    <xdr:ext cx="2253616" cy="761999"/>
    <xdr:pic>
      <xdr:nvPicPr>
        <xdr:cNvPr id="2" name="Imagem 1">
          <a:extLst>
            <a:ext uri="{FF2B5EF4-FFF2-40B4-BE49-F238E27FC236}">
              <a16:creationId xmlns:a16="http://schemas.microsoft.com/office/drawing/2014/main" id="{E5B65490-CA9C-4E94-8189-0C81B01DF9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8680" y="405766"/>
          <a:ext cx="2253616" cy="76199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289771</xdr:colOff>
      <xdr:row>1</xdr:row>
      <xdr:rowOff>216325</xdr:rowOff>
    </xdr:from>
    <xdr:ext cx="2253616" cy="761999"/>
    <xdr:pic>
      <xdr:nvPicPr>
        <xdr:cNvPr id="2" name="Imagem 1">
          <a:extLst>
            <a:ext uri="{FF2B5EF4-FFF2-40B4-BE49-F238E27FC236}">
              <a16:creationId xmlns:a16="http://schemas.microsoft.com/office/drawing/2014/main" id="{8EF26DEC-0489-4844-8908-644BB191EB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75621" y="368725"/>
          <a:ext cx="2253616" cy="761999"/>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3</xdr:col>
      <xdr:colOff>457200</xdr:colOff>
      <xdr:row>1</xdr:row>
      <xdr:rowOff>265641</xdr:rowOff>
    </xdr:from>
    <xdr:ext cx="2253616" cy="761999"/>
    <xdr:pic>
      <xdr:nvPicPr>
        <xdr:cNvPr id="2" name="Imagem 1">
          <a:extLst>
            <a:ext uri="{FF2B5EF4-FFF2-40B4-BE49-F238E27FC236}">
              <a16:creationId xmlns:a16="http://schemas.microsoft.com/office/drawing/2014/main" id="{C7762540-C5DC-4976-8F8B-5A3A563D97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3783" y="413808"/>
          <a:ext cx="2253616" cy="761999"/>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131445</xdr:colOff>
      <xdr:row>0</xdr:row>
      <xdr:rowOff>173355</xdr:rowOff>
    </xdr:from>
    <xdr:ext cx="1752600" cy="647927"/>
    <xdr:pic>
      <xdr:nvPicPr>
        <xdr:cNvPr id="2" name="Imagem 1">
          <a:extLst>
            <a:ext uri="{FF2B5EF4-FFF2-40B4-BE49-F238E27FC236}">
              <a16:creationId xmlns:a16="http://schemas.microsoft.com/office/drawing/2014/main" id="{9B45DDAD-FBAB-4AC2-9D6A-2CC0A0D323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1445" y="173355"/>
          <a:ext cx="1752600" cy="647927"/>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runo\Fotos%20Obras\TEMP\ALFREDO\WORK\RIO%20DAS%20OSTRAS\Ano%202003\CO-006\MEDI&#199;&#195;O%20ruas%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ebmail.terra.com.br/Meus%20documentos/Obras/Mesquita/Banco%20de%20Areia/ETE/NSdaConceicao%20RE-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illy\vallo\Meus%20documentos\Vallo\Controle%20Margarid&#227;o%20e%20Pingo%20de%20Our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0.51\se&#231;&#227;o%20t&#233;cnica\Anderson\Rio%20das%20Ostras%20319\T.P.%20128-Esg.%20&#194;ncora-Recanto-Ilha\Medi&#231;&#227;o%20-%20Cronograma\Medi&#231;&#227;o%20-%20Cronograma%20-12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Downloads\RO\R_Ostras\JaneMaria\JaneMaria_v0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W:\sinal\co%20013\RERA%2005%20-%20rev.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51\se&#231;&#227;o%20t&#233;cnica\Or&#231;amento%20Rio%20das%20Ostra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1.152\Transfer\dadosEmopmo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1ª MEDIÇÃO"/>
      <sheetName val="CRONO"/>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9B"/>
      <sheetName val="Plan2"/>
      <sheetName val="Plan3"/>
      <sheetName val="Tabel. Procv"/>
      <sheetName val="Controle Margaridão e Pingo de "/>
      <sheetName val="Tab. Procv 1"/>
      <sheetName val="Tab_ Procv 1"/>
      <sheetName val="Lista de equipamentos"/>
      <sheetName val="BASE DE DADOS"/>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sheetData sheetId="1"/>
      <sheetData sheetId="2"/>
      <sheetData sheetId="3"/>
      <sheetData sheetId="4"/>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ÃE"/>
      <sheetName val="Memoria-Delta"/>
      <sheetName val="RESUMO OPERACIONAL"/>
      <sheetName val="1ª MEDIÇÃO"/>
      <sheetName val="Memoria Interna"/>
      <sheetName val="2ª MEDIÇÃO "/>
      <sheetName val="Memoria Interna (Integral)"/>
      <sheetName val="3ª MEDIÇÃO"/>
      <sheetName val="Memoria 3ª Med."/>
      <sheetName val="4ª MEDIÇÃO"/>
      <sheetName val="4ª Medição (2)"/>
      <sheetName val="5-MEDIÇÃO"/>
      <sheetName val="RERÁ"/>
      <sheetName val="T.A."/>
      <sheetName val="Cronograma"/>
      <sheetName val="RESUMO"/>
      <sheetName val="LEVANT. PV-REDE"/>
      <sheetName val="LEVANT. ESC (2)"/>
      <sheetName val="MEMÓRIA"/>
      <sheetName val="RE-RA"/>
      <sheetName val="RE-RA P.C"/>
      <sheetName val="DADOS COLETATO"/>
      <sheetName val="Tab. Procv 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ruas"/>
      <sheetName val="memo"/>
      <sheetName val="orcam"/>
      <sheetName val="crono"/>
      <sheetName val="Gráfico"/>
      <sheetName val="drenagem"/>
    </sheetNames>
    <sheetDataSet>
      <sheetData sheetId="0" refreshError="1"/>
      <sheetData sheetId="1" refreshError="1"/>
      <sheetData sheetId="2"/>
      <sheetData sheetId="3"/>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05 Planilha"/>
      <sheetName val="RE-RA 05 Planilha 01"/>
      <sheetName val="RE-RA 05 Memória"/>
      <sheetName val="RE-RA 05 Justificativa"/>
      <sheetName val="Emop0907"/>
      <sheetName val="Emop0606"/>
      <sheetName val="Emop1103"/>
      <sheetName val="PLANILHA MÃE"/>
    </sheetNames>
    <sheetDataSet>
      <sheetData sheetId="0"/>
      <sheetData sheetId="1"/>
      <sheetData sheetId="2"/>
      <sheetData sheetId="3"/>
      <sheetData sheetId="4"/>
      <sheetData sheetId="5"/>
      <sheetData sheetId="6"/>
      <sheetData sheetId="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sheetName val="orçamento"/>
      <sheetName val="memo"/>
    </sheetNames>
    <sheetDataSet>
      <sheetData sheetId="0" refreshError="1"/>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 val="_REF"/>
    </sheetNames>
    <sheetDataSet>
      <sheetData sheetId="0" refreshError="1"/>
      <sheetData sheetId="1" refreshError="1"/>
      <sheetData sheetId="2" refreshError="1"/>
      <sheetData sheetId="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2AE19-DFF8-4FB7-B7EE-E0923EC3FDB9}">
  <sheetPr>
    <tabColor rgb="FFFFCCFF"/>
    <pageSetUpPr fitToPage="1"/>
  </sheetPr>
  <dimension ref="A1:Z4877"/>
  <sheetViews>
    <sheetView view="pageBreakPreview" zoomScale="55" zoomScaleNormal="100" zoomScaleSheetLayoutView="55" workbookViewId="0">
      <selection activeCell="R1" sqref="R1:W1048576"/>
    </sheetView>
  </sheetViews>
  <sheetFormatPr defaultColWidth="9.140625" defaultRowHeight="12.75"/>
  <cols>
    <col min="1" max="1" width="8.28515625" style="72" customWidth="1"/>
    <col min="2" max="2" width="17.7109375" style="464" customWidth="1"/>
    <col min="3" max="4" width="20.5703125" style="388" customWidth="1"/>
    <col min="5" max="5" width="2.85546875" style="463" customWidth="1"/>
    <col min="6" max="6" width="18" style="463" customWidth="1"/>
    <col min="7" max="7" width="2.85546875" style="463" customWidth="1"/>
    <col min="8" max="8" width="17.5703125" style="464" customWidth="1"/>
    <col min="9" max="9" width="2.85546875" style="464" customWidth="1"/>
    <col min="10" max="10" width="17.28515625" style="464" customWidth="1"/>
    <col min="11" max="11" width="2.85546875" style="464" customWidth="1"/>
    <col min="12" max="12" width="17.28515625" style="465" customWidth="1"/>
    <col min="13" max="13" width="6" style="464" customWidth="1"/>
    <col min="14" max="14" width="17.85546875" style="464" customWidth="1"/>
    <col min="15" max="15" width="2.85546875" style="464" customWidth="1"/>
    <col min="16" max="16" width="13.7109375" style="73" customWidth="1"/>
    <col min="17" max="17" width="11.140625" style="73" customWidth="1"/>
    <col min="18" max="18" width="5.7109375" customWidth="1"/>
    <col min="19" max="19" width="16.28515625" customWidth="1"/>
    <col min="20" max="20" width="12.5703125" customWidth="1"/>
    <col min="22" max="22" width="9.85546875" bestFit="1" customWidth="1"/>
    <col min="24" max="25" width="9.140625" style="74"/>
    <col min="26" max="26" width="11.85546875" style="74" bestFit="1" customWidth="1"/>
    <col min="27" max="16384" width="9.140625" style="74"/>
  </cols>
  <sheetData>
    <row r="1" spans="1:23" s="72" customFormat="1" ht="12" customHeight="1">
      <c r="A1" s="772"/>
      <c r="B1" s="772"/>
      <c r="C1" s="772"/>
      <c r="D1" s="772"/>
      <c r="E1" s="772"/>
      <c r="F1" s="772"/>
      <c r="G1" s="772"/>
      <c r="H1" s="772"/>
      <c r="I1" s="772"/>
      <c r="J1" s="772"/>
      <c r="K1" s="772"/>
      <c r="L1" s="772"/>
      <c r="M1" s="772"/>
      <c r="N1" s="772"/>
      <c r="O1" s="772"/>
      <c r="P1" s="772"/>
      <c r="Q1" s="772"/>
      <c r="R1"/>
      <c r="S1"/>
      <c r="T1"/>
      <c r="U1"/>
      <c r="V1"/>
      <c r="W1"/>
    </row>
    <row r="2" spans="1:23" ht="19.5" customHeight="1">
      <c r="A2" s="756"/>
      <c r="B2" s="756"/>
      <c r="C2" s="756"/>
      <c r="D2" s="756"/>
      <c r="E2" s="757" t="s">
        <v>66</v>
      </c>
      <c r="F2" s="758"/>
      <c r="G2" s="758"/>
      <c r="H2" s="758"/>
      <c r="I2" s="758"/>
      <c r="J2" s="758"/>
      <c r="K2" s="758"/>
      <c r="L2" s="758"/>
      <c r="M2" s="759"/>
      <c r="N2" s="760" t="s">
        <v>67</v>
      </c>
      <c r="O2" s="761"/>
      <c r="P2" s="761"/>
      <c r="Q2" s="762"/>
    </row>
    <row r="3" spans="1:23" ht="19.5" customHeight="1">
      <c r="A3" s="756"/>
      <c r="B3" s="756"/>
      <c r="C3" s="756"/>
      <c r="D3" s="756"/>
      <c r="E3" s="763" t="s">
        <v>68</v>
      </c>
      <c r="F3" s="764"/>
      <c r="G3" s="764"/>
      <c r="H3" s="764"/>
      <c r="I3" s="764"/>
      <c r="J3" s="764"/>
      <c r="K3" s="764"/>
      <c r="L3" s="764"/>
      <c r="M3" s="765"/>
      <c r="N3" s="76" t="s">
        <v>69</v>
      </c>
      <c r="O3" s="766"/>
      <c r="P3" s="766"/>
      <c r="Q3" s="766"/>
    </row>
    <row r="4" spans="1:23" ht="19.5" customHeight="1">
      <c r="A4" s="756"/>
      <c r="B4" s="756"/>
      <c r="C4" s="756"/>
      <c r="D4" s="756"/>
      <c r="E4" s="763" t="s">
        <v>70</v>
      </c>
      <c r="F4" s="764"/>
      <c r="G4" s="764"/>
      <c r="H4" s="764"/>
      <c r="I4" s="764"/>
      <c r="J4" s="764"/>
      <c r="K4" s="764"/>
      <c r="L4" s="764"/>
      <c r="M4" s="765"/>
      <c r="N4" s="76" t="s">
        <v>71</v>
      </c>
      <c r="O4" s="766"/>
      <c r="P4" s="766"/>
      <c r="Q4" s="766"/>
    </row>
    <row r="5" spans="1:23" ht="19.5" customHeight="1">
      <c r="A5" s="756"/>
      <c r="B5" s="756"/>
      <c r="C5" s="756"/>
      <c r="D5" s="756"/>
      <c r="E5" s="773" t="s">
        <v>72</v>
      </c>
      <c r="F5" s="774"/>
      <c r="G5" s="774"/>
      <c r="H5" s="774"/>
      <c r="I5" s="774"/>
      <c r="J5" s="774"/>
      <c r="K5" s="774"/>
      <c r="L5" s="774"/>
      <c r="M5" s="775"/>
      <c r="N5" s="76" t="s">
        <v>73</v>
      </c>
      <c r="O5" s="766"/>
      <c r="P5" s="766"/>
      <c r="Q5" s="766"/>
    </row>
    <row r="6" spans="1:23">
      <c r="B6" s="77"/>
      <c r="C6" s="78"/>
      <c r="D6" s="78"/>
      <c r="E6" s="77"/>
      <c r="F6" s="77"/>
      <c r="G6" s="77"/>
      <c r="H6" s="77"/>
      <c r="I6" s="77"/>
      <c r="J6" s="77"/>
      <c r="K6" s="77"/>
      <c r="L6" s="79"/>
      <c r="M6" s="77"/>
      <c r="N6" s="77"/>
      <c r="O6" s="77"/>
      <c r="P6" s="79"/>
      <c r="Q6" s="79"/>
    </row>
    <row r="7" spans="1:23" ht="13.5" thickBot="1">
      <c r="B7" s="77"/>
      <c r="C7" s="78"/>
      <c r="D7" s="78"/>
      <c r="E7" s="77"/>
      <c r="F7" s="77"/>
      <c r="G7" s="77"/>
      <c r="H7" s="77"/>
      <c r="I7" s="77"/>
      <c r="J7" s="77"/>
      <c r="K7" s="77"/>
      <c r="L7" s="79"/>
      <c r="M7" s="77"/>
      <c r="N7" s="77"/>
      <c r="O7" s="77"/>
      <c r="P7" s="79"/>
      <c r="Q7" s="79"/>
    </row>
    <row r="8" spans="1:23" ht="24.75" customHeight="1" thickBot="1">
      <c r="A8" s="747" t="s">
        <v>74</v>
      </c>
      <c r="B8" s="748"/>
      <c r="C8" s="748"/>
      <c r="D8" s="748"/>
      <c r="E8" s="748"/>
      <c r="F8" s="748"/>
      <c r="G8" s="748"/>
      <c r="H8" s="748"/>
      <c r="I8" s="748"/>
      <c r="J8" s="748"/>
      <c r="K8" s="748"/>
      <c r="L8" s="748"/>
      <c r="M8" s="748"/>
      <c r="N8" s="748"/>
      <c r="O8" s="748"/>
      <c r="P8" s="748"/>
      <c r="Q8" s="748"/>
    </row>
    <row r="9" spans="1:23" s="77" customFormat="1">
      <c r="A9" s="80"/>
      <c r="B9" s="80"/>
      <c r="C9" s="81"/>
      <c r="D9" s="81"/>
      <c r="E9" s="80"/>
      <c r="F9" s="80"/>
      <c r="G9" s="80"/>
      <c r="H9" s="80"/>
      <c r="I9" s="80"/>
      <c r="J9" s="80"/>
      <c r="K9" s="80"/>
      <c r="L9" s="80"/>
      <c r="M9" s="80"/>
      <c r="N9" s="80"/>
      <c r="O9" s="80"/>
      <c r="P9" s="80"/>
      <c r="Q9" s="82"/>
      <c r="R9"/>
      <c r="S9"/>
      <c r="T9"/>
      <c r="U9"/>
      <c r="V9"/>
      <c r="W9"/>
    </row>
    <row r="10" spans="1:23" s="77" customFormat="1" ht="16.149999999999999" customHeight="1">
      <c r="A10" s="84" t="s">
        <v>75</v>
      </c>
      <c r="B10" s="85" t="s">
        <v>76</v>
      </c>
      <c r="C10" s="86"/>
      <c r="D10" s="86"/>
      <c r="E10" s="87"/>
      <c r="F10" s="87"/>
      <c r="G10" s="87"/>
      <c r="H10" s="87"/>
      <c r="I10" s="87"/>
      <c r="J10" s="87"/>
      <c r="K10" s="88"/>
      <c r="L10" s="88"/>
      <c r="M10" s="88"/>
      <c r="N10" s="88"/>
      <c r="O10" s="88"/>
      <c r="P10" s="88"/>
      <c r="Q10" s="83"/>
      <c r="R10"/>
      <c r="S10"/>
      <c r="T10"/>
      <c r="U10"/>
      <c r="V10"/>
      <c r="W10"/>
    </row>
    <row r="11" spans="1:23" s="77" customFormat="1">
      <c r="A11" s="89" t="s">
        <v>77</v>
      </c>
      <c r="B11" s="90" t="s">
        <v>78</v>
      </c>
      <c r="C11" s="91"/>
      <c r="D11" s="91"/>
      <c r="E11" s="92"/>
      <c r="F11" s="92"/>
      <c r="G11" s="92"/>
      <c r="H11" s="92"/>
      <c r="I11" s="92"/>
      <c r="J11" s="92"/>
      <c r="K11" s="88"/>
      <c r="L11" s="88"/>
      <c r="M11" s="88"/>
      <c r="N11" s="88"/>
      <c r="O11" s="88"/>
      <c r="P11" s="88"/>
      <c r="Q11" s="83"/>
      <c r="R11"/>
      <c r="S11"/>
      <c r="T11"/>
      <c r="U11"/>
      <c r="V11"/>
      <c r="W11"/>
    </row>
    <row r="12" spans="1:23" s="77" customFormat="1">
      <c r="C12" s="78"/>
      <c r="D12" s="78"/>
      <c r="E12" s="92"/>
      <c r="F12" s="92"/>
      <c r="G12" s="92"/>
      <c r="H12" s="92"/>
      <c r="I12" s="92"/>
      <c r="J12" s="93"/>
      <c r="K12" s="88"/>
      <c r="L12" s="89" t="s">
        <v>79</v>
      </c>
      <c r="M12" s="93">
        <v>12</v>
      </c>
      <c r="N12" s="94" t="s">
        <v>80</v>
      </c>
      <c r="O12" s="88"/>
      <c r="P12" s="88"/>
      <c r="Q12" s="83"/>
      <c r="R12"/>
      <c r="S12"/>
      <c r="T12"/>
      <c r="U12"/>
      <c r="V12"/>
      <c r="W12"/>
    </row>
    <row r="13" spans="1:23" s="77" customFormat="1">
      <c r="C13" s="78"/>
      <c r="D13" s="78"/>
      <c r="F13" s="92"/>
      <c r="G13" s="92"/>
      <c r="H13" s="92"/>
      <c r="I13" s="92"/>
      <c r="J13" s="93"/>
      <c r="K13" s="88"/>
      <c r="L13" s="740" t="s">
        <v>81</v>
      </c>
      <c r="M13" s="740"/>
      <c r="N13" s="740"/>
      <c r="O13" s="741">
        <f>S13</f>
        <v>0</v>
      </c>
      <c r="P13" s="741"/>
      <c r="Q13" s="83"/>
      <c r="R13"/>
      <c r="S13"/>
      <c r="T13"/>
      <c r="U13"/>
      <c r="V13"/>
      <c r="W13"/>
    </row>
    <row r="14" spans="1:23" s="77" customFormat="1">
      <c r="C14" s="78"/>
      <c r="D14" s="78"/>
      <c r="F14" s="92"/>
      <c r="G14" s="95"/>
      <c r="H14" s="95"/>
      <c r="I14" s="95"/>
      <c r="J14" s="93"/>
      <c r="K14" s="96" t="s">
        <v>83</v>
      </c>
      <c r="L14" s="67" t="s">
        <v>84</v>
      </c>
      <c r="M14" s="97"/>
      <c r="N14" s="95"/>
      <c r="O14" s="95"/>
      <c r="P14" s="88"/>
      <c r="Q14" s="83"/>
      <c r="R14"/>
      <c r="S14"/>
      <c r="T14"/>
      <c r="U14"/>
      <c r="V14"/>
      <c r="W14"/>
    </row>
    <row r="15" spans="1:23" s="77" customFormat="1">
      <c r="C15" s="78"/>
      <c r="D15" s="78"/>
      <c r="G15" s="95"/>
      <c r="H15" s="95"/>
      <c r="I15" s="95"/>
      <c r="J15" s="93"/>
      <c r="K15" s="96"/>
      <c r="L15" s="67" t="s">
        <v>85</v>
      </c>
      <c r="M15" s="78"/>
      <c r="N15" s="95"/>
      <c r="O15" s="95"/>
      <c r="P15" s="88"/>
      <c r="Q15" s="83"/>
      <c r="R15"/>
      <c r="S15"/>
      <c r="T15"/>
      <c r="U15"/>
      <c r="V15"/>
      <c r="W15"/>
    </row>
    <row r="16" spans="1:23" s="77" customFormat="1">
      <c r="C16" s="78"/>
      <c r="D16" s="78"/>
      <c r="G16" s="95"/>
      <c r="H16" s="95"/>
      <c r="I16" s="95"/>
      <c r="J16" s="93"/>
      <c r="K16" s="96"/>
      <c r="L16" s="67" t="s">
        <v>86</v>
      </c>
      <c r="M16" s="78"/>
      <c r="N16" s="95"/>
      <c r="O16" s="95"/>
      <c r="P16" s="88"/>
      <c r="Q16" s="83"/>
      <c r="R16"/>
      <c r="S16"/>
      <c r="T16"/>
      <c r="U16"/>
      <c r="V16"/>
      <c r="W16"/>
    </row>
    <row r="17" spans="1:23" s="77" customFormat="1">
      <c r="C17" s="78"/>
      <c r="D17" s="78"/>
      <c r="G17" s="95"/>
      <c r="H17" s="95"/>
      <c r="I17" s="95"/>
      <c r="J17" s="93"/>
      <c r="K17" s="96"/>
      <c r="L17" s="67" t="s">
        <v>87</v>
      </c>
      <c r="M17" s="78"/>
      <c r="N17" s="95"/>
      <c r="O17" s="95"/>
      <c r="P17" s="88"/>
      <c r="Q17" s="83"/>
      <c r="R17"/>
      <c r="S17"/>
      <c r="T17"/>
      <c r="U17"/>
      <c r="V17"/>
      <c r="W17"/>
    </row>
    <row r="18" spans="1:23" s="77" customFormat="1">
      <c r="C18" s="78"/>
      <c r="D18" s="78"/>
      <c r="G18" s="95"/>
      <c r="H18" s="95"/>
      <c r="I18" s="95"/>
      <c r="J18" s="93"/>
      <c r="K18" s="96"/>
      <c r="L18" s="79"/>
      <c r="M18" s="98"/>
      <c r="N18" s="95"/>
      <c r="O18" s="95"/>
      <c r="P18" s="88"/>
      <c r="Q18" s="83"/>
      <c r="R18"/>
      <c r="S18"/>
      <c r="T18"/>
      <c r="U18"/>
      <c r="V18"/>
      <c r="W18"/>
    </row>
    <row r="19" spans="1:23" s="77" customFormat="1">
      <c r="A19" s="96"/>
      <c r="B19" s="742"/>
      <c r="C19" s="742"/>
      <c r="D19" s="99"/>
      <c r="E19" s="95"/>
      <c r="F19" s="95"/>
      <c r="G19" s="95"/>
      <c r="H19" s="95"/>
      <c r="I19" s="95"/>
      <c r="J19" s="93"/>
      <c r="K19" s="88"/>
      <c r="L19" s="88"/>
      <c r="M19" s="88"/>
      <c r="N19" s="88"/>
      <c r="O19" s="88"/>
      <c r="P19" s="88"/>
      <c r="Q19" s="83"/>
      <c r="R19"/>
      <c r="S19"/>
      <c r="T19"/>
      <c r="U19"/>
      <c r="V19"/>
      <c r="W19"/>
    </row>
    <row r="20" spans="1:23" s="106" customFormat="1" ht="38.25">
      <c r="A20" s="100" t="s">
        <v>88</v>
      </c>
      <c r="B20" s="101" t="s">
        <v>89</v>
      </c>
      <c r="C20" s="102" t="s">
        <v>90</v>
      </c>
      <c r="D20" s="102" t="s">
        <v>90</v>
      </c>
      <c r="E20" s="743" t="s">
        <v>65</v>
      </c>
      <c r="F20" s="743"/>
      <c r="G20" s="743"/>
      <c r="H20" s="743"/>
      <c r="I20" s="743"/>
      <c r="J20" s="743"/>
      <c r="K20" s="743"/>
      <c r="L20" s="743"/>
      <c r="M20" s="743"/>
      <c r="N20" s="743"/>
      <c r="O20" s="743"/>
      <c r="P20" s="103" t="s">
        <v>91</v>
      </c>
      <c r="Q20" s="104" t="s">
        <v>92</v>
      </c>
      <c r="R20"/>
      <c r="S20"/>
      <c r="T20"/>
      <c r="U20"/>
      <c r="V20"/>
      <c r="W20"/>
    </row>
    <row r="21" spans="1:23" s="114" customFormat="1">
      <c r="A21" s="107" t="str">
        <f>CONCATENATE("1.0.",$S$15)</f>
        <v>1.0.</v>
      </c>
      <c r="B21" s="107"/>
      <c r="C21" s="108" t="s">
        <v>93</v>
      </c>
      <c r="D21" s="109" t="str">
        <f>MID(C21,1,2)</f>
        <v>01</v>
      </c>
      <c r="E21" s="110" t="e">
        <f>IF($C21="","",VLOOKUP($D21,#REF!,2,FALSE))</f>
        <v>#REF!</v>
      </c>
      <c r="F21" s="110"/>
      <c r="G21" s="110"/>
      <c r="H21" s="110"/>
      <c r="I21" s="110"/>
      <c r="J21" s="110"/>
      <c r="K21" s="110"/>
      <c r="L21" s="111"/>
      <c r="M21" s="110"/>
      <c r="N21" s="110"/>
      <c r="O21" s="110"/>
      <c r="P21" s="112"/>
      <c r="Q21" s="113"/>
      <c r="R21"/>
      <c r="S21"/>
      <c r="T21"/>
      <c r="U21"/>
      <c r="V21"/>
      <c r="W21"/>
    </row>
    <row r="22" spans="1:23" s="72" customFormat="1" ht="58.5" customHeight="1">
      <c r="A22" s="115" t="b">
        <f>IF(LEN(A21)=5,CONCATENATE(LEFT(A21,2),RIGHT(LEFT(A21,3),1)+1,".",$S$15),IF(LEN(A21)=6,IF((SEARCH(".",A21,1)-1)=1,CONCATENATE(LEFT(A21,2),RIGHT(LEFT(A21,4),2)+1,".",$S$15),CONCATENATE(LEFT(A21,3),RIGHT(LEFT(A21,4),1)+1,".",$S$15)),IF(LEN(A21)=7,CONCATENATE(LEFT(A21,3),RIGHT(LEFT(A21,5),2)+1,".",$S$15),IF(LEN(A21)=8,CONCATENATE(LEFT(A21,3),RIGHT(LEFT(A21,6),3)+1,".",$S$15)))))</f>
        <v>0</v>
      </c>
      <c r="B22" s="116" t="s">
        <v>94</v>
      </c>
      <c r="C22" s="117" t="s">
        <v>95</v>
      </c>
      <c r="D22" s="117" t="b">
        <f>IF($T$13="DESONERADO",IF($B22="","",IF($C22="","",IF($B22="EMOP",VLOOKUP($C22,#REF!,6,FALSE),IF($B22="SINAPI",$C22,IF($B22="SCO",VLOOKUP($C22,#REF!,6,FALSE),IF($B22="SBC",$C22,IF($B22="COMPOSIÇÃO",CONCATENATE($C22,"-D"),IF($B22="COTAÇÃO",$C22)))))))),FALSE)</f>
        <v>0</v>
      </c>
      <c r="E22" s="691" t="b">
        <f>IF($O$13="NÃO DESONERADO",IF($C22="","",IF($B22="EMOP",VLOOKUP($C22,#REF!,2,0),IF($B22="SCO",VLOOKUP($C22,#REF!,2,0),IF($B22="SINAPI",VLOOKUP($C22,#REF!,2,0),IF($B22="COMPOSIÇÃO",VLOOKUP($C22,#REF!,3,FALSE),IF($B22="COTAÇÃO",VLOOKUP($C22,#REF!,2,0),IF($B22="SBC",VLOOKUP($D22,#REF!,2,0),IF($B22="SICRO",VLOOKUP($C22,#REF!,2,0),FALSE)))))))),IF($O$13="DESONERADO",IF($D22="","",IF($B22="EMOP",VLOOKUP($D22,#REF!,2,0),IF($B22="SCO",VLOOKUP($D22,#REF!,2,0),IF($B22="SINAPI",VLOOKUP($D22,#REF!,2,0),IF($B22="COMPOSIÇÃO",VLOOKUP($D22,#REF!,3,0),IF($B22="COTAÇÃO",VLOOKUP($D22,#REF!,2,0),IF($D22="SBC",VLOOKUP($D22,#REF!,2,0),IF($B22="SICRO",VLOOKUP($D22,#REF!,2,0),FALSE))))))))))</f>
        <v>0</v>
      </c>
      <c r="F22" s="692"/>
      <c r="G22" s="692"/>
      <c r="H22" s="692"/>
      <c r="I22" s="692"/>
      <c r="J22" s="692"/>
      <c r="K22" s="692"/>
      <c r="L22" s="692"/>
      <c r="M22" s="692"/>
      <c r="N22" s="692"/>
      <c r="O22" s="693"/>
      <c r="P22" s="118" t="e">
        <f>F32</f>
        <v>#VALUE!</v>
      </c>
      <c r="Q22" s="119" t="b">
        <f>IF($O$13="NÃO DESONERADO",IF($C22="","",IF($B22="EMOP",VLOOKUP($C22,#REF!,3,0),IF($B22="SCO",VLOOKUP($C22,#REF!,3,0),IF($B22="SINAPI",VLOOKUP($C22,#REF!,3,0),IF($B22="COMPOSIÇÃO",VLOOKUP($C22,#REF!,7,FALSE),IF($B22="COTAÇÃO",VLOOKUP($C22,#REF!,5,0),IF($B22="SBC",VLOOKUP($D22,#REF!,3,0),IF($B22="SICRO",VLOOKUP($C22,#REF!,3,0),FALSE)))))))),IF($O$13="DESONERADO",IF($D22="","",IF($B22="EMOP",VLOOKUP($D22,#REF!,3,0),IF($B22="SCO",VLOOKUP($D22,#REF!,3,0),IF($B22="SINAPI",VLOOKUP($D22,#REF!,3,0),IF($B22="COMPOSIÇÃO",VLOOKUP($D22,#REF!,7,0),IF($B22="COTAÇÃO",VLOOKUP($D22,#REF!,5,0),IF($D22="SBC",VLOOKUP($D22,#REF!,3,0),IF($B22="SICRO",VLOOKUP($D22,#REF!,3,0),FALSE))))))))))</f>
        <v>0</v>
      </c>
      <c r="R22"/>
      <c r="S22"/>
      <c r="T22"/>
      <c r="U22"/>
      <c r="V22"/>
      <c r="W22"/>
    </row>
    <row r="23" spans="1:23" s="72" customFormat="1" ht="12.75" customHeight="1">
      <c r="A23" s="122"/>
      <c r="B23" s="122"/>
      <c r="C23" s="123"/>
      <c r="D23" s="123"/>
      <c r="E23" s="124"/>
      <c r="F23" s="125"/>
      <c r="G23" s="124"/>
      <c r="H23" s="124"/>
      <c r="I23" s="124"/>
      <c r="J23" s="124"/>
      <c r="K23" s="124"/>
      <c r="L23" s="126"/>
      <c r="M23" s="124"/>
      <c r="N23" s="124"/>
      <c r="O23" s="124"/>
      <c r="P23" s="121"/>
      <c r="Q23" s="121"/>
      <c r="R23"/>
      <c r="S23"/>
      <c r="T23"/>
      <c r="U23"/>
      <c r="V23"/>
      <c r="W23"/>
    </row>
    <row r="24" spans="1:23" s="72" customFormat="1">
      <c r="A24" s="122"/>
      <c r="B24" s="127" t="s">
        <v>96</v>
      </c>
      <c r="C24" s="128" t="s">
        <v>97</v>
      </c>
      <c r="D24" s="128" t="str">
        <f>C24</f>
        <v>aplicação</v>
      </c>
      <c r="E24" s="129"/>
      <c r="F24" s="124" t="s">
        <v>98</v>
      </c>
      <c r="G24" s="124"/>
      <c r="H24" s="130"/>
      <c r="I24" s="124"/>
      <c r="J24" s="131"/>
      <c r="K24" s="124"/>
      <c r="L24" s="126"/>
      <c r="M24" s="124"/>
      <c r="N24" s="124"/>
      <c r="O24" s="124"/>
      <c r="P24" s="121"/>
      <c r="Q24" s="121"/>
      <c r="R24"/>
      <c r="S24"/>
      <c r="T24"/>
      <c r="U24"/>
      <c r="V24"/>
      <c r="W24"/>
    </row>
    <row r="25" spans="1:23" s="72" customFormat="1">
      <c r="A25" s="122"/>
      <c r="B25" s="127" t="e">
        <f>$A$732</f>
        <v>#VALUE!</v>
      </c>
      <c r="C25" s="767" t="s">
        <v>99</v>
      </c>
      <c r="D25" s="767" t="str">
        <f>C25</f>
        <v xml:space="preserve">Estruturas de concreto armado </v>
      </c>
      <c r="E25" s="129"/>
      <c r="F25" s="133" t="e">
        <f t="shared" ref="F25:F31" si="0">VLOOKUP(B25,A:Q,16,FALSE)</f>
        <v>#VALUE!</v>
      </c>
      <c r="G25" s="124"/>
      <c r="H25" s="133"/>
      <c r="I25" s="124"/>
      <c r="J25" s="131"/>
      <c r="K25" s="124"/>
      <c r="L25" s="126"/>
      <c r="M25" s="124"/>
      <c r="N25" s="124"/>
      <c r="O25" s="124"/>
      <c r="P25" s="121"/>
      <c r="Q25" s="121"/>
      <c r="R25"/>
      <c r="S25"/>
      <c r="T25"/>
      <c r="U25"/>
      <c r="V25"/>
      <c r="W25"/>
    </row>
    <row r="26" spans="1:23" s="72" customFormat="1">
      <c r="A26" s="122"/>
      <c r="B26" s="127" t="e">
        <f>$A$739</f>
        <v>#VALUE!</v>
      </c>
      <c r="C26" s="767"/>
      <c r="D26" s="767"/>
      <c r="E26" s="129"/>
      <c r="F26" s="133" t="e">
        <f t="shared" si="0"/>
        <v>#VALUE!</v>
      </c>
      <c r="G26" s="124"/>
      <c r="I26" s="124"/>
      <c r="J26" s="131"/>
      <c r="K26" s="124"/>
      <c r="L26" s="126"/>
      <c r="M26" s="124"/>
      <c r="N26" s="124"/>
      <c r="O26" s="124"/>
      <c r="P26" s="121"/>
      <c r="Q26" s="121"/>
      <c r="R26"/>
      <c r="S26"/>
      <c r="T26"/>
      <c r="U26"/>
      <c r="V26"/>
      <c r="W26"/>
    </row>
    <row r="27" spans="1:23" s="72" customFormat="1">
      <c r="A27" s="122"/>
      <c r="B27" s="127" t="e">
        <f>$A$824</f>
        <v>#VALUE!</v>
      </c>
      <c r="C27" s="767"/>
      <c r="D27" s="767"/>
      <c r="E27" s="129"/>
      <c r="F27" s="133" t="e">
        <f t="shared" si="0"/>
        <v>#VALUE!</v>
      </c>
      <c r="G27" s="124"/>
      <c r="H27" s="133"/>
      <c r="I27" s="124"/>
      <c r="J27" s="131"/>
      <c r="K27" s="124"/>
      <c r="L27" s="126"/>
      <c r="M27" s="124"/>
      <c r="N27" s="124"/>
      <c r="O27" s="124"/>
      <c r="P27" s="121"/>
      <c r="Q27" s="121"/>
      <c r="R27"/>
      <c r="S27"/>
      <c r="T27"/>
      <c r="U27"/>
      <c r="V27"/>
      <c r="W27"/>
    </row>
    <row r="28" spans="1:23" s="72" customFormat="1">
      <c r="A28" s="122"/>
      <c r="B28" s="127" t="e">
        <f>$A$938</f>
        <v>#VALUE!</v>
      </c>
      <c r="C28" s="767"/>
      <c r="D28" s="767"/>
      <c r="E28" s="129"/>
      <c r="F28" s="133" t="e">
        <f t="shared" si="0"/>
        <v>#VALUE!</v>
      </c>
      <c r="G28" s="124"/>
      <c r="H28" s="130"/>
      <c r="I28" s="124"/>
      <c r="J28" s="131"/>
      <c r="K28" s="133"/>
      <c r="L28" s="126"/>
      <c r="M28" s="124"/>
      <c r="N28" s="124"/>
      <c r="O28" s="124"/>
      <c r="P28" s="121"/>
      <c r="Q28" s="121"/>
      <c r="R28"/>
      <c r="S28"/>
      <c r="T28"/>
      <c r="U28"/>
      <c r="V28"/>
      <c r="W28"/>
    </row>
    <row r="29" spans="1:23" s="72" customFormat="1">
      <c r="A29" s="122"/>
      <c r="B29" s="127" t="e">
        <f>$A$943</f>
        <v>#VALUE!</v>
      </c>
      <c r="C29" s="767"/>
      <c r="D29" s="767"/>
      <c r="E29" s="129"/>
      <c r="F29" s="133" t="e">
        <f t="shared" si="0"/>
        <v>#VALUE!</v>
      </c>
      <c r="G29" s="124"/>
      <c r="H29" s="133"/>
      <c r="I29" s="124"/>
      <c r="J29" s="131"/>
      <c r="K29" s="124"/>
      <c r="L29" s="126"/>
      <c r="M29" s="124"/>
      <c r="N29" s="124"/>
      <c r="O29" s="124"/>
      <c r="P29" s="121"/>
      <c r="Q29" s="121"/>
      <c r="R29"/>
      <c r="S29"/>
      <c r="T29"/>
      <c r="U29"/>
      <c r="V29"/>
      <c r="W29"/>
    </row>
    <row r="30" spans="1:23" s="72" customFormat="1">
      <c r="A30" s="122"/>
      <c r="B30" s="127" t="e">
        <f>$A$952</f>
        <v>#VALUE!</v>
      </c>
      <c r="C30" s="767"/>
      <c r="D30" s="767"/>
      <c r="E30" s="129"/>
      <c r="F30" s="133" t="e">
        <f t="shared" si="0"/>
        <v>#VALUE!</v>
      </c>
      <c r="G30" s="124"/>
      <c r="H30" s="133"/>
      <c r="I30" s="124"/>
      <c r="J30" s="131"/>
      <c r="K30" s="124"/>
      <c r="L30" s="126"/>
      <c r="M30" s="124"/>
      <c r="N30" s="124"/>
      <c r="O30" s="124"/>
      <c r="P30" s="121"/>
      <c r="Q30" s="121"/>
      <c r="R30"/>
      <c r="S30"/>
      <c r="T30"/>
      <c r="U30"/>
      <c r="V30"/>
      <c r="W30"/>
    </row>
    <row r="31" spans="1:23" s="72" customFormat="1">
      <c r="A31" s="122"/>
      <c r="B31" s="127" t="e">
        <f>$A$958</f>
        <v>#VALUE!</v>
      </c>
      <c r="C31" s="767"/>
      <c r="D31" s="767"/>
      <c r="E31" s="129"/>
      <c r="F31" s="133" t="e">
        <f t="shared" si="0"/>
        <v>#VALUE!</v>
      </c>
      <c r="G31" s="124"/>
      <c r="H31" s="134"/>
      <c r="I31" s="124"/>
      <c r="J31" s="135"/>
      <c r="K31" s="124"/>
      <c r="L31" s="126"/>
      <c r="M31" s="124"/>
      <c r="N31" s="124"/>
      <c r="O31" s="124"/>
      <c r="P31" s="121"/>
      <c r="Q31" s="121"/>
      <c r="R31"/>
      <c r="S31"/>
      <c r="T31"/>
      <c r="U31"/>
      <c r="V31"/>
      <c r="W31"/>
    </row>
    <row r="32" spans="1:23" s="72" customFormat="1">
      <c r="A32" s="122"/>
      <c r="B32" s="127"/>
      <c r="C32" s="136"/>
      <c r="D32" s="136"/>
      <c r="E32" s="129"/>
      <c r="F32" s="137" t="e">
        <f>SUM(F25:F31)</f>
        <v>#VALUE!</v>
      </c>
      <c r="G32" s="124"/>
      <c r="H32" s="134"/>
      <c r="I32" s="124"/>
      <c r="J32" s="135"/>
      <c r="K32" s="124"/>
      <c r="L32" s="126"/>
      <c r="M32" s="124"/>
      <c r="N32" s="124"/>
      <c r="O32" s="124"/>
      <c r="P32" s="121"/>
      <c r="Q32" s="121"/>
      <c r="R32"/>
      <c r="S32"/>
      <c r="T32"/>
      <c r="U32"/>
      <c r="V32"/>
      <c r="W32"/>
    </row>
    <row r="33" spans="1:23" s="72" customFormat="1">
      <c r="A33" s="122"/>
      <c r="B33" s="127"/>
      <c r="C33" s="136"/>
      <c r="D33" s="136"/>
      <c r="E33" s="129"/>
      <c r="F33" s="138"/>
      <c r="G33" s="124"/>
      <c r="H33" s="134"/>
      <c r="I33" s="124"/>
      <c r="J33" s="135"/>
      <c r="K33" s="124"/>
      <c r="L33" s="126"/>
      <c r="M33" s="124"/>
      <c r="N33" s="124"/>
      <c r="O33" s="124"/>
      <c r="P33" s="121"/>
      <c r="Q33" s="121"/>
      <c r="R33"/>
      <c r="S33"/>
      <c r="T33"/>
      <c r="U33"/>
      <c r="V33"/>
      <c r="W33"/>
    </row>
    <row r="34" spans="1:23" s="72" customFormat="1" ht="45" customHeight="1">
      <c r="A34" s="115" t="e">
        <f>IF(LEN(A22)=5,CONCATENATE(LEFT(A22,2),RIGHT(LEFT(A22,3),1)+1,".",$S$15),IF(LEN(A22)=6,IF((SEARCH(".",A22,1)-1)=1,CONCATENATE(LEFT(A22,2),RIGHT(LEFT(A22,4),2)+1,".",$S$15),CONCATENATE(LEFT(A22,3),RIGHT(LEFT(A22,4),1)+1,".",$S$15)),IF(LEN(A22)=7,CONCATENATE(LEFT(A22,3),RIGHT(LEFT(A22,5),2)+1,".",$S$15),IF(LEN(A22)=8,CONCATENATE(LEFT(A22,3),RIGHT(LEFT(A22,6),3)+1,".",$S$15)))))</f>
        <v>#VALUE!</v>
      </c>
      <c r="B34" s="116" t="s">
        <v>100</v>
      </c>
      <c r="C34" s="117" t="s">
        <v>101</v>
      </c>
      <c r="D34" s="117" t="b">
        <f>IF($T$13="DESONERADO",IF($B34="","",IF($C34="","",IF($B34="EMOP",VLOOKUP($C34,#REF!,6,FALSE),IF($B34="SINAPI",$C34,IF($B34="SCO",VLOOKUP($C34,#REF!,6,FALSE),IF($B34="SBC",$C34,IF($B34="COMPOSIÇÃO",CONCATENATE($C34,"-D"),IF($B34="COTAÇÃO",$C34)))))))),FALSE)</f>
        <v>0</v>
      </c>
      <c r="E34" s="691" t="b">
        <f>IF($O$13="NÃO DESONERADO",IF($C34="","",IF($B34="EMOP",VLOOKUP($C34,#REF!,2,0),IF($B34="SCO",VLOOKUP($C34,#REF!,2,0),IF($B34="SINAPI",VLOOKUP($C34,#REF!,2,0),IF($B34="COMPOSIÇÃO",VLOOKUP($C34,#REF!,3,FALSE),IF($B34="COTAÇÃO",VLOOKUP($C34,#REF!,2,0),IF($B34="SBC",VLOOKUP($D34,#REF!,2,0),IF($B34="SICRO",VLOOKUP($C34,#REF!,2,0),FALSE)))))))),IF($O$13="DESONERADO",IF($D34="","",IF($B34="EMOP",VLOOKUP($D34,#REF!,2,0),IF($B34="SCO",VLOOKUP($D34,#REF!,2,0),IF($B34="SINAPI",VLOOKUP($D34,#REF!,2,0),IF($B34="COMPOSIÇÃO",VLOOKUP($D34,#REF!,3,0),IF($B34="COTAÇÃO",VLOOKUP($D34,#REF!,2,0),IF($D34="SBC",VLOOKUP($D34,#REF!,2,0),IF($B34="SICRO",VLOOKUP($D34,#REF!,2,0),FALSE))))))))))</f>
        <v>0</v>
      </c>
      <c r="F34" s="692"/>
      <c r="G34" s="692"/>
      <c r="H34" s="692"/>
      <c r="I34" s="692"/>
      <c r="J34" s="692"/>
      <c r="K34" s="692"/>
      <c r="L34" s="692"/>
      <c r="M34" s="692"/>
      <c r="N34" s="692"/>
      <c r="O34" s="693"/>
      <c r="P34" s="118">
        <f>F37</f>
        <v>114.18</v>
      </c>
      <c r="Q34" s="119" t="b">
        <f>IF($O$13="NÃO DESONERADO",IF($C34="","",IF($B34="EMOP",VLOOKUP($C34,#REF!,3,0),IF($B34="SCO",VLOOKUP($C34,#REF!,3,0),IF($B34="SINAPI",VLOOKUP($C34,#REF!,3,0),IF($B34="COMPOSIÇÃO",VLOOKUP($C34,#REF!,7,FALSE),IF($B34="COTAÇÃO",VLOOKUP($C34,#REF!,5,0),IF($B34="SBC",VLOOKUP($D34,#REF!,3,0),IF($B34="SICRO",VLOOKUP($C34,#REF!,3,0),FALSE)))))))),IF($O$13="DESONERADO",IF($D34="","",IF($B34="EMOP",VLOOKUP($D34,#REF!,3,0),IF($B34="SCO",VLOOKUP($D34,#REF!,3,0),IF($B34="SINAPI",VLOOKUP($D34,#REF!,3,0),IF($B34="COMPOSIÇÃO",VLOOKUP($D34,#REF!,7,0),IF($B34="COTAÇÃO",VLOOKUP($D34,#REF!,5,0),IF($D34="SBC",VLOOKUP($D34,#REF!,3,0),IF($B34="SICRO",VLOOKUP($D34,#REF!,3,0),FALSE))))))))))</f>
        <v>0</v>
      </c>
      <c r="R34"/>
      <c r="S34"/>
      <c r="T34"/>
      <c r="U34"/>
      <c r="V34"/>
      <c r="W34"/>
    </row>
    <row r="35" spans="1:23" s="72" customFormat="1">
      <c r="A35" s="122"/>
      <c r="B35" s="122"/>
      <c r="C35" s="123"/>
      <c r="D35" s="123"/>
      <c r="E35" s="124"/>
      <c r="F35" s="125"/>
      <c r="G35" s="124"/>
      <c r="H35" s="124"/>
      <c r="I35" s="124"/>
      <c r="J35" s="124"/>
      <c r="K35" s="124"/>
      <c r="L35" s="126"/>
      <c r="M35" s="124"/>
      <c r="N35" s="124"/>
      <c r="O35" s="124"/>
      <c r="P35" s="121"/>
      <c r="Q35" s="121"/>
      <c r="R35"/>
      <c r="S35"/>
      <c r="T35"/>
      <c r="U35"/>
      <c r="V35"/>
      <c r="W35"/>
    </row>
    <row r="36" spans="1:23" s="72" customFormat="1">
      <c r="A36" s="122"/>
      <c r="B36" s="127"/>
      <c r="C36" s="128" t="s">
        <v>97</v>
      </c>
      <c r="D36" s="128" t="str">
        <f>C36</f>
        <v>aplicação</v>
      </c>
      <c r="E36" s="129"/>
      <c r="F36" s="124" t="s">
        <v>102</v>
      </c>
      <c r="G36" s="124"/>
      <c r="H36" s="124"/>
      <c r="I36" s="124"/>
      <c r="J36" s="131"/>
      <c r="K36" s="124"/>
      <c r="L36" s="139"/>
      <c r="M36" s="140"/>
      <c r="N36" s="141"/>
      <c r="O36" s="124"/>
      <c r="P36" s="121"/>
      <c r="Q36" s="121"/>
      <c r="R36"/>
      <c r="S36"/>
      <c r="T36"/>
      <c r="U36"/>
      <c r="V36"/>
      <c r="W36"/>
    </row>
    <row r="37" spans="1:23" s="72" customFormat="1">
      <c r="A37" s="122"/>
      <c r="B37" s="127"/>
      <c r="C37" s="128" t="s">
        <v>103</v>
      </c>
      <c r="D37" s="128" t="str">
        <f>C37</f>
        <v>C. do Futuro -edificação</v>
      </c>
      <c r="E37" s="129"/>
      <c r="F37" s="133">
        <f>ROUND(114.1773,2)</f>
        <v>114.18</v>
      </c>
      <c r="G37" s="124"/>
      <c r="H37" s="133"/>
      <c r="I37" s="124"/>
      <c r="J37" s="131"/>
      <c r="K37" s="124"/>
      <c r="L37" s="126"/>
      <c r="M37" s="124"/>
      <c r="N37" s="124"/>
      <c r="O37" s="124"/>
      <c r="P37" s="121"/>
      <c r="Q37" s="121"/>
      <c r="R37"/>
      <c r="S37"/>
      <c r="T37"/>
      <c r="U37"/>
      <c r="V37"/>
      <c r="W37"/>
    </row>
    <row r="38" spans="1:23" s="72" customFormat="1">
      <c r="A38" s="122"/>
      <c r="B38" s="127"/>
      <c r="C38" s="136"/>
      <c r="D38" s="136"/>
      <c r="E38" s="129"/>
      <c r="F38" s="138"/>
      <c r="G38" s="124"/>
      <c r="H38" s="134"/>
      <c r="I38" s="124"/>
      <c r="J38" s="135"/>
      <c r="K38" s="124"/>
      <c r="L38" s="126"/>
      <c r="M38" s="124"/>
      <c r="N38" s="124"/>
      <c r="O38" s="124"/>
      <c r="P38" s="121"/>
      <c r="Q38" s="121"/>
      <c r="R38"/>
      <c r="S38"/>
      <c r="T38"/>
      <c r="U38"/>
      <c r="V38"/>
      <c r="W38"/>
    </row>
    <row r="39" spans="1:23" s="72" customFormat="1" ht="46.5" customHeight="1">
      <c r="A39" s="115" t="e">
        <f>IF(LEN(A34)=5,CONCATENATE(LEFT(A34,2),RIGHT(LEFT(A34,3),1)+1,".",$S$15),IF(LEN(A34)=6,IF((SEARCH(".",A34,1)-1)=1,CONCATENATE(LEFT(A34,2),RIGHT(LEFT(A34,4),2)+1,".",$S$15),CONCATENATE(LEFT(A34,3),RIGHT(LEFT(A34,4),1)+1,".",$S$15)),IF(LEN(A34)=7,CONCATENATE(LEFT(A34,3),RIGHT(LEFT(A34,5),2)+1,".",$S$15),IF(LEN(A34)=8,CONCATENATE(LEFT(A34,3),RIGHT(LEFT(A34,6),3)+1,".",$S$15)))))</f>
        <v>#VALUE!</v>
      </c>
      <c r="B39" s="116" t="s">
        <v>94</v>
      </c>
      <c r="C39" s="117" t="s">
        <v>104</v>
      </c>
      <c r="D39" s="117" t="b">
        <f>IF($T$13="DESONERADO",IF($B39="","",IF($C39="","",IF($B39="EMOP",VLOOKUP($C39,#REF!,6,FALSE),IF($B39="SINAPI",$C39,IF($B39="SCO",VLOOKUP($C39,#REF!,6,FALSE),IF($B39="SBC",$C39,IF($B39="COMPOSIÇÃO",CONCATENATE($C39,"-D"),IF($B39="COTAÇÃO",$C39)))))))),FALSE)</f>
        <v>0</v>
      </c>
      <c r="E39" s="691" t="b">
        <f>IF($O$13="NÃO DESONERADO",IF($C39="","",IF($B39="EMOP",VLOOKUP($C39,#REF!,2,0),IF($B39="SCO",VLOOKUP($C39,#REF!,2,0),IF($B39="SINAPI",VLOOKUP($C39,#REF!,2,0),IF($B39="COMPOSIÇÃO",VLOOKUP($C39,#REF!,3,FALSE),IF($B39="COTAÇÃO",VLOOKUP($C39,#REF!,2,0),IF($B39="SBC",VLOOKUP($D39,#REF!,2,0),IF($B39="SICRO",VLOOKUP($C39,#REF!,2,0),FALSE)))))))),IF($O$13="DESONERADO",IF($D39="","",IF($B39="EMOP",VLOOKUP($D39,#REF!,2,0),IF($B39="SCO",VLOOKUP($D39,#REF!,2,0),IF($B39="SINAPI",VLOOKUP($D39,#REF!,2,0),IF($B39="COMPOSIÇÃO",VLOOKUP($D39,#REF!,3,0),IF($B39="COTAÇÃO",VLOOKUP($D39,#REF!,2,0),IF($D39="SBC",VLOOKUP($D39,#REF!,2,0),IF($B39="SICRO",VLOOKUP($D39,#REF!,2,0),FALSE))))))))))</f>
        <v>0</v>
      </c>
      <c r="F39" s="692"/>
      <c r="G39" s="692"/>
      <c r="H39" s="692"/>
      <c r="I39" s="692"/>
      <c r="J39" s="692"/>
      <c r="K39" s="692"/>
      <c r="L39" s="692"/>
      <c r="M39" s="692"/>
      <c r="N39" s="692"/>
      <c r="O39" s="693"/>
      <c r="P39" s="118">
        <f>F42</f>
        <v>1224</v>
      </c>
      <c r="Q39" s="119" t="b">
        <f>IF($O$13="NÃO DESONERADO",IF($C39="","",IF($B39="EMOP",VLOOKUP($C39,#REF!,3,0),IF($B39="SCO",VLOOKUP($C39,#REF!,3,0),IF($B39="SINAPI",VLOOKUP($C39,#REF!,3,0),IF($B39="COMPOSIÇÃO",VLOOKUP($C39,#REF!,7,FALSE),IF($B39="COTAÇÃO",VLOOKUP($C39,#REF!,5,0),IF($B39="SBC",VLOOKUP($D39,#REF!,3,0),IF($B39="SICRO",VLOOKUP($C39,#REF!,3,0),FALSE)))))))),IF($O$13="DESONERADO",IF($D39="","",IF($B39="EMOP",VLOOKUP($D39,#REF!,3,0),IF($B39="SCO",VLOOKUP($D39,#REF!,3,0),IF($B39="SINAPI",VLOOKUP($D39,#REF!,3,0),IF($B39="COMPOSIÇÃO",VLOOKUP($D39,#REF!,7,0),IF($B39="COTAÇÃO",VLOOKUP($D39,#REF!,5,0),IF($D39="SBC",VLOOKUP($D39,#REF!,3,0),IF($B39="SICRO",VLOOKUP($D39,#REF!,3,0),FALSE))))))))))</f>
        <v>0</v>
      </c>
      <c r="R39"/>
      <c r="S39"/>
      <c r="T39"/>
      <c r="U39"/>
      <c r="V39"/>
      <c r="W39"/>
    </row>
    <row r="40" spans="1:23" s="72" customFormat="1" ht="11.25" customHeight="1">
      <c r="A40" s="122"/>
      <c r="B40" s="122"/>
      <c r="C40" s="123"/>
      <c r="D40" s="123"/>
      <c r="E40" s="124"/>
      <c r="F40" s="125"/>
      <c r="G40" s="124"/>
      <c r="H40" s="124"/>
      <c r="I40" s="124"/>
      <c r="J40" s="124"/>
      <c r="K40" s="124"/>
      <c r="L40" s="126"/>
      <c r="M40" s="124"/>
      <c r="N40" s="124"/>
      <c r="O40" s="124"/>
      <c r="P40" s="121"/>
      <c r="Q40" s="121"/>
      <c r="R40"/>
      <c r="S40"/>
      <c r="T40"/>
      <c r="U40"/>
      <c r="V40"/>
      <c r="W40"/>
    </row>
    <row r="41" spans="1:23" s="72" customFormat="1">
      <c r="A41" s="122"/>
      <c r="B41" s="127"/>
      <c r="C41" s="128" t="s">
        <v>97</v>
      </c>
      <c r="D41" s="128" t="str">
        <f>C41</f>
        <v>aplicação</v>
      </c>
      <c r="E41" s="129"/>
      <c r="F41" s="124" t="s">
        <v>105</v>
      </c>
      <c r="G41" s="124"/>
      <c r="H41" s="124"/>
      <c r="I41" s="124"/>
      <c r="J41" s="124"/>
      <c r="K41" s="124"/>
      <c r="L41" s="126"/>
      <c r="M41" s="124"/>
      <c r="N41" s="124"/>
      <c r="O41" s="124"/>
      <c r="P41" s="121"/>
      <c r="Q41" s="121"/>
      <c r="R41"/>
      <c r="S41"/>
      <c r="T41"/>
      <c r="U41"/>
      <c r="V41"/>
      <c r="W41"/>
    </row>
    <row r="42" spans="1:23" s="72" customFormat="1">
      <c r="A42" s="122"/>
      <c r="B42" s="127"/>
      <c r="C42" s="128" t="s">
        <v>106</v>
      </c>
      <c r="D42" s="128" t="str">
        <f>C42</f>
        <v>edifi. + calçada</v>
      </c>
      <c r="E42" s="129"/>
      <c r="F42" s="133">
        <f>1070.45+153.55</f>
        <v>1224</v>
      </c>
      <c r="G42" s="124"/>
      <c r="H42" s="133"/>
      <c r="I42" s="124"/>
      <c r="J42" s="142"/>
      <c r="K42" s="124"/>
      <c r="L42" s="126"/>
      <c r="M42" s="124"/>
      <c r="N42" s="124"/>
      <c r="O42" s="124"/>
      <c r="P42" s="121"/>
      <c r="Q42" s="121"/>
      <c r="R42"/>
      <c r="S42"/>
      <c r="T42"/>
      <c r="U42"/>
      <c r="V42"/>
      <c r="W42"/>
    </row>
    <row r="43" spans="1:23" s="72" customFormat="1">
      <c r="A43" s="122"/>
      <c r="B43" s="127"/>
      <c r="C43" s="136"/>
      <c r="D43" s="136"/>
      <c r="E43" s="129"/>
      <c r="F43" s="138"/>
      <c r="G43" s="124"/>
      <c r="H43" s="134"/>
      <c r="I43" s="124"/>
      <c r="J43" s="135"/>
      <c r="K43" s="124"/>
      <c r="L43" s="126"/>
      <c r="M43" s="124"/>
      <c r="N43" s="124"/>
      <c r="O43" s="124"/>
      <c r="P43" s="121"/>
      <c r="Q43" s="121"/>
      <c r="R43"/>
      <c r="S43"/>
      <c r="T43"/>
      <c r="U43"/>
      <c r="V43"/>
      <c r="W43"/>
    </row>
    <row r="44" spans="1:23" s="72" customFormat="1" ht="46.5" customHeight="1">
      <c r="A44" s="115" t="e">
        <f>IF(LEN(A39)=5,CONCATENATE(LEFT(A39,2),RIGHT(LEFT(A39,3),1)+1,".",$S$15),IF(LEN(A39)=6,IF((SEARCH(".",A39,1)-1)=1,CONCATENATE(LEFT(A39,2),RIGHT(LEFT(A39,4),2)+1,".",$S$15),CONCATENATE(LEFT(A39,3),RIGHT(LEFT(A39,4),1)+1,".",$S$15)),IF(LEN(A39)=7,CONCATENATE(LEFT(A39,3),RIGHT(LEFT(A39,5),2)+1,".",$S$15),IF(LEN(A39)=8,CONCATENATE(LEFT(A39,3),RIGHT(LEFT(A39,6),3)+1,".",$S$15)))))</f>
        <v>#VALUE!</v>
      </c>
      <c r="B44" s="116" t="s">
        <v>94</v>
      </c>
      <c r="C44" s="117" t="s">
        <v>107</v>
      </c>
      <c r="D44" s="117" t="b">
        <f>IF($T$13="DESONERADO",IF($B44="","",IF($C44="","",IF($B44="EMOP",VLOOKUP($C44,#REF!,6,FALSE),IF($B44="SINAPI",$C44,IF($B44="SCO",VLOOKUP($C44,#REF!,6,FALSE),IF($B44="SBC",$C44,IF($B44="COMPOSIÇÃO",CONCATENATE($C44,"-D"),IF($B44="COTAÇÃO",$C44)))))))),FALSE)</f>
        <v>0</v>
      </c>
      <c r="E44" s="691" t="b">
        <f>IF($O$13="NÃO DESONERADO",IF($C44="","",IF($B44="EMOP",VLOOKUP($C44,#REF!,2,0),IF($B44="SCO",VLOOKUP($C44,#REF!,2,0),IF($B44="SINAPI",VLOOKUP($C44,#REF!,2,0),IF($B44="COMPOSIÇÃO",VLOOKUP($C44,#REF!,3,FALSE),IF($B44="COTAÇÃO",VLOOKUP($C44,#REF!,2,0),IF($B44="SBC",VLOOKUP($D44,#REF!,2,0),IF($B44="SICRO",VLOOKUP($C44,#REF!,2,0),FALSE)))))))),IF($O$13="DESONERADO",IF($D44="","",IF($B44="EMOP",VLOOKUP($D44,#REF!,2,0),IF($B44="SCO",VLOOKUP($D44,#REF!,2,0),IF($B44="SINAPI",VLOOKUP($D44,#REF!,2,0),IF($B44="COMPOSIÇÃO",VLOOKUP($D44,#REF!,3,0),IF($B44="COTAÇÃO",VLOOKUP($D44,#REF!,2,0),IF($D44="SBC",VLOOKUP($D44,#REF!,2,0),IF($B44="SICRO",VLOOKUP($D44,#REF!,2,0),FALSE))))))))))</f>
        <v>0</v>
      </c>
      <c r="F44" s="692"/>
      <c r="G44" s="692"/>
      <c r="H44" s="692"/>
      <c r="I44" s="692"/>
      <c r="J44" s="692"/>
      <c r="K44" s="692"/>
      <c r="L44" s="692"/>
      <c r="M44" s="692"/>
      <c r="N44" s="692"/>
      <c r="O44" s="693"/>
      <c r="P44" s="118">
        <f>F47</f>
        <v>1224</v>
      </c>
      <c r="Q44" s="119" t="b">
        <f>IF($O$13="NÃO DESONERADO",IF($C44="","",IF($B44="EMOP",VLOOKUP($C44,#REF!,3,0),IF($B44="SCO",VLOOKUP($C44,#REF!,3,0),IF($B44="SINAPI",VLOOKUP($C44,#REF!,3,0),IF($B44="COMPOSIÇÃO",VLOOKUP($C44,#REF!,7,FALSE),IF($B44="COTAÇÃO",VLOOKUP($C44,#REF!,5,0),IF($B44="SBC",VLOOKUP($D44,#REF!,3,0),IF($B44="SICRO",VLOOKUP($C44,#REF!,3,0),FALSE)))))))),IF($O$13="DESONERADO",IF($D44="","",IF($B44="EMOP",VLOOKUP($D44,#REF!,3,0),IF($B44="SCO",VLOOKUP($D44,#REF!,3,0),IF($B44="SINAPI",VLOOKUP($D44,#REF!,3,0),IF($B44="COMPOSIÇÃO",VLOOKUP($D44,#REF!,7,0),IF($B44="COTAÇÃO",VLOOKUP($D44,#REF!,5,0),IF($D44="SBC",VLOOKUP($D44,#REF!,3,0),IF($B44="SICRO",VLOOKUP($D44,#REF!,3,0),FALSE))))))))))</f>
        <v>0</v>
      </c>
      <c r="R44"/>
      <c r="S44"/>
      <c r="T44"/>
      <c r="U44"/>
      <c r="V44"/>
      <c r="W44"/>
    </row>
    <row r="45" spans="1:23" s="72" customFormat="1" ht="11.25" customHeight="1">
      <c r="A45" s="122"/>
      <c r="B45" s="122"/>
      <c r="C45" s="123"/>
      <c r="D45" s="123"/>
      <c r="E45" s="124"/>
      <c r="F45" s="125"/>
      <c r="G45" s="124"/>
      <c r="H45" s="124"/>
      <c r="I45" s="124"/>
      <c r="J45" s="124"/>
      <c r="K45" s="124"/>
      <c r="L45" s="126"/>
      <c r="M45" s="124"/>
      <c r="N45" s="124"/>
      <c r="O45" s="124"/>
      <c r="P45" s="121"/>
      <c r="Q45" s="121"/>
      <c r="R45"/>
      <c r="S45"/>
      <c r="T45"/>
      <c r="U45"/>
      <c r="V45"/>
      <c r="W45"/>
    </row>
    <row r="46" spans="1:23" s="72" customFormat="1">
      <c r="A46" s="122"/>
      <c r="B46" s="127"/>
      <c r="C46" s="128" t="s">
        <v>97</v>
      </c>
      <c r="D46" s="128" t="str">
        <f>C46</f>
        <v>aplicação</v>
      </c>
      <c r="E46" s="129"/>
      <c r="F46" s="124" t="s">
        <v>105</v>
      </c>
      <c r="G46" s="124"/>
      <c r="H46" s="124"/>
      <c r="I46" s="124"/>
      <c r="J46" s="124"/>
      <c r="K46" s="124"/>
      <c r="L46" s="126"/>
      <c r="M46" s="124"/>
      <c r="N46" s="124"/>
      <c r="O46" s="124"/>
      <c r="P46" s="121"/>
      <c r="Q46" s="121"/>
      <c r="R46"/>
      <c r="S46"/>
      <c r="T46"/>
      <c r="U46"/>
      <c r="V46"/>
      <c r="W46"/>
    </row>
    <row r="47" spans="1:23" s="72" customFormat="1">
      <c r="A47" s="122"/>
      <c r="B47" s="127"/>
      <c r="C47" s="128" t="s">
        <v>106</v>
      </c>
      <c r="D47" s="128" t="str">
        <f>C47</f>
        <v>edifi. + calçada</v>
      </c>
      <c r="E47" s="129"/>
      <c r="F47" s="133">
        <f>1070.45+153.55</f>
        <v>1224</v>
      </c>
      <c r="G47" s="124"/>
      <c r="H47" s="133"/>
      <c r="I47" s="124"/>
      <c r="J47" s="142"/>
      <c r="K47" s="124"/>
      <c r="L47" s="126"/>
      <c r="M47" s="124"/>
      <c r="N47" s="124"/>
      <c r="O47" s="124"/>
      <c r="P47" s="121"/>
      <c r="Q47" s="121"/>
      <c r="R47"/>
      <c r="S47"/>
      <c r="T47"/>
      <c r="U47"/>
      <c r="V47"/>
      <c r="W47"/>
    </row>
    <row r="48" spans="1:23" s="72" customFormat="1">
      <c r="A48" s="122"/>
      <c r="B48" s="127"/>
      <c r="C48" s="136"/>
      <c r="D48" s="136"/>
      <c r="E48" s="129"/>
      <c r="F48" s="138"/>
      <c r="G48" s="124"/>
      <c r="H48" s="134"/>
      <c r="I48" s="124"/>
      <c r="J48" s="135"/>
      <c r="K48" s="124"/>
      <c r="L48" s="126"/>
      <c r="M48" s="124"/>
      <c r="N48" s="124"/>
      <c r="O48" s="124"/>
      <c r="P48" s="121"/>
      <c r="Q48" s="121"/>
      <c r="R48"/>
      <c r="S48"/>
      <c r="T48"/>
      <c r="U48"/>
      <c r="V48"/>
      <c r="W48"/>
    </row>
    <row r="49" spans="1:23" s="72" customFormat="1" ht="60.75" customHeight="1">
      <c r="A49" s="115" t="e">
        <f>IF(LEN(A44)=5,CONCATENATE(LEFT(A44,2),RIGHT(LEFT(A44,3),1)+1,".",$S$15),IF(LEN(A44)=6,IF((SEARCH(".",A44,1)-1)=1,CONCATENATE(LEFT(A44,2),RIGHT(LEFT(A44,4),2)+1,".",$S$15),CONCATENATE(LEFT(A44,3),RIGHT(LEFT(A44,4),1)+1,".",$S$15)),IF(LEN(A44)=7,CONCATENATE(LEFT(A44,3),RIGHT(LEFT(A44,5),2)+1,".",$S$15),IF(LEN(A44)=8,CONCATENATE(LEFT(A44,3),RIGHT(LEFT(A44,6),3)+1,".",$S$15)))))</f>
        <v>#VALUE!</v>
      </c>
      <c r="B49" s="116" t="s">
        <v>94</v>
      </c>
      <c r="C49" s="117" t="s">
        <v>108</v>
      </c>
      <c r="D49" s="117" t="b">
        <f>IF($T$13="DESONERADO",IF($B49="","",IF($C49="","",IF($B49="EMOP",VLOOKUP($C49,#REF!,6,FALSE),IF($B49="SINAPI",$C49,IF($B49="SCO",VLOOKUP($C49,#REF!,6,FALSE),IF($B49="SBC",$C49,IF($B49="COMPOSIÇÃO",CONCATENATE($C49,"-D"),IF($B49="COTAÇÃO",$C49)))))))),FALSE)</f>
        <v>0</v>
      </c>
      <c r="E49" s="691" t="b">
        <f>IF($O$13="NÃO DESONERADO",IF($C49="","",IF($B49="EMOP",VLOOKUP($C49,#REF!,2,0),IF($B49="SCO",VLOOKUP($C49,#REF!,2,0),IF($B49="SINAPI",VLOOKUP($C49,#REF!,2,0),IF($B49="COMPOSIÇÃO",VLOOKUP($C49,#REF!,3,FALSE),IF($B49="COTAÇÃO",VLOOKUP($C49,#REF!,2,0),IF($B49="SBC",VLOOKUP($D49,#REF!,2,0),IF($B49="SICRO",VLOOKUP($C49,#REF!,2,0),FALSE)))))))),IF($O$13="DESONERADO",IF($D49="","",IF($B49="EMOP",VLOOKUP($D49,#REF!,2,0),IF($B49="SCO",VLOOKUP($D49,#REF!,2,0),IF($B49="SINAPI",VLOOKUP($D49,#REF!,2,0),IF($B49="COMPOSIÇÃO",VLOOKUP($D49,#REF!,3,0),IF($B49="COTAÇÃO",VLOOKUP($D49,#REF!,2,0),IF($D49="SBC",VLOOKUP($D49,#REF!,2,0),IF($B49="SICRO",VLOOKUP($D49,#REF!,2,0),FALSE))))))))))</f>
        <v>0</v>
      </c>
      <c r="F49" s="692"/>
      <c r="G49" s="692"/>
      <c r="H49" s="692"/>
      <c r="I49" s="692"/>
      <c r="J49" s="692"/>
      <c r="K49" s="692"/>
      <c r="L49" s="692"/>
      <c r="M49" s="692"/>
      <c r="N49" s="692"/>
      <c r="O49" s="693"/>
      <c r="P49" s="118">
        <f>F52</f>
        <v>1224</v>
      </c>
      <c r="Q49" s="119" t="b">
        <f>IF($O$13="NÃO DESONERADO",IF($C49="","",IF($B49="EMOP",VLOOKUP($C49,#REF!,3,0),IF($B49="SCO",VLOOKUP($C49,#REF!,3,0),IF($B49="SINAPI",VLOOKUP($C49,#REF!,3,0),IF($B49="COMPOSIÇÃO",VLOOKUP($C49,#REF!,7,FALSE),IF($B49="COTAÇÃO",VLOOKUP($C49,#REF!,5,0),IF($B49="SBC",VLOOKUP($D49,#REF!,3,0),IF($B49="SICRO",VLOOKUP($C49,#REF!,3,0),FALSE)))))))),IF($O$13="DESONERADO",IF($D49="","",IF($B49="EMOP",VLOOKUP($D49,#REF!,3,0),IF($B49="SCO",VLOOKUP($D49,#REF!,3,0),IF($B49="SINAPI",VLOOKUP($D49,#REF!,3,0),IF($B49="COMPOSIÇÃO",VLOOKUP($D49,#REF!,7,0),IF($B49="COTAÇÃO",VLOOKUP($D49,#REF!,5,0),IF($D49="SBC",VLOOKUP($D49,#REF!,3,0),IF($B49="SICRO",VLOOKUP($D49,#REF!,3,0),FALSE))))))))))</f>
        <v>0</v>
      </c>
      <c r="R49"/>
      <c r="S49"/>
      <c r="T49"/>
      <c r="U49"/>
      <c r="V49"/>
      <c r="W49"/>
    </row>
    <row r="50" spans="1:23" s="72" customFormat="1">
      <c r="A50" s="122"/>
      <c r="B50" s="122"/>
      <c r="C50" s="123"/>
      <c r="D50" s="123"/>
      <c r="E50" s="124"/>
      <c r="F50" s="125"/>
      <c r="G50" s="124"/>
      <c r="H50" s="124"/>
      <c r="I50" s="124"/>
      <c r="J50" s="124"/>
      <c r="K50" s="124"/>
      <c r="L50" s="126"/>
      <c r="M50" s="124"/>
      <c r="N50" s="124"/>
      <c r="O50" s="124"/>
      <c r="P50" s="121"/>
      <c r="Q50" s="121"/>
      <c r="R50"/>
      <c r="S50"/>
      <c r="T50"/>
      <c r="U50"/>
      <c r="V50"/>
      <c r="W50"/>
    </row>
    <row r="51" spans="1:23" s="72" customFormat="1">
      <c r="A51" s="122"/>
      <c r="B51" s="127"/>
      <c r="C51" s="128" t="s">
        <v>97</v>
      </c>
      <c r="D51" s="128" t="str">
        <f>C51</f>
        <v>aplicação</v>
      </c>
      <c r="E51" s="129"/>
      <c r="F51" s="124" t="s">
        <v>105</v>
      </c>
      <c r="G51" s="124"/>
      <c r="H51" s="124"/>
      <c r="I51" s="124"/>
      <c r="J51" s="124"/>
      <c r="K51" s="124"/>
      <c r="L51" s="126"/>
      <c r="M51" s="124"/>
      <c r="N51" s="124"/>
      <c r="O51" s="124"/>
      <c r="P51" s="121"/>
      <c r="Q51" s="121"/>
      <c r="R51"/>
      <c r="S51"/>
      <c r="T51"/>
      <c r="U51"/>
      <c r="V51"/>
      <c r="W51"/>
    </row>
    <row r="52" spans="1:23" s="72" customFormat="1">
      <c r="A52" s="122"/>
      <c r="B52" s="127"/>
      <c r="C52" s="128" t="s">
        <v>106</v>
      </c>
      <c r="D52" s="128" t="str">
        <f>C52</f>
        <v>edifi. + calçada</v>
      </c>
      <c r="E52" s="129"/>
      <c r="F52" s="133">
        <f>F47</f>
        <v>1224</v>
      </c>
      <c r="G52" s="124"/>
      <c r="H52" s="133"/>
      <c r="I52" s="124"/>
      <c r="J52" s="142"/>
      <c r="K52" s="124"/>
      <c r="L52" s="126"/>
      <c r="M52" s="124"/>
      <c r="N52" s="124"/>
      <c r="O52" s="124"/>
      <c r="P52" s="121"/>
      <c r="Q52" s="121"/>
      <c r="R52"/>
      <c r="S52"/>
      <c r="T52"/>
      <c r="U52"/>
      <c r="V52"/>
      <c r="W52"/>
    </row>
    <row r="53" spans="1:23" s="72" customFormat="1" ht="11.45" customHeight="1">
      <c r="A53" s="122"/>
      <c r="B53" s="127"/>
      <c r="C53" s="136"/>
      <c r="D53" s="136"/>
      <c r="E53" s="129"/>
      <c r="F53" s="138"/>
      <c r="G53" s="124"/>
      <c r="H53" s="134"/>
      <c r="I53" s="124"/>
      <c r="J53" s="135"/>
      <c r="K53" s="124"/>
      <c r="L53" s="126"/>
      <c r="M53" s="124"/>
      <c r="N53" s="124"/>
      <c r="O53" s="124"/>
      <c r="P53" s="121"/>
      <c r="Q53" s="121"/>
      <c r="R53"/>
      <c r="S53"/>
      <c r="T53"/>
      <c r="U53"/>
      <c r="V53"/>
      <c r="W53"/>
    </row>
    <row r="54" spans="1:23" s="72" customFormat="1" ht="51.75" customHeight="1">
      <c r="A54" s="115" t="e">
        <f>IF(LEN(A49)=5,CONCATENATE(LEFT(A49,2),RIGHT(LEFT(A49,3),1)+1,".",$S$15),IF(LEN(A49)=6,IF((SEARCH(".",A49,1)-1)=1,CONCATENATE(LEFT(A49,2),RIGHT(LEFT(A49,4),2)+1,".",$S$15),CONCATENATE(LEFT(A49,3),RIGHT(LEFT(A49,4),1)+1,".",$S$15)),IF(LEN(A49)=7,CONCATENATE(LEFT(A49,3),RIGHT(LEFT(A49,5),2)+1,".",$S$15),IF(LEN(A49)=8,CONCATENATE(LEFT(A49,3),RIGHT(LEFT(A49,6),3)+1,".",$S$15)))))</f>
        <v>#VALUE!</v>
      </c>
      <c r="B54" s="116" t="s">
        <v>94</v>
      </c>
      <c r="C54" s="117" t="s">
        <v>109</v>
      </c>
      <c r="D54" s="117" t="b">
        <f>IF($T$13="DESONERADO",IF($B54="","",IF($C54="","",IF($B54="EMOP",VLOOKUP($C54,#REF!,6,FALSE),IF($B54="SINAPI",$C54,IF($B54="SCO",VLOOKUP($C54,#REF!,6,FALSE),IF($B54="SBC",$C54,IF($B54="COMPOSIÇÃO",CONCATENATE($C54,"-D"),IF($B54="COTAÇÃO",$C54)))))))),FALSE)</f>
        <v>0</v>
      </c>
      <c r="E54" s="691" t="b">
        <f>IF($O$13="NÃO DESONERADO",IF($C54="","",IF($B54="EMOP",VLOOKUP($C54,#REF!,2,0),IF($B54="SCO",VLOOKUP($C54,#REF!,2,0),IF($B54="SINAPI",VLOOKUP($C54,#REF!,2,0),IF($B54="COMPOSIÇÃO",VLOOKUP($C54,#REF!,3,FALSE),IF($B54="COTAÇÃO",VLOOKUP($C54,#REF!,2,0),IF($B54="SBC",VLOOKUP($D54,#REF!,2,0),IF($B54="SICRO",VLOOKUP($C54,#REF!,2,0),FALSE)))))))),IF($O$13="DESONERADO",IF($D54="","",IF($B54="EMOP",VLOOKUP($D54,#REF!,2,0),IF($B54="SCO",VLOOKUP($D54,#REF!,2,0),IF($B54="SINAPI",VLOOKUP($D54,#REF!,2,0),IF($B54="COMPOSIÇÃO",VLOOKUP($D54,#REF!,3,0),IF($B54="COTAÇÃO",VLOOKUP($D54,#REF!,2,0),IF($D54="SBC",VLOOKUP($D54,#REF!,2,0),IF($B54="SICRO",VLOOKUP($D54,#REF!,2,0),FALSE))))))))))</f>
        <v>0</v>
      </c>
      <c r="F54" s="692"/>
      <c r="G54" s="692"/>
      <c r="H54" s="692"/>
      <c r="I54" s="692"/>
      <c r="J54" s="692"/>
      <c r="K54" s="692"/>
      <c r="L54" s="692"/>
      <c r="M54" s="692"/>
      <c r="N54" s="692"/>
      <c r="O54" s="693"/>
      <c r="P54" s="118">
        <f>F57</f>
        <v>1224</v>
      </c>
      <c r="Q54" s="119" t="b">
        <f>IF($O$13="NÃO DESONERADO",IF($C54="","",IF($B54="EMOP",VLOOKUP($C54,#REF!,3,0),IF($B54="SCO",VLOOKUP($C54,#REF!,3,0),IF($B54="SINAPI",VLOOKUP($C54,#REF!,3,0),IF($B54="COMPOSIÇÃO",VLOOKUP($C54,#REF!,7,FALSE),IF($B54="COTAÇÃO",VLOOKUP($C54,#REF!,5,0),IF($B54="SBC",VLOOKUP($D54,#REF!,3,0),IF($B54="SICRO",VLOOKUP($C54,#REF!,3,0),FALSE)))))))),IF($O$13="DESONERADO",IF($D54="","",IF($B54="EMOP",VLOOKUP($D54,#REF!,3,0),IF($B54="SCO",VLOOKUP($D54,#REF!,3,0),IF($B54="SINAPI",VLOOKUP($D54,#REF!,3,0),IF($B54="COMPOSIÇÃO",VLOOKUP($D54,#REF!,7,0),IF($B54="COTAÇÃO",VLOOKUP($D54,#REF!,5,0),IF($D54="SBC",VLOOKUP($D54,#REF!,3,0),IF($B54="SICRO",VLOOKUP($D54,#REF!,3,0),FALSE))))))))))</f>
        <v>0</v>
      </c>
      <c r="R54"/>
      <c r="S54"/>
      <c r="T54"/>
      <c r="U54"/>
      <c r="V54"/>
      <c r="W54"/>
    </row>
    <row r="55" spans="1:23" s="72" customFormat="1">
      <c r="A55" s="122"/>
      <c r="B55" s="122"/>
      <c r="C55" s="123"/>
      <c r="D55" s="123"/>
      <c r="E55" s="124"/>
      <c r="F55" s="125"/>
      <c r="G55" s="124"/>
      <c r="H55" s="124"/>
      <c r="I55" s="124"/>
      <c r="J55" s="124"/>
      <c r="K55" s="124"/>
      <c r="L55" s="126"/>
      <c r="M55" s="124"/>
      <c r="N55" s="124"/>
      <c r="O55" s="124"/>
      <c r="P55" s="121"/>
      <c r="Q55" s="121"/>
      <c r="R55"/>
      <c r="S55"/>
      <c r="T55"/>
      <c r="U55"/>
      <c r="V55"/>
      <c r="W55"/>
    </row>
    <row r="56" spans="1:23" s="72" customFormat="1">
      <c r="A56" s="122"/>
      <c r="B56" s="127"/>
      <c r="C56" s="128" t="s">
        <v>97</v>
      </c>
      <c r="D56" s="128" t="str">
        <f>C56</f>
        <v>aplicação</v>
      </c>
      <c r="E56" s="129"/>
      <c r="F56" s="124" t="s">
        <v>105</v>
      </c>
      <c r="G56" s="124"/>
      <c r="H56" s="124"/>
      <c r="I56" s="124"/>
      <c r="J56" s="124"/>
      <c r="K56" s="124"/>
      <c r="L56" s="126"/>
      <c r="M56" s="124"/>
      <c r="N56" s="124"/>
      <c r="O56" s="124"/>
      <c r="P56" s="121"/>
      <c r="Q56" s="121"/>
      <c r="R56"/>
      <c r="S56"/>
      <c r="T56"/>
      <c r="U56"/>
      <c r="V56"/>
      <c r="W56"/>
    </row>
    <row r="57" spans="1:23" s="72" customFormat="1">
      <c r="A57" s="122"/>
      <c r="B57" s="127"/>
      <c r="C57" s="128" t="s">
        <v>106</v>
      </c>
      <c r="D57" s="128" t="str">
        <f>C57</f>
        <v>edifi. + calçada</v>
      </c>
      <c r="E57" s="129"/>
      <c r="F57" s="133">
        <f>F52</f>
        <v>1224</v>
      </c>
      <c r="G57" s="124"/>
      <c r="H57" s="133"/>
      <c r="I57" s="124"/>
      <c r="J57" s="142"/>
      <c r="K57" s="124"/>
      <c r="L57" s="126"/>
      <c r="M57" s="124"/>
      <c r="N57" s="124"/>
      <c r="O57" s="124"/>
      <c r="P57" s="121"/>
      <c r="Q57" s="121"/>
      <c r="R57"/>
      <c r="S57"/>
      <c r="T57"/>
      <c r="U57"/>
      <c r="V57"/>
      <c r="W57"/>
    </row>
    <row r="58" spans="1:23" s="72" customFormat="1">
      <c r="A58" s="122"/>
      <c r="B58" s="127"/>
      <c r="C58" s="136"/>
      <c r="D58" s="136"/>
      <c r="E58" s="129"/>
      <c r="F58" s="138"/>
      <c r="G58" s="124"/>
      <c r="H58" s="134"/>
      <c r="I58" s="124"/>
      <c r="J58" s="135"/>
      <c r="K58" s="124"/>
      <c r="L58" s="126"/>
      <c r="M58" s="124"/>
      <c r="N58" s="124"/>
      <c r="O58" s="124"/>
      <c r="P58" s="121"/>
      <c r="Q58" s="121"/>
      <c r="R58"/>
      <c r="S58"/>
      <c r="T58"/>
      <c r="U58"/>
      <c r="V58"/>
      <c r="W58"/>
    </row>
    <row r="59" spans="1:23" s="72" customFormat="1" ht="54" customHeight="1">
      <c r="A59" s="115" t="e">
        <f>IF(LEN(A54)=5,CONCATENATE(LEFT(A54,2),RIGHT(LEFT(A54,3),1)+1,".",$S$15),IF(LEN(A54)=6,IF((SEARCH(".",A54,1)-1)=1,CONCATENATE(LEFT(A54,2),RIGHT(LEFT(A54,4),2)+1,".",$S$15),CONCATENATE(LEFT(A54,3),RIGHT(LEFT(A54,4),1)+1,".",$S$15)),IF(LEN(A54)=7,CONCATENATE(LEFT(A54,3),RIGHT(LEFT(A54,5),2)+1,".",$S$15),IF(LEN(A54)=8,CONCATENATE(LEFT(A54,3),RIGHT(LEFT(A54,6),3)+1,".",$S$15)))))</f>
        <v>#VALUE!</v>
      </c>
      <c r="B59" s="116" t="s">
        <v>94</v>
      </c>
      <c r="C59" s="117" t="s">
        <v>110</v>
      </c>
      <c r="D59" s="117" t="b">
        <f>IF($T$13="DESONERADO",IF($B59="","",IF($C59="","",IF($B59="EMOP",VLOOKUP($C59,#REF!,6,FALSE),IF($B59="SINAPI",$C59,IF($B59="SCO",VLOOKUP($C59,#REF!,6,FALSE),IF($B59="SBC",$C59,IF($B59="COMPOSIÇÃO",CONCATENATE($C59,"-D"),IF($B59="COTAÇÃO",$C59)))))))),FALSE)</f>
        <v>0</v>
      </c>
      <c r="E59" s="691" t="b">
        <f>IF($O$13="NÃO DESONERADO",IF($C59="","",IF($B59="EMOP",VLOOKUP($C59,#REF!,2,0),IF($B59="SCO",VLOOKUP($C59,#REF!,2,0),IF($B59="SINAPI",VLOOKUP($C59,#REF!,2,0),IF($B59="COMPOSIÇÃO",VLOOKUP($C59,#REF!,3,FALSE),IF($B59="COTAÇÃO",VLOOKUP($C59,#REF!,2,0),IF($B59="SBC",VLOOKUP($D59,#REF!,2,0),IF($B59="SICRO",VLOOKUP($C59,#REF!,2,0),FALSE)))))))),IF($O$13="DESONERADO",IF($D59="","",IF($B59="EMOP",VLOOKUP($D59,#REF!,2,0),IF($B59="SCO",VLOOKUP($D59,#REF!,2,0),IF($B59="SINAPI",VLOOKUP($D59,#REF!,2,0),IF($B59="COMPOSIÇÃO",VLOOKUP($D59,#REF!,3,0),IF($B59="COTAÇÃO",VLOOKUP($D59,#REF!,2,0),IF($D59="SBC",VLOOKUP($D59,#REF!,2,0),IF($B59="SICRO",VLOOKUP($D59,#REF!,2,0),FALSE))))))))))</f>
        <v>0</v>
      </c>
      <c r="F59" s="692"/>
      <c r="G59" s="692"/>
      <c r="H59" s="692"/>
      <c r="I59" s="692"/>
      <c r="J59" s="692"/>
      <c r="K59" s="692"/>
      <c r="L59" s="692"/>
      <c r="M59" s="692"/>
      <c r="N59" s="692"/>
      <c r="O59" s="693"/>
      <c r="P59" s="118">
        <f>F62</f>
        <v>1224</v>
      </c>
      <c r="Q59" s="119" t="b">
        <f>IF($O$13="NÃO DESONERADO",IF($C59="","",IF($B59="EMOP",VLOOKUP($C59,#REF!,3,0),IF($B59="SCO",VLOOKUP($C59,#REF!,3,0),IF($B59="SINAPI",VLOOKUP($C59,#REF!,3,0),IF($B59="COMPOSIÇÃO",VLOOKUP($C59,#REF!,7,FALSE),IF($B59="COTAÇÃO",VLOOKUP($C59,#REF!,5,0),IF($B59="SBC",VLOOKUP($D59,#REF!,3,0),IF($B59="SICRO",VLOOKUP($C59,#REF!,3,0),FALSE)))))))),IF($O$13="DESONERADO",IF($D59="","",IF($B59="EMOP",VLOOKUP($D59,#REF!,3,0),IF($B59="SCO",VLOOKUP($D59,#REF!,3,0),IF($B59="SINAPI",VLOOKUP($D59,#REF!,3,0),IF($B59="COMPOSIÇÃO",VLOOKUP($D59,#REF!,7,0),IF($B59="COTAÇÃO",VLOOKUP($D59,#REF!,5,0),IF($D59="SBC",VLOOKUP($D59,#REF!,3,0),IF($B59="SICRO",VLOOKUP($D59,#REF!,3,0),FALSE))))))))))</f>
        <v>0</v>
      </c>
      <c r="R59"/>
      <c r="S59"/>
      <c r="T59"/>
      <c r="U59"/>
      <c r="V59"/>
      <c r="W59"/>
    </row>
    <row r="60" spans="1:23" s="72" customFormat="1">
      <c r="A60" s="122"/>
      <c r="B60" s="122"/>
      <c r="C60" s="123"/>
      <c r="D60" s="123"/>
      <c r="E60" s="124"/>
      <c r="F60" s="125"/>
      <c r="G60" s="124"/>
      <c r="H60" s="124"/>
      <c r="I60" s="124"/>
      <c r="J60" s="124"/>
      <c r="K60" s="124"/>
      <c r="L60" s="126"/>
      <c r="M60" s="124"/>
      <c r="N60" s="124"/>
      <c r="O60" s="124"/>
      <c r="P60" s="121"/>
      <c r="Q60" s="121"/>
      <c r="R60"/>
      <c r="S60"/>
      <c r="T60"/>
      <c r="U60"/>
      <c r="V60"/>
      <c r="W60"/>
    </row>
    <row r="61" spans="1:23" s="72" customFormat="1">
      <c r="A61" s="122"/>
      <c r="B61" s="127"/>
      <c r="C61" s="128" t="s">
        <v>97</v>
      </c>
      <c r="D61" s="128" t="str">
        <f>C61</f>
        <v>aplicação</v>
      </c>
      <c r="E61" s="129"/>
      <c r="F61" s="124" t="s">
        <v>105</v>
      </c>
      <c r="G61" s="124"/>
      <c r="H61" s="124"/>
      <c r="I61" s="124"/>
      <c r="J61" s="124"/>
      <c r="K61" s="124"/>
      <c r="L61" s="126"/>
      <c r="M61" s="124"/>
      <c r="N61" s="124"/>
      <c r="O61" s="124"/>
      <c r="P61" s="121"/>
      <c r="Q61" s="121"/>
      <c r="R61"/>
      <c r="S61"/>
      <c r="T61"/>
      <c r="U61"/>
      <c r="V61"/>
      <c r="W61"/>
    </row>
    <row r="62" spans="1:23" s="72" customFormat="1">
      <c r="A62" s="122"/>
      <c r="B62" s="127"/>
      <c r="C62" s="128" t="s">
        <v>106</v>
      </c>
      <c r="D62" s="128" t="str">
        <f>C62</f>
        <v>edifi. + calçada</v>
      </c>
      <c r="E62" s="129"/>
      <c r="F62" s="133">
        <f>1070.45+153.55</f>
        <v>1224</v>
      </c>
      <c r="G62" s="124"/>
      <c r="H62" s="133"/>
      <c r="I62" s="124"/>
      <c r="J62" s="142"/>
      <c r="K62" s="124"/>
      <c r="L62" s="126"/>
      <c r="M62" s="124"/>
      <c r="N62" s="124"/>
      <c r="O62" s="124"/>
      <c r="P62" s="121"/>
      <c r="Q62" s="121"/>
      <c r="R62"/>
      <c r="S62"/>
      <c r="T62"/>
      <c r="U62"/>
      <c r="V62"/>
      <c r="W62"/>
    </row>
    <row r="63" spans="1:23" s="72" customFormat="1">
      <c r="A63" s="122"/>
      <c r="B63" s="127"/>
      <c r="C63" s="136"/>
      <c r="D63" s="136"/>
      <c r="E63" s="129"/>
      <c r="F63" s="138"/>
      <c r="G63" s="124"/>
      <c r="H63" s="134"/>
      <c r="I63" s="124"/>
      <c r="J63" s="135"/>
      <c r="K63" s="124"/>
      <c r="L63" s="126"/>
      <c r="M63" s="124"/>
      <c r="N63" s="124"/>
      <c r="O63" s="124"/>
      <c r="P63" s="121"/>
      <c r="Q63" s="121"/>
      <c r="R63"/>
      <c r="S63"/>
      <c r="T63"/>
      <c r="U63"/>
      <c r="V63"/>
      <c r="W63"/>
    </row>
    <row r="64" spans="1:23" s="72" customFormat="1" ht="48" customHeight="1">
      <c r="A64" s="115" t="e">
        <f>IF(LEN(A59)=5,CONCATENATE(LEFT(A59,2),RIGHT(LEFT(A59,3),1)+1,".",$S$15),IF(LEN(A59)=6,IF((SEARCH(".",A59,1)-1)=1,CONCATENATE(LEFT(A59,2),RIGHT(LEFT(A59,4),2)+1,".",$S$15),CONCATENATE(LEFT(A59,3),RIGHT(LEFT(A59,4),1)+1,".",$S$15)),IF(LEN(A59)=7,CONCATENATE(LEFT(A59,3),RIGHT(LEFT(A59,5),2)+1,".",$S$15),IF(LEN(A59)=8,CONCATENATE(LEFT(A59,3),RIGHT(LEFT(A59,6),3)+1,".",$S$15)))))</f>
        <v>#VALUE!</v>
      </c>
      <c r="B64" s="116" t="s">
        <v>94</v>
      </c>
      <c r="C64" s="117" t="s">
        <v>111</v>
      </c>
      <c r="D64" s="117" t="b">
        <f>IF($T$13="DESONERADO",IF($B64="","",IF($C64="","",IF($B64="EMOP",VLOOKUP($C64,#REF!,6,FALSE),IF($B64="SINAPI",$C64,IF($B64="SCO",VLOOKUP($C64,#REF!,6,FALSE),IF($B64="SBC",$C64,IF($B64="COMPOSIÇÃO",CONCATENATE($C64,"-D"),IF($B64="COTAÇÃO",$C64)))))))),FALSE)</f>
        <v>0</v>
      </c>
      <c r="E64" s="691" t="b">
        <f>IF($O$13="NÃO DESONERADO",IF($C64="","",IF($B64="EMOP",VLOOKUP($C64,#REF!,2,0),IF($B64="SCO",VLOOKUP($C64,#REF!,2,0),IF($B64="SINAPI",VLOOKUP($C64,#REF!,2,0),IF($B64="COMPOSIÇÃO",VLOOKUP($C64,#REF!,3,FALSE),IF($B64="COTAÇÃO",VLOOKUP($C64,#REF!,2,0),IF($B64="SBC",VLOOKUP($D64,#REF!,2,0),IF($B64="SICRO",VLOOKUP($C64,#REF!,2,0),FALSE)))))))),IF($O$13="DESONERADO",IF($D64="","",IF($B64="EMOP",VLOOKUP($D64,#REF!,2,0),IF($B64="SCO",VLOOKUP($D64,#REF!,2,0),IF($B64="SINAPI",VLOOKUP($D64,#REF!,2,0),IF($B64="COMPOSIÇÃO",VLOOKUP($D64,#REF!,3,0),IF($B64="COTAÇÃO",VLOOKUP($D64,#REF!,2,0),IF($D64="SBC",VLOOKUP($D64,#REF!,2,0),IF($B64="SICRO",VLOOKUP($D64,#REF!,2,0),FALSE))))))))))</f>
        <v>0</v>
      </c>
      <c r="F64" s="692"/>
      <c r="G64" s="692"/>
      <c r="H64" s="692"/>
      <c r="I64" s="692"/>
      <c r="J64" s="692"/>
      <c r="K64" s="692"/>
      <c r="L64" s="692"/>
      <c r="M64" s="692"/>
      <c r="N64" s="692"/>
      <c r="O64" s="693"/>
      <c r="P64" s="118">
        <f>F67</f>
        <v>1224</v>
      </c>
      <c r="Q64" s="119" t="b">
        <f>IF($O$13="NÃO DESONERADO",IF($C64="","",IF($B64="EMOP",VLOOKUP($C64,#REF!,3,0),IF($B64="SCO",VLOOKUP($C64,#REF!,3,0),IF($B64="SINAPI",VLOOKUP($C64,#REF!,3,0),IF($B64="COMPOSIÇÃO",VLOOKUP($C64,#REF!,7,FALSE),IF($B64="COTAÇÃO",VLOOKUP($C64,#REF!,5,0),IF($B64="SBC",VLOOKUP($D64,#REF!,3,0),IF($B64="SICRO",VLOOKUP($C64,#REF!,3,0),FALSE)))))))),IF($O$13="DESONERADO",IF($D64="","",IF($B64="EMOP",VLOOKUP($D64,#REF!,3,0),IF($B64="SCO",VLOOKUP($D64,#REF!,3,0),IF($B64="SINAPI",VLOOKUP($D64,#REF!,3,0),IF($B64="COMPOSIÇÃO",VLOOKUP($D64,#REF!,7,0),IF($B64="COTAÇÃO",VLOOKUP($D64,#REF!,5,0),IF($D64="SBC",VLOOKUP($D64,#REF!,3,0),IF($B64="SICRO",VLOOKUP($D64,#REF!,3,0),FALSE))))))))))</f>
        <v>0</v>
      </c>
      <c r="R64"/>
      <c r="S64"/>
      <c r="T64"/>
      <c r="U64"/>
      <c r="V64"/>
      <c r="W64"/>
    </row>
    <row r="65" spans="1:23" s="72" customFormat="1">
      <c r="A65" s="122"/>
      <c r="B65" s="122"/>
      <c r="C65" s="123"/>
      <c r="D65" s="123"/>
      <c r="E65" s="124"/>
      <c r="F65" s="125"/>
      <c r="G65" s="124"/>
      <c r="H65" s="124"/>
      <c r="I65" s="124"/>
      <c r="J65" s="124"/>
      <c r="K65" s="124"/>
      <c r="L65" s="126"/>
      <c r="M65" s="124"/>
      <c r="N65" s="124"/>
      <c r="O65" s="124"/>
      <c r="P65" s="121"/>
      <c r="Q65" s="121"/>
      <c r="R65"/>
      <c r="S65"/>
      <c r="T65"/>
      <c r="U65"/>
      <c r="V65"/>
      <c r="W65"/>
    </row>
    <row r="66" spans="1:23" s="72" customFormat="1">
      <c r="A66" s="122"/>
      <c r="B66" s="127"/>
      <c r="C66" s="128" t="s">
        <v>97</v>
      </c>
      <c r="D66" s="128" t="str">
        <f>C66</f>
        <v>aplicação</v>
      </c>
      <c r="E66" s="129"/>
      <c r="F66" s="124" t="s">
        <v>105</v>
      </c>
      <c r="G66" s="124"/>
      <c r="H66" s="124"/>
      <c r="I66" s="124"/>
      <c r="J66" s="124"/>
      <c r="K66" s="124"/>
      <c r="L66" s="126"/>
      <c r="M66" s="124"/>
      <c r="N66" s="124"/>
      <c r="O66" s="124"/>
      <c r="P66" s="121"/>
      <c r="Q66" s="121"/>
      <c r="R66"/>
      <c r="S66"/>
      <c r="T66"/>
      <c r="U66"/>
      <c r="V66"/>
      <c r="W66"/>
    </row>
    <row r="67" spans="1:23" s="72" customFormat="1">
      <c r="A67" s="122"/>
      <c r="B67" s="127"/>
      <c r="C67" s="128" t="s">
        <v>106</v>
      </c>
      <c r="D67" s="128" t="str">
        <f>C67</f>
        <v>edifi. + calçada</v>
      </c>
      <c r="E67" s="129"/>
      <c r="F67" s="133">
        <f>F62</f>
        <v>1224</v>
      </c>
      <c r="G67" s="124"/>
      <c r="H67" s="133"/>
      <c r="I67" s="124"/>
      <c r="J67" s="142"/>
      <c r="K67" s="124"/>
      <c r="L67" s="126"/>
      <c r="M67" s="124"/>
      <c r="N67" s="124"/>
      <c r="O67" s="124"/>
      <c r="P67" s="121"/>
      <c r="Q67" s="121"/>
      <c r="R67"/>
      <c r="S67"/>
      <c r="T67"/>
      <c r="U67"/>
      <c r="V67"/>
      <c r="W67"/>
    </row>
    <row r="68" spans="1:23" s="72" customFormat="1">
      <c r="A68" s="122"/>
      <c r="B68" s="127"/>
      <c r="C68" s="136"/>
      <c r="D68" s="136"/>
      <c r="E68" s="129"/>
      <c r="F68" s="138"/>
      <c r="G68" s="124"/>
      <c r="H68" s="134"/>
      <c r="I68" s="124"/>
      <c r="J68" s="135"/>
      <c r="K68" s="124"/>
      <c r="L68" s="126"/>
      <c r="M68" s="124"/>
      <c r="N68" s="124"/>
      <c r="O68" s="124"/>
      <c r="P68" s="121"/>
      <c r="Q68" s="121"/>
      <c r="R68"/>
      <c r="S68"/>
      <c r="T68"/>
      <c r="U68"/>
      <c r="V68"/>
      <c r="W68"/>
    </row>
    <row r="69" spans="1:23" s="114" customFormat="1">
      <c r="A69" s="107" t="str">
        <f>CONCATENATE("2.0.",$S$15)</f>
        <v>2.0.</v>
      </c>
      <c r="B69" s="107"/>
      <c r="C69" s="108" t="s">
        <v>112</v>
      </c>
      <c r="D69" s="109" t="str">
        <f>MID(C69,1,2)</f>
        <v>03</v>
      </c>
      <c r="E69" s="110" t="e">
        <f>IF($C69="","",VLOOKUP($D69,#REF!,2,FALSE))</f>
        <v>#REF!</v>
      </c>
      <c r="F69" s="110"/>
      <c r="G69" s="110"/>
      <c r="H69" s="110"/>
      <c r="I69" s="110"/>
      <c r="J69" s="110"/>
      <c r="K69" s="110"/>
      <c r="L69" s="111"/>
      <c r="M69" s="110"/>
      <c r="N69" s="110"/>
      <c r="O69" s="110"/>
      <c r="P69" s="112"/>
      <c r="Q69" s="113"/>
      <c r="R69"/>
      <c r="S69"/>
      <c r="T69"/>
      <c r="U69"/>
      <c r="V69"/>
      <c r="W69"/>
    </row>
    <row r="70" spans="1:23" s="72" customFormat="1" ht="26.25" customHeight="1">
      <c r="A70" s="115" t="b">
        <f>IF(LEN(A69)=5,CONCATENATE(LEFT(A69,2),RIGHT(LEFT(A69,3),1)+1,".",$S$15),IF(LEN(A69)=6,IF((SEARCH(".",A69,1)-1)=1,CONCATENATE(LEFT(A69,2),RIGHT(LEFT(A69,4),2)+1,".",$S$15),CONCATENATE(LEFT(A69,3),RIGHT(LEFT(A69,4),1)+1,".",$S$15)),IF(LEN(A69)=7,CONCATENATE(LEFT(A69,3),RIGHT(LEFT(A69,5),2)+1,".",$S$15),IF(LEN(A69)=8,CONCATENATE(LEFT(A69,3),RIGHT(LEFT(A69,6),3)+1,".",$S$15)))))</f>
        <v>0</v>
      </c>
      <c r="B70" s="116" t="s">
        <v>113</v>
      </c>
      <c r="C70" s="117">
        <v>93358</v>
      </c>
      <c r="D70" s="117" t="b">
        <f>IF($T$13="DESONERADO",IF($B70="","",IF($C70="","",IF($B70="EMOP",VLOOKUP($C70,#REF!,6,FALSE),IF($B70="SINAPI",$C70,IF($B70="SCO",VLOOKUP($C70,#REF!,6,FALSE),IF($B70="SBC",$C70,IF($B70="COMPOSIÇÃO",CONCATENATE($C70,"-D"),IF($B70="COTAÇÃO",$C70)))))))),FALSE)</f>
        <v>0</v>
      </c>
      <c r="E70" s="691" t="b">
        <f>IF($O$13="NÃO DESONERADO",IF($C70="","",IF($B70="EMOP",VLOOKUP($C70,#REF!,2,0),IF($B70="SCO",VLOOKUP($C70,#REF!,2,0),IF($B70="SINAPI",VLOOKUP($C70,#REF!,2,0),IF($B70="COMPOSIÇÃO",VLOOKUP($C70,#REF!,3,FALSE),IF($B70="COTAÇÃO",VLOOKUP($C70,#REF!,2,0),IF($B70="SBC",VLOOKUP($D70,#REF!,2,0),IF($B70="SICRO",VLOOKUP($C70,#REF!,2,0),FALSE)))))))),IF($O$13="DESONERADO",IF($D70="","",IF($B70="EMOP",VLOOKUP($D70,#REF!,2,0),IF($B70="SCO",VLOOKUP($D70,#REF!,2,0),IF($B70="SINAPI",VLOOKUP($D70,#REF!,2,0),IF($B70="COMPOSIÇÃO",VLOOKUP($D70,#REF!,3,0),IF($B70="COTAÇÃO",VLOOKUP($D70,#REF!,2,0),IF($D70="SBC",VLOOKUP($D70,#REF!,2,0),IF($B70="SICRO",VLOOKUP($D70,#REF!,2,0),FALSE))))))))))</f>
        <v>0</v>
      </c>
      <c r="F70" s="692"/>
      <c r="G70" s="692"/>
      <c r="H70" s="692"/>
      <c r="I70" s="692"/>
      <c r="J70" s="692"/>
      <c r="K70" s="692"/>
      <c r="L70" s="692"/>
      <c r="M70" s="692"/>
      <c r="N70" s="692"/>
      <c r="O70" s="693"/>
      <c r="P70" s="118" t="e">
        <f>P114</f>
        <v>#VALUE!</v>
      </c>
      <c r="Q70" s="119" t="b">
        <f>IF($O$13="NÃO DESONERADO",IF($C70="","",IF($B70="EMOP",VLOOKUP($C70,#REF!,3,0),IF($B70="SCO",VLOOKUP($C70,#REF!,3,0),IF($B70="SINAPI",VLOOKUP($C70,#REF!,3,0),IF($B70="COMPOSIÇÃO",VLOOKUP($C70,#REF!,7,FALSE),IF($B70="COTAÇÃO",VLOOKUP($C70,#REF!,5,0),IF($B70="SBC",VLOOKUP($D70,#REF!,3,0),IF($B70="SICRO",VLOOKUP($C70,#REF!,3,0),FALSE)))))))),IF($O$13="DESONERADO",IF($D70="","",IF($B70="EMOP",VLOOKUP($D70,#REF!,3,0),IF($B70="SCO",VLOOKUP($D70,#REF!,3,0),IF($B70="SINAPI",VLOOKUP($D70,#REF!,3,0),IF($B70="COMPOSIÇÃO",VLOOKUP($D70,#REF!,7,0),IF($B70="COTAÇÃO",VLOOKUP($D70,#REF!,5,0),IF($D70="SBC",VLOOKUP($D70,#REF!,3,0),IF($B70="SICRO",VLOOKUP($D70,#REF!,3,0),FALSE))))))))))</f>
        <v>0</v>
      </c>
      <c r="R70"/>
      <c r="S70"/>
      <c r="T70"/>
      <c r="U70"/>
      <c r="V70"/>
      <c r="W70"/>
    </row>
    <row r="71" spans="1:23" s="77" customFormat="1">
      <c r="A71" s="143"/>
      <c r="B71" s="144"/>
      <c r="C71" s="145"/>
      <c r="D71" s="145"/>
      <c r="E71" s="146"/>
      <c r="F71" s="146"/>
      <c r="G71" s="146"/>
      <c r="H71" s="146"/>
      <c r="I71" s="146"/>
      <c r="J71" s="146"/>
      <c r="K71" s="146"/>
      <c r="L71" s="146"/>
      <c r="M71" s="146"/>
      <c r="N71" s="146"/>
      <c r="O71" s="146"/>
      <c r="P71" s="147"/>
      <c r="Q71" s="120"/>
      <c r="R71"/>
      <c r="S71"/>
      <c r="T71"/>
      <c r="U71"/>
      <c r="V71"/>
      <c r="W71"/>
    </row>
    <row r="72" spans="1:23" s="77" customFormat="1" ht="20.25" customHeight="1">
      <c r="A72" s="143"/>
      <c r="B72" s="744" t="s">
        <v>114</v>
      </c>
      <c r="C72" s="745"/>
      <c r="D72" s="745"/>
      <c r="E72" s="745"/>
      <c r="F72" s="745"/>
      <c r="G72" s="745"/>
      <c r="H72" s="745"/>
      <c r="I72" s="745"/>
      <c r="J72" s="745"/>
      <c r="K72" s="745"/>
      <c r="L72" s="745"/>
      <c r="M72" s="148"/>
      <c r="N72" s="148"/>
      <c r="O72" s="148"/>
      <c r="P72" s="147"/>
      <c r="Q72" s="120"/>
      <c r="R72"/>
      <c r="S72"/>
      <c r="T72"/>
      <c r="U72"/>
      <c r="V72"/>
      <c r="W72"/>
    </row>
    <row r="73" spans="1:23" s="72" customFormat="1">
      <c r="A73" s="143"/>
      <c r="B73" s="149"/>
      <c r="C73" s="150" t="s">
        <v>97</v>
      </c>
      <c r="D73" s="150" t="str">
        <f>C73</f>
        <v>aplicação</v>
      </c>
      <c r="E73" s="151"/>
      <c r="F73" s="152" t="s">
        <v>115</v>
      </c>
      <c r="G73" s="152" t="s">
        <v>116</v>
      </c>
      <c r="H73" s="152" t="s">
        <v>117</v>
      </c>
      <c r="I73" s="152" t="s">
        <v>116</v>
      </c>
      <c r="J73" s="152" t="s">
        <v>118</v>
      </c>
      <c r="K73" s="153" t="s">
        <v>61</v>
      </c>
      <c r="L73" s="154" t="s">
        <v>98</v>
      </c>
      <c r="M73" s="146"/>
      <c r="N73" s="146"/>
      <c r="O73" s="146"/>
      <c r="P73" s="147"/>
      <c r="Q73" s="120"/>
      <c r="R73"/>
      <c r="S73"/>
      <c r="T73"/>
      <c r="U73"/>
      <c r="V73"/>
      <c r="W73"/>
    </row>
    <row r="74" spans="1:23" s="72" customFormat="1" ht="25.5">
      <c r="A74" s="143"/>
      <c r="B74" s="144"/>
      <c r="C74" s="155" t="s">
        <v>119</v>
      </c>
      <c r="D74" s="155" t="str">
        <f>C74</f>
        <v>eletroduto  rígido Ø 1" - telemática</v>
      </c>
      <c r="E74" s="146"/>
      <c r="F74" s="156">
        <v>3.26</v>
      </c>
      <c r="G74" s="152" t="s">
        <v>116</v>
      </c>
      <c r="H74" s="156">
        <v>0.2</v>
      </c>
      <c r="I74" s="152" t="s">
        <v>116</v>
      </c>
      <c r="J74" s="156">
        <v>0.2</v>
      </c>
      <c r="K74" s="153" t="s">
        <v>61</v>
      </c>
      <c r="L74" s="156">
        <f>ROUND(F74*H74*J74,2)</f>
        <v>0.13</v>
      </c>
      <c r="M74" s="146"/>
      <c r="N74" s="146"/>
      <c r="O74" s="146"/>
      <c r="P74" s="147"/>
      <c r="Q74" s="120"/>
      <c r="R74"/>
      <c r="S74"/>
      <c r="T74"/>
      <c r="U74"/>
      <c r="V74"/>
      <c r="W74"/>
    </row>
    <row r="75" spans="1:23" s="72" customFormat="1" ht="25.5">
      <c r="A75" s="143"/>
      <c r="B75" s="144"/>
      <c r="C75" s="155" t="s">
        <v>120</v>
      </c>
      <c r="D75" s="155" t="str">
        <f>C75</f>
        <v>eletroduto corrugado PEAD Ø 2"</v>
      </c>
      <c r="E75" s="146"/>
      <c r="F75" s="156">
        <v>20.63</v>
      </c>
      <c r="G75" s="152" t="s">
        <v>116</v>
      </c>
      <c r="H75" s="156">
        <f>0.3</f>
        <v>0.3</v>
      </c>
      <c r="I75" s="152" t="s">
        <v>116</v>
      </c>
      <c r="J75" s="156">
        <v>0.3</v>
      </c>
      <c r="K75" s="153" t="s">
        <v>61</v>
      </c>
      <c r="L75" s="156">
        <f>ROUND(F75*H75*J75,2)</f>
        <v>1.86</v>
      </c>
      <c r="M75" s="146"/>
      <c r="N75" s="146"/>
      <c r="O75" s="146"/>
      <c r="P75" s="147"/>
      <c r="Q75" s="120"/>
      <c r="R75"/>
      <c r="S75"/>
      <c r="T75"/>
      <c r="U75"/>
      <c r="V75"/>
      <c r="W75"/>
    </row>
    <row r="76" spans="1:23" s="72" customFormat="1" ht="25.5">
      <c r="A76" s="143"/>
      <c r="B76" s="144"/>
      <c r="C76" s="155" t="s">
        <v>121</v>
      </c>
      <c r="D76" s="155" t="str">
        <f>C76</f>
        <v>eletroduto corrugado PEAD 2 x Ø 2 "</v>
      </c>
      <c r="E76" s="146"/>
      <c r="F76" s="156">
        <f>14.49+8.23</f>
        <v>22.72</v>
      </c>
      <c r="G76" s="152" t="s">
        <v>116</v>
      </c>
      <c r="H76" s="156">
        <v>0.35</v>
      </c>
      <c r="I76" s="152" t="s">
        <v>116</v>
      </c>
      <c r="J76" s="156">
        <v>0.4</v>
      </c>
      <c r="K76" s="153" t="s">
        <v>61</v>
      </c>
      <c r="L76" s="156">
        <f>ROUND(F76*H76*J76,2)</f>
        <v>3.18</v>
      </c>
      <c r="M76" s="146"/>
      <c r="N76" s="146"/>
      <c r="O76" s="146"/>
      <c r="P76" s="147"/>
      <c r="Q76" s="120"/>
      <c r="R76"/>
      <c r="S76"/>
      <c r="T76"/>
      <c r="U76"/>
      <c r="V76"/>
      <c r="W76"/>
    </row>
    <row r="77" spans="1:23" s="72" customFormat="1">
      <c r="A77" s="143"/>
      <c r="B77" s="144"/>
      <c r="C77" s="155"/>
      <c r="D77" s="155"/>
      <c r="E77" s="146"/>
      <c r="F77" s="156"/>
      <c r="G77" s="152"/>
      <c r="H77" s="156"/>
      <c r="I77" s="152"/>
      <c r="J77" s="156"/>
      <c r="K77" s="153"/>
      <c r="L77" s="157">
        <f>SUM(L75:L76)</f>
        <v>5.04</v>
      </c>
      <c r="M77" s="146"/>
      <c r="N77" s="146"/>
      <c r="O77" s="146"/>
      <c r="P77" s="147"/>
      <c r="Q77" s="120"/>
      <c r="R77"/>
      <c r="S77"/>
      <c r="T77"/>
      <c r="U77"/>
      <c r="V77"/>
      <c r="W77"/>
    </row>
    <row r="78" spans="1:23" s="72" customFormat="1">
      <c r="A78" s="143"/>
      <c r="B78" s="144"/>
      <c r="C78" s="155"/>
      <c r="D78" s="155"/>
      <c r="E78" s="146"/>
      <c r="F78" s="156"/>
      <c r="G78" s="152"/>
      <c r="H78" s="156"/>
      <c r="I78" s="152"/>
      <c r="J78" s="156"/>
      <c r="K78" s="153"/>
      <c r="L78" s="156"/>
      <c r="M78" s="146"/>
      <c r="N78" s="146"/>
      <c r="O78" s="146"/>
      <c r="P78" s="147"/>
      <c r="Q78" s="120"/>
      <c r="R78"/>
      <c r="S78"/>
      <c r="T78"/>
      <c r="U78"/>
      <c r="V78"/>
      <c r="W78"/>
    </row>
    <row r="79" spans="1:23" s="77" customFormat="1" ht="21" customHeight="1">
      <c r="A79" s="143"/>
      <c r="B79" s="744" t="s">
        <v>122</v>
      </c>
      <c r="C79" s="745"/>
      <c r="D79" s="745"/>
      <c r="E79" s="745"/>
      <c r="F79" s="745"/>
      <c r="G79" s="745"/>
      <c r="H79" s="745"/>
      <c r="I79" s="745"/>
      <c r="J79" s="745"/>
      <c r="K79" s="745"/>
      <c r="L79" s="745"/>
      <c r="M79" s="148"/>
      <c r="N79" s="148"/>
      <c r="O79" s="148"/>
      <c r="P79" s="147"/>
      <c r="Q79" s="120"/>
      <c r="R79"/>
      <c r="S79"/>
      <c r="T79"/>
      <c r="U79"/>
      <c r="V79"/>
      <c r="W79"/>
    </row>
    <row r="80" spans="1:23" s="72" customFormat="1">
      <c r="A80" s="143"/>
      <c r="B80" s="149" t="s">
        <v>96</v>
      </c>
      <c r="C80" s="150" t="s">
        <v>97</v>
      </c>
      <c r="D80" s="150" t="str">
        <f>C80</f>
        <v>aplicação</v>
      </c>
      <c r="E80" s="151"/>
      <c r="F80" s="152" t="s">
        <v>115</v>
      </c>
      <c r="G80" s="152" t="s">
        <v>116</v>
      </c>
      <c r="H80" s="152" t="s">
        <v>117</v>
      </c>
      <c r="I80" s="152" t="s">
        <v>116</v>
      </c>
      <c r="J80" s="152" t="s">
        <v>118</v>
      </c>
      <c r="K80" s="153" t="s">
        <v>61</v>
      </c>
      <c r="L80" s="154" t="s">
        <v>98</v>
      </c>
      <c r="M80" s="146"/>
      <c r="N80" s="146"/>
      <c r="O80" s="146"/>
      <c r="P80" s="147"/>
      <c r="Q80" s="120"/>
      <c r="R80"/>
      <c r="S80"/>
      <c r="T80"/>
      <c r="U80"/>
      <c r="V80"/>
      <c r="W80"/>
    </row>
    <row r="81" spans="1:23" s="72" customFormat="1" ht="25.5">
      <c r="A81" s="143"/>
      <c r="B81" s="144" t="e">
        <f>$A$2791</f>
        <v>#VALUE!</v>
      </c>
      <c r="C81" s="155" t="s">
        <v>123</v>
      </c>
      <c r="D81" s="155" t="str">
        <f>C81</f>
        <v>SPDA - subsistema de aterramento - 35mm²</v>
      </c>
      <c r="E81" s="146"/>
      <c r="F81" s="156" t="e">
        <f>IF($B81="","",VLOOKUP($B81,$A:$Q,16,FALSE))</f>
        <v>#VALUE!</v>
      </c>
      <c r="G81" s="152" t="s">
        <v>116</v>
      </c>
      <c r="H81" s="156">
        <f>1.8/6</f>
        <v>0.3</v>
      </c>
      <c r="I81" s="152" t="s">
        <v>116</v>
      </c>
      <c r="J81" s="156">
        <v>0.5</v>
      </c>
      <c r="K81" s="153" t="s">
        <v>61</v>
      </c>
      <c r="L81" s="156" t="e">
        <f>ROUND(F81*H81*J81,2)</f>
        <v>#VALUE!</v>
      </c>
      <c r="M81" s="146"/>
      <c r="N81" s="146"/>
      <c r="O81" s="146"/>
      <c r="P81" s="147"/>
      <c r="Q81" s="120"/>
      <c r="R81"/>
      <c r="S81"/>
      <c r="T81"/>
      <c r="U81"/>
      <c r="V81"/>
      <c r="W81"/>
    </row>
    <row r="82" spans="1:23" s="72" customFormat="1" ht="25.5">
      <c r="A82" s="143"/>
      <c r="B82" s="144" t="e">
        <f>$A$2796</f>
        <v>#VALUE!</v>
      </c>
      <c r="C82" s="155" t="s">
        <v>124</v>
      </c>
      <c r="D82" s="155" t="str">
        <f>C82</f>
        <v>SPDA - subsistema de aterramento - 50 mm²</v>
      </c>
      <c r="E82" s="146"/>
      <c r="F82" s="156" t="e">
        <f>IF($B82="","",VLOOKUP($B82,$A:$Q,16,FALSE))</f>
        <v>#VALUE!</v>
      </c>
      <c r="G82" s="152" t="s">
        <v>116</v>
      </c>
      <c r="H82" s="156">
        <f>1.8/6</f>
        <v>0.3</v>
      </c>
      <c r="I82" s="152" t="s">
        <v>116</v>
      </c>
      <c r="J82" s="156">
        <v>0.5</v>
      </c>
      <c r="K82" s="153" t="s">
        <v>61</v>
      </c>
      <c r="L82" s="156" t="e">
        <f>ROUND(F82*H82*J82,2)</f>
        <v>#VALUE!</v>
      </c>
      <c r="M82" s="146"/>
      <c r="N82" s="146"/>
      <c r="O82" s="146"/>
      <c r="P82" s="147"/>
      <c r="Q82" s="120"/>
      <c r="R82"/>
      <c r="S82"/>
      <c r="T82"/>
      <c r="U82"/>
      <c r="V82"/>
      <c r="W82"/>
    </row>
    <row r="83" spans="1:23" s="72" customFormat="1">
      <c r="A83" s="143"/>
      <c r="B83" s="144"/>
      <c r="C83" s="145"/>
      <c r="D83" s="145"/>
      <c r="E83" s="146"/>
      <c r="F83" s="146"/>
      <c r="G83" s="146"/>
      <c r="H83" s="146"/>
      <c r="I83" s="146"/>
      <c r="J83" s="146"/>
      <c r="K83" s="153" t="s">
        <v>61</v>
      </c>
      <c r="L83" s="157" t="e">
        <f>SUM(L81:L82)</f>
        <v>#VALUE!</v>
      </c>
      <c r="M83" s="146"/>
      <c r="N83" s="146"/>
      <c r="O83" s="146"/>
      <c r="P83" s="147"/>
      <c r="Q83" s="120"/>
      <c r="R83"/>
      <c r="S83"/>
      <c r="T83"/>
      <c r="U83"/>
      <c r="V83"/>
      <c r="W83"/>
    </row>
    <row r="84" spans="1:23" s="72" customFormat="1">
      <c r="A84" s="143"/>
      <c r="B84" s="144"/>
      <c r="C84" s="158"/>
      <c r="D84" s="145"/>
      <c r="E84" s="146"/>
      <c r="F84" s="146"/>
      <c r="G84" s="146"/>
      <c r="H84" s="146"/>
      <c r="I84" s="146"/>
      <c r="J84" s="146"/>
      <c r="K84" s="146"/>
      <c r="L84" s="146"/>
      <c r="M84" s="146"/>
      <c r="N84" s="159"/>
      <c r="O84" s="146"/>
      <c r="P84" s="147"/>
      <c r="Q84" s="120"/>
      <c r="R84"/>
      <c r="S84"/>
      <c r="T84"/>
      <c r="U84"/>
      <c r="V84"/>
      <c r="W84"/>
    </row>
    <row r="85" spans="1:23" s="77" customFormat="1">
      <c r="A85" s="143"/>
      <c r="B85" s="144"/>
      <c r="C85" s="145"/>
      <c r="D85" s="145"/>
      <c r="E85" s="146"/>
      <c r="F85" s="146"/>
      <c r="G85" s="146"/>
      <c r="H85" s="146"/>
      <c r="I85" s="146"/>
      <c r="J85" s="146"/>
      <c r="K85" s="146"/>
      <c r="L85" s="146"/>
      <c r="M85" s="146"/>
      <c r="N85" s="146"/>
      <c r="O85" s="146"/>
      <c r="P85" s="147"/>
      <c r="Q85" s="120"/>
      <c r="R85"/>
      <c r="S85"/>
      <c r="T85"/>
      <c r="U85"/>
      <c r="V85"/>
      <c r="W85"/>
    </row>
    <row r="86" spans="1:23" s="77" customFormat="1">
      <c r="A86" s="143"/>
      <c r="B86" s="744" t="s">
        <v>125</v>
      </c>
      <c r="C86" s="745"/>
      <c r="D86" s="745"/>
      <c r="E86" s="745"/>
      <c r="F86" s="745"/>
      <c r="G86" s="745"/>
      <c r="H86" s="745"/>
      <c r="I86" s="745"/>
      <c r="J86" s="745"/>
      <c r="K86" s="745"/>
      <c r="L86" s="745"/>
      <c r="M86" s="745"/>
      <c r="N86" s="746"/>
      <c r="O86" s="146"/>
      <c r="P86" s="147"/>
      <c r="Q86" s="120"/>
      <c r="R86"/>
      <c r="S86"/>
      <c r="T86"/>
      <c r="U86"/>
      <c r="V86"/>
      <c r="W86"/>
    </row>
    <row r="87" spans="1:23" s="72" customFormat="1">
      <c r="A87" s="143"/>
      <c r="B87" s="160" t="s">
        <v>126</v>
      </c>
      <c r="C87" s="150" t="s">
        <v>97</v>
      </c>
      <c r="D87" s="150" t="str">
        <f>C87</f>
        <v>aplicação</v>
      </c>
      <c r="E87" s="151"/>
      <c r="F87" s="152" t="s">
        <v>115</v>
      </c>
      <c r="G87" s="152" t="s">
        <v>116</v>
      </c>
      <c r="H87" s="152" t="s">
        <v>127</v>
      </c>
      <c r="I87" s="152" t="s">
        <v>128</v>
      </c>
      <c r="J87" s="152" t="s">
        <v>129</v>
      </c>
      <c r="K87" s="152" t="s">
        <v>116</v>
      </c>
      <c r="L87" s="154" t="s">
        <v>130</v>
      </c>
      <c r="M87" s="152" t="s">
        <v>61</v>
      </c>
      <c r="N87" s="152" t="s">
        <v>98</v>
      </c>
      <c r="O87" s="146"/>
      <c r="P87" s="147"/>
      <c r="Q87" s="120"/>
      <c r="R87"/>
      <c r="S87"/>
      <c r="T87"/>
      <c r="U87"/>
      <c r="V87"/>
      <c r="W87"/>
    </row>
    <row r="88" spans="1:23" s="72" customFormat="1" ht="25.5">
      <c r="A88" s="143"/>
      <c r="B88" s="160">
        <v>65</v>
      </c>
      <c r="C88" s="152" t="s">
        <v>131</v>
      </c>
      <c r="D88" s="152" t="str">
        <f>C88</f>
        <v>incêndio  - CMI&lt;&gt;edificação</v>
      </c>
      <c r="E88" s="146"/>
      <c r="F88" s="156">
        <f>F3802</f>
        <v>6.9599999999999991</v>
      </c>
      <c r="G88" s="152" t="s">
        <v>116</v>
      </c>
      <c r="H88" s="161">
        <f>B88/1000</f>
        <v>6.5000000000000002E-2</v>
      </c>
      <c r="I88" s="152" t="s">
        <v>128</v>
      </c>
      <c r="J88" s="156">
        <v>0.3</v>
      </c>
      <c r="K88" s="152" t="s">
        <v>116</v>
      </c>
      <c r="L88" s="156">
        <v>0.3</v>
      </c>
      <c r="M88" s="152" t="s">
        <v>61</v>
      </c>
      <c r="N88" s="156">
        <f>ROUND(F88*(H88+J88)*L88,2)</f>
        <v>0.76</v>
      </c>
      <c r="O88" s="146"/>
      <c r="P88" s="147"/>
      <c r="Q88" s="120"/>
      <c r="R88"/>
      <c r="S88"/>
      <c r="T88"/>
      <c r="U88"/>
      <c r="V88"/>
      <c r="W88"/>
    </row>
    <row r="89" spans="1:23" s="72" customFormat="1" ht="25.5">
      <c r="A89" s="143"/>
      <c r="B89" s="160">
        <v>65</v>
      </c>
      <c r="C89" s="152" t="s">
        <v>132</v>
      </c>
      <c r="D89" s="152" t="str">
        <f>C89</f>
        <v>incêndio - edificação &lt;&gt; H. requalque</v>
      </c>
      <c r="E89" s="146"/>
      <c r="F89" s="156">
        <f>F3803</f>
        <v>4.8</v>
      </c>
      <c r="G89" s="152" t="s">
        <v>116</v>
      </c>
      <c r="H89" s="161">
        <f>B89/1000</f>
        <v>6.5000000000000002E-2</v>
      </c>
      <c r="I89" s="152" t="s">
        <v>128</v>
      </c>
      <c r="J89" s="156">
        <v>0.3</v>
      </c>
      <c r="K89" s="152" t="s">
        <v>116</v>
      </c>
      <c r="L89" s="156">
        <v>0.3</v>
      </c>
      <c r="M89" s="152" t="s">
        <v>61</v>
      </c>
      <c r="N89" s="156">
        <f>ROUND(F89*(H89+J89)*L89,2)</f>
        <v>0.53</v>
      </c>
      <c r="O89" s="146"/>
      <c r="P89" s="147"/>
      <c r="Q89" s="120"/>
      <c r="R89"/>
      <c r="S89"/>
      <c r="T89"/>
      <c r="U89"/>
      <c r="V89"/>
      <c r="W89"/>
    </row>
    <row r="90" spans="1:23" s="72" customFormat="1">
      <c r="A90" s="143"/>
      <c r="B90" s="160">
        <v>80</v>
      </c>
      <c r="C90" s="152" t="s">
        <v>133</v>
      </c>
      <c r="D90" s="152" t="str">
        <f>C90</f>
        <v>incêndio  - sucção</v>
      </c>
      <c r="E90" s="151"/>
      <c r="F90" s="156">
        <f>2.57+2.63</f>
        <v>5.1999999999999993</v>
      </c>
      <c r="G90" s="152" t="s">
        <v>116</v>
      </c>
      <c r="H90" s="161">
        <f>B90/1000</f>
        <v>0.08</v>
      </c>
      <c r="I90" s="152" t="s">
        <v>128</v>
      </c>
      <c r="J90" s="156">
        <v>0.3</v>
      </c>
      <c r="K90" s="152" t="s">
        <v>116</v>
      </c>
      <c r="L90" s="156">
        <v>0.3</v>
      </c>
      <c r="M90" s="152" t="s">
        <v>61</v>
      </c>
      <c r="N90" s="156">
        <f>ROUND(F90*(H90+J90)*L90,2)</f>
        <v>0.59</v>
      </c>
      <c r="O90" s="146"/>
      <c r="P90" s="147"/>
      <c r="Q90" s="120"/>
      <c r="R90"/>
      <c r="S90"/>
      <c r="T90"/>
      <c r="U90"/>
      <c r="V90"/>
      <c r="W90"/>
    </row>
    <row r="91" spans="1:23" s="77" customFormat="1">
      <c r="A91" s="143"/>
      <c r="B91" s="144"/>
      <c r="C91" s="145"/>
      <c r="D91" s="145"/>
      <c r="E91" s="146"/>
      <c r="F91" s="146"/>
      <c r="G91" s="146"/>
      <c r="H91" s="146"/>
      <c r="I91" s="146"/>
      <c r="J91" s="146"/>
      <c r="K91" s="146"/>
      <c r="L91" s="146"/>
      <c r="M91" s="146"/>
      <c r="N91" s="157">
        <f>SUM(N88:N90)</f>
        <v>1.88</v>
      </c>
      <c r="O91" s="146"/>
      <c r="P91" s="147"/>
      <c r="Q91" s="120"/>
      <c r="R91"/>
      <c r="S91"/>
      <c r="T91"/>
      <c r="U91"/>
      <c r="V91"/>
      <c r="W91"/>
    </row>
    <row r="92" spans="1:23" s="77" customFormat="1">
      <c r="A92" s="143"/>
      <c r="B92" s="144"/>
      <c r="C92" s="145"/>
      <c r="D92" s="145"/>
      <c r="E92" s="146"/>
      <c r="F92" s="146"/>
      <c r="G92" s="146"/>
      <c r="H92" s="146"/>
      <c r="I92" s="146"/>
      <c r="J92" s="146"/>
      <c r="K92" s="146"/>
      <c r="L92" s="146"/>
      <c r="M92" s="146"/>
      <c r="N92" s="146"/>
      <c r="O92" s="146"/>
      <c r="P92" s="147"/>
      <c r="Q92" s="120"/>
      <c r="R92"/>
      <c r="S92"/>
      <c r="T92"/>
      <c r="U92"/>
      <c r="V92"/>
      <c r="W92"/>
    </row>
    <row r="93" spans="1:23" s="77" customFormat="1">
      <c r="A93" s="143"/>
      <c r="B93" s="750" t="s">
        <v>134</v>
      </c>
      <c r="C93" s="751"/>
      <c r="D93" s="751"/>
      <c r="E93" s="751"/>
      <c r="F93" s="751"/>
      <c r="G93" s="751"/>
      <c r="H93" s="751"/>
      <c r="I93" s="751"/>
      <c r="J93" s="751"/>
      <c r="K93" s="751"/>
      <c r="L93" s="751"/>
      <c r="M93" s="751"/>
      <c r="N93" s="751"/>
      <c r="O93" s="751"/>
      <c r="P93" s="752"/>
      <c r="Q93" s="120"/>
      <c r="R93"/>
      <c r="S93"/>
      <c r="T93"/>
      <c r="U93"/>
      <c r="V93"/>
      <c r="W93"/>
    </row>
    <row r="94" spans="1:23" s="72" customFormat="1">
      <c r="A94" s="143"/>
      <c r="B94" s="162" t="s">
        <v>126</v>
      </c>
      <c r="C94" s="150" t="s">
        <v>97</v>
      </c>
      <c r="D94" s="150" t="str">
        <f>C94</f>
        <v>aplicação</v>
      </c>
      <c r="E94" s="163"/>
      <c r="F94" s="164" t="s">
        <v>115</v>
      </c>
      <c r="G94" s="164" t="s">
        <v>116</v>
      </c>
      <c r="H94" s="164" t="s">
        <v>127</v>
      </c>
      <c r="I94" s="164" t="s">
        <v>128</v>
      </c>
      <c r="J94" s="164" t="s">
        <v>129</v>
      </c>
      <c r="K94" s="164" t="s">
        <v>116</v>
      </c>
      <c r="L94" s="164" t="s">
        <v>135</v>
      </c>
      <c r="M94" s="164" t="s">
        <v>128</v>
      </c>
      <c r="N94" s="164" t="s">
        <v>136</v>
      </c>
      <c r="O94" s="164" t="s">
        <v>61</v>
      </c>
      <c r="P94" s="154" t="s">
        <v>98</v>
      </c>
      <c r="Q94" s="120"/>
      <c r="R94"/>
      <c r="S94"/>
      <c r="T94"/>
      <c r="U94"/>
      <c r="V94"/>
      <c r="W94"/>
    </row>
    <row r="95" spans="1:23" s="72" customFormat="1" ht="25.5">
      <c r="A95" s="143"/>
      <c r="B95" s="144">
        <v>40</v>
      </c>
      <c r="C95" s="165" t="s">
        <v>137</v>
      </c>
      <c r="D95" s="145" t="str">
        <f>C95</f>
        <v>Bebdouros circulação - ralo sinfonado</v>
      </c>
      <c r="E95" s="146"/>
      <c r="F95" s="164">
        <f>5.89+6.86</f>
        <v>12.75</v>
      </c>
      <c r="G95" s="164" t="s">
        <v>116</v>
      </c>
      <c r="H95" s="166">
        <f>B95/1000</f>
        <v>0.04</v>
      </c>
      <c r="I95" s="164" t="s">
        <v>128</v>
      </c>
      <c r="J95" s="167">
        <v>0.2</v>
      </c>
      <c r="K95" s="164" t="s">
        <v>116</v>
      </c>
      <c r="L95" s="167">
        <f>0.2+(B95/1000)</f>
        <v>0.24000000000000002</v>
      </c>
      <c r="M95" s="164" t="s">
        <v>128</v>
      </c>
      <c r="N95" s="168">
        <f>B95/1000</f>
        <v>0.04</v>
      </c>
      <c r="O95" s="164" t="s">
        <v>61</v>
      </c>
      <c r="P95" s="154">
        <f>ROUND((F95*(H95+J95)*(L95+N95)),2)</f>
        <v>0.86</v>
      </c>
      <c r="Q95" s="120"/>
      <c r="R95"/>
      <c r="S95"/>
      <c r="T95"/>
      <c r="U95"/>
      <c r="V95"/>
      <c r="W95"/>
    </row>
    <row r="96" spans="1:23" s="72" customFormat="1" ht="15.6" customHeight="1">
      <c r="A96" s="143"/>
      <c r="B96" s="144">
        <v>40</v>
      </c>
      <c r="C96" s="165" t="s">
        <v>138</v>
      </c>
      <c r="D96" s="145" t="str">
        <f t="shared" ref="D96:D104" si="1">C96</f>
        <v>dml  e ventilação</v>
      </c>
      <c r="E96" s="146"/>
      <c r="F96" s="164">
        <v>1.29</v>
      </c>
      <c r="G96" s="164" t="s">
        <v>116</v>
      </c>
      <c r="H96" s="166">
        <f t="shared" ref="H96:H104" si="2">B96/1000</f>
        <v>0.04</v>
      </c>
      <c r="I96" s="164" t="s">
        <v>128</v>
      </c>
      <c r="J96" s="167">
        <v>0.2</v>
      </c>
      <c r="K96" s="164" t="s">
        <v>116</v>
      </c>
      <c r="L96" s="167">
        <f t="shared" ref="L96:L104" si="3">0.2+(B96/1000)</f>
        <v>0.24000000000000002</v>
      </c>
      <c r="M96" s="164" t="s">
        <v>128</v>
      </c>
      <c r="N96" s="168">
        <f t="shared" ref="N96:N104" si="4">B96/1000</f>
        <v>0.04</v>
      </c>
      <c r="O96" s="164" t="s">
        <v>61</v>
      </c>
      <c r="P96" s="154">
        <f t="shared" ref="P96:P103" si="5">ROUND((F96*(H96+J96)*(L96+N96)),2)</f>
        <v>0.09</v>
      </c>
      <c r="Q96" s="120"/>
      <c r="R96"/>
      <c r="S96"/>
      <c r="T96"/>
      <c r="U96"/>
      <c r="V96"/>
      <c r="W96"/>
    </row>
    <row r="97" spans="1:23" s="72" customFormat="1" ht="15.6" customHeight="1">
      <c r="A97" s="143"/>
      <c r="B97" s="144">
        <v>50</v>
      </c>
      <c r="C97" s="165" t="s">
        <v>139</v>
      </c>
      <c r="D97" s="145" t="str">
        <f t="shared" si="1"/>
        <v>dml e ventilação</v>
      </c>
      <c r="E97" s="146"/>
      <c r="F97" s="164">
        <v>2.14</v>
      </c>
      <c r="G97" s="164" t="s">
        <v>116</v>
      </c>
      <c r="H97" s="166">
        <f t="shared" si="2"/>
        <v>0.05</v>
      </c>
      <c r="I97" s="164" t="s">
        <v>128</v>
      </c>
      <c r="J97" s="167">
        <v>0.2</v>
      </c>
      <c r="K97" s="164" t="s">
        <v>116</v>
      </c>
      <c r="L97" s="167">
        <f t="shared" si="3"/>
        <v>0.25</v>
      </c>
      <c r="M97" s="164" t="s">
        <v>128</v>
      </c>
      <c r="N97" s="168">
        <f t="shared" si="4"/>
        <v>0.05</v>
      </c>
      <c r="O97" s="164" t="s">
        <v>61</v>
      </c>
      <c r="P97" s="154">
        <f t="shared" si="5"/>
        <v>0.16</v>
      </c>
      <c r="Q97" s="120"/>
      <c r="R97"/>
      <c r="S97"/>
      <c r="T97"/>
      <c r="U97"/>
      <c r="V97"/>
      <c r="W97"/>
    </row>
    <row r="98" spans="1:23" s="72" customFormat="1" ht="38.25">
      <c r="A98" s="143"/>
      <c r="B98" s="144">
        <v>75</v>
      </c>
      <c r="C98" s="165" t="s">
        <v>140</v>
      </c>
      <c r="D98" s="145" t="str">
        <f>C98</f>
        <v>ramal de encaminhamento - dml e ventilação</v>
      </c>
      <c r="E98" s="146"/>
      <c r="F98" s="164">
        <v>9.8000000000000007</v>
      </c>
      <c r="G98" s="164" t="s">
        <v>116</v>
      </c>
      <c r="H98" s="166">
        <f t="shared" si="2"/>
        <v>7.4999999999999997E-2</v>
      </c>
      <c r="I98" s="164" t="s">
        <v>128</v>
      </c>
      <c r="J98" s="167">
        <v>0.4</v>
      </c>
      <c r="K98" s="164" t="s">
        <v>116</v>
      </c>
      <c r="L98" s="167">
        <f t="shared" si="3"/>
        <v>0.27500000000000002</v>
      </c>
      <c r="M98" s="164" t="s">
        <v>128</v>
      </c>
      <c r="N98" s="168">
        <f t="shared" si="4"/>
        <v>7.4999999999999997E-2</v>
      </c>
      <c r="O98" s="164" t="s">
        <v>61</v>
      </c>
      <c r="P98" s="154">
        <f t="shared" si="5"/>
        <v>1.63</v>
      </c>
      <c r="Q98" s="120"/>
      <c r="R98"/>
      <c r="S98"/>
      <c r="T98"/>
      <c r="U98"/>
      <c r="V98"/>
      <c r="W98"/>
    </row>
    <row r="99" spans="1:23" s="72" customFormat="1" ht="25.5">
      <c r="A99" s="143"/>
      <c r="B99" s="144">
        <v>40</v>
      </c>
      <c r="C99" s="165" t="s">
        <v>141</v>
      </c>
      <c r="D99" s="145" t="str">
        <f t="shared" si="1"/>
        <v>lavatórios  e chuveiros vestiários</v>
      </c>
      <c r="E99" s="146"/>
      <c r="F99" s="164">
        <f>2.06+1.9+5.63+1.42</f>
        <v>11.01</v>
      </c>
      <c r="G99" s="164" t="s">
        <v>116</v>
      </c>
      <c r="H99" s="166">
        <f t="shared" si="2"/>
        <v>0.04</v>
      </c>
      <c r="I99" s="164" t="s">
        <v>128</v>
      </c>
      <c r="J99" s="167">
        <v>0.2</v>
      </c>
      <c r="K99" s="164" t="s">
        <v>116</v>
      </c>
      <c r="L99" s="167">
        <f t="shared" si="3"/>
        <v>0.24000000000000002</v>
      </c>
      <c r="M99" s="164" t="s">
        <v>128</v>
      </c>
      <c r="N99" s="168">
        <f t="shared" si="4"/>
        <v>0.04</v>
      </c>
      <c r="O99" s="164" t="s">
        <v>61</v>
      </c>
      <c r="P99" s="154">
        <f>ROUND((F99*(H99+J99)*(L99+N99)),2)</f>
        <v>0.74</v>
      </c>
      <c r="Q99" s="120"/>
      <c r="R99"/>
      <c r="S99"/>
      <c r="T99"/>
      <c r="U99"/>
      <c r="V99"/>
      <c r="W99"/>
    </row>
    <row r="100" spans="1:23" s="72" customFormat="1" ht="51">
      <c r="A100" s="143"/>
      <c r="B100" s="144">
        <v>75</v>
      </c>
      <c r="C100" s="165" t="s">
        <v>142</v>
      </c>
      <c r="D100" s="145" t="str">
        <f t="shared" si="1"/>
        <v>ramal de encaminhamento -vestiários fem e masc e sanitários PCD</v>
      </c>
      <c r="E100" s="146"/>
      <c r="F100" s="164">
        <f>6.37+12.2+1.79+12.88</f>
        <v>33.24</v>
      </c>
      <c r="G100" s="164" t="s">
        <v>116</v>
      </c>
      <c r="H100" s="166">
        <f t="shared" si="2"/>
        <v>7.4999999999999997E-2</v>
      </c>
      <c r="I100" s="164" t="s">
        <v>128</v>
      </c>
      <c r="J100" s="167">
        <v>0.4</v>
      </c>
      <c r="K100" s="164" t="s">
        <v>116</v>
      </c>
      <c r="L100" s="167">
        <f t="shared" si="3"/>
        <v>0.27500000000000002</v>
      </c>
      <c r="M100" s="164" t="s">
        <v>128</v>
      </c>
      <c r="N100" s="168">
        <f t="shared" si="4"/>
        <v>7.4999999999999997E-2</v>
      </c>
      <c r="O100" s="164" t="s">
        <v>61</v>
      </c>
      <c r="P100" s="154">
        <f t="shared" si="5"/>
        <v>5.53</v>
      </c>
      <c r="Q100" s="120"/>
      <c r="R100"/>
      <c r="S100"/>
      <c r="T100"/>
      <c r="U100"/>
      <c r="V100"/>
      <c r="W100"/>
    </row>
    <row r="101" spans="1:23" s="72" customFormat="1" ht="38.25">
      <c r="A101" s="143"/>
      <c r="B101" s="144">
        <v>50</v>
      </c>
      <c r="C101" s="165" t="s">
        <v>143</v>
      </c>
      <c r="D101" s="145" t="str">
        <f t="shared" si="1"/>
        <v>ramal de encaminhamento -vestiários fem e masc.</v>
      </c>
      <c r="E101" s="146"/>
      <c r="F101" s="164">
        <f>4.18+4.17</f>
        <v>8.35</v>
      </c>
      <c r="G101" s="164" t="s">
        <v>116</v>
      </c>
      <c r="H101" s="166">
        <f t="shared" si="2"/>
        <v>0.05</v>
      </c>
      <c r="I101" s="164" t="s">
        <v>128</v>
      </c>
      <c r="J101" s="167">
        <v>0.2</v>
      </c>
      <c r="K101" s="164" t="s">
        <v>116</v>
      </c>
      <c r="L101" s="167">
        <f t="shared" si="3"/>
        <v>0.25</v>
      </c>
      <c r="M101" s="164" t="s">
        <v>128</v>
      </c>
      <c r="N101" s="168">
        <f t="shared" si="4"/>
        <v>0.05</v>
      </c>
      <c r="O101" s="164" t="s">
        <v>61</v>
      </c>
      <c r="P101" s="154">
        <f t="shared" si="5"/>
        <v>0.63</v>
      </c>
      <c r="Q101" s="120"/>
      <c r="R101"/>
      <c r="S101"/>
      <c r="T101"/>
      <c r="U101"/>
      <c r="V101"/>
      <c r="W101"/>
    </row>
    <row r="102" spans="1:23" s="72" customFormat="1" ht="25.5">
      <c r="A102" s="143"/>
      <c r="B102" s="144">
        <v>75</v>
      </c>
      <c r="C102" s="165" t="s">
        <v>144</v>
      </c>
      <c r="D102" s="145" t="str">
        <f t="shared" si="1"/>
        <v>encaminhamento tubo de queda</v>
      </c>
      <c r="E102" s="146"/>
      <c r="F102" s="164">
        <v>1.9</v>
      </c>
      <c r="G102" s="164" t="s">
        <v>116</v>
      </c>
      <c r="H102" s="166">
        <f t="shared" si="2"/>
        <v>7.4999999999999997E-2</v>
      </c>
      <c r="I102" s="164" t="s">
        <v>128</v>
      </c>
      <c r="J102" s="167">
        <v>0.4</v>
      </c>
      <c r="K102" s="164" t="s">
        <v>116</v>
      </c>
      <c r="L102" s="167">
        <f t="shared" si="3"/>
        <v>0.27500000000000002</v>
      </c>
      <c r="M102" s="164" t="s">
        <v>128</v>
      </c>
      <c r="N102" s="168">
        <f t="shared" si="4"/>
        <v>7.4999999999999997E-2</v>
      </c>
      <c r="O102" s="164" t="s">
        <v>61</v>
      </c>
      <c r="P102" s="154">
        <f>ROUND((F102*(H102+J102)*(L102+N102)),2)</f>
        <v>0.32</v>
      </c>
      <c r="Q102" s="120"/>
      <c r="R102"/>
      <c r="S102"/>
      <c r="T102"/>
      <c r="U102"/>
      <c r="V102"/>
      <c r="W102"/>
    </row>
    <row r="103" spans="1:23" s="72" customFormat="1" ht="25.5">
      <c r="A103" s="143"/>
      <c r="B103" s="144">
        <v>50</v>
      </c>
      <c r="C103" s="165" t="s">
        <v>145</v>
      </c>
      <c r="D103" s="145" t="str">
        <f t="shared" si="1"/>
        <v>encaminhamento Tubo de queda - CI</v>
      </c>
      <c r="E103" s="146"/>
      <c r="F103" s="164">
        <v>4.6500000000000004</v>
      </c>
      <c r="G103" s="164" t="s">
        <v>116</v>
      </c>
      <c r="H103" s="166">
        <f t="shared" si="2"/>
        <v>0.05</v>
      </c>
      <c r="I103" s="164" t="s">
        <v>128</v>
      </c>
      <c r="J103" s="167">
        <v>0.2</v>
      </c>
      <c r="K103" s="164" t="s">
        <v>116</v>
      </c>
      <c r="L103" s="167">
        <f t="shared" si="3"/>
        <v>0.25</v>
      </c>
      <c r="M103" s="164" t="s">
        <v>128</v>
      </c>
      <c r="N103" s="168">
        <f t="shared" si="4"/>
        <v>0.05</v>
      </c>
      <c r="O103" s="164" t="s">
        <v>61</v>
      </c>
      <c r="P103" s="154">
        <f t="shared" si="5"/>
        <v>0.35</v>
      </c>
      <c r="Q103" s="120"/>
      <c r="R103"/>
      <c r="S103"/>
      <c r="T103"/>
      <c r="U103"/>
      <c r="V103"/>
      <c r="W103"/>
    </row>
    <row r="104" spans="1:23" s="72" customFormat="1" ht="51">
      <c r="A104" s="143"/>
      <c r="B104" s="144">
        <v>100</v>
      </c>
      <c r="C104" s="165" t="s">
        <v>146</v>
      </c>
      <c r="D104" s="145" t="str">
        <f t="shared" si="1"/>
        <v>ramal de encaminhamento - vestiários fem. E masc  e banh. PCD</v>
      </c>
      <c r="E104" s="146"/>
      <c r="F104" s="164">
        <f>25.55</f>
        <v>25.55</v>
      </c>
      <c r="G104" s="164" t="s">
        <v>116</v>
      </c>
      <c r="H104" s="166">
        <f t="shared" si="2"/>
        <v>0.1</v>
      </c>
      <c r="I104" s="164" t="s">
        <v>128</v>
      </c>
      <c r="J104" s="167">
        <v>0.4</v>
      </c>
      <c r="K104" s="164" t="s">
        <v>116</v>
      </c>
      <c r="L104" s="167">
        <f t="shared" si="3"/>
        <v>0.30000000000000004</v>
      </c>
      <c r="M104" s="164" t="s">
        <v>128</v>
      </c>
      <c r="N104" s="168">
        <f t="shared" si="4"/>
        <v>0.1</v>
      </c>
      <c r="O104" s="164" t="s">
        <v>61</v>
      </c>
      <c r="P104" s="154">
        <f>ROUND((F104*(H104+J104)*(L104+N104)),2)</f>
        <v>5.1100000000000003</v>
      </c>
      <c r="Q104" s="120"/>
      <c r="R104"/>
      <c r="S104"/>
      <c r="T104"/>
      <c r="U104"/>
      <c r="V104"/>
      <c r="W104"/>
    </row>
    <row r="105" spans="1:23" s="72" customFormat="1">
      <c r="A105" s="143"/>
      <c r="B105" s="144"/>
      <c r="C105" s="145"/>
      <c r="D105" s="145"/>
      <c r="E105" s="146"/>
      <c r="F105" s="164"/>
      <c r="G105" s="164"/>
      <c r="H105" s="166"/>
      <c r="I105" s="169"/>
      <c r="J105" s="167"/>
      <c r="K105" s="164"/>
      <c r="L105" s="164"/>
      <c r="M105" s="169"/>
      <c r="N105" s="168"/>
      <c r="O105" s="169"/>
      <c r="P105" s="157">
        <f>SUM(P94:P104)</f>
        <v>15.420000000000002</v>
      </c>
      <c r="Q105" s="120"/>
      <c r="R105"/>
      <c r="S105"/>
      <c r="T105"/>
      <c r="U105"/>
      <c r="V105"/>
      <c r="W105"/>
    </row>
    <row r="106" spans="1:23" s="72" customFormat="1">
      <c r="A106" s="143"/>
      <c r="B106" s="144"/>
      <c r="C106" s="145"/>
      <c r="D106" s="145"/>
      <c r="E106" s="146"/>
      <c r="F106" s="164"/>
      <c r="G106" s="164"/>
      <c r="H106" s="166"/>
      <c r="I106" s="169"/>
      <c r="J106" s="167"/>
      <c r="K106" s="164"/>
      <c r="L106" s="164"/>
      <c r="M106" s="169"/>
      <c r="N106" s="168"/>
      <c r="O106" s="169"/>
      <c r="P106" s="170"/>
      <c r="Q106" s="120"/>
      <c r="R106"/>
      <c r="S106"/>
      <c r="T106"/>
      <c r="U106"/>
      <c r="V106"/>
      <c r="W106"/>
    </row>
    <row r="107" spans="1:23" s="72" customFormat="1">
      <c r="A107" s="143"/>
      <c r="B107" s="144" t="s">
        <v>96</v>
      </c>
      <c r="C107" s="165" t="s">
        <v>97</v>
      </c>
      <c r="D107" s="145" t="str">
        <f>C107</f>
        <v>aplicação</v>
      </c>
      <c r="E107" s="146"/>
      <c r="F107" s="164" t="s">
        <v>115</v>
      </c>
      <c r="G107" s="164" t="s">
        <v>116</v>
      </c>
      <c r="H107" s="164" t="s">
        <v>147</v>
      </c>
      <c r="I107" s="164" t="s">
        <v>116</v>
      </c>
      <c r="J107" s="164" t="s">
        <v>118</v>
      </c>
      <c r="K107" s="164" t="s">
        <v>116</v>
      </c>
      <c r="L107" s="164" t="s">
        <v>148</v>
      </c>
      <c r="M107" s="164" t="s">
        <v>61</v>
      </c>
      <c r="N107" s="164" t="s">
        <v>98</v>
      </c>
      <c r="O107" s="164"/>
      <c r="P107" s="164"/>
      <c r="Q107" s="120"/>
      <c r="R107"/>
      <c r="S107"/>
      <c r="T107"/>
      <c r="U107"/>
      <c r="V107"/>
      <c r="W107"/>
    </row>
    <row r="108" spans="1:23" s="72" customFormat="1" ht="25.5">
      <c r="A108" s="143"/>
      <c r="B108" s="144" t="e">
        <f>$A$2528</f>
        <v>#VALUE!</v>
      </c>
      <c r="C108" s="165" t="s">
        <v>149</v>
      </c>
      <c r="D108" s="145" t="str">
        <f>C108</f>
        <v>Caixa elétrica 0,40x0,40m</v>
      </c>
      <c r="E108" s="146"/>
      <c r="F108" s="167">
        <f>0.4+0.2</f>
        <v>0.60000000000000009</v>
      </c>
      <c r="G108" s="164" t="s">
        <v>116</v>
      </c>
      <c r="H108" s="167">
        <f>0.4+0.2</f>
        <v>0.60000000000000009</v>
      </c>
      <c r="I108" s="164" t="s">
        <v>116</v>
      </c>
      <c r="J108" s="167">
        <v>0.4</v>
      </c>
      <c r="K108" s="164" t="s">
        <v>116</v>
      </c>
      <c r="L108" s="167" t="e">
        <f>VLOOKUP(B108,A:Q,16,FALSE)</f>
        <v>#VALUE!</v>
      </c>
      <c r="M108" s="164" t="s">
        <v>61</v>
      </c>
      <c r="N108" s="147" t="e">
        <f>ROUND(F108*H108*J108*L108,2)</f>
        <v>#VALUE!</v>
      </c>
      <c r="O108" s="164"/>
      <c r="P108" s="147"/>
      <c r="Q108" s="120"/>
      <c r="R108"/>
      <c r="S108"/>
      <c r="T108"/>
      <c r="U108"/>
      <c r="V108"/>
      <c r="W108"/>
    </row>
    <row r="109" spans="1:23" s="72" customFormat="1" ht="60" customHeight="1">
      <c r="A109" s="143"/>
      <c r="B109" s="144" t="e">
        <f>$A$3785</f>
        <v>#VALUE!</v>
      </c>
      <c r="C109" s="165" t="s">
        <v>150</v>
      </c>
      <c r="D109" s="145" t="str">
        <f>C109</f>
        <v>caixa hidrante recalque 0,40x0,30x0,50m</v>
      </c>
      <c r="E109" s="146"/>
      <c r="F109" s="167">
        <f>0.4+0.2</f>
        <v>0.60000000000000009</v>
      </c>
      <c r="G109" s="164" t="s">
        <v>116</v>
      </c>
      <c r="H109" s="167">
        <f>0.3+0.2</f>
        <v>0.5</v>
      </c>
      <c r="I109" s="164" t="s">
        <v>116</v>
      </c>
      <c r="J109" s="167">
        <v>0.5</v>
      </c>
      <c r="K109" s="164" t="s">
        <v>116</v>
      </c>
      <c r="L109" s="167" t="e">
        <f>VLOOKUP(B109,A:Q,16,FALSE)</f>
        <v>#VALUE!</v>
      </c>
      <c r="M109" s="164" t="s">
        <v>61</v>
      </c>
      <c r="N109" s="147" t="e">
        <f>ROUND(F109*H109*J109*L109,2)</f>
        <v>#VALUE!</v>
      </c>
      <c r="O109" s="164"/>
      <c r="P109" s="147"/>
      <c r="Q109" s="120"/>
      <c r="R109"/>
      <c r="S109"/>
      <c r="T109"/>
      <c r="U109"/>
      <c r="V109"/>
      <c r="W109"/>
    </row>
    <row r="110" spans="1:23" s="72" customFormat="1">
      <c r="A110" s="143"/>
      <c r="B110" s="144" t="e">
        <f>$A$2397</f>
        <v>#VALUE!</v>
      </c>
      <c r="C110" s="165" t="s">
        <v>151</v>
      </c>
      <c r="D110" s="145" t="str">
        <f>C110</f>
        <v>Caixa 15x15x10cm</v>
      </c>
      <c r="E110" s="146"/>
      <c r="F110" s="167">
        <f>0.15+0.15</f>
        <v>0.3</v>
      </c>
      <c r="G110" s="164" t="s">
        <v>116</v>
      </c>
      <c r="H110" s="167">
        <f>0.15+0.15</f>
        <v>0.3</v>
      </c>
      <c r="I110" s="164" t="s">
        <v>116</v>
      </c>
      <c r="J110" s="167">
        <f>0.1</f>
        <v>0.1</v>
      </c>
      <c r="K110" s="164" t="s">
        <v>116</v>
      </c>
      <c r="L110" s="167" t="e">
        <f>VLOOKUP(B110,A:Q,16,FALSE)</f>
        <v>#VALUE!</v>
      </c>
      <c r="M110" s="164" t="s">
        <v>61</v>
      </c>
      <c r="N110" s="147" t="e">
        <f>ROUND(F110*H110*J110*L110,2)</f>
        <v>#VALUE!</v>
      </c>
      <c r="O110" s="164"/>
      <c r="P110" s="147"/>
      <c r="Q110" s="120"/>
      <c r="R110"/>
      <c r="S110"/>
      <c r="T110"/>
      <c r="U110"/>
      <c r="V110"/>
      <c r="W110"/>
    </row>
    <row r="111" spans="1:23" s="72" customFormat="1">
      <c r="A111" s="143"/>
      <c r="B111" s="144" t="e">
        <f>$A$2785</f>
        <v>#VALUE!</v>
      </c>
      <c r="C111" s="165" t="s">
        <v>152</v>
      </c>
      <c r="D111" s="145" t="str">
        <f>C111</f>
        <v>Caixa 30x30x15cm</v>
      </c>
      <c r="E111" s="146"/>
      <c r="F111" s="167">
        <f>0.3+0.2</f>
        <v>0.5</v>
      </c>
      <c r="G111" s="164" t="s">
        <v>116</v>
      </c>
      <c r="H111" s="167">
        <f>0.3+0.2</f>
        <v>0.5</v>
      </c>
      <c r="I111" s="164" t="s">
        <v>116</v>
      </c>
      <c r="J111" s="167">
        <v>0.15</v>
      </c>
      <c r="K111" s="164" t="s">
        <v>116</v>
      </c>
      <c r="L111" s="167" t="e">
        <f>VLOOKUP(B111,A:Q,16,FALSE)</f>
        <v>#VALUE!</v>
      </c>
      <c r="M111" s="164" t="s">
        <v>61</v>
      </c>
      <c r="N111" s="147" t="e">
        <f>ROUND(F111*H111*J111*L111,2)</f>
        <v>#VALUE!</v>
      </c>
      <c r="O111" s="164"/>
      <c r="P111" s="147"/>
      <c r="Q111" s="120"/>
      <c r="R111"/>
      <c r="S111"/>
      <c r="T111"/>
      <c r="U111"/>
      <c r="V111"/>
      <c r="W111"/>
    </row>
    <row r="112" spans="1:23" s="72" customFormat="1">
      <c r="A112" s="143"/>
      <c r="B112" s="144"/>
      <c r="C112" s="145"/>
      <c r="D112" s="145"/>
      <c r="E112" s="146"/>
      <c r="F112" s="164"/>
      <c r="G112" s="164"/>
      <c r="H112" s="166"/>
      <c r="I112" s="169"/>
      <c r="J112" s="167"/>
      <c r="K112" s="164"/>
      <c r="L112" s="164"/>
      <c r="M112" s="169"/>
      <c r="N112" s="157" t="e">
        <f>SUM(N108:N111)</f>
        <v>#VALUE!</v>
      </c>
      <c r="O112" s="169"/>
      <c r="P112" s="170"/>
      <c r="Q112" s="120"/>
      <c r="R112"/>
      <c r="S112"/>
      <c r="T112"/>
      <c r="U112"/>
      <c r="V112"/>
      <c r="W112"/>
    </row>
    <row r="113" spans="1:23" s="72" customFormat="1">
      <c r="A113" s="143"/>
      <c r="B113" s="144"/>
      <c r="C113" s="145"/>
      <c r="D113" s="145"/>
      <c r="E113" s="146"/>
      <c r="F113" s="164"/>
      <c r="G113" s="164"/>
      <c r="H113" s="166"/>
      <c r="I113" s="169"/>
      <c r="J113" s="167"/>
      <c r="K113" s="164"/>
      <c r="L113" s="164"/>
      <c r="M113" s="169"/>
      <c r="N113" s="168"/>
      <c r="O113" s="169"/>
      <c r="P113" s="170"/>
      <c r="Q113" s="120"/>
      <c r="R113"/>
      <c r="S113"/>
      <c r="T113"/>
      <c r="U113"/>
      <c r="V113"/>
      <c r="W113"/>
    </row>
    <row r="114" spans="1:23" s="72" customFormat="1">
      <c r="A114" s="143"/>
      <c r="B114" s="144"/>
      <c r="C114" s="145"/>
      <c r="D114" s="145"/>
      <c r="E114" s="146"/>
      <c r="F114" s="146"/>
      <c r="G114" s="146"/>
      <c r="H114" s="146"/>
      <c r="I114" s="146"/>
      <c r="J114" s="146"/>
      <c r="K114" s="146"/>
      <c r="L114" s="146"/>
      <c r="M114" s="146"/>
      <c r="N114" s="105" t="s">
        <v>98</v>
      </c>
      <c r="O114" s="105" t="s">
        <v>61</v>
      </c>
      <c r="P114" s="171" t="e">
        <f>L77+N91+L83+P105+N112</f>
        <v>#VALUE!</v>
      </c>
      <c r="Q114" s="120"/>
      <c r="R114"/>
      <c r="S114"/>
      <c r="T114"/>
      <c r="U114"/>
      <c r="V114"/>
      <c r="W114"/>
    </row>
    <row r="115" spans="1:23" s="72" customFormat="1">
      <c r="A115" s="143"/>
      <c r="B115" s="144"/>
      <c r="C115" s="145"/>
      <c r="D115" s="145"/>
      <c r="E115" s="146"/>
      <c r="F115" s="146"/>
      <c r="G115" s="146"/>
      <c r="H115" s="146"/>
      <c r="I115" s="146"/>
      <c r="J115" s="146"/>
      <c r="K115" s="146"/>
      <c r="L115" s="146"/>
      <c r="M115" s="146"/>
      <c r="N115" s="146"/>
      <c r="O115" s="146"/>
      <c r="P115" s="147"/>
      <c r="Q115" s="120"/>
      <c r="R115"/>
      <c r="S115"/>
      <c r="T115"/>
      <c r="U115"/>
      <c r="V115"/>
      <c r="W115"/>
    </row>
    <row r="116" spans="1:23" s="72" customFormat="1" ht="40.15" customHeight="1">
      <c r="A116" s="143"/>
      <c r="B116" s="753" t="s">
        <v>153</v>
      </c>
      <c r="C116" s="753"/>
      <c r="D116" s="753"/>
      <c r="E116" s="753"/>
      <c r="F116" s="753"/>
      <c r="G116" s="753"/>
      <c r="H116" s="753"/>
      <c r="I116" s="753"/>
      <c r="J116" s="753"/>
      <c r="K116" s="753"/>
      <c r="L116" s="753"/>
      <c r="M116" s="753"/>
      <c r="N116" s="753"/>
      <c r="O116" s="753"/>
      <c r="P116" s="753"/>
      <c r="Q116" s="120"/>
      <c r="R116"/>
      <c r="S116"/>
      <c r="T116"/>
      <c r="U116"/>
      <c r="V116"/>
      <c r="W116"/>
    </row>
    <row r="117" spans="1:23" s="72" customFormat="1" ht="18" customHeight="1">
      <c r="A117" s="143"/>
      <c r="B117" s="753" t="s">
        <v>154</v>
      </c>
      <c r="C117" s="753"/>
      <c r="D117" s="753"/>
      <c r="E117" s="753"/>
      <c r="F117" s="753"/>
      <c r="G117" s="753"/>
      <c r="H117" s="753"/>
      <c r="I117" s="753"/>
      <c r="J117" s="753"/>
      <c r="K117" s="753"/>
      <c r="L117" s="753"/>
      <c r="M117" s="753"/>
      <c r="N117" s="753"/>
      <c r="O117" s="753"/>
      <c r="P117" s="753"/>
      <c r="Q117" s="120"/>
      <c r="R117"/>
      <c r="S117"/>
      <c r="T117"/>
      <c r="U117"/>
      <c r="V117"/>
      <c r="W117"/>
    </row>
    <row r="118" spans="1:23" s="72" customFormat="1">
      <c r="A118" s="143"/>
      <c r="B118" s="144"/>
      <c r="C118" s="145"/>
      <c r="D118" s="145"/>
      <c r="E118" s="172"/>
      <c r="F118" s="172"/>
      <c r="G118" s="172"/>
      <c r="H118" s="172"/>
      <c r="I118" s="172"/>
      <c r="J118" s="172"/>
      <c r="K118" s="172"/>
      <c r="L118" s="172"/>
      <c r="M118" s="172"/>
      <c r="N118" s="172"/>
      <c r="O118" s="172"/>
      <c r="P118" s="147"/>
      <c r="Q118" s="120"/>
      <c r="R118"/>
      <c r="S118"/>
      <c r="T118"/>
      <c r="U118"/>
      <c r="V118"/>
      <c r="W118"/>
    </row>
    <row r="119" spans="1:23" s="72" customFormat="1" ht="26.25" customHeight="1">
      <c r="A119" s="115" t="e">
        <f>IF(LEN(A70)=5,CONCATENATE(LEFT(A70,2),RIGHT(LEFT(A70,3),1)+1,".",$S$15),IF(LEN(A70)=6,IF((SEARCH(".",A70,1)-1)=1,CONCATENATE(LEFT(A70,2),RIGHT(LEFT(A70,4),2)+1,".",$S$15),CONCATENATE(LEFT(A70,3),RIGHT(LEFT(A70,4),1)+1,".",$S$15)),IF(LEN(A70)=7,CONCATENATE(LEFT(A70,3),RIGHT(LEFT(A70,5),2)+1,".",$S$15),IF(LEN(A70)=8,CONCATENATE(LEFT(A70,3),RIGHT(LEFT(A70,6),3)+1,".",$S$15)))))</f>
        <v>#VALUE!</v>
      </c>
      <c r="B119" s="116" t="s">
        <v>113</v>
      </c>
      <c r="C119" s="117">
        <v>93382</v>
      </c>
      <c r="D119" s="117" t="b">
        <f>IF($T$13="DESONERADO",IF($B119="","",IF($C119="","",IF($B119="EMOP",VLOOKUP($C119,#REF!,6,FALSE),IF($B119="SINAPI",$C119,IF($B119="SCO",VLOOKUP($C119,#REF!,6,FALSE),IF($B119="SBC",$C119,IF($B119="COMPOSIÇÃO",CONCATENATE($C119,"-D"),IF($B119="COTAÇÃO",$C119)))))))),FALSE)</f>
        <v>0</v>
      </c>
      <c r="E119" s="691" t="b">
        <f>IF($O$13="NÃO DESONERADO",IF($C119="","",IF($B119="EMOP",VLOOKUP($C119,#REF!,2,0),IF($B119="SCO",VLOOKUP($C119,#REF!,2,0),IF($B119="SINAPI",VLOOKUP($C119,#REF!,2,0),IF($B119="COMPOSIÇÃO",VLOOKUP($C119,#REF!,3,FALSE),IF($B119="COTAÇÃO",VLOOKUP($C119,#REF!,2,0),IF($B119="SBC",VLOOKUP($D119,#REF!,2,0),IF($B119="SICRO",VLOOKUP($C119,#REF!,2,0),FALSE)))))))),IF($O$13="DESONERADO",IF($D119="","",IF($B119="EMOP",VLOOKUP($D119,#REF!,2,0),IF($B119="SCO",VLOOKUP($D119,#REF!,2,0),IF($B119="SINAPI",VLOOKUP($D119,#REF!,2,0),IF($B119="COMPOSIÇÃO",VLOOKUP($D119,#REF!,3,0),IF($B119="COTAÇÃO",VLOOKUP($D119,#REF!,2,0),IF($D119="SBC",VLOOKUP($D119,#REF!,2,0),IF($B119="SICRO",VLOOKUP($D119,#REF!,2,0),FALSE))))))))))</f>
        <v>0</v>
      </c>
      <c r="F119" s="692"/>
      <c r="G119" s="692"/>
      <c r="H119" s="692"/>
      <c r="I119" s="692"/>
      <c r="J119" s="692"/>
      <c r="K119" s="692"/>
      <c r="L119" s="692"/>
      <c r="M119" s="692"/>
      <c r="N119" s="692"/>
      <c r="O119" s="693"/>
      <c r="P119" s="118" t="e">
        <f>P144</f>
        <v>#REF!</v>
      </c>
      <c r="Q119" s="119" t="b">
        <f>IF($O$13="NÃO DESONERADO",IF($C119="","",IF($B119="EMOP",VLOOKUP($C119,#REF!,3,0),IF($B119="SCO",VLOOKUP($C119,#REF!,3,0),IF($B119="SINAPI",VLOOKUP($C119,#REF!,3,0),IF($B119="COMPOSIÇÃO",VLOOKUP($C119,#REF!,7,FALSE),IF($B119="COTAÇÃO",VLOOKUP($C119,#REF!,5,0),IF($B119="SBC",VLOOKUP($D119,#REF!,3,0),IF($B119="SICRO",VLOOKUP($C119,#REF!,3,0),FALSE)))))))),IF($O$13="DESONERADO",IF($D119="","",IF($B119="EMOP",VLOOKUP($D119,#REF!,3,0),IF($B119="SCO",VLOOKUP($D119,#REF!,3,0),IF($B119="SINAPI",VLOOKUP($D119,#REF!,3,0),IF($B119="COMPOSIÇÃO",VLOOKUP($D119,#REF!,7,0),IF($B119="COTAÇÃO",VLOOKUP($D119,#REF!,5,0),IF($D119="SBC",VLOOKUP($D119,#REF!,3,0),IF($B119="SICRO",VLOOKUP($D119,#REF!,3,0),FALSE))))))))))</f>
        <v>0</v>
      </c>
      <c r="R119"/>
      <c r="S119"/>
      <c r="T119"/>
      <c r="U119"/>
      <c r="V119"/>
      <c r="W119"/>
    </row>
    <row r="120" spans="1:23" s="72" customFormat="1">
      <c r="A120" s="143"/>
      <c r="B120" s="144"/>
      <c r="C120" s="145"/>
      <c r="D120" s="145"/>
      <c r="E120" s="146"/>
      <c r="F120" s="146"/>
      <c r="G120" s="146"/>
      <c r="H120" s="146"/>
      <c r="I120" s="146"/>
      <c r="J120" s="146"/>
      <c r="K120" s="146"/>
      <c r="L120" s="146"/>
      <c r="M120" s="146"/>
      <c r="N120" s="146"/>
      <c r="O120" s="146"/>
      <c r="P120" s="147"/>
      <c r="Q120" s="120"/>
      <c r="R120"/>
      <c r="S120"/>
      <c r="T120"/>
      <c r="U120"/>
      <c r="V120"/>
      <c r="W120"/>
    </row>
    <row r="121" spans="1:23" s="77" customFormat="1">
      <c r="A121" s="143"/>
      <c r="B121" s="750" t="s">
        <v>155</v>
      </c>
      <c r="C121" s="751"/>
      <c r="D121" s="751"/>
      <c r="E121" s="751"/>
      <c r="F121" s="751"/>
      <c r="G121" s="751"/>
      <c r="H121" s="751"/>
      <c r="I121" s="751"/>
      <c r="J121" s="751"/>
      <c r="K121" s="751"/>
      <c r="L121" s="751"/>
      <c r="M121" s="164"/>
      <c r="N121" s="164"/>
      <c r="O121" s="173"/>
      <c r="P121" s="147"/>
      <c r="Q121" s="120"/>
      <c r="R121"/>
      <c r="S121"/>
      <c r="T121"/>
      <c r="U121"/>
      <c r="V121"/>
      <c r="W121"/>
    </row>
    <row r="122" spans="1:23" s="72" customFormat="1">
      <c r="A122" s="143"/>
      <c r="B122" s="164"/>
      <c r="C122" s="150" t="s">
        <v>97</v>
      </c>
      <c r="D122" s="150" t="str">
        <f>C122</f>
        <v>aplicação</v>
      </c>
      <c r="E122" s="163"/>
      <c r="F122" s="164" t="s">
        <v>156</v>
      </c>
      <c r="G122" s="164" t="s">
        <v>60</v>
      </c>
      <c r="H122" s="164" t="s">
        <v>157</v>
      </c>
      <c r="I122" s="164" t="s">
        <v>60</v>
      </c>
      <c r="J122" s="154" t="s">
        <v>158</v>
      </c>
      <c r="K122" s="174" t="s">
        <v>61</v>
      </c>
      <c r="L122" s="175" t="s">
        <v>159</v>
      </c>
      <c r="M122" s="164"/>
      <c r="N122" s="164"/>
      <c r="O122" s="173"/>
      <c r="P122" s="147"/>
      <c r="Q122" s="120"/>
      <c r="R122"/>
      <c r="S122"/>
      <c r="T122"/>
      <c r="U122"/>
      <c r="V122"/>
      <c r="W122"/>
    </row>
    <row r="123" spans="1:23" s="72" customFormat="1">
      <c r="A123" s="143"/>
      <c r="B123" s="164"/>
      <c r="C123" s="167" t="s">
        <v>160</v>
      </c>
      <c r="D123" s="167" t="str">
        <f>C123</f>
        <v>blocos / arranques</v>
      </c>
      <c r="E123" s="164"/>
      <c r="F123" s="167" t="e">
        <f>$P$189</f>
        <v>#REF!</v>
      </c>
      <c r="G123" s="164" t="s">
        <v>60</v>
      </c>
      <c r="H123" s="167" t="e">
        <f>$N$753</f>
        <v>#REF!</v>
      </c>
      <c r="I123" s="164" t="s">
        <v>60</v>
      </c>
      <c r="J123" s="167" t="e">
        <f>H735+H742</f>
        <v>#REF!</v>
      </c>
      <c r="K123" s="174" t="s">
        <v>61</v>
      </c>
      <c r="L123" s="167" t="e">
        <f>ROUND(F123-H123-J123,2)</f>
        <v>#REF!</v>
      </c>
      <c r="M123" s="164"/>
      <c r="N123" s="164"/>
      <c r="O123" s="173"/>
      <c r="P123" s="147"/>
      <c r="Q123" s="120"/>
      <c r="R123"/>
      <c r="S123"/>
      <c r="T123"/>
      <c r="U123"/>
      <c r="V123"/>
      <c r="W123"/>
    </row>
    <row r="124" spans="1:23" s="72" customFormat="1">
      <c r="A124" s="143"/>
      <c r="B124" s="164"/>
      <c r="C124" s="167" t="s">
        <v>161</v>
      </c>
      <c r="D124" s="167" t="str">
        <f>C124</f>
        <v xml:space="preserve">vigas baldrames </v>
      </c>
      <c r="E124" s="164"/>
      <c r="F124" s="167" t="e">
        <f>$P$248</f>
        <v>#REF!</v>
      </c>
      <c r="G124" s="164" t="s">
        <v>60</v>
      </c>
      <c r="H124" s="167" t="e">
        <f>N800</f>
        <v>#REF!</v>
      </c>
      <c r="I124" s="164" t="s">
        <v>60</v>
      </c>
      <c r="J124" s="167" t="e">
        <f>H743+H736</f>
        <v>#REF!</v>
      </c>
      <c r="K124" s="174" t="s">
        <v>61</v>
      </c>
      <c r="L124" s="167" t="e">
        <f>ROUND(F124-H124-J124,2)</f>
        <v>#REF!</v>
      </c>
      <c r="M124" s="164"/>
      <c r="N124" s="164"/>
      <c r="O124" s="173"/>
      <c r="P124" s="147"/>
      <c r="Q124" s="120"/>
      <c r="R124"/>
      <c r="S124"/>
      <c r="T124"/>
      <c r="U124"/>
      <c r="V124"/>
      <c r="W124"/>
    </row>
    <row r="125" spans="1:23" s="72" customFormat="1">
      <c r="A125" s="143"/>
      <c r="B125" s="164"/>
      <c r="C125" s="167"/>
      <c r="D125" s="167"/>
      <c r="E125" s="164"/>
      <c r="F125" s="167"/>
      <c r="G125" s="167"/>
      <c r="H125" s="167"/>
      <c r="I125" s="164"/>
      <c r="J125" s="167"/>
      <c r="K125" s="164"/>
      <c r="L125" s="176" t="e">
        <f>SUM(L123:L124)</f>
        <v>#REF!</v>
      </c>
      <c r="M125" s="164"/>
      <c r="N125" s="164"/>
      <c r="O125" s="173"/>
      <c r="P125" s="147"/>
      <c r="Q125" s="120"/>
      <c r="R125"/>
      <c r="S125"/>
      <c r="T125"/>
      <c r="U125"/>
      <c r="V125"/>
      <c r="W125"/>
    </row>
    <row r="126" spans="1:23" s="72" customFormat="1">
      <c r="A126" s="143"/>
      <c r="B126" s="164"/>
      <c r="C126" s="167"/>
      <c r="D126" s="167"/>
      <c r="E126" s="164"/>
      <c r="F126" s="167"/>
      <c r="G126" s="167"/>
      <c r="H126" s="167"/>
      <c r="I126" s="164"/>
      <c r="J126" s="167"/>
      <c r="K126" s="164"/>
      <c r="L126" s="167"/>
      <c r="M126" s="164"/>
      <c r="N126" s="164"/>
      <c r="O126" s="173"/>
      <c r="P126" s="147"/>
      <c r="Q126" s="120"/>
      <c r="R126"/>
      <c r="S126"/>
      <c r="T126"/>
      <c r="U126"/>
      <c r="V126"/>
      <c r="W126"/>
    </row>
    <row r="127" spans="1:23" s="72" customFormat="1">
      <c r="A127" s="143"/>
      <c r="B127" s="750" t="s">
        <v>162</v>
      </c>
      <c r="C127" s="751"/>
      <c r="D127" s="751"/>
      <c r="E127" s="751"/>
      <c r="F127" s="751"/>
      <c r="G127" s="751"/>
      <c r="H127" s="751"/>
      <c r="I127" s="751"/>
      <c r="J127" s="751"/>
      <c r="K127" s="751"/>
      <c r="L127" s="751"/>
      <c r="M127" s="164"/>
      <c r="N127" s="164"/>
      <c r="O127" s="173"/>
      <c r="P127" s="147"/>
      <c r="Q127" s="120"/>
      <c r="R127"/>
      <c r="S127"/>
      <c r="T127"/>
      <c r="U127"/>
      <c r="V127"/>
      <c r="W127"/>
    </row>
    <row r="128" spans="1:23" s="72" customFormat="1">
      <c r="A128" s="143"/>
      <c r="B128" s="164"/>
      <c r="C128" s="150" t="s">
        <v>97</v>
      </c>
      <c r="D128" s="150" t="str">
        <f>C128</f>
        <v>aplicação</v>
      </c>
      <c r="E128" s="163"/>
      <c r="F128" s="164" t="s">
        <v>156</v>
      </c>
      <c r="G128" s="164" t="s">
        <v>60</v>
      </c>
      <c r="H128" s="164" t="s">
        <v>157</v>
      </c>
      <c r="I128" s="164" t="s">
        <v>60</v>
      </c>
      <c r="J128" s="154" t="s">
        <v>158</v>
      </c>
      <c r="K128" s="174" t="s">
        <v>61</v>
      </c>
      <c r="L128" s="175" t="s">
        <v>159</v>
      </c>
      <c r="M128" s="164"/>
      <c r="N128" s="164"/>
      <c r="O128" s="173"/>
      <c r="P128" s="147"/>
      <c r="Q128" s="120"/>
      <c r="R128"/>
      <c r="S128"/>
      <c r="T128"/>
      <c r="U128"/>
      <c r="V128"/>
      <c r="W128"/>
    </row>
    <row r="129" spans="1:23" s="72" customFormat="1">
      <c r="A129" s="143"/>
      <c r="B129" s="164"/>
      <c r="C129" s="164" t="s">
        <v>163</v>
      </c>
      <c r="D129" s="167" t="str">
        <f>C129</f>
        <v>reservatório</v>
      </c>
      <c r="E129" s="164"/>
      <c r="F129" s="167">
        <f>P194</f>
        <v>35.590000000000003</v>
      </c>
      <c r="G129" s="164" t="s">
        <v>60</v>
      </c>
      <c r="H129" s="167">
        <f>$H$811*$J$805</f>
        <v>1.1560000000000001</v>
      </c>
      <c r="I129" s="164" t="s">
        <v>60</v>
      </c>
      <c r="J129" s="167" t="e">
        <f>P938</f>
        <v>#REF!</v>
      </c>
      <c r="K129" s="174" t="s">
        <v>61</v>
      </c>
      <c r="L129" s="167" t="e">
        <f>ROUND(F129-H129-J129,2)</f>
        <v>#REF!</v>
      </c>
      <c r="M129" s="164"/>
      <c r="N129" s="147"/>
      <c r="O129" s="173"/>
      <c r="P129" s="133"/>
      <c r="Q129" s="120"/>
      <c r="R129"/>
      <c r="S129"/>
      <c r="T129"/>
      <c r="U129"/>
      <c r="V129"/>
      <c r="W129"/>
    </row>
    <row r="130" spans="1:23" s="77" customFormat="1">
      <c r="A130" s="143"/>
      <c r="B130" s="128"/>
      <c r="C130" s="156"/>
      <c r="D130" s="128"/>
      <c r="E130" s="173"/>
      <c r="F130" s="156"/>
      <c r="G130" s="165"/>
      <c r="H130" s="156"/>
      <c r="I130" s="173"/>
      <c r="J130" s="156"/>
      <c r="K130" s="165"/>
      <c r="L130" s="156"/>
      <c r="M130" s="165"/>
      <c r="N130" s="156"/>
      <c r="O130" s="173"/>
      <c r="P130" s="133"/>
      <c r="Q130" s="120"/>
      <c r="R130"/>
      <c r="S130"/>
      <c r="T130"/>
      <c r="U130"/>
      <c r="V130"/>
      <c r="W130"/>
    </row>
    <row r="131" spans="1:23" s="77" customFormat="1">
      <c r="A131" s="143"/>
      <c r="B131" s="750" t="s">
        <v>122</v>
      </c>
      <c r="C131" s="751"/>
      <c r="D131" s="751"/>
      <c r="E131" s="751"/>
      <c r="F131" s="751"/>
      <c r="G131" s="751"/>
      <c r="H131" s="751"/>
      <c r="I131" s="751"/>
      <c r="J131" s="751"/>
      <c r="K131" s="751"/>
      <c r="L131" s="751"/>
      <c r="M131" s="751"/>
      <c r="N131" s="751"/>
      <c r="O131" s="751"/>
      <c r="P131" s="752"/>
      <c r="Q131" s="120"/>
      <c r="R131"/>
      <c r="S131"/>
      <c r="T131"/>
      <c r="U131"/>
      <c r="V131"/>
      <c r="W131"/>
    </row>
    <row r="132" spans="1:23" s="72" customFormat="1" ht="25.5">
      <c r="A132" s="143"/>
      <c r="B132" s="149" t="s">
        <v>96</v>
      </c>
      <c r="C132" s="150" t="s">
        <v>97</v>
      </c>
      <c r="D132" s="150" t="str">
        <f>C132</f>
        <v>aplicação</v>
      </c>
      <c r="E132" s="173"/>
      <c r="F132" s="164" t="s">
        <v>164</v>
      </c>
      <c r="G132" s="164" t="s">
        <v>60</v>
      </c>
      <c r="H132" s="164" t="s">
        <v>165</v>
      </c>
      <c r="I132" s="164" t="s">
        <v>116</v>
      </c>
      <c r="J132" s="154" t="s">
        <v>166</v>
      </c>
      <c r="K132" s="174" t="s">
        <v>61</v>
      </c>
      <c r="L132" s="175" t="s">
        <v>159</v>
      </c>
      <c r="M132" s="164" t="s">
        <v>116</v>
      </c>
      <c r="N132" s="164" t="s">
        <v>167</v>
      </c>
      <c r="O132" s="174" t="s">
        <v>61</v>
      </c>
      <c r="P132" s="175" t="s">
        <v>159</v>
      </c>
      <c r="Q132" s="120"/>
      <c r="R132"/>
      <c r="S132"/>
      <c r="T132"/>
      <c r="U132"/>
      <c r="V132"/>
      <c r="W132"/>
    </row>
    <row r="133" spans="1:23" s="72" customFormat="1" ht="25.5">
      <c r="A133" s="143"/>
      <c r="B133" s="144" t="e">
        <f>$A$2791</f>
        <v>#VALUE!</v>
      </c>
      <c r="C133" s="155" t="s">
        <v>123</v>
      </c>
      <c r="D133" s="155" t="str">
        <f>C133</f>
        <v>SPDA - subsistema de aterramento - 35mm²</v>
      </c>
      <c r="E133" s="173"/>
      <c r="F133" s="156" t="e">
        <f>$L$81</f>
        <v>#VALUE!</v>
      </c>
      <c r="G133" s="164" t="s">
        <v>60</v>
      </c>
      <c r="H133" s="177">
        <f>35/1000000</f>
        <v>3.4999999999999997E-5</v>
      </c>
      <c r="I133" s="164" t="s">
        <v>116</v>
      </c>
      <c r="J133" s="156" t="e">
        <f>$F$81</f>
        <v>#VALUE!</v>
      </c>
      <c r="K133" s="174" t="s">
        <v>61</v>
      </c>
      <c r="L133" s="167" t="e">
        <f>ROUND(F133-(H133*J133),2)</f>
        <v>#VALUE!</v>
      </c>
      <c r="M133" s="164" t="s">
        <v>116</v>
      </c>
      <c r="N133" s="178">
        <v>0.6</v>
      </c>
      <c r="O133" s="169" t="s">
        <v>61</v>
      </c>
      <c r="P133" s="179" t="e">
        <f>ROUND(L133*N133,2)</f>
        <v>#VALUE!</v>
      </c>
      <c r="Q133" s="120"/>
      <c r="R133"/>
      <c r="S133"/>
      <c r="T133"/>
      <c r="U133"/>
      <c r="V133"/>
      <c r="W133"/>
    </row>
    <row r="134" spans="1:23" s="72" customFormat="1" ht="25.5">
      <c r="A134" s="143"/>
      <c r="B134" s="144" t="e">
        <f>$A$2796</f>
        <v>#VALUE!</v>
      </c>
      <c r="C134" s="155" t="s">
        <v>124</v>
      </c>
      <c r="D134" s="155" t="str">
        <f>C134</f>
        <v>SPDA - subsistema de aterramento - 50 mm²</v>
      </c>
      <c r="E134" s="173"/>
      <c r="F134" s="156" t="e">
        <f>$L$82</f>
        <v>#VALUE!</v>
      </c>
      <c r="G134" s="164" t="s">
        <v>60</v>
      </c>
      <c r="H134" s="177">
        <f>50/1000000</f>
        <v>5.0000000000000002E-5</v>
      </c>
      <c r="I134" s="164" t="s">
        <v>116</v>
      </c>
      <c r="J134" s="156" t="e">
        <f>$F$82</f>
        <v>#VALUE!</v>
      </c>
      <c r="K134" s="174" t="s">
        <v>61</v>
      </c>
      <c r="L134" s="167" t="e">
        <f>ROUND(F134-(H134*J134),2)</f>
        <v>#VALUE!</v>
      </c>
      <c r="M134" s="164" t="s">
        <v>116</v>
      </c>
      <c r="N134" s="178">
        <v>0.6</v>
      </c>
      <c r="O134" s="169" t="s">
        <v>61</v>
      </c>
      <c r="P134" s="179" t="e">
        <f>ROUND(L134*N134,2)</f>
        <v>#VALUE!</v>
      </c>
      <c r="Q134" s="120"/>
      <c r="R134"/>
      <c r="S134"/>
      <c r="T134"/>
      <c r="U134"/>
      <c r="V134"/>
      <c r="W134"/>
    </row>
    <row r="135" spans="1:23" s="72" customFormat="1">
      <c r="A135" s="143"/>
      <c r="B135" s="144"/>
      <c r="C135" s="155"/>
      <c r="D135" s="155"/>
      <c r="E135" s="173"/>
      <c r="F135" s="156"/>
      <c r="G135" s="164"/>
      <c r="H135" s="177"/>
      <c r="I135" s="164"/>
      <c r="J135" s="156"/>
      <c r="K135" s="174"/>
      <c r="L135" s="167"/>
      <c r="M135" s="164"/>
      <c r="N135" s="178"/>
      <c r="O135" s="169"/>
      <c r="P135" s="180" t="e">
        <f>SUM(P133:P134)</f>
        <v>#VALUE!</v>
      </c>
      <c r="Q135" s="120"/>
      <c r="R135"/>
      <c r="S135"/>
      <c r="T135"/>
      <c r="U135"/>
      <c r="V135"/>
      <c r="W135"/>
    </row>
    <row r="136" spans="1:23" s="72" customFormat="1" ht="39" customHeight="1">
      <c r="A136" s="143"/>
      <c r="B136" s="144"/>
      <c r="C136" s="145"/>
      <c r="D136" s="755" t="s">
        <v>168</v>
      </c>
      <c r="E136" s="755"/>
      <c r="F136" s="755"/>
      <c r="G136" s="755"/>
      <c r="H136" s="755"/>
      <c r="I136" s="755"/>
      <c r="J136" s="755"/>
      <c r="K136" s="755"/>
      <c r="L136" s="755"/>
      <c r="M136" s="755"/>
      <c r="N136" s="755"/>
      <c r="O136" s="182"/>
      <c r="P136" s="182"/>
      <c r="Q136" s="120"/>
      <c r="R136"/>
      <c r="S136"/>
      <c r="T136"/>
      <c r="U136"/>
      <c r="V136"/>
      <c r="W136"/>
    </row>
    <row r="137" spans="1:23" s="72" customFormat="1">
      <c r="A137" s="143"/>
      <c r="B137" s="144"/>
      <c r="C137" s="145"/>
      <c r="D137" s="145"/>
      <c r="E137" s="173"/>
      <c r="F137" s="181"/>
      <c r="G137" s="181"/>
      <c r="H137" s="181"/>
      <c r="I137" s="181"/>
      <c r="J137" s="181"/>
      <c r="K137" s="181"/>
      <c r="L137" s="181"/>
      <c r="M137" s="181"/>
      <c r="N137" s="181"/>
      <c r="O137" s="181"/>
      <c r="P137" s="181"/>
      <c r="Q137" s="120"/>
      <c r="R137"/>
      <c r="S137"/>
      <c r="T137"/>
      <c r="U137"/>
      <c r="V137"/>
      <c r="W137"/>
    </row>
    <row r="138" spans="1:23" s="72" customFormat="1">
      <c r="A138" s="143"/>
      <c r="B138" s="144"/>
      <c r="D138" s="145"/>
      <c r="E138" s="173"/>
      <c r="F138" s="181"/>
      <c r="G138" s="181"/>
      <c r="H138" s="181"/>
      <c r="I138" s="181"/>
      <c r="J138" s="181"/>
      <c r="K138" s="181"/>
      <c r="L138" s="181"/>
      <c r="M138" s="181"/>
      <c r="N138" s="181"/>
      <c r="O138" s="181"/>
      <c r="P138" s="181"/>
      <c r="Q138" s="120"/>
      <c r="R138"/>
      <c r="S138"/>
      <c r="T138"/>
      <c r="U138"/>
      <c r="V138"/>
      <c r="W138"/>
    </row>
    <row r="139" spans="1:23" s="72" customFormat="1">
      <c r="A139" s="143"/>
      <c r="B139" s="144" t="s">
        <v>96</v>
      </c>
      <c r="C139" s="150" t="s">
        <v>97</v>
      </c>
      <c r="D139" s="150" t="str">
        <f>C139</f>
        <v>aplicação</v>
      </c>
      <c r="E139" s="163"/>
      <c r="F139" s="164" t="s">
        <v>156</v>
      </c>
      <c r="G139" s="183" t="s">
        <v>60</v>
      </c>
      <c r="H139" s="164" t="s">
        <v>169</v>
      </c>
      <c r="I139" s="164" t="s">
        <v>116</v>
      </c>
      <c r="J139" s="164" t="s">
        <v>170</v>
      </c>
      <c r="K139" s="183" t="s">
        <v>61</v>
      </c>
      <c r="L139" s="175" t="s">
        <v>159</v>
      </c>
      <c r="M139" s="181"/>
      <c r="N139" s="181"/>
      <c r="O139" s="181"/>
      <c r="P139" s="181"/>
      <c r="Q139" s="120"/>
      <c r="R139"/>
      <c r="S139"/>
      <c r="T139"/>
      <c r="U139"/>
      <c r="V139"/>
      <c r="W139"/>
    </row>
    <row r="140" spans="1:23" s="72" customFormat="1" ht="45.75" customHeight="1">
      <c r="A140" s="143"/>
      <c r="B140" s="144" t="e">
        <f>$A$2528</f>
        <v>#VALUE!</v>
      </c>
      <c r="C140" s="155" t="str">
        <f>C108</f>
        <v>Caixa elétrica 0,40x0,40m</v>
      </c>
      <c r="D140" s="184" t="str">
        <f>C140</f>
        <v>Caixa elétrica 0,40x0,40m</v>
      </c>
      <c r="E140" s="173"/>
      <c r="F140" s="156" t="e">
        <f>N108</f>
        <v>#VALUE!</v>
      </c>
      <c r="G140" s="183" t="s">
        <v>60</v>
      </c>
      <c r="H140" s="161">
        <f>0.4*0.4*0.4</f>
        <v>6.4000000000000015E-2</v>
      </c>
      <c r="I140" s="164" t="s">
        <v>116</v>
      </c>
      <c r="J140" s="167" t="e">
        <f>VLOOKUP(B140,A:Q,16,FALSE)</f>
        <v>#VALUE!</v>
      </c>
      <c r="K140" s="183" t="s">
        <v>61</v>
      </c>
      <c r="L140" s="167" t="e">
        <f>ROUND(F140-(H140*J140),2)</f>
        <v>#VALUE!</v>
      </c>
      <c r="M140" s="181"/>
      <c r="N140" s="181"/>
      <c r="O140" s="181"/>
      <c r="P140" s="181"/>
      <c r="Q140" s="120"/>
      <c r="R140"/>
      <c r="S140"/>
      <c r="T140"/>
      <c r="U140"/>
      <c r="V140"/>
      <c r="W140"/>
    </row>
    <row r="141" spans="1:23" s="72" customFormat="1" ht="60" customHeight="1">
      <c r="A141" s="143"/>
      <c r="B141" s="144" t="e">
        <f>$A$3785</f>
        <v>#VALUE!</v>
      </c>
      <c r="C141" s="155" t="str">
        <f>C109</f>
        <v>caixa hidrante recalque 0,40x0,30x0,50m</v>
      </c>
      <c r="D141" s="184" t="str">
        <f>C141</f>
        <v>caixa hidrante recalque 0,40x0,30x0,50m</v>
      </c>
      <c r="E141" s="173"/>
      <c r="F141" s="156" t="e">
        <f>N109</f>
        <v>#VALUE!</v>
      </c>
      <c r="G141" s="183" t="s">
        <v>60</v>
      </c>
      <c r="H141" s="161">
        <f>0.4*0.3*0.5</f>
        <v>0.06</v>
      </c>
      <c r="I141" s="164" t="s">
        <v>116</v>
      </c>
      <c r="J141" s="167" t="e">
        <f>VLOOKUP(B141,A:Q,16,FALSE)</f>
        <v>#VALUE!</v>
      </c>
      <c r="K141" s="183" t="s">
        <v>61</v>
      </c>
      <c r="L141" s="167" t="e">
        <f>ROUND(F141-(H141*J141),2)</f>
        <v>#VALUE!</v>
      </c>
      <c r="M141" s="181"/>
      <c r="N141" s="181"/>
      <c r="O141" s="181"/>
      <c r="P141" s="181"/>
      <c r="Q141" s="120"/>
      <c r="R141"/>
      <c r="S141"/>
      <c r="T141"/>
      <c r="U141"/>
      <c r="V141"/>
      <c r="W141"/>
    </row>
    <row r="142" spans="1:23" s="72" customFormat="1">
      <c r="A142" s="143"/>
      <c r="B142" s="144"/>
      <c r="C142" s="155"/>
      <c r="D142" s="184"/>
      <c r="E142" s="173"/>
      <c r="F142" s="156"/>
      <c r="G142" s="183"/>
      <c r="H142" s="161"/>
      <c r="I142" s="164"/>
      <c r="J142" s="167"/>
      <c r="K142" s="183"/>
      <c r="L142" s="180" t="e">
        <f>SUM(L140:L141)</f>
        <v>#VALUE!</v>
      </c>
      <c r="M142" s="181"/>
      <c r="N142" s="181"/>
      <c r="O142" s="181"/>
      <c r="P142" s="181"/>
      <c r="Q142" s="120"/>
      <c r="R142"/>
      <c r="S142"/>
      <c r="T142"/>
      <c r="U142"/>
      <c r="V142"/>
      <c r="W142"/>
    </row>
    <row r="143" spans="1:23" s="72" customFormat="1">
      <c r="A143" s="143"/>
      <c r="B143" s="144"/>
      <c r="C143" s="155"/>
      <c r="D143" s="184"/>
      <c r="E143" s="173"/>
      <c r="F143" s="156"/>
      <c r="G143" s="183"/>
      <c r="H143" s="161"/>
      <c r="I143" s="164"/>
      <c r="J143" s="167"/>
      <c r="K143" s="183"/>
      <c r="L143" s="181"/>
      <c r="M143" s="181"/>
      <c r="N143" s="181"/>
      <c r="O143" s="181"/>
      <c r="P143" s="181"/>
      <c r="Q143" s="120"/>
      <c r="R143"/>
      <c r="S143"/>
      <c r="T143"/>
      <c r="U143"/>
      <c r="V143"/>
      <c r="W143"/>
    </row>
    <row r="144" spans="1:23" s="72" customFormat="1">
      <c r="A144" s="143"/>
      <c r="C144" s="155"/>
      <c r="D144" s="184"/>
      <c r="E144" s="173"/>
      <c r="F144" s="156"/>
      <c r="G144" s="183" t="s">
        <v>60</v>
      </c>
      <c r="H144" s="156"/>
      <c r="I144" s="164"/>
      <c r="J144" s="167"/>
      <c r="K144" s="183"/>
      <c r="L144" s="156"/>
      <c r="M144" s="165"/>
      <c r="N144" s="105" t="s">
        <v>98</v>
      </c>
      <c r="O144" s="105" t="s">
        <v>61</v>
      </c>
      <c r="P144" s="171" t="e">
        <f>L125+L129+P135+L142</f>
        <v>#REF!</v>
      </c>
      <c r="Q144" s="120"/>
      <c r="R144"/>
      <c r="S144"/>
      <c r="T144"/>
      <c r="U144"/>
      <c r="V144"/>
      <c r="W144"/>
    </row>
    <row r="145" spans="1:23" s="72" customFormat="1">
      <c r="A145" s="143"/>
      <c r="B145" s="185"/>
      <c r="C145" s="145"/>
      <c r="D145" s="145"/>
      <c r="E145" s="172"/>
      <c r="F145" s="172"/>
      <c r="G145" s="172"/>
      <c r="H145" s="172"/>
      <c r="I145" s="172"/>
      <c r="J145" s="172"/>
      <c r="K145" s="172"/>
      <c r="L145" s="172"/>
      <c r="M145" s="172"/>
      <c r="N145" s="172"/>
      <c r="O145" s="172"/>
      <c r="P145" s="147"/>
      <c r="Q145" s="120"/>
      <c r="R145"/>
      <c r="S145"/>
      <c r="T145"/>
      <c r="U145"/>
      <c r="V145"/>
      <c r="W145"/>
    </row>
    <row r="146" spans="1:23" s="72" customFormat="1" ht="26.25" customHeight="1">
      <c r="A146" s="115" t="e">
        <f>IF(LEN(A119)=5,CONCATENATE(LEFT(A119,2),RIGHT(LEFT(A119,3),1)+1,".",$S$15),IF(LEN(A119)=6,IF((SEARCH(".",A119,1)-1)=1,CONCATENATE(LEFT(A119,2),RIGHT(LEFT(A119,4),2)+1,".",$S$15),CONCATENATE(LEFT(A119,3),RIGHT(LEFT(A119,4),1)+1,".",$S$15)),IF(LEN(A119)=7,CONCATENATE(LEFT(A119,3),RIGHT(LEFT(A119,5),2)+1,".",$S$15),IF(LEN(A119)=8,CONCATENATE(LEFT(A119,3),RIGHT(LEFT(A119,6),3)+1,".",$S$15)))))</f>
        <v>#VALUE!</v>
      </c>
      <c r="B146" s="116" t="s">
        <v>113</v>
      </c>
      <c r="C146" s="117">
        <v>96995</v>
      </c>
      <c r="D146" s="117" t="b">
        <f>IF($T$13="DESONERADO",IF($B146="","",IF($C146="","",IF($B146="EMOP",VLOOKUP($C146,#REF!,6,FALSE),IF($B146="SINAPI",$C146,IF($B146="SCO",VLOOKUP($C146,#REF!,6,FALSE),IF($B146="SBC",$C146,IF($B146="COMPOSIÇÃO",CONCATENATE($C146,"-D"),IF($B146="COTAÇÃO",$C146)))))))),FALSE)</f>
        <v>0</v>
      </c>
      <c r="E146" s="691" t="b">
        <f>IF($O$13="NÃO DESONERADO",IF($C146="","",IF($B146="EMOP",VLOOKUP($C146,#REF!,2,0),IF($B146="SCO",VLOOKUP($C146,#REF!,2,0),IF($B146="SINAPI",VLOOKUP($C146,#REF!,2,0),IF($B146="COMPOSIÇÃO",VLOOKUP($C146,#REF!,3,FALSE),IF($B146="COTAÇÃO",VLOOKUP($C146,#REF!,2,0),IF($B146="SBC",VLOOKUP($D146,#REF!,2,0),IF($B146="SICRO",VLOOKUP($C146,#REF!,2,0),FALSE)))))))),IF($O$13="DESONERADO",IF($D146="","",IF($B146="EMOP",VLOOKUP($D146,#REF!,2,0),IF($B146="SCO",VLOOKUP($D146,#REF!,2,0),IF($B146="SINAPI",VLOOKUP($D146,#REF!,2,0),IF($B146="COMPOSIÇÃO",VLOOKUP($D146,#REF!,3,0),IF($B146="COTAÇÃO",VLOOKUP($D146,#REF!,2,0),IF($D146="SBC",VLOOKUP($D146,#REF!,2,0),IF($B146="SICRO",VLOOKUP($D146,#REF!,2,0),FALSE))))))))))</f>
        <v>0</v>
      </c>
      <c r="F146" s="692"/>
      <c r="G146" s="692"/>
      <c r="H146" s="692"/>
      <c r="I146" s="692"/>
      <c r="J146" s="692"/>
      <c r="K146" s="692"/>
      <c r="L146" s="692"/>
      <c r="M146" s="692"/>
      <c r="N146" s="692"/>
      <c r="O146" s="693"/>
      <c r="P146" s="118" t="e">
        <f>N177</f>
        <v>#VALUE!</v>
      </c>
      <c r="Q146" s="119" t="b">
        <f>IF($O$13="NÃO DESONERADO",IF($C146="","",IF($B146="EMOP",VLOOKUP($C146,#REF!,3,0),IF($B146="SCO",VLOOKUP($C146,#REF!,3,0),IF($B146="SINAPI",VLOOKUP($C146,#REF!,3,0),IF($B146="COMPOSIÇÃO",VLOOKUP($C146,#REF!,7,FALSE),IF($B146="COTAÇÃO",VLOOKUP($C146,#REF!,5,0),IF($B146="SBC",VLOOKUP($D146,#REF!,3,0),IF($B146="SICRO",VLOOKUP($C146,#REF!,3,0),FALSE)))))))),IF($O$13="DESONERADO",IF($D146="","",IF($B146="EMOP",VLOOKUP($D146,#REF!,3,0),IF($B146="SCO",VLOOKUP($D146,#REF!,3,0),IF($B146="SINAPI",VLOOKUP($D146,#REF!,3,0),IF($B146="COMPOSIÇÃO",VLOOKUP($D146,#REF!,7,0),IF($B146="COTAÇÃO",VLOOKUP($D146,#REF!,5,0),IF($D146="SBC",VLOOKUP($D146,#REF!,3,0),IF($B146="SICRO",VLOOKUP($D146,#REF!,3,0),FALSE))))))))))</f>
        <v>0</v>
      </c>
      <c r="R146"/>
      <c r="S146"/>
      <c r="T146"/>
      <c r="U146"/>
      <c r="V146"/>
      <c r="W146"/>
    </row>
    <row r="147" spans="1:23" s="72" customFormat="1">
      <c r="A147" s="143"/>
      <c r="B147" s="144"/>
      <c r="C147" s="145"/>
      <c r="D147" s="145"/>
      <c r="E147" s="146"/>
      <c r="F147" s="146"/>
      <c r="G147" s="146"/>
      <c r="H147" s="146"/>
      <c r="I147" s="146"/>
      <c r="J147" s="146"/>
      <c r="K147" s="146"/>
      <c r="L147" s="146"/>
      <c r="M147" s="146"/>
      <c r="N147" s="146"/>
      <c r="O147" s="146"/>
      <c r="P147" s="147"/>
      <c r="Q147" s="120"/>
      <c r="R147"/>
      <c r="S147"/>
      <c r="T147"/>
      <c r="U147"/>
      <c r="V147"/>
      <c r="W147"/>
    </row>
    <row r="148" spans="1:23" s="72" customFormat="1">
      <c r="A148" s="143"/>
      <c r="B148" s="164"/>
      <c r="C148" s="167"/>
      <c r="D148" s="167"/>
      <c r="E148" s="164"/>
      <c r="F148" s="167"/>
      <c r="G148" s="167"/>
      <c r="H148" s="167"/>
      <c r="I148" s="164"/>
      <c r="J148" s="167"/>
      <c r="K148" s="164"/>
      <c r="L148" s="167"/>
      <c r="M148" s="164"/>
      <c r="N148" s="164"/>
      <c r="O148" s="173"/>
      <c r="P148" s="147"/>
      <c r="Q148" s="120"/>
      <c r="R148"/>
      <c r="S148"/>
      <c r="T148"/>
      <c r="U148"/>
      <c r="V148"/>
      <c r="W148"/>
    </row>
    <row r="149" spans="1:23" s="72" customFormat="1">
      <c r="A149" s="143"/>
      <c r="B149" s="750" t="s">
        <v>114</v>
      </c>
      <c r="C149" s="751"/>
      <c r="D149" s="751"/>
      <c r="E149" s="751"/>
      <c r="F149" s="751"/>
      <c r="G149" s="751"/>
      <c r="H149" s="751"/>
      <c r="I149" s="751"/>
      <c r="J149" s="751"/>
      <c r="K149" s="751"/>
      <c r="L149" s="751"/>
      <c r="M149" s="164"/>
      <c r="N149" s="164"/>
      <c r="O149" s="173"/>
      <c r="P149" s="147"/>
      <c r="Q149" s="120"/>
      <c r="R149"/>
      <c r="S149"/>
      <c r="T149"/>
      <c r="U149"/>
      <c r="V149"/>
      <c r="W149"/>
    </row>
    <row r="150" spans="1:23" s="72" customFormat="1" ht="25.5">
      <c r="A150" s="143"/>
      <c r="B150" s="164"/>
      <c r="C150" s="150" t="s">
        <v>97</v>
      </c>
      <c r="D150" s="150" t="str">
        <f>C150</f>
        <v>aplicação</v>
      </c>
      <c r="E150" s="163"/>
      <c r="F150" s="164" t="s">
        <v>164</v>
      </c>
      <c r="G150" s="164" t="s">
        <v>60</v>
      </c>
      <c r="H150" s="164" t="s">
        <v>171</v>
      </c>
      <c r="I150" s="164" t="s">
        <v>116</v>
      </c>
      <c r="J150" s="154" t="s">
        <v>166</v>
      </c>
      <c r="K150" s="174" t="s">
        <v>61</v>
      </c>
      <c r="L150" s="175" t="s">
        <v>159</v>
      </c>
      <c r="M150" s="164"/>
      <c r="N150" s="164"/>
      <c r="O150" s="173"/>
      <c r="P150" s="147"/>
      <c r="Q150" s="120"/>
      <c r="R150"/>
      <c r="S150"/>
      <c r="T150"/>
      <c r="U150"/>
      <c r="V150"/>
      <c r="W150"/>
    </row>
    <row r="151" spans="1:23" s="72" customFormat="1" ht="35.25" customHeight="1">
      <c r="A151" s="143"/>
      <c r="B151" s="186">
        <f>25/1000</f>
        <v>2.5000000000000001E-2</v>
      </c>
      <c r="C151" s="156" t="str">
        <f>C74</f>
        <v>eletroduto  rígido Ø 1" - telemática</v>
      </c>
      <c r="D151" s="132" t="str">
        <f>C151</f>
        <v>eletroduto  rígido Ø 1" - telemática</v>
      </c>
      <c r="E151" s="173"/>
      <c r="F151" s="167">
        <f>L74</f>
        <v>0.13</v>
      </c>
      <c r="G151" s="164" t="s">
        <v>60</v>
      </c>
      <c r="H151" s="166">
        <f>ROUND(PI()*((0.025/2)^2),4)</f>
        <v>5.0000000000000001E-4</v>
      </c>
      <c r="I151" s="164" t="s">
        <v>116</v>
      </c>
      <c r="J151" s="167">
        <f>F74</f>
        <v>3.26</v>
      </c>
      <c r="K151" s="169" t="s">
        <v>61</v>
      </c>
      <c r="L151" s="167">
        <f>ROUND(F151-(H151*J151),2)</f>
        <v>0.13</v>
      </c>
      <c r="M151" s="165"/>
      <c r="N151" s="156"/>
      <c r="O151" s="173"/>
      <c r="P151" s="133"/>
      <c r="Q151" s="120"/>
      <c r="R151"/>
      <c r="S151"/>
      <c r="T151"/>
      <c r="U151"/>
      <c r="V151"/>
      <c r="W151"/>
    </row>
    <row r="152" spans="1:23" s="72" customFormat="1" ht="25.5">
      <c r="A152" s="143"/>
      <c r="B152" s="187">
        <f>50/1000</f>
        <v>0.05</v>
      </c>
      <c r="C152" s="156" t="str">
        <f>C75</f>
        <v>eletroduto corrugado PEAD Ø 2"</v>
      </c>
      <c r="D152" s="132" t="str">
        <f>C152</f>
        <v>eletroduto corrugado PEAD Ø 2"</v>
      </c>
      <c r="E152" s="173"/>
      <c r="F152" s="167">
        <f>L75</f>
        <v>1.86</v>
      </c>
      <c r="G152" s="164" t="s">
        <v>60</v>
      </c>
      <c r="H152" s="166">
        <f>ROUND(PI()*((0.05/2)^2),4)</f>
        <v>2E-3</v>
      </c>
      <c r="I152" s="164" t="s">
        <v>116</v>
      </c>
      <c r="J152" s="167">
        <f>F75</f>
        <v>20.63</v>
      </c>
      <c r="K152" s="169" t="s">
        <v>61</v>
      </c>
      <c r="L152" s="167">
        <f>ROUND(F152-(H152*J152),2)</f>
        <v>1.82</v>
      </c>
      <c r="M152" s="165"/>
      <c r="N152" s="156"/>
      <c r="O152" s="173"/>
      <c r="P152" s="133"/>
      <c r="Q152" s="120"/>
      <c r="R152"/>
      <c r="S152"/>
      <c r="T152"/>
      <c r="U152"/>
      <c r="V152"/>
      <c r="W152"/>
    </row>
    <row r="153" spans="1:23" s="72" customFormat="1" ht="25.5">
      <c r="A153" s="143"/>
      <c r="B153" s="187">
        <f>100/1000</f>
        <v>0.1</v>
      </c>
      <c r="C153" s="156" t="str">
        <f>C76</f>
        <v>eletroduto corrugado PEAD 2 x Ø 2 "</v>
      </c>
      <c r="D153" s="132" t="str">
        <f>C153</f>
        <v>eletroduto corrugado PEAD 2 x Ø 2 "</v>
      </c>
      <c r="E153" s="173"/>
      <c r="F153" s="167">
        <f>L76</f>
        <v>3.18</v>
      </c>
      <c r="G153" s="164" t="s">
        <v>60</v>
      </c>
      <c r="H153" s="166">
        <f>ROUND(PI()*((0.1/2)^2),4)</f>
        <v>7.9000000000000008E-3</v>
      </c>
      <c r="I153" s="164" t="s">
        <v>116</v>
      </c>
      <c r="J153" s="167">
        <f>F76</f>
        <v>22.72</v>
      </c>
      <c r="K153" s="169" t="s">
        <v>61</v>
      </c>
      <c r="L153" s="167">
        <f>ROUND(F153-(H153*J153),2)</f>
        <v>3</v>
      </c>
      <c r="M153" s="165"/>
      <c r="N153" s="156"/>
      <c r="O153" s="173"/>
      <c r="P153" s="133"/>
      <c r="Q153" s="120"/>
      <c r="R153"/>
      <c r="S153"/>
      <c r="T153"/>
      <c r="U153"/>
      <c r="V153"/>
      <c r="W153"/>
    </row>
    <row r="154" spans="1:23" s="72" customFormat="1">
      <c r="A154" s="143"/>
      <c r="B154" s="187"/>
      <c r="C154" s="156"/>
      <c r="D154" s="132"/>
      <c r="E154" s="173"/>
      <c r="F154" s="167"/>
      <c r="G154" s="164"/>
      <c r="H154" s="166"/>
      <c r="I154" s="164"/>
      <c r="J154" s="167"/>
      <c r="K154" s="169"/>
      <c r="L154" s="180">
        <f>SUM(L150:L153)</f>
        <v>4.95</v>
      </c>
      <c r="M154" s="165"/>
      <c r="N154" s="156"/>
      <c r="O154" s="173"/>
      <c r="P154" s="133"/>
      <c r="Q154" s="120"/>
      <c r="R154"/>
      <c r="S154"/>
      <c r="T154"/>
      <c r="U154"/>
      <c r="V154"/>
      <c r="W154"/>
    </row>
    <row r="155" spans="1:23" s="77" customFormat="1">
      <c r="A155" s="143"/>
      <c r="B155" s="128"/>
      <c r="C155" s="156"/>
      <c r="D155" s="128"/>
      <c r="E155" s="173"/>
      <c r="F155" s="156"/>
      <c r="G155" s="165"/>
      <c r="H155" s="156"/>
      <c r="I155" s="173"/>
      <c r="J155" s="156"/>
      <c r="K155" s="165"/>
      <c r="L155" s="156"/>
      <c r="M155" s="165"/>
      <c r="N155" s="156"/>
      <c r="O155" s="173"/>
      <c r="P155" s="133"/>
      <c r="Q155" s="120"/>
      <c r="R155"/>
      <c r="S155"/>
      <c r="T155"/>
      <c r="U155"/>
      <c r="V155"/>
      <c r="W155"/>
    </row>
    <row r="156" spans="1:23" s="77" customFormat="1">
      <c r="A156" s="143"/>
      <c r="B156" s="750" t="s">
        <v>122</v>
      </c>
      <c r="C156" s="751"/>
      <c r="D156" s="751"/>
      <c r="E156" s="751"/>
      <c r="F156" s="751"/>
      <c r="G156" s="751"/>
      <c r="H156" s="751"/>
      <c r="I156" s="751"/>
      <c r="J156" s="751"/>
      <c r="K156" s="751"/>
      <c r="L156" s="751"/>
      <c r="M156" s="751"/>
      <c r="N156" s="751"/>
      <c r="O156" s="751"/>
      <c r="P156" s="752"/>
      <c r="Q156" s="120"/>
      <c r="R156"/>
      <c r="S156"/>
      <c r="T156"/>
      <c r="U156"/>
      <c r="V156"/>
      <c r="W156"/>
    </row>
    <row r="157" spans="1:23" s="72" customFormat="1" ht="25.5">
      <c r="A157" s="143"/>
      <c r="B157" s="149" t="s">
        <v>96</v>
      </c>
      <c r="C157" s="150" t="s">
        <v>97</v>
      </c>
      <c r="D157" s="150" t="str">
        <f>C157</f>
        <v>aplicação</v>
      </c>
      <c r="E157" s="173"/>
      <c r="F157" s="164" t="s">
        <v>164</v>
      </c>
      <c r="G157" s="164" t="s">
        <v>60</v>
      </c>
      <c r="H157" s="164" t="s">
        <v>165</v>
      </c>
      <c r="I157" s="164" t="s">
        <v>116</v>
      </c>
      <c r="J157" s="154" t="s">
        <v>166</v>
      </c>
      <c r="K157" s="174" t="s">
        <v>61</v>
      </c>
      <c r="L157" s="175" t="s">
        <v>159</v>
      </c>
      <c r="M157" s="164" t="s">
        <v>116</v>
      </c>
      <c r="N157" s="164" t="s">
        <v>167</v>
      </c>
      <c r="O157" s="174" t="s">
        <v>61</v>
      </c>
      <c r="P157" s="175" t="s">
        <v>159</v>
      </c>
      <c r="Q157" s="120"/>
      <c r="R157"/>
      <c r="S157"/>
      <c r="T157"/>
      <c r="U157"/>
      <c r="V157"/>
      <c r="W157"/>
    </row>
    <row r="158" spans="1:23" s="72" customFormat="1" ht="25.5">
      <c r="A158" s="143"/>
      <c r="B158" s="144" t="e">
        <f>$A$2791</f>
        <v>#VALUE!</v>
      </c>
      <c r="C158" s="155" t="s">
        <v>123</v>
      </c>
      <c r="D158" s="155" t="str">
        <f>C158</f>
        <v>SPDA - subsistema de aterramento - 35mm²</v>
      </c>
      <c r="E158" s="173"/>
      <c r="F158" s="156" t="e">
        <f>$L$81</f>
        <v>#VALUE!</v>
      </c>
      <c r="G158" s="164" t="s">
        <v>60</v>
      </c>
      <c r="H158" s="177">
        <f>35/1000000</f>
        <v>3.4999999999999997E-5</v>
      </c>
      <c r="I158" s="164" t="s">
        <v>116</v>
      </c>
      <c r="J158" s="156" t="e">
        <f>$F$81</f>
        <v>#VALUE!</v>
      </c>
      <c r="K158" s="174" t="s">
        <v>61</v>
      </c>
      <c r="L158" s="167" t="e">
        <f>ROUND(F158-(H158*J158),2)</f>
        <v>#VALUE!</v>
      </c>
      <c r="M158" s="164" t="s">
        <v>116</v>
      </c>
      <c r="N158" s="178">
        <v>0.4</v>
      </c>
      <c r="O158" s="169" t="s">
        <v>61</v>
      </c>
      <c r="P158" s="179" t="e">
        <f>ROUND(L158*N158,2)</f>
        <v>#VALUE!</v>
      </c>
      <c r="Q158" s="120"/>
      <c r="R158"/>
      <c r="S158"/>
      <c r="T158"/>
      <c r="U158"/>
      <c r="V158"/>
      <c r="W158"/>
    </row>
    <row r="159" spans="1:23" s="72" customFormat="1" ht="25.5">
      <c r="A159" s="143"/>
      <c r="B159" s="144" t="e">
        <f>$A$2796</f>
        <v>#VALUE!</v>
      </c>
      <c r="C159" s="155" t="s">
        <v>124</v>
      </c>
      <c r="D159" s="155" t="str">
        <f>C159</f>
        <v>SPDA - subsistema de aterramento - 50 mm²</v>
      </c>
      <c r="E159" s="173"/>
      <c r="F159" s="156" t="e">
        <f>$L$82</f>
        <v>#VALUE!</v>
      </c>
      <c r="G159" s="164" t="s">
        <v>60</v>
      </c>
      <c r="H159" s="177">
        <f>50/1000000</f>
        <v>5.0000000000000002E-5</v>
      </c>
      <c r="I159" s="164" t="s">
        <v>116</v>
      </c>
      <c r="J159" s="156" t="e">
        <f>$F$82</f>
        <v>#VALUE!</v>
      </c>
      <c r="K159" s="174" t="s">
        <v>61</v>
      </c>
      <c r="L159" s="167" t="e">
        <f>ROUND(F159-(H159*J159),2)</f>
        <v>#VALUE!</v>
      </c>
      <c r="M159" s="164" t="s">
        <v>116</v>
      </c>
      <c r="N159" s="178">
        <v>0.4</v>
      </c>
      <c r="O159" s="169" t="s">
        <v>61</v>
      </c>
      <c r="P159" s="179" t="e">
        <f>ROUND(L159*N159,2)</f>
        <v>#VALUE!</v>
      </c>
      <c r="Q159" s="120"/>
      <c r="R159"/>
      <c r="S159"/>
      <c r="T159"/>
      <c r="U159"/>
      <c r="V159"/>
      <c r="W159"/>
    </row>
    <row r="160" spans="1:23" s="72" customFormat="1">
      <c r="A160" s="143"/>
      <c r="B160" s="144"/>
      <c r="C160" s="155"/>
      <c r="D160" s="155"/>
      <c r="E160" s="173"/>
      <c r="F160" s="156"/>
      <c r="G160" s="164"/>
      <c r="H160" s="177"/>
      <c r="I160" s="164"/>
      <c r="J160" s="156"/>
      <c r="K160" s="174"/>
      <c r="L160" s="167"/>
      <c r="M160" s="164"/>
      <c r="N160" s="178"/>
      <c r="O160" s="169"/>
      <c r="P160" s="180" t="e">
        <f>SUM(P158:P159)</f>
        <v>#VALUE!</v>
      </c>
      <c r="Q160" s="120"/>
      <c r="R160"/>
      <c r="S160"/>
      <c r="T160"/>
      <c r="U160"/>
      <c r="V160"/>
      <c r="W160"/>
    </row>
    <row r="161" spans="1:23" s="72" customFormat="1" ht="37.9" customHeight="1">
      <c r="A161" s="143"/>
      <c r="B161" s="144"/>
      <c r="C161" s="145"/>
      <c r="D161" s="755" t="s">
        <v>168</v>
      </c>
      <c r="E161" s="755"/>
      <c r="F161" s="755"/>
      <c r="G161" s="755"/>
      <c r="H161" s="755"/>
      <c r="I161" s="755"/>
      <c r="J161" s="755"/>
      <c r="K161" s="755"/>
      <c r="L161" s="755"/>
      <c r="M161" s="755"/>
      <c r="N161" s="755"/>
      <c r="O161" s="182"/>
      <c r="P161" s="182"/>
      <c r="Q161" s="120"/>
      <c r="R161"/>
      <c r="S161"/>
      <c r="T161"/>
      <c r="U161"/>
      <c r="V161"/>
      <c r="W161"/>
    </row>
    <row r="162" spans="1:23" s="72" customFormat="1">
      <c r="A162" s="143"/>
      <c r="B162" s="144"/>
      <c r="C162" s="145"/>
      <c r="D162" s="145"/>
      <c r="E162" s="173"/>
      <c r="F162" s="181"/>
      <c r="G162" s="181"/>
      <c r="H162" s="181"/>
      <c r="I162" s="181"/>
      <c r="J162" s="181"/>
      <c r="K162" s="181"/>
      <c r="L162" s="181"/>
      <c r="M162" s="181"/>
      <c r="N162" s="181"/>
      <c r="O162" s="181"/>
      <c r="P162" s="181"/>
      <c r="Q162" s="120"/>
      <c r="R162"/>
      <c r="S162"/>
      <c r="T162"/>
      <c r="U162"/>
      <c r="V162"/>
      <c r="W162"/>
    </row>
    <row r="163" spans="1:23" s="77" customFormat="1">
      <c r="A163" s="143"/>
      <c r="B163" s="750" t="s">
        <v>134</v>
      </c>
      <c r="C163" s="751"/>
      <c r="D163" s="751"/>
      <c r="E163" s="751"/>
      <c r="F163" s="751"/>
      <c r="G163" s="751"/>
      <c r="H163" s="751"/>
      <c r="I163" s="751"/>
      <c r="J163" s="751"/>
      <c r="K163" s="751"/>
      <c r="L163" s="751"/>
      <c r="M163" s="156"/>
      <c r="N163" s="165"/>
      <c r="O163" s="156"/>
      <c r="P163" s="156"/>
      <c r="Q163" s="120"/>
      <c r="R163"/>
      <c r="S163"/>
      <c r="T163"/>
      <c r="U163"/>
      <c r="V163"/>
      <c r="W163"/>
    </row>
    <row r="164" spans="1:23" s="72" customFormat="1" ht="25.5">
      <c r="A164" s="143"/>
      <c r="B164" s="162" t="s">
        <v>126</v>
      </c>
      <c r="C164" s="150" t="s">
        <v>97</v>
      </c>
      <c r="D164" s="150" t="str">
        <f>C164</f>
        <v>aplicação</v>
      </c>
      <c r="E164" s="163"/>
      <c r="F164" s="164" t="s">
        <v>164</v>
      </c>
      <c r="G164" s="164" t="s">
        <v>60</v>
      </c>
      <c r="H164" s="164" t="s">
        <v>172</v>
      </c>
      <c r="I164" s="164" t="s">
        <v>116</v>
      </c>
      <c r="J164" s="154" t="s">
        <v>166</v>
      </c>
      <c r="K164" s="174" t="s">
        <v>61</v>
      </c>
      <c r="L164" s="175" t="s">
        <v>159</v>
      </c>
      <c r="M164" s="156"/>
      <c r="N164" s="165"/>
      <c r="O164" s="156"/>
      <c r="P164" s="156"/>
      <c r="Q164" s="120"/>
      <c r="R164"/>
      <c r="S164"/>
      <c r="T164"/>
      <c r="U164"/>
      <c r="V164"/>
      <c r="W164"/>
    </row>
    <row r="165" spans="1:23" s="72" customFormat="1" ht="25.5">
      <c r="A165" s="143"/>
      <c r="B165" s="144">
        <v>40</v>
      </c>
      <c r="C165" s="165" t="s">
        <v>137</v>
      </c>
      <c r="D165" s="145" t="str">
        <f>C165</f>
        <v>Bebdouros circulação - ralo sinfonado</v>
      </c>
      <c r="E165" s="146"/>
      <c r="F165" s="188">
        <f t="shared" ref="F165:F174" si="6">P95</f>
        <v>0.86</v>
      </c>
      <c r="G165" s="164" t="s">
        <v>60</v>
      </c>
      <c r="H165" s="166">
        <f t="shared" ref="H165:H174" si="7">ROUND(PI()*((H95/2)^2),4)</f>
        <v>1.2999999999999999E-3</v>
      </c>
      <c r="I165" s="164" t="s">
        <v>116</v>
      </c>
      <c r="J165" s="167">
        <f t="shared" ref="J165:J174" si="8">F95</f>
        <v>12.75</v>
      </c>
      <c r="K165" s="174" t="s">
        <v>61</v>
      </c>
      <c r="L165" s="167">
        <f>ROUND(F165-(H165*J165),2)</f>
        <v>0.84</v>
      </c>
      <c r="M165" s="156"/>
      <c r="N165" s="165"/>
      <c r="O165" s="156"/>
      <c r="P165" s="156"/>
      <c r="Q165" s="120"/>
      <c r="R165"/>
      <c r="S165"/>
      <c r="T165"/>
      <c r="U165"/>
      <c r="V165"/>
      <c r="W165"/>
    </row>
    <row r="166" spans="1:23" s="72" customFormat="1" ht="15.6" customHeight="1">
      <c r="A166" s="143"/>
      <c r="B166" s="144">
        <v>40</v>
      </c>
      <c r="C166" s="165" t="s">
        <v>138</v>
      </c>
      <c r="D166" s="145" t="str">
        <f>C166</f>
        <v>dml  e ventilação</v>
      </c>
      <c r="E166" s="146"/>
      <c r="F166" s="188">
        <f t="shared" si="6"/>
        <v>0.09</v>
      </c>
      <c r="G166" s="164" t="s">
        <v>60</v>
      </c>
      <c r="H166" s="166">
        <f t="shared" si="7"/>
        <v>1.2999999999999999E-3</v>
      </c>
      <c r="I166" s="164" t="s">
        <v>116</v>
      </c>
      <c r="J166" s="167">
        <f t="shared" si="8"/>
        <v>1.29</v>
      </c>
      <c r="K166" s="174" t="s">
        <v>61</v>
      </c>
      <c r="L166" s="167">
        <f t="shared" ref="L166:L174" si="9">ROUND(F166-(H166*J166),2)</f>
        <v>0.09</v>
      </c>
      <c r="M166" s="156"/>
      <c r="N166" s="165"/>
      <c r="O166" s="156"/>
      <c r="P166" s="156"/>
      <c r="Q166" s="120"/>
      <c r="R166"/>
      <c r="S166"/>
      <c r="T166"/>
      <c r="U166"/>
      <c r="V166"/>
      <c r="W166"/>
    </row>
    <row r="167" spans="1:23" s="72" customFormat="1" ht="15.6" customHeight="1">
      <c r="A167" s="143"/>
      <c r="B167" s="144">
        <v>50</v>
      </c>
      <c r="C167" s="165" t="s">
        <v>139</v>
      </c>
      <c r="D167" s="145" t="str">
        <f>C167</f>
        <v>dml e ventilação</v>
      </c>
      <c r="E167" s="146"/>
      <c r="F167" s="188">
        <f t="shared" si="6"/>
        <v>0.16</v>
      </c>
      <c r="G167" s="164" t="s">
        <v>60</v>
      </c>
      <c r="H167" s="166">
        <f t="shared" si="7"/>
        <v>2E-3</v>
      </c>
      <c r="I167" s="164" t="s">
        <v>116</v>
      </c>
      <c r="J167" s="167">
        <f t="shared" si="8"/>
        <v>2.14</v>
      </c>
      <c r="K167" s="174" t="s">
        <v>61</v>
      </c>
      <c r="L167" s="167">
        <f t="shared" si="9"/>
        <v>0.16</v>
      </c>
      <c r="M167" s="156"/>
      <c r="N167" s="165"/>
      <c r="O167" s="156"/>
      <c r="P167" s="156"/>
      <c r="Q167" s="120"/>
      <c r="R167"/>
      <c r="S167"/>
      <c r="T167"/>
      <c r="U167"/>
      <c r="V167"/>
      <c r="W167"/>
    </row>
    <row r="168" spans="1:23" s="72" customFormat="1" ht="38.25">
      <c r="A168" s="143"/>
      <c r="B168" s="144">
        <v>75</v>
      </c>
      <c r="C168" s="165" t="s">
        <v>140</v>
      </c>
      <c r="D168" s="145" t="str">
        <f>C168</f>
        <v>ramal de encaminhamento - dml e ventilação</v>
      </c>
      <c r="E168" s="146"/>
      <c r="F168" s="188">
        <f t="shared" si="6"/>
        <v>1.63</v>
      </c>
      <c r="G168" s="164" t="s">
        <v>60</v>
      </c>
      <c r="H168" s="166">
        <f t="shared" si="7"/>
        <v>4.4000000000000003E-3</v>
      </c>
      <c r="I168" s="164" t="s">
        <v>116</v>
      </c>
      <c r="J168" s="167">
        <f t="shared" si="8"/>
        <v>9.8000000000000007</v>
      </c>
      <c r="K168" s="174" t="s">
        <v>61</v>
      </c>
      <c r="L168" s="167">
        <f t="shared" si="9"/>
        <v>1.59</v>
      </c>
      <c r="M168" s="156"/>
      <c r="N168" s="165"/>
      <c r="O168" s="156"/>
      <c r="P168" s="156"/>
      <c r="Q168" s="120"/>
      <c r="R168"/>
      <c r="S168"/>
      <c r="T168"/>
      <c r="U168"/>
      <c r="V168"/>
      <c r="W168"/>
    </row>
    <row r="169" spans="1:23" s="72" customFormat="1" ht="25.5">
      <c r="A169" s="143"/>
      <c r="B169" s="144">
        <v>40</v>
      </c>
      <c r="C169" s="165" t="s">
        <v>141</v>
      </c>
      <c r="D169" s="145" t="str">
        <f t="shared" ref="D169:D174" si="10">C169</f>
        <v>lavatórios  e chuveiros vestiários</v>
      </c>
      <c r="E169" s="146"/>
      <c r="F169" s="188">
        <f t="shared" si="6"/>
        <v>0.74</v>
      </c>
      <c r="G169" s="164" t="s">
        <v>60</v>
      </c>
      <c r="H169" s="166">
        <f t="shared" si="7"/>
        <v>1.2999999999999999E-3</v>
      </c>
      <c r="I169" s="164" t="s">
        <v>116</v>
      </c>
      <c r="J169" s="167">
        <f t="shared" si="8"/>
        <v>11.01</v>
      </c>
      <c r="K169" s="174" t="s">
        <v>61</v>
      </c>
      <c r="L169" s="167">
        <f t="shared" si="9"/>
        <v>0.73</v>
      </c>
      <c r="M169" s="156"/>
      <c r="N169" s="165"/>
      <c r="O169" s="156"/>
      <c r="P169" s="156"/>
      <c r="Q169" s="120"/>
      <c r="R169"/>
      <c r="S169"/>
      <c r="T169"/>
      <c r="U169"/>
      <c r="V169"/>
      <c r="W169"/>
    </row>
    <row r="170" spans="1:23" s="72" customFormat="1" ht="51">
      <c r="A170" s="143"/>
      <c r="B170" s="144">
        <v>75</v>
      </c>
      <c r="C170" s="165" t="s">
        <v>142</v>
      </c>
      <c r="D170" s="145" t="str">
        <f t="shared" si="10"/>
        <v>ramal de encaminhamento -vestiários fem e masc e sanitários PCD</v>
      </c>
      <c r="E170" s="146"/>
      <c r="F170" s="188">
        <f t="shared" si="6"/>
        <v>5.53</v>
      </c>
      <c r="G170" s="164" t="s">
        <v>60</v>
      </c>
      <c r="H170" s="166">
        <f t="shared" si="7"/>
        <v>4.4000000000000003E-3</v>
      </c>
      <c r="I170" s="164" t="s">
        <v>116</v>
      </c>
      <c r="J170" s="167">
        <f t="shared" si="8"/>
        <v>33.24</v>
      </c>
      <c r="K170" s="174" t="s">
        <v>61</v>
      </c>
      <c r="L170" s="167">
        <f t="shared" si="9"/>
        <v>5.38</v>
      </c>
      <c r="M170" s="156"/>
      <c r="N170" s="165"/>
      <c r="O170" s="156"/>
      <c r="P170" s="156"/>
      <c r="Q170" s="120"/>
      <c r="R170"/>
      <c r="S170"/>
      <c r="T170"/>
      <c r="U170"/>
      <c r="V170"/>
      <c r="W170"/>
    </row>
    <row r="171" spans="1:23" s="72" customFormat="1" ht="38.25">
      <c r="A171" s="143"/>
      <c r="B171" s="144">
        <v>50</v>
      </c>
      <c r="C171" s="165" t="s">
        <v>143</v>
      </c>
      <c r="D171" s="145" t="str">
        <f t="shared" si="10"/>
        <v>ramal de encaminhamento -vestiários fem e masc.</v>
      </c>
      <c r="E171" s="146"/>
      <c r="F171" s="188">
        <f t="shared" si="6"/>
        <v>0.63</v>
      </c>
      <c r="G171" s="164" t="s">
        <v>60</v>
      </c>
      <c r="H171" s="166">
        <f t="shared" si="7"/>
        <v>2E-3</v>
      </c>
      <c r="I171" s="164" t="s">
        <v>116</v>
      </c>
      <c r="J171" s="167">
        <f t="shared" si="8"/>
        <v>8.35</v>
      </c>
      <c r="K171" s="174" t="s">
        <v>61</v>
      </c>
      <c r="L171" s="167">
        <f t="shared" si="9"/>
        <v>0.61</v>
      </c>
      <c r="M171" s="156"/>
      <c r="N171" s="165"/>
      <c r="O171" s="156"/>
      <c r="P171" s="156"/>
      <c r="Q171" s="120"/>
      <c r="R171"/>
      <c r="S171"/>
      <c r="T171"/>
      <c r="U171"/>
      <c r="V171"/>
      <c r="W171"/>
    </row>
    <row r="172" spans="1:23" s="72" customFormat="1" ht="25.5">
      <c r="A172" s="143"/>
      <c r="B172" s="144">
        <v>75</v>
      </c>
      <c r="C172" s="165" t="s">
        <v>144</v>
      </c>
      <c r="D172" s="145" t="str">
        <f t="shared" si="10"/>
        <v>encaminhamento tubo de queda</v>
      </c>
      <c r="E172" s="146"/>
      <c r="F172" s="188">
        <f t="shared" si="6"/>
        <v>0.32</v>
      </c>
      <c r="G172" s="164" t="s">
        <v>60</v>
      </c>
      <c r="H172" s="166">
        <f t="shared" si="7"/>
        <v>4.4000000000000003E-3</v>
      </c>
      <c r="I172" s="164" t="s">
        <v>116</v>
      </c>
      <c r="J172" s="167">
        <f t="shared" si="8"/>
        <v>1.9</v>
      </c>
      <c r="K172" s="174" t="s">
        <v>61</v>
      </c>
      <c r="L172" s="167">
        <f t="shared" si="9"/>
        <v>0.31</v>
      </c>
      <c r="M172" s="156"/>
      <c r="N172" s="165"/>
      <c r="O172" s="156"/>
      <c r="P172" s="156"/>
      <c r="Q172" s="120"/>
      <c r="R172"/>
      <c r="S172"/>
      <c r="T172"/>
      <c r="U172"/>
      <c r="V172"/>
      <c r="W172"/>
    </row>
    <row r="173" spans="1:23" s="72" customFormat="1" ht="25.5">
      <c r="A173" s="143"/>
      <c r="B173" s="144">
        <v>50</v>
      </c>
      <c r="C173" s="165" t="s">
        <v>145</v>
      </c>
      <c r="D173" s="145" t="str">
        <f t="shared" si="10"/>
        <v>encaminhamento Tubo de queda - CI</v>
      </c>
      <c r="E173" s="146"/>
      <c r="F173" s="188">
        <f t="shared" si="6"/>
        <v>0.35</v>
      </c>
      <c r="G173" s="164" t="s">
        <v>60</v>
      </c>
      <c r="H173" s="166">
        <f t="shared" si="7"/>
        <v>2E-3</v>
      </c>
      <c r="I173" s="164" t="s">
        <v>116</v>
      </c>
      <c r="J173" s="167">
        <f t="shared" si="8"/>
        <v>4.6500000000000004</v>
      </c>
      <c r="K173" s="174" t="s">
        <v>61</v>
      </c>
      <c r="L173" s="167">
        <f t="shared" si="9"/>
        <v>0.34</v>
      </c>
      <c r="M173" s="156"/>
      <c r="N173" s="165"/>
      <c r="O173" s="156"/>
      <c r="P173" s="156"/>
      <c r="Q173" s="120"/>
      <c r="R173"/>
      <c r="S173"/>
      <c r="T173"/>
      <c r="U173"/>
      <c r="V173"/>
      <c r="W173"/>
    </row>
    <row r="174" spans="1:23" s="72" customFormat="1" ht="51">
      <c r="A174" s="143"/>
      <c r="B174" s="144">
        <v>100</v>
      </c>
      <c r="C174" s="165" t="s">
        <v>146</v>
      </c>
      <c r="D174" s="145" t="str">
        <f t="shared" si="10"/>
        <v>ramal de encaminhamento - vestiários fem. E masc  e banh. PCD</v>
      </c>
      <c r="E174" s="146"/>
      <c r="F174" s="188">
        <f t="shared" si="6"/>
        <v>5.1100000000000003</v>
      </c>
      <c r="G174" s="164" t="s">
        <v>60</v>
      </c>
      <c r="H174" s="166">
        <f t="shared" si="7"/>
        <v>7.9000000000000008E-3</v>
      </c>
      <c r="I174" s="164" t="s">
        <v>116</v>
      </c>
      <c r="J174" s="167">
        <f t="shared" si="8"/>
        <v>25.55</v>
      </c>
      <c r="K174" s="174" t="s">
        <v>61</v>
      </c>
      <c r="L174" s="167">
        <f t="shared" si="9"/>
        <v>4.91</v>
      </c>
      <c r="M174" s="156"/>
      <c r="N174" s="165"/>
      <c r="O174" s="156"/>
      <c r="P174" s="156"/>
      <c r="Q174" s="120"/>
      <c r="R174"/>
      <c r="S174"/>
      <c r="T174"/>
      <c r="U174"/>
      <c r="V174"/>
      <c r="W174"/>
    </row>
    <row r="175" spans="1:23" s="72" customFormat="1">
      <c r="A175" s="143"/>
      <c r="B175" s="144"/>
      <c r="C175" s="145"/>
      <c r="D175" s="145"/>
      <c r="E175" s="146"/>
      <c r="F175" s="164"/>
      <c r="G175" s="164"/>
      <c r="H175" s="166"/>
      <c r="I175" s="169"/>
      <c r="J175" s="167"/>
      <c r="K175" s="164"/>
      <c r="L175" s="157">
        <f>SUM(L165:L174)</f>
        <v>14.959999999999999</v>
      </c>
      <c r="M175" s="156"/>
      <c r="N175" s="165"/>
      <c r="O175" s="156"/>
      <c r="P175" s="156"/>
      <c r="Q175" s="120"/>
      <c r="R175"/>
      <c r="S175"/>
      <c r="T175"/>
      <c r="U175"/>
      <c r="V175"/>
      <c r="W175"/>
    </row>
    <row r="176" spans="1:23" s="72" customFormat="1">
      <c r="A176" s="143"/>
      <c r="B176" s="144"/>
      <c r="C176" s="145"/>
      <c r="D176" s="145"/>
      <c r="E176" s="146"/>
      <c r="F176" s="164"/>
      <c r="G176" s="164"/>
      <c r="H176" s="166"/>
      <c r="I176" s="169"/>
      <c r="J176" s="167"/>
      <c r="K176" s="164"/>
      <c r="L176" s="156"/>
      <c r="M176" s="156"/>
      <c r="N176" s="165"/>
      <c r="O176" s="156"/>
      <c r="P176" s="156"/>
      <c r="Q176" s="120"/>
      <c r="R176"/>
      <c r="S176"/>
      <c r="T176"/>
      <c r="U176"/>
      <c r="V176"/>
      <c r="W176"/>
    </row>
    <row r="177" spans="1:23" s="72" customFormat="1">
      <c r="A177" s="143"/>
      <c r="B177" s="128"/>
      <c r="C177" s="128"/>
      <c r="D177" s="128"/>
      <c r="E177" s="128"/>
      <c r="F177" s="189"/>
      <c r="G177" s="165"/>
      <c r="H177" s="156"/>
      <c r="I177" s="173"/>
      <c r="J177" s="156"/>
      <c r="K177" s="165"/>
      <c r="L177" s="105" t="s">
        <v>98</v>
      </c>
      <c r="M177" s="105" t="s">
        <v>61</v>
      </c>
      <c r="N177" s="171" t="e">
        <f>L154+P160+L175</f>
        <v>#VALUE!</v>
      </c>
      <c r="Q177" s="120"/>
      <c r="R177"/>
      <c r="S177"/>
      <c r="T177"/>
      <c r="U177"/>
      <c r="V177"/>
      <c r="W177"/>
    </row>
    <row r="178" spans="1:23" s="72" customFormat="1">
      <c r="A178" s="143"/>
      <c r="B178" s="185"/>
      <c r="C178" s="145"/>
      <c r="D178" s="145"/>
      <c r="E178" s="172"/>
      <c r="F178" s="172"/>
      <c r="G178" s="172"/>
      <c r="H178" s="172"/>
      <c r="I178" s="172"/>
      <c r="J178" s="172"/>
      <c r="K178" s="172"/>
      <c r="L178" s="172"/>
      <c r="M178" s="172"/>
      <c r="N178" s="172"/>
      <c r="O178" s="172"/>
      <c r="P178" s="147"/>
      <c r="Q178" s="120"/>
      <c r="R178"/>
      <c r="S178"/>
      <c r="T178"/>
      <c r="U178"/>
      <c r="V178"/>
      <c r="W178"/>
    </row>
    <row r="179" spans="1:23" s="72" customFormat="1" ht="37.9" customHeight="1">
      <c r="A179" s="190" t="e">
        <f>IF(LEN(A146)=5,CONCATENATE(LEFT(A146,2),RIGHT(LEFT(A146,3),1)+1,".",$S$15),IF(LEN(A146)=6,CONCATENATE(LEFT(A146,3),RIGHT(LEFT(A146,4),1)+1,".",$S$15),IF(LEN(A146)=7,CONCATENATE(LEFT(A146,3),RIGHT(LEFT(A146,5),2)+1,".",$S$15),IF(LEN(A146)=8,CONCATENATE(LEFT(A146,3),RIGHT(LEFT(A146,6),3)+1,".",$S$15)))))</f>
        <v>#VALUE!</v>
      </c>
      <c r="B179" s="116" t="s">
        <v>113</v>
      </c>
      <c r="C179" s="117">
        <v>96521</v>
      </c>
      <c r="D179" s="117" t="b">
        <f>IF($T$13="DESONERADO",IF($B179="","",IF($C179="","",IF($B179="EMOP",VLOOKUP($C179,#REF!,6,FALSE),IF($B179="SINAPI",$C179,IF($B179="SCO",VLOOKUP($C179,#REF!,6,FALSE),IF($B179="SBC",$C179,IF($B179="COMPOSIÇÃO",CONCATENATE($C179,"-D"),IF($B179="COTAÇÃO",$C179)))))))),FALSE)</f>
        <v>0</v>
      </c>
      <c r="E179" s="691" t="b">
        <f>IF($O$13="NÃO DESONERADO",IF($C179="","",IF($B179="EMOP",VLOOKUP($C179,#REF!,2,0),IF($B179="SCO",VLOOKUP($C179,#REF!,2,0),IF($B179="SINAPI",VLOOKUP($C179,#REF!,2,0),IF($B179="COMPOSIÇÃO",VLOOKUP($C179,#REF!,3,FALSE),IF($B179="COTAÇÃO",VLOOKUP($C179,#REF!,2,0),IF($B179="SBC",VLOOKUP($D179,#REF!,2,0),IF($B179="SICRO",VLOOKUP($C179,#REF!,2,0),FALSE)))))))),IF($O$13="DESONERADO",IF($D179="","",IF($B179="EMOP",VLOOKUP($D179,#REF!,2,0),IF($B179="SCO",VLOOKUP($D179,#REF!,2,0),IF($B179="SINAPI",VLOOKUP($D179,#REF!,2,0),IF($B179="COMPOSIÇÃO",VLOOKUP($D179,#REF!,3,0),IF($B179="COTAÇÃO",VLOOKUP($D179,#REF!,2,0),IF($D179="SBC",VLOOKUP($D179,#REF!,2,0),IF($B179="SICRO",VLOOKUP($D179,#REF!,2,0),FALSE))))))))))</f>
        <v>0</v>
      </c>
      <c r="F179" s="692"/>
      <c r="G179" s="692"/>
      <c r="H179" s="692"/>
      <c r="I179" s="692"/>
      <c r="J179" s="692"/>
      <c r="K179" s="692"/>
      <c r="L179" s="692"/>
      <c r="M179" s="692"/>
      <c r="N179" s="692"/>
      <c r="O179" s="693"/>
      <c r="P179" s="118" t="e">
        <f>P189</f>
        <v>#REF!</v>
      </c>
      <c r="Q179" s="119" t="b">
        <f>IF($O$13="NÃO DESONERADO",IF($C179="","",IF($B179="EMOP",VLOOKUP($C179,#REF!,3,0),IF($B179="SCO",VLOOKUP($C179,#REF!,3,0),IF($B179="SINAPI",VLOOKUP($C179,#REF!,3,0),IF($B179="COMPOSIÇÃO",VLOOKUP($C179,#REF!,7,FALSE),IF($B179="COTAÇÃO",VLOOKUP($C179,#REF!,5,0),IF($B179="SBC",VLOOKUP($D179,#REF!,3,0),IF($B179="SICRO",VLOOKUP($C179,#REF!,3,0),FALSE)))))))),IF($O$13="DESONERADO",IF($D179="","",IF($B179="EMOP",VLOOKUP($D179,#REF!,3,0),IF($B179="SCO",VLOOKUP($D179,#REF!,3,0),IF($B179="SINAPI",VLOOKUP($D179,#REF!,3,0),IF($B179="COMPOSIÇÃO",VLOOKUP($D179,#REF!,7,0),IF($B179="COTAÇÃO",VLOOKUP($D179,#REF!,5,0),IF($D179="SBC",VLOOKUP($D179,#REF!,3,0),IF($B179="SICRO",VLOOKUP($D179,#REF!,3,0),FALSE))))))))))</f>
        <v>0</v>
      </c>
      <c r="R179"/>
      <c r="S179"/>
      <c r="T179"/>
      <c r="U179"/>
      <c r="V179"/>
      <c r="W179"/>
    </row>
    <row r="180" spans="1:23" s="72" customFormat="1">
      <c r="A180" s="143"/>
      <c r="B180" s="144"/>
      <c r="C180" s="145"/>
      <c r="D180" s="145"/>
      <c r="E180" s="146"/>
      <c r="F180" s="146"/>
      <c r="G180" s="146"/>
      <c r="H180" s="146"/>
      <c r="I180" s="146"/>
      <c r="J180" s="146"/>
      <c r="K180" s="146"/>
      <c r="L180" s="146"/>
      <c r="M180" s="146"/>
      <c r="N180" s="146"/>
      <c r="O180" s="146"/>
      <c r="P180" s="147"/>
      <c r="Q180" s="120"/>
      <c r="R180"/>
      <c r="S180"/>
      <c r="T180"/>
      <c r="U180"/>
      <c r="V180"/>
      <c r="W180"/>
    </row>
    <row r="181" spans="1:23" s="77" customFormat="1">
      <c r="A181" s="143"/>
      <c r="B181" s="144"/>
      <c r="C181" s="145"/>
      <c r="D181" s="145"/>
      <c r="E181" s="146"/>
      <c r="F181" s="146"/>
      <c r="G181" s="146"/>
      <c r="H181" s="146"/>
      <c r="I181" s="146"/>
      <c r="J181" s="146"/>
      <c r="K181" s="146"/>
      <c r="L181" s="146"/>
      <c r="M181" s="146"/>
      <c r="N181" s="146"/>
      <c r="O181" s="146"/>
      <c r="P181" s="147"/>
      <c r="Q181" s="120"/>
      <c r="R181"/>
      <c r="S181"/>
      <c r="T181"/>
      <c r="U181"/>
      <c r="V181"/>
      <c r="W181"/>
    </row>
    <row r="182" spans="1:23" s="77" customFormat="1">
      <c r="A182" s="143"/>
      <c r="B182" s="750" t="s">
        <v>155</v>
      </c>
      <c r="C182" s="751"/>
      <c r="D182" s="751"/>
      <c r="E182" s="751"/>
      <c r="F182" s="751"/>
      <c r="G182" s="751"/>
      <c r="H182" s="751"/>
      <c r="I182" s="751"/>
      <c r="J182" s="751"/>
      <c r="K182" s="751"/>
      <c r="L182" s="751"/>
      <c r="M182" s="751"/>
      <c r="N182" s="751"/>
      <c r="O182" s="751"/>
      <c r="P182" s="752"/>
      <c r="Q182" s="120"/>
      <c r="R182"/>
      <c r="S182"/>
      <c r="T182"/>
      <c r="U182"/>
      <c r="V182"/>
      <c r="W182"/>
    </row>
    <row r="183" spans="1:23" s="72" customFormat="1">
      <c r="A183" s="143"/>
      <c r="B183" s="128" t="s">
        <v>97</v>
      </c>
      <c r="C183" s="173" t="s">
        <v>173</v>
      </c>
      <c r="D183" s="173" t="s">
        <v>173</v>
      </c>
      <c r="E183" s="173" t="s">
        <v>128</v>
      </c>
      <c r="F183" s="173" t="s">
        <v>174</v>
      </c>
      <c r="G183" s="173" t="s">
        <v>116</v>
      </c>
      <c r="H183" s="173" t="s">
        <v>147</v>
      </c>
      <c r="I183" s="173" t="s">
        <v>128</v>
      </c>
      <c r="J183" s="173" t="s">
        <v>174</v>
      </c>
      <c r="K183" s="173" t="s">
        <v>116</v>
      </c>
      <c r="L183" s="173" t="s">
        <v>118</v>
      </c>
      <c r="M183" s="173" t="s">
        <v>116</v>
      </c>
      <c r="N183" s="173" t="s">
        <v>148</v>
      </c>
      <c r="O183" s="173" t="s">
        <v>61</v>
      </c>
      <c r="P183" s="147" t="s">
        <v>98</v>
      </c>
      <c r="Q183" s="120"/>
      <c r="R183"/>
      <c r="S183"/>
      <c r="T183"/>
      <c r="U183"/>
      <c r="V183"/>
      <c r="W183"/>
    </row>
    <row r="184" spans="1:23" s="72" customFormat="1">
      <c r="A184" s="736" t="s">
        <v>175</v>
      </c>
      <c r="B184" s="128" t="e">
        <f>#REF!</f>
        <v>#REF!</v>
      </c>
      <c r="C184" s="156">
        <v>1.45</v>
      </c>
      <c r="D184" s="128">
        <f>C184</f>
        <v>1.45</v>
      </c>
      <c r="E184" s="173" t="s">
        <v>128</v>
      </c>
      <c r="F184" s="156">
        <v>0.4</v>
      </c>
      <c r="G184" s="165" t="s">
        <v>116</v>
      </c>
      <c r="H184" s="156">
        <v>1.25</v>
      </c>
      <c r="I184" s="173" t="s">
        <v>128</v>
      </c>
      <c r="J184" s="156">
        <v>0.4</v>
      </c>
      <c r="K184" s="165" t="s">
        <v>116</v>
      </c>
      <c r="L184" s="156">
        <f>0.55+0.5+0.05</f>
        <v>1.1000000000000001</v>
      </c>
      <c r="M184" s="165" t="s">
        <v>116</v>
      </c>
      <c r="N184" s="156" t="e">
        <f>#REF!+#REF!+#REF!</f>
        <v>#REF!</v>
      </c>
      <c r="O184" s="173" t="s">
        <v>61</v>
      </c>
      <c r="P184" s="133" t="e">
        <f>ROUND((D184+F184)*(H184+J184)*L184*N184,2)</f>
        <v>#REF!</v>
      </c>
      <c r="Q184" s="120"/>
      <c r="R184"/>
      <c r="S184"/>
      <c r="T184"/>
      <c r="U184"/>
      <c r="V184"/>
      <c r="W184"/>
    </row>
    <row r="185" spans="1:23" s="72" customFormat="1">
      <c r="A185" s="736"/>
      <c r="B185" s="128" t="e">
        <f>#REF!</f>
        <v>#REF!</v>
      </c>
      <c r="C185" s="156">
        <v>1.43</v>
      </c>
      <c r="D185" s="128">
        <f>C185</f>
        <v>1.43</v>
      </c>
      <c r="E185" s="173" t="s">
        <v>128</v>
      </c>
      <c r="F185" s="156">
        <v>0.4</v>
      </c>
      <c r="G185" s="165" t="s">
        <v>116</v>
      </c>
      <c r="H185" s="156">
        <v>1.24</v>
      </c>
      <c r="I185" s="173" t="s">
        <v>128</v>
      </c>
      <c r="J185" s="156">
        <v>0.4</v>
      </c>
      <c r="K185" s="165" t="s">
        <v>116</v>
      </c>
      <c r="L185" s="156">
        <f>0.65+0.5+0.05</f>
        <v>1.2</v>
      </c>
      <c r="M185" s="165" t="s">
        <v>116</v>
      </c>
      <c r="N185" s="156" t="e">
        <f>#REF!+#REF!+#REF!</f>
        <v>#REF!</v>
      </c>
      <c r="O185" s="173" t="s">
        <v>61</v>
      </c>
      <c r="P185" s="133" t="e">
        <f>ROUND((D185+F185)*(H185+J185)*L185*N185,2)</f>
        <v>#REF!</v>
      </c>
      <c r="Q185" s="120"/>
      <c r="R185"/>
      <c r="S185"/>
      <c r="T185"/>
      <c r="U185"/>
      <c r="V185"/>
      <c r="W185"/>
    </row>
    <row r="186" spans="1:23" s="72" customFormat="1">
      <c r="A186" s="736"/>
      <c r="B186" s="128" t="e">
        <f>#REF!</f>
        <v>#REF!</v>
      </c>
      <c r="C186" s="156">
        <v>1.38</v>
      </c>
      <c r="D186" s="128">
        <f t="shared" ref="D186:D187" si="11">C186</f>
        <v>1.38</v>
      </c>
      <c r="E186" s="173" t="s">
        <v>128</v>
      </c>
      <c r="F186" s="156">
        <v>0.4</v>
      </c>
      <c r="G186" s="165" t="s">
        <v>116</v>
      </c>
      <c r="H186" s="156">
        <v>1.19</v>
      </c>
      <c r="I186" s="173" t="s">
        <v>128</v>
      </c>
      <c r="J186" s="156">
        <v>0.4</v>
      </c>
      <c r="K186" s="165" t="s">
        <v>116</v>
      </c>
      <c r="L186" s="156">
        <f t="shared" ref="L186:L187" si="12">0.65+0.5+0.05</f>
        <v>1.2</v>
      </c>
      <c r="M186" s="165" t="s">
        <v>116</v>
      </c>
      <c r="N186" s="156" t="e">
        <f>#REF!+#REF!+#REF!</f>
        <v>#REF!</v>
      </c>
      <c r="O186" s="173" t="s">
        <v>61</v>
      </c>
      <c r="P186" s="133" t="e">
        <f t="shared" ref="P186:P187" si="13">ROUND((D186+F186)*(H186+J186)*L186*N186,2)</f>
        <v>#REF!</v>
      </c>
      <c r="Q186" s="120"/>
      <c r="R186"/>
      <c r="S186"/>
      <c r="T186"/>
      <c r="U186"/>
      <c r="V186"/>
      <c r="W186"/>
    </row>
    <row r="187" spans="1:23" s="72" customFormat="1">
      <c r="A187" s="736"/>
      <c r="B187" s="128" t="e">
        <f>#REF!</f>
        <v>#REF!</v>
      </c>
      <c r="C187" s="156">
        <v>1.32</v>
      </c>
      <c r="D187" s="128">
        <f t="shared" si="11"/>
        <v>1.32</v>
      </c>
      <c r="E187" s="173" t="s">
        <v>128</v>
      </c>
      <c r="F187" s="156">
        <v>0.4</v>
      </c>
      <c r="G187" s="165" t="s">
        <v>116</v>
      </c>
      <c r="H187" s="156">
        <v>1.32</v>
      </c>
      <c r="I187" s="173" t="s">
        <v>128</v>
      </c>
      <c r="J187" s="156">
        <v>0.4</v>
      </c>
      <c r="K187" s="165" t="s">
        <v>116</v>
      </c>
      <c r="L187" s="156">
        <f t="shared" si="12"/>
        <v>1.2</v>
      </c>
      <c r="M187" s="165" t="s">
        <v>116</v>
      </c>
      <c r="N187" s="156" t="e">
        <f>#REF!+#REF!+#REF!</f>
        <v>#REF!</v>
      </c>
      <c r="O187" s="173" t="s">
        <v>61</v>
      </c>
      <c r="P187" s="133" t="e">
        <f t="shared" si="13"/>
        <v>#REF!</v>
      </c>
      <c r="Q187" s="120"/>
      <c r="R187"/>
      <c r="S187"/>
      <c r="T187"/>
      <c r="U187"/>
      <c r="V187"/>
      <c r="W187"/>
    </row>
    <row r="188" spans="1:23" s="72" customFormat="1" ht="25.5">
      <c r="A188" s="145" t="s">
        <v>59</v>
      </c>
      <c r="B188" s="132" t="s">
        <v>176</v>
      </c>
      <c r="C188" s="156">
        <v>0.6</v>
      </c>
      <c r="D188" s="128">
        <v>0.6</v>
      </c>
      <c r="E188" s="173" t="s">
        <v>128</v>
      </c>
      <c r="F188" s="156">
        <v>0.4</v>
      </c>
      <c r="G188" s="165" t="s">
        <v>116</v>
      </c>
      <c r="H188" s="156">
        <v>0.6</v>
      </c>
      <c r="I188" s="173" t="s">
        <v>128</v>
      </c>
      <c r="J188" s="156">
        <v>0.4</v>
      </c>
      <c r="K188" s="165" t="s">
        <v>116</v>
      </c>
      <c r="L188" s="156">
        <f>0.5+0.36+0.05</f>
        <v>0.91</v>
      </c>
      <c r="M188" s="165" t="s">
        <v>116</v>
      </c>
      <c r="N188" s="156">
        <v>4</v>
      </c>
      <c r="O188" s="173" t="s">
        <v>61</v>
      </c>
      <c r="P188" s="133">
        <f>ROUND((D188+F188)*(H188+J188)*L188*N188,2)</f>
        <v>3.64</v>
      </c>
      <c r="Q188" s="120"/>
      <c r="R188"/>
      <c r="S188"/>
      <c r="T188"/>
      <c r="U188"/>
      <c r="V188"/>
      <c r="W188"/>
    </row>
    <row r="189" spans="1:23" s="72" customFormat="1">
      <c r="B189" s="143"/>
      <c r="C189" s="145"/>
      <c r="D189" s="128"/>
      <c r="E189" s="172"/>
      <c r="F189" s="156"/>
      <c r="G189" s="165"/>
      <c r="H189" s="156"/>
      <c r="I189" s="165"/>
      <c r="J189" s="156"/>
      <c r="K189" s="165"/>
      <c r="L189" s="156"/>
      <c r="M189" s="165"/>
      <c r="N189" s="133"/>
      <c r="O189" s="172"/>
      <c r="P189" s="191" t="e">
        <f>SUM(P184:P188)</f>
        <v>#REF!</v>
      </c>
      <c r="Q189" s="120"/>
      <c r="R189"/>
      <c r="S189"/>
      <c r="T189"/>
      <c r="U189"/>
      <c r="V189"/>
      <c r="W189"/>
    </row>
    <row r="190" spans="1:23" s="72" customFormat="1" ht="12" customHeight="1">
      <c r="A190" s="143"/>
      <c r="B190" s="185"/>
      <c r="C190" s="145"/>
      <c r="D190" s="145"/>
      <c r="E190" s="172"/>
      <c r="F190" s="172"/>
      <c r="G190" s="165"/>
      <c r="H190" s="165"/>
      <c r="I190" s="165"/>
      <c r="J190" s="165"/>
      <c r="K190" s="165"/>
      <c r="L190" s="133"/>
      <c r="M190" s="172"/>
      <c r="N190" s="172"/>
      <c r="O190" s="172"/>
      <c r="P190" s="147"/>
      <c r="Q190" s="120"/>
      <c r="R190"/>
      <c r="S190"/>
      <c r="T190"/>
      <c r="U190"/>
      <c r="V190"/>
      <c r="W190"/>
    </row>
    <row r="191" spans="1:23" s="72" customFormat="1">
      <c r="A191" s="143"/>
      <c r="B191" s="749" t="s">
        <v>177</v>
      </c>
      <c r="C191" s="749"/>
      <c r="D191" s="749"/>
      <c r="E191" s="749"/>
      <c r="F191" s="749"/>
      <c r="G191" s="749"/>
      <c r="H191" s="749"/>
      <c r="I191" s="749"/>
      <c r="J191" s="749"/>
      <c r="K191" s="749"/>
      <c r="L191" s="749"/>
      <c r="M191" s="749"/>
      <c r="N191" s="172"/>
      <c r="O191" s="172"/>
      <c r="P191" s="147"/>
      <c r="Q191" s="120"/>
      <c r="R191"/>
      <c r="S191"/>
      <c r="T191"/>
      <c r="U191"/>
      <c r="V191"/>
      <c r="W191"/>
    </row>
    <row r="192" spans="1:23" s="72" customFormat="1" ht="12" customHeight="1">
      <c r="A192" s="143"/>
      <c r="B192" s="749" t="s">
        <v>178</v>
      </c>
      <c r="C192" s="749"/>
      <c r="D192" s="749"/>
      <c r="E192" s="749"/>
      <c r="F192" s="749"/>
      <c r="G192" s="749"/>
      <c r="H192" s="749"/>
      <c r="I192" s="749"/>
      <c r="J192" s="749"/>
      <c r="K192" s="749"/>
      <c r="L192" s="749"/>
      <c r="M192" s="749"/>
      <c r="N192" s="172"/>
      <c r="O192" s="172"/>
      <c r="P192" s="147"/>
      <c r="Q192" s="120"/>
      <c r="R192"/>
      <c r="S192"/>
      <c r="T192"/>
      <c r="U192"/>
      <c r="V192"/>
      <c r="W192"/>
    </row>
    <row r="193" spans="1:23" s="72" customFormat="1">
      <c r="A193" s="143"/>
      <c r="B193" s="185"/>
      <c r="C193" s="145"/>
      <c r="D193" s="145"/>
      <c r="E193" s="172"/>
      <c r="F193" s="172"/>
      <c r="G193" s="172"/>
      <c r="H193" s="172"/>
      <c r="I193" s="172"/>
      <c r="J193" s="172"/>
      <c r="K193" s="172"/>
      <c r="L193" s="172"/>
      <c r="M193" s="172"/>
      <c r="N193" s="172"/>
      <c r="O193" s="172"/>
      <c r="P193" s="147"/>
      <c r="Q193" s="120"/>
      <c r="R193"/>
      <c r="S193"/>
      <c r="T193"/>
      <c r="U193"/>
      <c r="V193"/>
      <c r="W193"/>
    </row>
    <row r="194" spans="1:23" s="72" customFormat="1" ht="38.450000000000003" customHeight="1">
      <c r="A194" s="190" t="e">
        <f>IF(LEN(A179)=5,CONCATENATE(LEFT(A179,2),RIGHT(LEFT(A179,3),1)+1,".",$S$15),IF(LEN(A179)=6,CONCATENATE(LEFT(A179,3),RIGHT(LEFT(A179,4),1)+1,".",$S$15),IF(LEN(A179)=7,CONCATENATE(LEFT(A179,3),RIGHT(LEFT(A179,5),2)+1,".",$S$15),IF(LEN(A179)=8,CONCATENATE(LEFT(A179,3),RIGHT(LEFT(A179,6),3)+1,".",$S$15)))))</f>
        <v>#VALUE!</v>
      </c>
      <c r="B194" s="116" t="s">
        <v>100</v>
      </c>
      <c r="C194" s="117" t="s">
        <v>179</v>
      </c>
      <c r="D194" s="117" t="b">
        <f>IF($T$13="DESONERADO",IF($B194="","",IF($C194="","",IF($B194="EMOP",VLOOKUP($C194,#REF!,6,FALSE),IF($B194="SINAPI",$C194,IF($B194="SCO",VLOOKUP($C194,#REF!,6,FALSE),IF($B194="SBC",$C194,IF($B194="COMPOSIÇÃO",CONCATENATE($C194,"-D"),IF($B194="COTAÇÃO",$C194)))))))),FALSE)</f>
        <v>0</v>
      </c>
      <c r="E194" s="691" t="b">
        <f>IF($O$13="NÃO DESONERADO",IF($C194="","",IF($B194="EMOP",VLOOKUP($C194,#REF!,2,0),IF($B194="SCO",VLOOKUP($C194,#REF!,2,0),IF($B194="SINAPI",VLOOKUP($C194,#REF!,2,0),IF($B194="COMPOSIÇÃO",VLOOKUP($C194,#REF!,3,FALSE),IF($B194="COTAÇÃO",VLOOKUP($C194,#REF!,2,0),IF($B194="SBC",VLOOKUP($D194,#REF!,2,0),IF($B194="SICRO",VLOOKUP($C194,#REF!,2,0),FALSE)))))))),IF($O$13="DESONERADO",IF($D194="","",IF($B194="EMOP",VLOOKUP($D194,#REF!,2,0),IF($B194="SCO",VLOOKUP($D194,#REF!,2,0),IF($B194="SINAPI",VLOOKUP($D194,#REF!,2,0),IF($B194="COMPOSIÇÃO",VLOOKUP($D194,#REF!,3,0),IF($B194="COTAÇÃO",VLOOKUP($D194,#REF!,2,0),IF($D194="SBC",VLOOKUP($D194,#REF!,2,0),IF($B194="SICRO",VLOOKUP($D194,#REF!,2,0),FALSE))))))))))</f>
        <v>0</v>
      </c>
      <c r="F194" s="692"/>
      <c r="G194" s="692"/>
      <c r="H194" s="692"/>
      <c r="I194" s="692"/>
      <c r="J194" s="692"/>
      <c r="K194" s="692"/>
      <c r="L194" s="692"/>
      <c r="M194" s="692"/>
      <c r="N194" s="692"/>
      <c r="O194" s="693"/>
      <c r="P194" s="118">
        <f>N197</f>
        <v>35.590000000000003</v>
      </c>
      <c r="Q194" s="119" t="b">
        <f>IF($O$13="NÃO DESONERADO",IF($C194="","",IF($B194="EMOP",VLOOKUP($C194,#REF!,3,0),IF($B194="SCO",VLOOKUP($C194,#REF!,3,0),IF($B194="SINAPI",VLOOKUP($C194,#REF!,3,0),IF($B194="COMPOSIÇÃO",VLOOKUP($C194,#REF!,7,FALSE),IF($B194="COTAÇÃO",VLOOKUP($C194,#REF!,5,0),IF($B194="SBC",VLOOKUP($D194,#REF!,3,0),IF($B194="SICRO",VLOOKUP($C194,#REF!,3,0),FALSE)))))))),IF($O$13="DESONERADO",IF($D194="","",IF($B194="EMOP",VLOOKUP($D194,#REF!,3,0),IF($B194="SCO",VLOOKUP($D194,#REF!,3,0),IF($B194="SINAPI",VLOOKUP($D194,#REF!,3,0),IF($B194="COMPOSIÇÃO",VLOOKUP($D194,#REF!,7,0),IF($B194="COTAÇÃO",VLOOKUP($D194,#REF!,5,0),IF($D194="SBC",VLOOKUP($D194,#REF!,3,0),IF($B194="SICRO",VLOOKUP($D194,#REF!,3,0),FALSE))))))))))</f>
        <v>0</v>
      </c>
      <c r="R194"/>
      <c r="S194"/>
      <c r="T194"/>
      <c r="U194"/>
      <c r="V194"/>
      <c r="W194"/>
    </row>
    <row r="195" spans="1:23" s="72" customFormat="1">
      <c r="A195" s="143"/>
      <c r="B195" s="144"/>
      <c r="C195" s="145"/>
      <c r="D195" s="145"/>
      <c r="E195" s="146"/>
      <c r="F195" s="146"/>
      <c r="G195" s="146"/>
      <c r="H195" s="146"/>
      <c r="I195" s="146"/>
      <c r="J195" s="146"/>
      <c r="K195" s="146"/>
      <c r="L195" s="146"/>
      <c r="M195" s="146"/>
      <c r="N195" s="146"/>
      <c r="O195" s="146"/>
      <c r="P195" s="147"/>
      <c r="Q195" s="120"/>
      <c r="R195"/>
      <c r="S195"/>
      <c r="T195"/>
      <c r="U195"/>
      <c r="V195"/>
      <c r="W195"/>
    </row>
    <row r="196" spans="1:23" s="72" customFormat="1">
      <c r="A196" s="143"/>
      <c r="B196" s="164" t="s">
        <v>97</v>
      </c>
      <c r="C196" s="164" t="s">
        <v>115</v>
      </c>
      <c r="D196" s="164" t="str">
        <f>C196</f>
        <v>comprimento (m)</v>
      </c>
      <c r="E196" s="164" t="s">
        <v>128</v>
      </c>
      <c r="F196" s="164" t="s">
        <v>174</v>
      </c>
      <c r="G196" s="164" t="s">
        <v>116</v>
      </c>
      <c r="H196" s="164" t="s">
        <v>147</v>
      </c>
      <c r="I196" s="164" t="s">
        <v>128</v>
      </c>
      <c r="J196" s="164" t="s">
        <v>174</v>
      </c>
      <c r="K196" s="164" t="s">
        <v>116</v>
      </c>
      <c r="L196" s="164" t="s">
        <v>118</v>
      </c>
      <c r="M196" s="164" t="s">
        <v>61</v>
      </c>
      <c r="N196" s="164" t="s">
        <v>98</v>
      </c>
      <c r="O196" s="173"/>
      <c r="P196" s="147"/>
      <c r="Q196" s="120"/>
      <c r="R196"/>
      <c r="S196"/>
      <c r="T196"/>
      <c r="U196"/>
      <c r="V196"/>
      <c r="W196"/>
    </row>
    <row r="197" spans="1:23" s="72" customFormat="1">
      <c r="A197" s="143"/>
      <c r="B197" s="164" t="s">
        <v>163</v>
      </c>
      <c r="C197" s="167">
        <v>3.3</v>
      </c>
      <c r="D197" s="167">
        <f>C197</f>
        <v>3.3</v>
      </c>
      <c r="E197" s="164" t="s">
        <v>128</v>
      </c>
      <c r="F197" s="167">
        <v>0.4</v>
      </c>
      <c r="G197" s="167" t="s">
        <v>116</v>
      </c>
      <c r="H197" s="167">
        <v>3.3</v>
      </c>
      <c r="I197" s="164" t="s">
        <v>128</v>
      </c>
      <c r="J197" s="167">
        <v>0.4</v>
      </c>
      <c r="K197" s="164" t="s">
        <v>116</v>
      </c>
      <c r="L197" s="167">
        <v>2.6</v>
      </c>
      <c r="M197" s="164" t="s">
        <v>61</v>
      </c>
      <c r="N197" s="147">
        <f>ROUND((D197+F197)*(H197+J197)*L197,2)</f>
        <v>35.590000000000003</v>
      </c>
      <c r="O197" s="173"/>
      <c r="P197" s="133"/>
      <c r="Q197" s="120"/>
      <c r="R197"/>
      <c r="S197"/>
      <c r="T197"/>
      <c r="U197"/>
      <c r="V197"/>
      <c r="W197"/>
    </row>
    <row r="198" spans="1:23" s="72" customFormat="1">
      <c r="A198" s="143"/>
      <c r="B198" s="128"/>
      <c r="C198" s="156"/>
      <c r="D198" s="128"/>
      <c r="E198" s="173"/>
      <c r="F198" s="156"/>
      <c r="G198" s="165"/>
      <c r="H198" s="156"/>
      <c r="I198" s="173"/>
      <c r="J198" s="156"/>
      <c r="K198" s="165"/>
      <c r="L198" s="156"/>
      <c r="M198" s="165"/>
      <c r="N198" s="156"/>
      <c r="O198" s="173"/>
      <c r="P198" s="133"/>
      <c r="Q198" s="120"/>
      <c r="R198"/>
      <c r="S198"/>
      <c r="T198"/>
      <c r="U198"/>
      <c r="V198"/>
      <c r="W198"/>
    </row>
    <row r="199" spans="1:23" s="72" customFormat="1">
      <c r="A199" s="143"/>
      <c r="B199" s="128"/>
      <c r="C199" s="156"/>
      <c r="D199" s="128"/>
      <c r="E199" s="173"/>
      <c r="F199" s="156"/>
      <c r="G199" s="165"/>
      <c r="H199" s="156"/>
      <c r="I199" s="173"/>
      <c r="J199" s="156"/>
      <c r="K199" s="165"/>
      <c r="L199" s="156"/>
      <c r="M199" s="165"/>
      <c r="N199" s="156"/>
      <c r="O199" s="173"/>
      <c r="P199" s="133"/>
      <c r="Q199" s="120"/>
      <c r="R199"/>
      <c r="S199"/>
      <c r="T199"/>
      <c r="U199"/>
      <c r="V199"/>
      <c r="W199"/>
    </row>
    <row r="200" spans="1:23" s="72" customFormat="1">
      <c r="A200" s="143"/>
      <c r="B200" s="185"/>
      <c r="C200" s="145"/>
      <c r="D200" s="145"/>
      <c r="E200" s="172"/>
      <c r="F200" s="172"/>
      <c r="G200" s="172"/>
      <c r="H200" s="172"/>
      <c r="I200" s="172"/>
      <c r="J200" s="172"/>
      <c r="K200" s="172"/>
      <c r="L200" s="172"/>
      <c r="M200" s="172"/>
      <c r="N200" s="172"/>
      <c r="O200" s="172"/>
      <c r="P200" s="147"/>
      <c r="Q200" s="120"/>
      <c r="R200"/>
      <c r="S200"/>
      <c r="T200"/>
      <c r="U200"/>
      <c r="V200"/>
      <c r="W200"/>
    </row>
    <row r="201" spans="1:23" s="72" customFormat="1" ht="44.25" customHeight="1">
      <c r="A201" s="190" t="e">
        <f>IF(LEN(A194)=5,CONCATENATE(LEFT(A194,2),RIGHT(LEFT(A194,3),1)+1,".",$S$15),IF(LEN(A194)=6,CONCATENATE(LEFT(A194,3),RIGHT(LEFT(A194,4),1)+1,".",$S$15),IF(LEN(A194)=7,CONCATENATE(LEFT(A194,3),RIGHT(LEFT(A194,5),2)+1,".",$S$15),IF(LEN(A194)=8,CONCATENATE(LEFT(A194,3),RIGHT(LEFT(A194,6),3)+1,".",$S$15)))))</f>
        <v>#VALUE!</v>
      </c>
      <c r="B201" s="116" t="s">
        <v>113</v>
      </c>
      <c r="C201" s="117">
        <v>96527</v>
      </c>
      <c r="D201" s="117" t="b">
        <f>IF($T$13="DESONERADO",IF($B201="","",IF($C201="","",IF($B201="EMOP",VLOOKUP($C201,#REF!,6,FALSE),IF($B201="SINAPI",$C201,IF($B201="SCO",VLOOKUP($C201,#REF!,6,FALSE),IF($B201="SBC",$C201,IF($B201="COMPOSIÇÃO",CONCATENATE($C201,"-D"),IF($B201="COTAÇÃO",$C201)))))))),FALSE)</f>
        <v>0</v>
      </c>
      <c r="E201" s="691" t="b">
        <f>IF($O$13="NÃO DESONERADO",IF($C201="","",IF($B201="EMOP",VLOOKUP($C201,#REF!,2,0),IF($B201="SCO",VLOOKUP($C201,#REF!,2,0),IF($B201="SINAPI",VLOOKUP($C201,#REF!,2,0),IF($B201="COMPOSIÇÃO",VLOOKUP($C201,#REF!,3,FALSE),IF($B201="COTAÇÃO",VLOOKUP($C201,#REF!,2,0),IF($B201="SBC",VLOOKUP($D201,#REF!,2,0),IF($B201="SICRO",VLOOKUP($C201,#REF!,2,0),FALSE)))))))),IF($O$13="DESONERADO",IF($D201="","",IF($B201="EMOP",VLOOKUP($D201,#REF!,2,0),IF($B201="SCO",VLOOKUP($D201,#REF!,2,0),IF($B201="SINAPI",VLOOKUP($D201,#REF!,2,0),IF($B201="COMPOSIÇÃO",VLOOKUP($D201,#REF!,3,0),IF($B201="COTAÇÃO",VLOOKUP($D201,#REF!,2,0),IF($D201="SBC",VLOOKUP($D201,#REF!,2,0),IF($B201="SICRO",VLOOKUP($D201,#REF!,2,0),FALSE))))))))))</f>
        <v>0</v>
      </c>
      <c r="F201" s="692"/>
      <c r="G201" s="692"/>
      <c r="H201" s="692"/>
      <c r="I201" s="692"/>
      <c r="J201" s="692"/>
      <c r="K201" s="692"/>
      <c r="L201" s="692"/>
      <c r="M201" s="692"/>
      <c r="N201" s="692"/>
      <c r="O201" s="693"/>
      <c r="P201" s="118" t="e">
        <f>P248</f>
        <v>#REF!</v>
      </c>
      <c r="Q201" s="119" t="b">
        <f>IF($O$13="NÃO DESONERADO",IF($C201="","",IF($B201="EMOP",VLOOKUP($C201,#REF!,3,0),IF($B201="SCO",VLOOKUP($C201,#REF!,3,0),IF($B201="SINAPI",VLOOKUP($C201,#REF!,3,0),IF($B201="COMPOSIÇÃO",VLOOKUP($C201,#REF!,7,FALSE),IF($B201="COTAÇÃO",VLOOKUP($C201,#REF!,5,0),IF($B201="SBC",VLOOKUP($D201,#REF!,3,0),IF($B201="SICRO",VLOOKUP($C201,#REF!,3,0),FALSE)))))))),IF($O$13="DESONERADO",IF($D201="","",IF($B201="EMOP",VLOOKUP($D201,#REF!,3,0),IF($B201="SCO",VLOOKUP($D201,#REF!,3,0),IF($B201="SINAPI",VLOOKUP($D201,#REF!,3,0),IF($B201="COMPOSIÇÃO",VLOOKUP($D201,#REF!,7,0),IF($B201="COTAÇÃO",VLOOKUP($D201,#REF!,5,0),IF($D201="SBC",VLOOKUP($D201,#REF!,3,0),IF($B201="SICRO",VLOOKUP($D201,#REF!,3,0),FALSE))))))))))</f>
        <v>0</v>
      </c>
      <c r="R201"/>
      <c r="S201"/>
      <c r="T201"/>
      <c r="U201"/>
      <c r="V201"/>
      <c r="W201"/>
    </row>
    <row r="202" spans="1:23" s="72" customFormat="1">
      <c r="A202" s="143"/>
      <c r="B202" s="144"/>
      <c r="C202" s="145"/>
      <c r="D202" s="145"/>
      <c r="E202" s="146"/>
      <c r="F202" s="146"/>
      <c r="G202" s="146"/>
      <c r="H202" s="146"/>
      <c r="I202" s="146"/>
      <c r="J202" s="146"/>
      <c r="K202" s="146"/>
      <c r="L202" s="146"/>
      <c r="M202" s="146"/>
      <c r="N202" s="146"/>
      <c r="O202" s="146"/>
      <c r="P202" s="147"/>
      <c r="Q202" s="120"/>
      <c r="R202"/>
      <c r="S202"/>
      <c r="T202"/>
      <c r="U202"/>
      <c r="V202"/>
      <c r="W202"/>
    </row>
    <row r="203" spans="1:23" s="72" customFormat="1">
      <c r="A203" s="143"/>
      <c r="B203" s="144"/>
      <c r="C203" s="128" t="s">
        <v>97</v>
      </c>
      <c r="D203" s="128" t="s">
        <v>97</v>
      </c>
      <c r="E203" s="146"/>
      <c r="F203" s="173" t="s">
        <v>115</v>
      </c>
      <c r="G203" s="173" t="s">
        <v>116</v>
      </c>
      <c r="H203" s="173" t="s">
        <v>147</v>
      </c>
      <c r="I203" s="173" t="s">
        <v>128</v>
      </c>
      <c r="J203" s="173" t="s">
        <v>174</v>
      </c>
      <c r="K203" s="173" t="s">
        <v>116</v>
      </c>
      <c r="L203" s="173" t="s">
        <v>118</v>
      </c>
      <c r="M203" s="173" t="s">
        <v>116</v>
      </c>
      <c r="N203" s="173" t="s">
        <v>148</v>
      </c>
      <c r="O203" s="173" t="s">
        <v>61</v>
      </c>
      <c r="P203" s="147" t="s">
        <v>98</v>
      </c>
      <c r="Q203" s="120"/>
      <c r="R203"/>
      <c r="S203"/>
      <c r="T203"/>
      <c r="U203"/>
      <c r="V203"/>
      <c r="W203"/>
    </row>
    <row r="204" spans="1:23" s="72" customFormat="1">
      <c r="A204" s="143"/>
      <c r="B204" s="144"/>
      <c r="C204" s="128" t="e">
        <f>#REF!</f>
        <v>#REF!</v>
      </c>
      <c r="D204" s="128" t="e">
        <f>C204</f>
        <v>#REF!</v>
      </c>
      <c r="E204" s="146"/>
      <c r="F204" s="156" t="e">
        <f>(#REF!/100)</f>
        <v>#REF!</v>
      </c>
      <c r="G204" s="173" t="s">
        <v>116</v>
      </c>
      <c r="H204" s="156" t="e">
        <f>#REF!/100</f>
        <v>#REF!</v>
      </c>
      <c r="I204" s="173" t="s">
        <v>128</v>
      </c>
      <c r="J204" s="156">
        <v>0.4</v>
      </c>
      <c r="K204" s="156" t="s">
        <v>116</v>
      </c>
      <c r="L204" s="156" t="e">
        <f>(#REF!/100)+0.05</f>
        <v>#REF!</v>
      </c>
      <c r="M204" s="173" t="s">
        <v>116</v>
      </c>
      <c r="N204" s="156">
        <v>1</v>
      </c>
      <c r="O204" s="165" t="s">
        <v>61</v>
      </c>
      <c r="P204" s="133" t="e">
        <f>ROUND(F204*(H204+J204)*L204*N204,2)</f>
        <v>#REF!</v>
      </c>
      <c r="Q204" s="120"/>
      <c r="R204"/>
      <c r="S204"/>
      <c r="T204"/>
      <c r="U204"/>
      <c r="V204"/>
      <c r="W204"/>
    </row>
    <row r="205" spans="1:23" s="72" customFormat="1">
      <c r="A205" s="143"/>
      <c r="B205" s="144"/>
      <c r="C205" s="128" t="e">
        <f>#REF!</f>
        <v>#REF!</v>
      </c>
      <c r="D205" s="128" t="e">
        <f t="shared" ref="D205:D246" si="14">C205</f>
        <v>#REF!</v>
      </c>
      <c r="E205" s="146"/>
      <c r="F205" s="156" t="e">
        <f>(#REF!/100)</f>
        <v>#REF!</v>
      </c>
      <c r="G205" s="173" t="s">
        <v>116</v>
      </c>
      <c r="H205" s="156" t="e">
        <f>#REF!/100</f>
        <v>#REF!</v>
      </c>
      <c r="I205" s="173" t="s">
        <v>128</v>
      </c>
      <c r="J205" s="156">
        <v>0.4</v>
      </c>
      <c r="K205" s="156" t="s">
        <v>116</v>
      </c>
      <c r="L205" s="156" t="e">
        <f>(#REF!/100)+0.05</f>
        <v>#REF!</v>
      </c>
      <c r="M205" s="173" t="s">
        <v>116</v>
      </c>
      <c r="N205" s="156">
        <v>1</v>
      </c>
      <c r="O205" s="165" t="s">
        <v>61</v>
      </c>
      <c r="P205" s="133" t="e">
        <f t="shared" ref="P205:P247" si="15">ROUND(F205*(H205+J205)*L205*N205,2)</f>
        <v>#REF!</v>
      </c>
      <c r="Q205" s="120"/>
      <c r="R205"/>
      <c r="S205"/>
      <c r="T205"/>
      <c r="U205"/>
      <c r="V205"/>
      <c r="W205"/>
    </row>
    <row r="206" spans="1:23" s="72" customFormat="1">
      <c r="A206" s="143"/>
      <c r="B206" s="144"/>
      <c r="C206" s="128" t="e">
        <f>#REF!</f>
        <v>#REF!</v>
      </c>
      <c r="D206" s="128" t="e">
        <f t="shared" si="14"/>
        <v>#REF!</v>
      </c>
      <c r="E206" s="146"/>
      <c r="F206" s="156" t="e">
        <f>(#REF!/100)</f>
        <v>#REF!</v>
      </c>
      <c r="G206" s="173" t="s">
        <v>116</v>
      </c>
      <c r="H206" s="156" t="e">
        <f>#REF!/100</f>
        <v>#REF!</v>
      </c>
      <c r="I206" s="173" t="s">
        <v>128</v>
      </c>
      <c r="J206" s="156">
        <v>0.4</v>
      </c>
      <c r="K206" s="156" t="s">
        <v>116</v>
      </c>
      <c r="L206" s="156" t="e">
        <f>(#REF!/100)+0.05</f>
        <v>#REF!</v>
      </c>
      <c r="M206" s="173" t="s">
        <v>116</v>
      </c>
      <c r="N206" s="156">
        <v>1</v>
      </c>
      <c r="O206" s="165" t="s">
        <v>61</v>
      </c>
      <c r="P206" s="133" t="e">
        <f t="shared" si="15"/>
        <v>#REF!</v>
      </c>
      <c r="Q206" s="120"/>
      <c r="R206"/>
      <c r="S206"/>
      <c r="T206"/>
      <c r="U206"/>
      <c r="V206"/>
      <c r="W206"/>
    </row>
    <row r="207" spans="1:23" s="72" customFormat="1">
      <c r="A207" s="143"/>
      <c r="B207" s="144"/>
      <c r="C207" s="128" t="e">
        <f>#REF!</f>
        <v>#REF!</v>
      </c>
      <c r="D207" s="128" t="e">
        <f t="shared" si="14"/>
        <v>#REF!</v>
      </c>
      <c r="E207" s="146"/>
      <c r="F207" s="156" t="e">
        <f>(#REF!/100)</f>
        <v>#REF!</v>
      </c>
      <c r="G207" s="173" t="s">
        <v>116</v>
      </c>
      <c r="H207" s="156" t="e">
        <f>#REF!/100</f>
        <v>#REF!</v>
      </c>
      <c r="I207" s="173" t="s">
        <v>128</v>
      </c>
      <c r="J207" s="156">
        <v>0.4</v>
      </c>
      <c r="K207" s="156" t="s">
        <v>116</v>
      </c>
      <c r="L207" s="156" t="e">
        <f>(#REF!/100)+0.05</f>
        <v>#REF!</v>
      </c>
      <c r="M207" s="173" t="s">
        <v>116</v>
      </c>
      <c r="N207" s="156">
        <v>1</v>
      </c>
      <c r="O207" s="165" t="s">
        <v>61</v>
      </c>
      <c r="P207" s="133" t="e">
        <f t="shared" si="15"/>
        <v>#REF!</v>
      </c>
      <c r="Q207" s="120"/>
      <c r="R207"/>
      <c r="S207"/>
      <c r="T207"/>
      <c r="U207"/>
      <c r="V207"/>
      <c r="W207"/>
    </row>
    <row r="208" spans="1:23" s="72" customFormat="1">
      <c r="A208" s="143"/>
      <c r="B208" s="144"/>
      <c r="C208" s="128" t="e">
        <f>#REF!</f>
        <v>#REF!</v>
      </c>
      <c r="D208" s="128" t="e">
        <f t="shared" si="14"/>
        <v>#REF!</v>
      </c>
      <c r="E208" s="146"/>
      <c r="F208" s="156" t="e">
        <f>(#REF!/100)</f>
        <v>#REF!</v>
      </c>
      <c r="G208" s="173" t="s">
        <v>116</v>
      </c>
      <c r="H208" s="156" t="e">
        <f>#REF!/100</f>
        <v>#REF!</v>
      </c>
      <c r="I208" s="173" t="s">
        <v>128</v>
      </c>
      <c r="J208" s="156">
        <v>0.4</v>
      </c>
      <c r="K208" s="156" t="s">
        <v>116</v>
      </c>
      <c r="L208" s="156" t="e">
        <f>(#REF!/100)+0.05</f>
        <v>#REF!</v>
      </c>
      <c r="M208" s="173" t="s">
        <v>116</v>
      </c>
      <c r="N208" s="156">
        <v>1</v>
      </c>
      <c r="O208" s="165" t="s">
        <v>61</v>
      </c>
      <c r="P208" s="133" t="e">
        <f t="shared" si="15"/>
        <v>#REF!</v>
      </c>
      <c r="Q208" s="120"/>
      <c r="R208"/>
      <c r="S208"/>
      <c r="T208"/>
      <c r="U208"/>
      <c r="V208"/>
      <c r="W208"/>
    </row>
    <row r="209" spans="1:23" s="72" customFormat="1">
      <c r="A209" s="143"/>
      <c r="B209" s="144"/>
      <c r="C209" s="128" t="e">
        <f>#REF!</f>
        <v>#REF!</v>
      </c>
      <c r="D209" s="128" t="e">
        <f t="shared" si="14"/>
        <v>#REF!</v>
      </c>
      <c r="E209" s="146"/>
      <c r="F209" s="156" t="e">
        <f>(#REF!/100)</f>
        <v>#REF!</v>
      </c>
      <c r="G209" s="173" t="s">
        <v>116</v>
      </c>
      <c r="H209" s="156" t="e">
        <f>#REF!/100</f>
        <v>#REF!</v>
      </c>
      <c r="I209" s="173" t="s">
        <v>128</v>
      </c>
      <c r="J209" s="156">
        <v>0.4</v>
      </c>
      <c r="K209" s="156" t="s">
        <v>116</v>
      </c>
      <c r="L209" s="156" t="e">
        <f>(#REF!/100)+0.05</f>
        <v>#REF!</v>
      </c>
      <c r="M209" s="173" t="s">
        <v>116</v>
      </c>
      <c r="N209" s="156">
        <v>1</v>
      </c>
      <c r="O209" s="165" t="s">
        <v>61</v>
      </c>
      <c r="P209" s="133" t="e">
        <f>ROUND(F209*(H209+J209)*L209*N209,2)</f>
        <v>#REF!</v>
      </c>
      <c r="Q209" s="120"/>
      <c r="R209"/>
      <c r="S209"/>
      <c r="T209"/>
      <c r="U209"/>
      <c r="V209"/>
      <c r="W209"/>
    </row>
    <row r="210" spans="1:23" s="72" customFormat="1">
      <c r="A210" s="143"/>
      <c r="B210" s="144"/>
      <c r="C210" s="128" t="e">
        <f>#REF!</f>
        <v>#REF!</v>
      </c>
      <c r="D210" s="128" t="e">
        <f t="shared" si="14"/>
        <v>#REF!</v>
      </c>
      <c r="E210" s="146"/>
      <c r="F210" s="156" t="e">
        <f>(#REF!/100)</f>
        <v>#REF!</v>
      </c>
      <c r="G210" s="173" t="s">
        <v>116</v>
      </c>
      <c r="H210" s="156" t="e">
        <f>#REF!/100</f>
        <v>#REF!</v>
      </c>
      <c r="I210" s="173" t="s">
        <v>128</v>
      </c>
      <c r="J210" s="156">
        <v>0.4</v>
      </c>
      <c r="K210" s="156" t="s">
        <v>116</v>
      </c>
      <c r="L210" s="156" t="e">
        <f>(#REF!/100)+0.05</f>
        <v>#REF!</v>
      </c>
      <c r="M210" s="173" t="s">
        <v>116</v>
      </c>
      <c r="N210" s="156">
        <v>1</v>
      </c>
      <c r="O210" s="165" t="s">
        <v>61</v>
      </c>
      <c r="P210" s="133" t="e">
        <f t="shared" si="15"/>
        <v>#REF!</v>
      </c>
      <c r="Q210" s="120"/>
      <c r="R210"/>
      <c r="S210"/>
      <c r="T210"/>
      <c r="U210"/>
      <c r="V210"/>
      <c r="W210"/>
    </row>
    <row r="211" spans="1:23" s="72" customFormat="1">
      <c r="A211" s="143"/>
      <c r="B211" s="144"/>
      <c r="C211" s="128" t="e">
        <f>#REF!</f>
        <v>#REF!</v>
      </c>
      <c r="D211" s="128" t="e">
        <f t="shared" si="14"/>
        <v>#REF!</v>
      </c>
      <c r="E211" s="146"/>
      <c r="F211" s="156" t="e">
        <f>(#REF!/100)</f>
        <v>#REF!</v>
      </c>
      <c r="G211" s="173" t="s">
        <v>116</v>
      </c>
      <c r="H211" s="156" t="e">
        <f>#REF!/100</f>
        <v>#REF!</v>
      </c>
      <c r="I211" s="173" t="s">
        <v>128</v>
      </c>
      <c r="J211" s="156">
        <v>0.4</v>
      </c>
      <c r="K211" s="156" t="s">
        <v>116</v>
      </c>
      <c r="L211" s="156" t="e">
        <f>(#REF!/100)+0.05</f>
        <v>#REF!</v>
      </c>
      <c r="M211" s="173" t="s">
        <v>116</v>
      </c>
      <c r="N211" s="156">
        <v>1</v>
      </c>
      <c r="O211" s="165" t="s">
        <v>61</v>
      </c>
      <c r="P211" s="133" t="e">
        <f t="shared" si="15"/>
        <v>#REF!</v>
      </c>
      <c r="Q211" s="120"/>
      <c r="R211"/>
      <c r="S211"/>
      <c r="T211"/>
      <c r="U211"/>
      <c r="V211"/>
      <c r="W211"/>
    </row>
    <row r="212" spans="1:23" s="72" customFormat="1">
      <c r="A212" s="143"/>
      <c r="B212" s="144"/>
      <c r="C212" s="128" t="e">
        <f>#REF!</f>
        <v>#REF!</v>
      </c>
      <c r="D212" s="128" t="e">
        <f t="shared" si="14"/>
        <v>#REF!</v>
      </c>
      <c r="E212" s="146"/>
      <c r="F212" s="156" t="e">
        <f>(#REF!/100)</f>
        <v>#REF!</v>
      </c>
      <c r="G212" s="173" t="s">
        <v>116</v>
      </c>
      <c r="H212" s="156" t="e">
        <f>#REF!/100</f>
        <v>#REF!</v>
      </c>
      <c r="I212" s="173" t="s">
        <v>128</v>
      </c>
      <c r="J212" s="156">
        <v>0.4</v>
      </c>
      <c r="K212" s="156" t="s">
        <v>116</v>
      </c>
      <c r="L212" s="156" t="e">
        <f>(#REF!/100)+0.05</f>
        <v>#REF!</v>
      </c>
      <c r="M212" s="173" t="s">
        <v>116</v>
      </c>
      <c r="N212" s="156">
        <v>1</v>
      </c>
      <c r="O212" s="165" t="s">
        <v>61</v>
      </c>
      <c r="P212" s="133" t="e">
        <f t="shared" si="15"/>
        <v>#REF!</v>
      </c>
      <c r="Q212" s="120"/>
      <c r="R212"/>
      <c r="S212"/>
      <c r="T212"/>
      <c r="U212"/>
      <c r="V212"/>
      <c r="W212"/>
    </row>
    <row r="213" spans="1:23" s="72" customFormat="1">
      <c r="A213" s="143"/>
      <c r="B213" s="144"/>
      <c r="C213" s="128" t="e">
        <f>#REF!</f>
        <v>#REF!</v>
      </c>
      <c r="D213" s="128" t="e">
        <f t="shared" si="14"/>
        <v>#REF!</v>
      </c>
      <c r="E213" s="146"/>
      <c r="F213" s="156" t="e">
        <f>(#REF!/100)</f>
        <v>#REF!</v>
      </c>
      <c r="G213" s="173" t="s">
        <v>116</v>
      </c>
      <c r="H213" s="156" t="e">
        <f>#REF!/100</f>
        <v>#REF!</v>
      </c>
      <c r="I213" s="173" t="s">
        <v>128</v>
      </c>
      <c r="J213" s="156">
        <v>0.4</v>
      </c>
      <c r="K213" s="156" t="s">
        <v>116</v>
      </c>
      <c r="L213" s="156" t="e">
        <f>(#REF!/100)+0.05</f>
        <v>#REF!</v>
      </c>
      <c r="M213" s="173" t="s">
        <v>116</v>
      </c>
      <c r="N213" s="156">
        <v>1</v>
      </c>
      <c r="O213" s="165" t="s">
        <v>61</v>
      </c>
      <c r="P213" s="133" t="e">
        <f t="shared" si="15"/>
        <v>#REF!</v>
      </c>
      <c r="Q213" s="120"/>
      <c r="R213"/>
      <c r="S213"/>
      <c r="T213"/>
      <c r="U213"/>
      <c r="V213"/>
      <c r="W213"/>
    </row>
    <row r="214" spans="1:23" s="72" customFormat="1">
      <c r="A214" s="143"/>
      <c r="B214" s="144"/>
      <c r="C214" s="128" t="e">
        <f>#REF!</f>
        <v>#REF!</v>
      </c>
      <c r="D214" s="128" t="e">
        <f t="shared" si="14"/>
        <v>#REF!</v>
      </c>
      <c r="E214" s="146"/>
      <c r="F214" s="156" t="e">
        <f>(#REF!/100)</f>
        <v>#REF!</v>
      </c>
      <c r="G214" s="173" t="s">
        <v>116</v>
      </c>
      <c r="H214" s="156" t="e">
        <f>#REF!/100</f>
        <v>#REF!</v>
      </c>
      <c r="I214" s="173" t="s">
        <v>128</v>
      </c>
      <c r="J214" s="156">
        <v>0.4</v>
      </c>
      <c r="K214" s="156" t="s">
        <v>116</v>
      </c>
      <c r="L214" s="156" t="e">
        <f>(#REF!/100)+0.05</f>
        <v>#REF!</v>
      </c>
      <c r="M214" s="173" t="s">
        <v>116</v>
      </c>
      <c r="N214" s="156">
        <v>1</v>
      </c>
      <c r="O214" s="165" t="s">
        <v>61</v>
      </c>
      <c r="P214" s="133" t="e">
        <f t="shared" si="15"/>
        <v>#REF!</v>
      </c>
      <c r="Q214" s="120"/>
      <c r="R214"/>
      <c r="S214"/>
      <c r="T214"/>
      <c r="U214"/>
      <c r="V214"/>
      <c r="W214"/>
    </row>
    <row r="215" spans="1:23" s="72" customFormat="1">
      <c r="A215" s="143"/>
      <c r="B215" s="144"/>
      <c r="C215" s="128" t="e">
        <f>#REF!</f>
        <v>#REF!</v>
      </c>
      <c r="D215" s="128" t="e">
        <f t="shared" si="14"/>
        <v>#REF!</v>
      </c>
      <c r="E215" s="146"/>
      <c r="F215" s="156" t="e">
        <f>(#REF!/100)</f>
        <v>#REF!</v>
      </c>
      <c r="G215" s="173" t="s">
        <v>116</v>
      </c>
      <c r="H215" s="156" t="e">
        <f>#REF!/100</f>
        <v>#REF!</v>
      </c>
      <c r="I215" s="173" t="s">
        <v>128</v>
      </c>
      <c r="J215" s="156">
        <v>0.4</v>
      </c>
      <c r="K215" s="156" t="s">
        <v>116</v>
      </c>
      <c r="L215" s="156" t="e">
        <f>(#REF!/100)+0.05</f>
        <v>#REF!</v>
      </c>
      <c r="M215" s="173" t="s">
        <v>116</v>
      </c>
      <c r="N215" s="156">
        <v>1</v>
      </c>
      <c r="O215" s="165" t="s">
        <v>61</v>
      </c>
      <c r="P215" s="133" t="e">
        <f t="shared" si="15"/>
        <v>#REF!</v>
      </c>
      <c r="Q215" s="120"/>
      <c r="R215"/>
      <c r="S215"/>
      <c r="T215"/>
      <c r="U215"/>
      <c r="V215"/>
      <c r="W215"/>
    </row>
    <row r="216" spans="1:23" s="72" customFormat="1">
      <c r="A216" s="143"/>
      <c r="B216" s="144"/>
      <c r="C216" s="128" t="e">
        <f>#REF!</f>
        <v>#REF!</v>
      </c>
      <c r="D216" s="128" t="e">
        <f t="shared" si="14"/>
        <v>#REF!</v>
      </c>
      <c r="E216" s="146"/>
      <c r="F216" s="156" t="e">
        <f>(#REF!/100)</f>
        <v>#REF!</v>
      </c>
      <c r="G216" s="173" t="s">
        <v>116</v>
      </c>
      <c r="H216" s="156" t="e">
        <f>#REF!/100</f>
        <v>#REF!</v>
      </c>
      <c r="I216" s="173" t="s">
        <v>128</v>
      </c>
      <c r="J216" s="156">
        <v>0.4</v>
      </c>
      <c r="K216" s="156" t="s">
        <v>116</v>
      </c>
      <c r="L216" s="156" t="e">
        <f>(#REF!/100)+0.05</f>
        <v>#REF!</v>
      </c>
      <c r="M216" s="173" t="s">
        <v>116</v>
      </c>
      <c r="N216" s="156">
        <v>1</v>
      </c>
      <c r="O216" s="165" t="s">
        <v>61</v>
      </c>
      <c r="P216" s="133" t="e">
        <f t="shared" si="15"/>
        <v>#REF!</v>
      </c>
      <c r="Q216" s="120"/>
      <c r="R216"/>
      <c r="S216"/>
      <c r="T216"/>
      <c r="U216"/>
      <c r="V216"/>
      <c r="W216"/>
    </row>
    <row r="217" spans="1:23" s="72" customFormat="1">
      <c r="A217" s="143"/>
      <c r="B217" s="144"/>
      <c r="C217" s="128" t="e">
        <f>#REF!</f>
        <v>#REF!</v>
      </c>
      <c r="D217" s="128" t="e">
        <f t="shared" si="14"/>
        <v>#REF!</v>
      </c>
      <c r="E217" s="146"/>
      <c r="F217" s="156" t="e">
        <f>(#REF!/100)</f>
        <v>#REF!</v>
      </c>
      <c r="G217" s="173" t="s">
        <v>116</v>
      </c>
      <c r="H217" s="156" t="e">
        <f>#REF!/100</f>
        <v>#REF!</v>
      </c>
      <c r="I217" s="173" t="s">
        <v>128</v>
      </c>
      <c r="J217" s="156">
        <v>0.4</v>
      </c>
      <c r="K217" s="156" t="s">
        <v>116</v>
      </c>
      <c r="L217" s="156" t="e">
        <f>(#REF!/100)+0.05</f>
        <v>#REF!</v>
      </c>
      <c r="M217" s="173" t="s">
        <v>116</v>
      </c>
      <c r="N217" s="156">
        <v>1</v>
      </c>
      <c r="O217" s="165" t="s">
        <v>61</v>
      </c>
      <c r="P217" s="133" t="e">
        <f t="shared" si="15"/>
        <v>#REF!</v>
      </c>
      <c r="Q217" s="120"/>
      <c r="R217"/>
      <c r="S217"/>
      <c r="T217"/>
      <c r="U217"/>
      <c r="V217"/>
      <c r="W217"/>
    </row>
    <row r="218" spans="1:23" s="72" customFormat="1">
      <c r="A218" s="143"/>
      <c r="B218" s="144"/>
      <c r="C218" s="128" t="e">
        <f>#REF!</f>
        <v>#REF!</v>
      </c>
      <c r="D218" s="128" t="e">
        <f t="shared" si="14"/>
        <v>#REF!</v>
      </c>
      <c r="E218" s="146"/>
      <c r="F218" s="156" t="e">
        <f>(#REF!/100)</f>
        <v>#REF!</v>
      </c>
      <c r="G218" s="173" t="s">
        <v>116</v>
      </c>
      <c r="H218" s="156" t="e">
        <f>#REF!/100</f>
        <v>#REF!</v>
      </c>
      <c r="I218" s="173" t="s">
        <v>128</v>
      </c>
      <c r="J218" s="156">
        <v>0.4</v>
      </c>
      <c r="K218" s="156" t="s">
        <v>116</v>
      </c>
      <c r="L218" s="156" t="e">
        <f>(#REF!/100)+0.05</f>
        <v>#REF!</v>
      </c>
      <c r="M218" s="173" t="s">
        <v>116</v>
      </c>
      <c r="N218" s="156">
        <v>1</v>
      </c>
      <c r="O218" s="165" t="s">
        <v>61</v>
      </c>
      <c r="P218" s="133" t="e">
        <f t="shared" si="15"/>
        <v>#REF!</v>
      </c>
      <c r="Q218" s="120"/>
      <c r="R218"/>
      <c r="S218"/>
      <c r="T218"/>
      <c r="U218"/>
      <c r="V218"/>
      <c r="W218"/>
    </row>
    <row r="219" spans="1:23" s="72" customFormat="1">
      <c r="A219" s="143"/>
      <c r="B219" s="144"/>
      <c r="C219" s="128" t="e">
        <f>#REF!</f>
        <v>#REF!</v>
      </c>
      <c r="D219" s="128" t="e">
        <f t="shared" si="14"/>
        <v>#REF!</v>
      </c>
      <c r="E219" s="146"/>
      <c r="F219" s="156" t="e">
        <f>(#REF!/100)</f>
        <v>#REF!</v>
      </c>
      <c r="G219" s="173" t="s">
        <v>116</v>
      </c>
      <c r="H219" s="156" t="e">
        <f>#REF!/100</f>
        <v>#REF!</v>
      </c>
      <c r="I219" s="173" t="s">
        <v>128</v>
      </c>
      <c r="J219" s="156">
        <v>0.4</v>
      </c>
      <c r="K219" s="156" t="s">
        <v>116</v>
      </c>
      <c r="L219" s="156" t="e">
        <f>(#REF!/100)+0.05</f>
        <v>#REF!</v>
      </c>
      <c r="M219" s="173" t="s">
        <v>116</v>
      </c>
      <c r="N219" s="156">
        <v>1</v>
      </c>
      <c r="O219" s="165" t="s">
        <v>61</v>
      </c>
      <c r="P219" s="133" t="e">
        <f t="shared" si="15"/>
        <v>#REF!</v>
      </c>
      <c r="Q219" s="120"/>
      <c r="R219"/>
      <c r="S219"/>
      <c r="T219"/>
      <c r="U219"/>
      <c r="V219"/>
      <c r="W219"/>
    </row>
    <row r="220" spans="1:23" s="72" customFormat="1">
      <c r="A220" s="143"/>
      <c r="B220" s="144"/>
      <c r="C220" s="128" t="e">
        <f>#REF!</f>
        <v>#REF!</v>
      </c>
      <c r="D220" s="128" t="e">
        <f t="shared" si="14"/>
        <v>#REF!</v>
      </c>
      <c r="E220" s="146"/>
      <c r="F220" s="156" t="e">
        <f>(#REF!/100)</f>
        <v>#REF!</v>
      </c>
      <c r="G220" s="173" t="s">
        <v>116</v>
      </c>
      <c r="H220" s="156" t="e">
        <f>#REF!/100</f>
        <v>#REF!</v>
      </c>
      <c r="I220" s="173" t="s">
        <v>128</v>
      </c>
      <c r="J220" s="156">
        <v>0.4</v>
      </c>
      <c r="K220" s="156" t="s">
        <v>116</v>
      </c>
      <c r="L220" s="156" t="e">
        <f>(#REF!/100)+0.05</f>
        <v>#REF!</v>
      </c>
      <c r="M220" s="173" t="s">
        <v>116</v>
      </c>
      <c r="N220" s="156">
        <v>1</v>
      </c>
      <c r="O220" s="165" t="s">
        <v>61</v>
      </c>
      <c r="P220" s="133" t="e">
        <f t="shared" si="15"/>
        <v>#REF!</v>
      </c>
      <c r="Q220" s="120"/>
      <c r="R220"/>
      <c r="S220"/>
      <c r="T220"/>
      <c r="U220"/>
      <c r="V220"/>
      <c r="W220"/>
    </row>
    <row r="221" spans="1:23" s="72" customFormat="1">
      <c r="A221" s="143"/>
      <c r="B221" s="144"/>
      <c r="C221" s="128" t="e">
        <f>#REF!</f>
        <v>#REF!</v>
      </c>
      <c r="D221" s="128" t="e">
        <f t="shared" si="14"/>
        <v>#REF!</v>
      </c>
      <c r="E221" s="146"/>
      <c r="F221" s="156" t="e">
        <f>(#REF!/100)</f>
        <v>#REF!</v>
      </c>
      <c r="G221" s="173" t="s">
        <v>116</v>
      </c>
      <c r="H221" s="156" t="e">
        <f>#REF!/100</f>
        <v>#REF!</v>
      </c>
      <c r="I221" s="173" t="s">
        <v>128</v>
      </c>
      <c r="J221" s="156">
        <v>0.4</v>
      </c>
      <c r="K221" s="156" t="s">
        <v>116</v>
      </c>
      <c r="L221" s="156" t="e">
        <f>(#REF!/100)+0.05</f>
        <v>#REF!</v>
      </c>
      <c r="M221" s="173" t="s">
        <v>116</v>
      </c>
      <c r="N221" s="156">
        <v>1</v>
      </c>
      <c r="O221" s="165" t="s">
        <v>61</v>
      </c>
      <c r="P221" s="133" t="e">
        <f t="shared" si="15"/>
        <v>#REF!</v>
      </c>
      <c r="Q221" s="120"/>
      <c r="R221"/>
      <c r="S221"/>
      <c r="T221"/>
      <c r="U221"/>
      <c r="V221"/>
      <c r="W221"/>
    </row>
    <row r="222" spans="1:23" s="72" customFormat="1">
      <c r="A222" s="143"/>
      <c r="B222" s="144"/>
      <c r="C222" s="128" t="e">
        <f>#REF!</f>
        <v>#REF!</v>
      </c>
      <c r="D222" s="128" t="e">
        <f t="shared" si="14"/>
        <v>#REF!</v>
      </c>
      <c r="E222" s="146"/>
      <c r="F222" s="156" t="e">
        <f>(#REF!/100)</f>
        <v>#REF!</v>
      </c>
      <c r="G222" s="173" t="s">
        <v>116</v>
      </c>
      <c r="H222" s="156" t="e">
        <f>#REF!/100</f>
        <v>#REF!</v>
      </c>
      <c r="I222" s="173" t="s">
        <v>128</v>
      </c>
      <c r="J222" s="156">
        <v>0.4</v>
      </c>
      <c r="K222" s="156" t="s">
        <v>116</v>
      </c>
      <c r="L222" s="156" t="e">
        <f>(#REF!/100)+0.05</f>
        <v>#REF!</v>
      </c>
      <c r="M222" s="173" t="s">
        <v>116</v>
      </c>
      <c r="N222" s="156">
        <v>1</v>
      </c>
      <c r="O222" s="165" t="s">
        <v>61</v>
      </c>
      <c r="P222" s="133" t="e">
        <f t="shared" si="15"/>
        <v>#REF!</v>
      </c>
      <c r="Q222" s="120"/>
      <c r="R222"/>
      <c r="S222"/>
      <c r="T222"/>
      <c r="U222"/>
      <c r="V222"/>
      <c r="W222"/>
    </row>
    <row r="223" spans="1:23" s="72" customFormat="1">
      <c r="A223" s="143"/>
      <c r="B223" s="144"/>
      <c r="C223" s="128" t="e">
        <f>#REF!</f>
        <v>#REF!</v>
      </c>
      <c r="D223" s="128" t="e">
        <f t="shared" si="14"/>
        <v>#REF!</v>
      </c>
      <c r="E223" s="146"/>
      <c r="F223" s="156" t="e">
        <f>(#REF!/100)</f>
        <v>#REF!</v>
      </c>
      <c r="G223" s="173" t="s">
        <v>116</v>
      </c>
      <c r="H223" s="156" t="e">
        <f>#REF!/100</f>
        <v>#REF!</v>
      </c>
      <c r="I223" s="173" t="s">
        <v>128</v>
      </c>
      <c r="J223" s="156">
        <v>0.4</v>
      </c>
      <c r="K223" s="156" t="s">
        <v>116</v>
      </c>
      <c r="L223" s="156" t="e">
        <f>(#REF!/100)+0.05</f>
        <v>#REF!</v>
      </c>
      <c r="M223" s="173" t="s">
        <v>116</v>
      </c>
      <c r="N223" s="156">
        <v>1</v>
      </c>
      <c r="O223" s="165" t="s">
        <v>61</v>
      </c>
      <c r="P223" s="133" t="e">
        <f t="shared" si="15"/>
        <v>#REF!</v>
      </c>
      <c r="Q223" s="120"/>
      <c r="R223"/>
      <c r="S223"/>
      <c r="T223"/>
      <c r="U223"/>
      <c r="V223"/>
      <c r="W223"/>
    </row>
    <row r="224" spans="1:23" s="72" customFormat="1">
      <c r="A224" s="143"/>
      <c r="B224" s="144"/>
      <c r="C224" s="128" t="e">
        <f>#REF!</f>
        <v>#REF!</v>
      </c>
      <c r="D224" s="128" t="e">
        <f t="shared" si="14"/>
        <v>#REF!</v>
      </c>
      <c r="E224" s="146"/>
      <c r="F224" s="156" t="e">
        <f>(#REF!/100)</f>
        <v>#REF!</v>
      </c>
      <c r="G224" s="173" t="s">
        <v>116</v>
      </c>
      <c r="H224" s="156" t="e">
        <f>#REF!/100</f>
        <v>#REF!</v>
      </c>
      <c r="I224" s="173" t="s">
        <v>128</v>
      </c>
      <c r="J224" s="156">
        <v>0.4</v>
      </c>
      <c r="K224" s="156" t="s">
        <v>116</v>
      </c>
      <c r="L224" s="156" t="e">
        <f>(#REF!/100)+0.05</f>
        <v>#REF!</v>
      </c>
      <c r="M224" s="173" t="s">
        <v>116</v>
      </c>
      <c r="N224" s="156">
        <v>1</v>
      </c>
      <c r="O224" s="165" t="s">
        <v>61</v>
      </c>
      <c r="P224" s="133" t="e">
        <f t="shared" si="15"/>
        <v>#REF!</v>
      </c>
      <c r="Q224" s="120"/>
      <c r="R224"/>
      <c r="S224"/>
      <c r="T224"/>
      <c r="U224"/>
      <c r="V224"/>
      <c r="W224"/>
    </row>
    <row r="225" spans="1:23" s="72" customFormat="1">
      <c r="A225" s="143"/>
      <c r="B225" s="144"/>
      <c r="C225" s="128" t="e">
        <f>#REF!</f>
        <v>#REF!</v>
      </c>
      <c r="D225" s="128" t="e">
        <f t="shared" si="14"/>
        <v>#REF!</v>
      </c>
      <c r="E225" s="146"/>
      <c r="F225" s="156" t="e">
        <f>(#REF!/100)</f>
        <v>#REF!</v>
      </c>
      <c r="G225" s="173" t="s">
        <v>116</v>
      </c>
      <c r="H225" s="156" t="e">
        <f>#REF!/100</f>
        <v>#REF!</v>
      </c>
      <c r="I225" s="173" t="s">
        <v>128</v>
      </c>
      <c r="J225" s="156">
        <v>0.4</v>
      </c>
      <c r="K225" s="156" t="s">
        <v>116</v>
      </c>
      <c r="L225" s="156" t="e">
        <f>(#REF!/100)+0.05</f>
        <v>#REF!</v>
      </c>
      <c r="M225" s="173" t="s">
        <v>116</v>
      </c>
      <c r="N225" s="156">
        <v>1</v>
      </c>
      <c r="O225" s="165" t="s">
        <v>61</v>
      </c>
      <c r="P225" s="133" t="e">
        <f t="shared" si="15"/>
        <v>#REF!</v>
      </c>
      <c r="Q225" s="120"/>
      <c r="R225"/>
      <c r="S225"/>
      <c r="T225"/>
      <c r="U225"/>
      <c r="V225"/>
      <c r="W225"/>
    </row>
    <row r="226" spans="1:23" s="72" customFormat="1">
      <c r="A226" s="143"/>
      <c r="B226" s="144"/>
      <c r="C226" s="128" t="e">
        <f>#REF!</f>
        <v>#REF!</v>
      </c>
      <c r="D226" s="128" t="e">
        <f t="shared" si="14"/>
        <v>#REF!</v>
      </c>
      <c r="E226" s="146"/>
      <c r="F226" s="156" t="e">
        <f>(#REF!/100)</f>
        <v>#REF!</v>
      </c>
      <c r="G226" s="173" t="s">
        <v>116</v>
      </c>
      <c r="H226" s="156" t="e">
        <f>#REF!/100</f>
        <v>#REF!</v>
      </c>
      <c r="I226" s="173" t="s">
        <v>128</v>
      </c>
      <c r="J226" s="156">
        <v>0.4</v>
      </c>
      <c r="K226" s="156" t="s">
        <v>116</v>
      </c>
      <c r="L226" s="156" t="e">
        <f>(#REF!/100)+0.05</f>
        <v>#REF!</v>
      </c>
      <c r="M226" s="173" t="s">
        <v>116</v>
      </c>
      <c r="N226" s="156">
        <v>1</v>
      </c>
      <c r="O226" s="165" t="s">
        <v>61</v>
      </c>
      <c r="P226" s="133" t="e">
        <f t="shared" si="15"/>
        <v>#REF!</v>
      </c>
      <c r="Q226" s="120"/>
      <c r="R226"/>
      <c r="S226"/>
      <c r="T226"/>
      <c r="U226"/>
      <c r="V226"/>
      <c r="W226"/>
    </row>
    <row r="227" spans="1:23" s="72" customFormat="1">
      <c r="A227" s="143"/>
      <c r="B227" s="144"/>
      <c r="C227" s="128" t="e">
        <f>#REF!</f>
        <v>#REF!</v>
      </c>
      <c r="D227" s="128" t="e">
        <f t="shared" si="14"/>
        <v>#REF!</v>
      </c>
      <c r="E227" s="146"/>
      <c r="F227" s="156" t="e">
        <f>(#REF!/100)</f>
        <v>#REF!</v>
      </c>
      <c r="G227" s="173" t="s">
        <v>116</v>
      </c>
      <c r="H227" s="156" t="e">
        <f>#REF!/100</f>
        <v>#REF!</v>
      </c>
      <c r="I227" s="173" t="s">
        <v>128</v>
      </c>
      <c r="J227" s="156">
        <v>0.4</v>
      </c>
      <c r="K227" s="156" t="s">
        <v>116</v>
      </c>
      <c r="L227" s="156" t="e">
        <f>(#REF!/100)+0.05</f>
        <v>#REF!</v>
      </c>
      <c r="M227" s="173" t="s">
        <v>116</v>
      </c>
      <c r="N227" s="156">
        <v>1</v>
      </c>
      <c r="O227" s="165" t="s">
        <v>61</v>
      </c>
      <c r="P227" s="133" t="e">
        <f t="shared" ref="P227:P246" si="16">ROUND(F227*(H227+J227)*L227*N227,2)</f>
        <v>#REF!</v>
      </c>
      <c r="Q227" s="120"/>
      <c r="R227"/>
      <c r="S227"/>
      <c r="T227"/>
      <c r="U227"/>
      <c r="V227"/>
      <c r="W227"/>
    </row>
    <row r="228" spans="1:23" s="72" customFormat="1">
      <c r="A228" s="143"/>
      <c r="B228" s="144"/>
      <c r="C228" s="128" t="e">
        <f>#REF!</f>
        <v>#REF!</v>
      </c>
      <c r="D228" s="128" t="e">
        <f t="shared" si="14"/>
        <v>#REF!</v>
      </c>
      <c r="E228" s="146"/>
      <c r="F228" s="156" t="e">
        <f>(#REF!/100)</f>
        <v>#REF!</v>
      </c>
      <c r="G228" s="173" t="s">
        <v>116</v>
      </c>
      <c r="H228" s="156" t="e">
        <f>#REF!/100</f>
        <v>#REF!</v>
      </c>
      <c r="I228" s="173" t="s">
        <v>128</v>
      </c>
      <c r="J228" s="156">
        <v>0.4</v>
      </c>
      <c r="K228" s="156" t="s">
        <v>116</v>
      </c>
      <c r="L228" s="156" t="e">
        <f>(#REF!/100)+0.05</f>
        <v>#REF!</v>
      </c>
      <c r="M228" s="173" t="s">
        <v>116</v>
      </c>
      <c r="N228" s="156">
        <v>1</v>
      </c>
      <c r="O228" s="165" t="s">
        <v>61</v>
      </c>
      <c r="P228" s="133" t="e">
        <f t="shared" si="16"/>
        <v>#REF!</v>
      </c>
      <c r="Q228" s="120"/>
      <c r="R228"/>
      <c r="S228"/>
      <c r="T228"/>
      <c r="U228"/>
      <c r="V228"/>
      <c r="W228"/>
    </row>
    <row r="229" spans="1:23" s="72" customFormat="1">
      <c r="A229" s="143"/>
      <c r="B229" s="144"/>
      <c r="C229" s="128" t="e">
        <f>#REF!</f>
        <v>#REF!</v>
      </c>
      <c r="D229" s="128" t="e">
        <f t="shared" si="14"/>
        <v>#REF!</v>
      </c>
      <c r="E229" s="146"/>
      <c r="F229" s="156" t="e">
        <f>(#REF!/100)</f>
        <v>#REF!</v>
      </c>
      <c r="G229" s="173" t="s">
        <v>116</v>
      </c>
      <c r="H229" s="156" t="e">
        <f>#REF!/100</f>
        <v>#REF!</v>
      </c>
      <c r="I229" s="173" t="s">
        <v>128</v>
      </c>
      <c r="J229" s="156">
        <v>0.4</v>
      </c>
      <c r="K229" s="156" t="s">
        <v>116</v>
      </c>
      <c r="L229" s="156" t="e">
        <f>(#REF!/100)+0.05</f>
        <v>#REF!</v>
      </c>
      <c r="M229" s="173" t="s">
        <v>116</v>
      </c>
      <c r="N229" s="156">
        <v>1</v>
      </c>
      <c r="O229" s="165" t="s">
        <v>61</v>
      </c>
      <c r="P229" s="133" t="e">
        <f t="shared" si="16"/>
        <v>#REF!</v>
      </c>
      <c r="Q229" s="120"/>
      <c r="R229"/>
      <c r="S229"/>
      <c r="T229"/>
      <c r="U229"/>
      <c r="V229"/>
      <c r="W229"/>
    </row>
    <row r="230" spans="1:23" s="72" customFormat="1">
      <c r="A230" s="143"/>
      <c r="B230" s="144"/>
      <c r="C230" s="128" t="e">
        <f>#REF!</f>
        <v>#REF!</v>
      </c>
      <c r="D230" s="128" t="e">
        <f t="shared" si="14"/>
        <v>#REF!</v>
      </c>
      <c r="E230" s="146"/>
      <c r="F230" s="156" t="e">
        <f>(#REF!/100)</f>
        <v>#REF!</v>
      </c>
      <c r="G230" s="173" t="s">
        <v>116</v>
      </c>
      <c r="H230" s="156" t="e">
        <f>#REF!/100</f>
        <v>#REF!</v>
      </c>
      <c r="I230" s="173" t="s">
        <v>128</v>
      </c>
      <c r="J230" s="156">
        <v>0.4</v>
      </c>
      <c r="K230" s="156" t="s">
        <v>116</v>
      </c>
      <c r="L230" s="156" t="e">
        <f>(#REF!/100)+0.05</f>
        <v>#REF!</v>
      </c>
      <c r="M230" s="173" t="s">
        <v>116</v>
      </c>
      <c r="N230" s="156">
        <v>1</v>
      </c>
      <c r="O230" s="165" t="s">
        <v>61</v>
      </c>
      <c r="P230" s="133" t="e">
        <f t="shared" si="16"/>
        <v>#REF!</v>
      </c>
      <c r="Q230" s="120"/>
      <c r="R230"/>
      <c r="S230"/>
      <c r="T230"/>
      <c r="U230"/>
      <c r="V230"/>
      <c r="W230"/>
    </row>
    <row r="231" spans="1:23" s="72" customFormat="1">
      <c r="A231" s="143"/>
      <c r="B231" s="144"/>
      <c r="C231" s="128" t="e">
        <f>#REF!</f>
        <v>#REF!</v>
      </c>
      <c r="D231" s="128" t="e">
        <f t="shared" si="14"/>
        <v>#REF!</v>
      </c>
      <c r="E231" s="146"/>
      <c r="F231" s="156" t="e">
        <f>(#REF!/100)</f>
        <v>#REF!</v>
      </c>
      <c r="G231" s="173" t="s">
        <v>116</v>
      </c>
      <c r="H231" s="156" t="e">
        <f>#REF!/100</f>
        <v>#REF!</v>
      </c>
      <c r="I231" s="173" t="s">
        <v>128</v>
      </c>
      <c r="J231" s="156">
        <v>0.4</v>
      </c>
      <c r="K231" s="156" t="s">
        <v>116</v>
      </c>
      <c r="L231" s="156" t="e">
        <f>(#REF!/100)+0.05</f>
        <v>#REF!</v>
      </c>
      <c r="M231" s="173" t="s">
        <v>116</v>
      </c>
      <c r="N231" s="156">
        <v>1</v>
      </c>
      <c r="O231" s="165" t="s">
        <v>61</v>
      </c>
      <c r="P231" s="133" t="e">
        <f t="shared" si="16"/>
        <v>#REF!</v>
      </c>
      <c r="Q231" s="120"/>
      <c r="R231"/>
      <c r="S231"/>
      <c r="T231"/>
      <c r="U231"/>
      <c r="V231"/>
      <c r="W231"/>
    </row>
    <row r="232" spans="1:23" s="72" customFormat="1">
      <c r="A232" s="143"/>
      <c r="B232" s="144"/>
      <c r="C232" s="128" t="e">
        <f>#REF!</f>
        <v>#REF!</v>
      </c>
      <c r="D232" s="128" t="e">
        <f t="shared" si="14"/>
        <v>#REF!</v>
      </c>
      <c r="E232" s="146"/>
      <c r="F232" s="156" t="e">
        <f>(#REF!/100)</f>
        <v>#REF!</v>
      </c>
      <c r="G232" s="173" t="s">
        <v>116</v>
      </c>
      <c r="H232" s="156" t="e">
        <f>#REF!/100</f>
        <v>#REF!</v>
      </c>
      <c r="I232" s="173" t="s">
        <v>128</v>
      </c>
      <c r="J232" s="156">
        <v>0.4</v>
      </c>
      <c r="K232" s="156" t="s">
        <v>116</v>
      </c>
      <c r="L232" s="156" t="e">
        <f>(#REF!/100)+0.05</f>
        <v>#REF!</v>
      </c>
      <c r="M232" s="173" t="s">
        <v>116</v>
      </c>
      <c r="N232" s="156">
        <v>1</v>
      </c>
      <c r="O232" s="165" t="s">
        <v>61</v>
      </c>
      <c r="P232" s="133" t="e">
        <f t="shared" si="16"/>
        <v>#REF!</v>
      </c>
      <c r="Q232" s="120"/>
      <c r="R232"/>
      <c r="S232"/>
      <c r="T232"/>
      <c r="U232"/>
      <c r="V232"/>
      <c r="W232"/>
    </row>
    <row r="233" spans="1:23" s="72" customFormat="1">
      <c r="A233" s="143"/>
      <c r="B233" s="144"/>
      <c r="C233" s="128" t="e">
        <f>#REF!</f>
        <v>#REF!</v>
      </c>
      <c r="D233" s="128" t="e">
        <f t="shared" si="14"/>
        <v>#REF!</v>
      </c>
      <c r="E233" s="146"/>
      <c r="F233" s="156" t="e">
        <f>(#REF!/100)</f>
        <v>#REF!</v>
      </c>
      <c r="G233" s="173" t="s">
        <v>116</v>
      </c>
      <c r="H233" s="156" t="e">
        <f>#REF!/100</f>
        <v>#REF!</v>
      </c>
      <c r="I233" s="173" t="s">
        <v>128</v>
      </c>
      <c r="J233" s="156">
        <v>0.4</v>
      </c>
      <c r="K233" s="156" t="s">
        <v>116</v>
      </c>
      <c r="L233" s="156" t="e">
        <f>(#REF!/100)+0.05</f>
        <v>#REF!</v>
      </c>
      <c r="M233" s="173" t="s">
        <v>116</v>
      </c>
      <c r="N233" s="156">
        <v>1</v>
      </c>
      <c r="O233" s="165" t="s">
        <v>61</v>
      </c>
      <c r="P233" s="133" t="e">
        <f t="shared" si="16"/>
        <v>#REF!</v>
      </c>
      <c r="Q233" s="120"/>
      <c r="R233"/>
      <c r="S233"/>
      <c r="T233"/>
      <c r="U233"/>
      <c r="V233"/>
      <c r="W233"/>
    </row>
    <row r="234" spans="1:23" s="72" customFormat="1">
      <c r="A234" s="143"/>
      <c r="B234" s="144"/>
      <c r="C234" s="128" t="e">
        <f>#REF!</f>
        <v>#REF!</v>
      </c>
      <c r="D234" s="128" t="e">
        <f t="shared" si="14"/>
        <v>#REF!</v>
      </c>
      <c r="E234" s="146"/>
      <c r="F234" s="156" t="e">
        <f>(#REF!/100)</f>
        <v>#REF!</v>
      </c>
      <c r="G234" s="173" t="s">
        <v>116</v>
      </c>
      <c r="H234" s="156" t="e">
        <f>#REF!/100</f>
        <v>#REF!</v>
      </c>
      <c r="I234" s="173" t="s">
        <v>128</v>
      </c>
      <c r="J234" s="156">
        <v>0.4</v>
      </c>
      <c r="K234" s="156" t="s">
        <v>116</v>
      </c>
      <c r="L234" s="156" t="e">
        <f>(#REF!/100)+0.05</f>
        <v>#REF!</v>
      </c>
      <c r="M234" s="173" t="s">
        <v>116</v>
      </c>
      <c r="N234" s="156">
        <v>1</v>
      </c>
      <c r="O234" s="165" t="s">
        <v>61</v>
      </c>
      <c r="P234" s="133" t="e">
        <f t="shared" si="16"/>
        <v>#REF!</v>
      </c>
      <c r="Q234" s="120"/>
      <c r="R234"/>
      <c r="S234"/>
      <c r="T234"/>
      <c r="U234"/>
      <c r="V234"/>
      <c r="W234"/>
    </row>
    <row r="235" spans="1:23" s="72" customFormat="1">
      <c r="A235" s="143"/>
      <c r="B235" s="144"/>
      <c r="C235" s="128" t="e">
        <f>#REF!</f>
        <v>#REF!</v>
      </c>
      <c r="D235" s="128" t="e">
        <f t="shared" si="14"/>
        <v>#REF!</v>
      </c>
      <c r="E235" s="146"/>
      <c r="F235" s="156" t="e">
        <f>(#REF!/100)</f>
        <v>#REF!</v>
      </c>
      <c r="G235" s="173" t="s">
        <v>116</v>
      </c>
      <c r="H235" s="156" t="e">
        <f>#REF!/100</f>
        <v>#REF!</v>
      </c>
      <c r="I235" s="173" t="s">
        <v>128</v>
      </c>
      <c r="J235" s="156">
        <v>0.4</v>
      </c>
      <c r="K235" s="156" t="s">
        <v>116</v>
      </c>
      <c r="L235" s="156" t="e">
        <f>(#REF!/100)+0.05</f>
        <v>#REF!</v>
      </c>
      <c r="M235" s="173" t="s">
        <v>116</v>
      </c>
      <c r="N235" s="156">
        <v>1</v>
      </c>
      <c r="O235" s="165" t="s">
        <v>61</v>
      </c>
      <c r="P235" s="133" t="e">
        <f t="shared" si="16"/>
        <v>#REF!</v>
      </c>
      <c r="Q235" s="120"/>
      <c r="R235"/>
      <c r="S235"/>
      <c r="T235"/>
      <c r="U235"/>
      <c r="V235"/>
      <c r="W235"/>
    </row>
    <row r="236" spans="1:23" s="72" customFormat="1">
      <c r="A236" s="143"/>
      <c r="B236" s="144"/>
      <c r="C236" s="128" t="e">
        <f>#REF!</f>
        <v>#REF!</v>
      </c>
      <c r="D236" s="128" t="e">
        <f t="shared" si="14"/>
        <v>#REF!</v>
      </c>
      <c r="E236" s="146"/>
      <c r="F236" s="156" t="e">
        <f>(#REF!/100)</f>
        <v>#REF!</v>
      </c>
      <c r="G236" s="173" t="s">
        <v>116</v>
      </c>
      <c r="H236" s="156" t="e">
        <f>#REF!/100</f>
        <v>#REF!</v>
      </c>
      <c r="I236" s="173" t="s">
        <v>128</v>
      </c>
      <c r="J236" s="156">
        <v>0.4</v>
      </c>
      <c r="K236" s="156" t="s">
        <v>116</v>
      </c>
      <c r="L236" s="156" t="e">
        <f>(#REF!/100)+0.05</f>
        <v>#REF!</v>
      </c>
      <c r="M236" s="173" t="s">
        <v>116</v>
      </c>
      <c r="N236" s="156">
        <v>1</v>
      </c>
      <c r="O236" s="165" t="s">
        <v>61</v>
      </c>
      <c r="P236" s="133" t="e">
        <f t="shared" si="16"/>
        <v>#REF!</v>
      </c>
      <c r="Q236" s="120"/>
      <c r="R236"/>
      <c r="S236"/>
      <c r="T236"/>
      <c r="U236"/>
      <c r="V236"/>
      <c r="W236"/>
    </row>
    <row r="237" spans="1:23" s="72" customFormat="1">
      <c r="A237" s="143"/>
      <c r="B237" s="144"/>
      <c r="C237" s="128" t="e">
        <f>#REF!</f>
        <v>#REF!</v>
      </c>
      <c r="D237" s="128" t="e">
        <f t="shared" si="14"/>
        <v>#REF!</v>
      </c>
      <c r="E237" s="146"/>
      <c r="F237" s="156" t="e">
        <f>(#REF!/100)</f>
        <v>#REF!</v>
      </c>
      <c r="G237" s="173" t="s">
        <v>116</v>
      </c>
      <c r="H237" s="156" t="e">
        <f>#REF!/100</f>
        <v>#REF!</v>
      </c>
      <c r="I237" s="173" t="s">
        <v>128</v>
      </c>
      <c r="J237" s="156">
        <v>0.4</v>
      </c>
      <c r="K237" s="156" t="s">
        <v>116</v>
      </c>
      <c r="L237" s="156" t="e">
        <f>(#REF!/100)+0.05</f>
        <v>#REF!</v>
      </c>
      <c r="M237" s="173" t="s">
        <v>116</v>
      </c>
      <c r="N237" s="156">
        <v>1</v>
      </c>
      <c r="O237" s="165" t="s">
        <v>61</v>
      </c>
      <c r="P237" s="133" t="e">
        <f t="shared" si="16"/>
        <v>#REF!</v>
      </c>
      <c r="Q237" s="120"/>
      <c r="R237"/>
      <c r="S237"/>
      <c r="T237"/>
      <c r="U237"/>
      <c r="V237"/>
      <c r="W237"/>
    </row>
    <row r="238" spans="1:23" s="72" customFormat="1">
      <c r="A238" s="143"/>
      <c r="B238" s="144"/>
      <c r="C238" s="128" t="e">
        <f>#REF!</f>
        <v>#REF!</v>
      </c>
      <c r="D238" s="128" t="e">
        <f t="shared" si="14"/>
        <v>#REF!</v>
      </c>
      <c r="E238" s="146"/>
      <c r="F238" s="156" t="e">
        <f>(#REF!/100)</f>
        <v>#REF!</v>
      </c>
      <c r="G238" s="173" t="s">
        <v>116</v>
      </c>
      <c r="H238" s="156" t="e">
        <f>#REF!/100</f>
        <v>#REF!</v>
      </c>
      <c r="I238" s="173" t="s">
        <v>128</v>
      </c>
      <c r="J238" s="156">
        <v>0.4</v>
      </c>
      <c r="K238" s="156" t="s">
        <v>116</v>
      </c>
      <c r="L238" s="156" t="e">
        <f>(#REF!/100)+0.05</f>
        <v>#REF!</v>
      </c>
      <c r="M238" s="173" t="s">
        <v>116</v>
      </c>
      <c r="N238" s="156">
        <v>1</v>
      </c>
      <c r="O238" s="165" t="s">
        <v>61</v>
      </c>
      <c r="P238" s="133" t="e">
        <f t="shared" si="16"/>
        <v>#REF!</v>
      </c>
      <c r="Q238" s="120"/>
      <c r="R238"/>
      <c r="S238"/>
      <c r="T238"/>
      <c r="U238"/>
      <c r="V238"/>
      <c r="W238"/>
    </row>
    <row r="239" spans="1:23" s="72" customFormat="1">
      <c r="A239" s="143"/>
      <c r="B239" s="144"/>
      <c r="C239" s="128" t="e">
        <f>#REF!</f>
        <v>#REF!</v>
      </c>
      <c r="D239" s="128" t="e">
        <f t="shared" si="14"/>
        <v>#REF!</v>
      </c>
      <c r="E239" s="146"/>
      <c r="F239" s="156" t="e">
        <f>(#REF!/100)</f>
        <v>#REF!</v>
      </c>
      <c r="G239" s="173" t="s">
        <v>116</v>
      </c>
      <c r="H239" s="156" t="e">
        <f>#REF!/100</f>
        <v>#REF!</v>
      </c>
      <c r="I239" s="173" t="s">
        <v>128</v>
      </c>
      <c r="J239" s="156">
        <v>0.4</v>
      </c>
      <c r="K239" s="156" t="s">
        <v>116</v>
      </c>
      <c r="L239" s="156" t="e">
        <f>(#REF!/100)+0.05</f>
        <v>#REF!</v>
      </c>
      <c r="M239" s="173" t="s">
        <v>116</v>
      </c>
      <c r="N239" s="156">
        <v>1</v>
      </c>
      <c r="O239" s="165" t="s">
        <v>61</v>
      </c>
      <c r="P239" s="133" t="e">
        <f t="shared" si="16"/>
        <v>#REF!</v>
      </c>
      <c r="Q239" s="120"/>
      <c r="R239"/>
      <c r="S239"/>
      <c r="T239"/>
      <c r="U239"/>
      <c r="V239"/>
      <c r="W239"/>
    </row>
    <row r="240" spans="1:23" s="72" customFormat="1">
      <c r="A240" s="143"/>
      <c r="B240" s="144"/>
      <c r="C240" s="128" t="e">
        <f>#REF!</f>
        <v>#REF!</v>
      </c>
      <c r="D240" s="128" t="e">
        <f t="shared" si="14"/>
        <v>#REF!</v>
      </c>
      <c r="E240" s="146"/>
      <c r="F240" s="156" t="e">
        <f>(#REF!/100)</f>
        <v>#REF!</v>
      </c>
      <c r="G240" s="173" t="s">
        <v>116</v>
      </c>
      <c r="H240" s="156" t="e">
        <f>#REF!/100</f>
        <v>#REF!</v>
      </c>
      <c r="I240" s="173" t="s">
        <v>128</v>
      </c>
      <c r="J240" s="156">
        <v>0.4</v>
      </c>
      <c r="K240" s="156" t="s">
        <v>116</v>
      </c>
      <c r="L240" s="156" t="e">
        <f>(#REF!/100)+0.05</f>
        <v>#REF!</v>
      </c>
      <c r="M240" s="173" t="s">
        <v>116</v>
      </c>
      <c r="N240" s="156">
        <v>1</v>
      </c>
      <c r="O240" s="165" t="s">
        <v>61</v>
      </c>
      <c r="P240" s="133" t="e">
        <f t="shared" si="16"/>
        <v>#REF!</v>
      </c>
      <c r="Q240" s="120"/>
      <c r="R240"/>
      <c r="S240"/>
      <c r="T240"/>
      <c r="U240"/>
      <c r="V240"/>
      <c r="W240"/>
    </row>
    <row r="241" spans="1:23" s="72" customFormat="1">
      <c r="A241" s="143"/>
      <c r="B241" s="144"/>
      <c r="C241" s="128" t="e">
        <f>#REF!</f>
        <v>#REF!</v>
      </c>
      <c r="D241" s="128" t="e">
        <f t="shared" si="14"/>
        <v>#REF!</v>
      </c>
      <c r="E241" s="146"/>
      <c r="F241" s="156" t="e">
        <f>(#REF!/100)</f>
        <v>#REF!</v>
      </c>
      <c r="G241" s="173" t="s">
        <v>116</v>
      </c>
      <c r="H241" s="156" t="e">
        <f>#REF!/100</f>
        <v>#REF!</v>
      </c>
      <c r="I241" s="173" t="s">
        <v>128</v>
      </c>
      <c r="J241" s="156">
        <v>0.4</v>
      </c>
      <c r="K241" s="156" t="s">
        <v>116</v>
      </c>
      <c r="L241" s="156" t="e">
        <f>(#REF!/100)+0.05</f>
        <v>#REF!</v>
      </c>
      <c r="M241" s="173" t="s">
        <v>116</v>
      </c>
      <c r="N241" s="156">
        <v>1</v>
      </c>
      <c r="O241" s="165" t="s">
        <v>61</v>
      </c>
      <c r="P241" s="133" t="e">
        <f t="shared" si="16"/>
        <v>#REF!</v>
      </c>
      <c r="Q241" s="120"/>
      <c r="R241"/>
      <c r="S241"/>
      <c r="T241"/>
      <c r="U241"/>
      <c r="V241"/>
      <c r="W241"/>
    </row>
    <row r="242" spans="1:23" s="72" customFormat="1">
      <c r="A242" s="143"/>
      <c r="B242" s="144"/>
      <c r="C242" s="128" t="e">
        <f>#REF!</f>
        <v>#REF!</v>
      </c>
      <c r="D242" s="128" t="e">
        <f t="shared" si="14"/>
        <v>#REF!</v>
      </c>
      <c r="E242" s="146"/>
      <c r="F242" s="156" t="e">
        <f>(#REF!/100)</f>
        <v>#REF!</v>
      </c>
      <c r="G242" s="173" t="s">
        <v>116</v>
      </c>
      <c r="H242" s="156" t="e">
        <f>#REF!/100</f>
        <v>#REF!</v>
      </c>
      <c r="I242" s="173" t="s">
        <v>128</v>
      </c>
      <c r="J242" s="156">
        <v>0.4</v>
      </c>
      <c r="K242" s="156" t="s">
        <v>116</v>
      </c>
      <c r="L242" s="156" t="e">
        <f>(#REF!/100)+0.05</f>
        <v>#REF!</v>
      </c>
      <c r="M242" s="173" t="s">
        <v>116</v>
      </c>
      <c r="N242" s="156">
        <v>1</v>
      </c>
      <c r="O242" s="165" t="s">
        <v>61</v>
      </c>
      <c r="P242" s="133" t="e">
        <f t="shared" si="16"/>
        <v>#REF!</v>
      </c>
      <c r="Q242" s="120"/>
      <c r="R242"/>
      <c r="S242"/>
      <c r="T242"/>
      <c r="U242"/>
      <c r="V242"/>
      <c r="W242"/>
    </row>
    <row r="243" spans="1:23" s="72" customFormat="1">
      <c r="A243" s="143"/>
      <c r="B243" s="144"/>
      <c r="C243" s="128" t="e">
        <f>#REF!</f>
        <v>#REF!</v>
      </c>
      <c r="D243" s="128" t="e">
        <f t="shared" si="14"/>
        <v>#REF!</v>
      </c>
      <c r="E243" s="146"/>
      <c r="F243" s="156" t="e">
        <f>(#REF!/100)</f>
        <v>#REF!</v>
      </c>
      <c r="G243" s="173" t="s">
        <v>116</v>
      </c>
      <c r="H243" s="156" t="e">
        <f>#REF!/100</f>
        <v>#REF!</v>
      </c>
      <c r="I243" s="173" t="s">
        <v>128</v>
      </c>
      <c r="J243" s="156">
        <v>0.4</v>
      </c>
      <c r="K243" s="156" t="s">
        <v>116</v>
      </c>
      <c r="L243" s="156" t="e">
        <f>(#REF!/100)+0.05</f>
        <v>#REF!</v>
      </c>
      <c r="M243" s="173" t="s">
        <v>116</v>
      </c>
      <c r="N243" s="156">
        <v>1</v>
      </c>
      <c r="O243" s="165" t="s">
        <v>61</v>
      </c>
      <c r="P243" s="133" t="e">
        <f t="shared" si="16"/>
        <v>#REF!</v>
      </c>
      <c r="Q243" s="120"/>
      <c r="R243"/>
      <c r="S243"/>
      <c r="T243"/>
      <c r="U243"/>
      <c r="V243"/>
      <c r="W243"/>
    </row>
    <row r="244" spans="1:23" s="72" customFormat="1">
      <c r="A244" s="143"/>
      <c r="B244" s="144"/>
      <c r="C244" s="128" t="e">
        <f>#REF!</f>
        <v>#REF!</v>
      </c>
      <c r="D244" s="128" t="e">
        <f t="shared" si="14"/>
        <v>#REF!</v>
      </c>
      <c r="E244" s="146"/>
      <c r="F244" s="156" t="e">
        <f>(#REF!/100)</f>
        <v>#REF!</v>
      </c>
      <c r="G244" s="173" t="s">
        <v>116</v>
      </c>
      <c r="H244" s="156" t="e">
        <f>#REF!/100</f>
        <v>#REF!</v>
      </c>
      <c r="I244" s="173" t="s">
        <v>128</v>
      </c>
      <c r="J244" s="156">
        <v>0.4</v>
      </c>
      <c r="K244" s="156" t="s">
        <v>116</v>
      </c>
      <c r="L244" s="156" t="e">
        <f>(#REF!/100)+0.05</f>
        <v>#REF!</v>
      </c>
      <c r="M244" s="173" t="s">
        <v>116</v>
      </c>
      <c r="N244" s="156">
        <v>1</v>
      </c>
      <c r="O244" s="165" t="s">
        <v>61</v>
      </c>
      <c r="P244" s="133" t="e">
        <f t="shared" si="16"/>
        <v>#REF!</v>
      </c>
      <c r="Q244" s="120"/>
      <c r="R244"/>
      <c r="S244"/>
      <c r="T244"/>
      <c r="U244"/>
      <c r="V244"/>
      <c r="W244"/>
    </row>
    <row r="245" spans="1:23" s="72" customFormat="1">
      <c r="A245" s="143"/>
      <c r="B245" s="144"/>
      <c r="C245" s="128" t="e">
        <f>#REF!</f>
        <v>#REF!</v>
      </c>
      <c r="D245" s="128" t="e">
        <f t="shared" si="14"/>
        <v>#REF!</v>
      </c>
      <c r="E245" s="146"/>
      <c r="F245" s="156" t="e">
        <f>(#REF!/100)</f>
        <v>#REF!</v>
      </c>
      <c r="G245" s="173" t="s">
        <v>116</v>
      </c>
      <c r="H245" s="156" t="e">
        <f>#REF!/100</f>
        <v>#REF!</v>
      </c>
      <c r="I245" s="173" t="s">
        <v>128</v>
      </c>
      <c r="J245" s="156">
        <v>0.4</v>
      </c>
      <c r="K245" s="156" t="s">
        <v>116</v>
      </c>
      <c r="L245" s="156" t="e">
        <f>(#REF!/100)+0.05</f>
        <v>#REF!</v>
      </c>
      <c r="M245" s="173" t="s">
        <v>116</v>
      </c>
      <c r="N245" s="156">
        <v>1</v>
      </c>
      <c r="O245" s="165" t="s">
        <v>61</v>
      </c>
      <c r="P245" s="133" t="e">
        <f t="shared" si="16"/>
        <v>#REF!</v>
      </c>
      <c r="Q245" s="120"/>
      <c r="R245"/>
      <c r="S245"/>
      <c r="T245"/>
      <c r="U245"/>
      <c r="V245"/>
      <c r="W245"/>
    </row>
    <row r="246" spans="1:23" s="72" customFormat="1">
      <c r="A246" s="143"/>
      <c r="B246" s="144"/>
      <c r="C246" s="128" t="e">
        <f>#REF!</f>
        <v>#REF!</v>
      </c>
      <c r="D246" s="128" t="e">
        <f t="shared" si="14"/>
        <v>#REF!</v>
      </c>
      <c r="E246" s="146"/>
      <c r="F246" s="156" t="e">
        <f>(#REF!/100)</f>
        <v>#REF!</v>
      </c>
      <c r="G246" s="173" t="s">
        <v>116</v>
      </c>
      <c r="H246" s="156" t="e">
        <f>#REF!/100</f>
        <v>#REF!</v>
      </c>
      <c r="I246" s="173" t="s">
        <v>128</v>
      </c>
      <c r="J246" s="156">
        <v>0.4</v>
      </c>
      <c r="K246" s="156" t="s">
        <v>116</v>
      </c>
      <c r="L246" s="156" t="e">
        <f>(#REF!/100)+0.05</f>
        <v>#REF!</v>
      </c>
      <c r="M246" s="173" t="s">
        <v>116</v>
      </c>
      <c r="N246" s="156">
        <v>1</v>
      </c>
      <c r="O246" s="165" t="s">
        <v>61</v>
      </c>
      <c r="P246" s="133" t="e">
        <f t="shared" si="16"/>
        <v>#REF!</v>
      </c>
      <c r="Q246" s="120"/>
      <c r="R246"/>
      <c r="S246"/>
      <c r="T246"/>
      <c r="U246"/>
      <c r="V246"/>
      <c r="W246"/>
    </row>
    <row r="247" spans="1:23" s="72" customFormat="1">
      <c r="A247" s="143"/>
      <c r="B247" s="144"/>
      <c r="C247" s="128" t="str">
        <f t="shared" ref="C247" si="17">D247</f>
        <v>abrigo de lixo</v>
      </c>
      <c r="D247" s="128" t="s">
        <v>59</v>
      </c>
      <c r="E247" s="146"/>
      <c r="F247" s="156">
        <f>2.9+2.9+1.37+1.37</f>
        <v>8.5399999999999991</v>
      </c>
      <c r="G247" s="173" t="s">
        <v>116</v>
      </c>
      <c r="H247" s="156">
        <v>0.14000000000000001</v>
      </c>
      <c r="I247" s="173" t="s">
        <v>128</v>
      </c>
      <c r="J247" s="156">
        <v>0.4</v>
      </c>
      <c r="K247" s="156" t="s">
        <v>116</v>
      </c>
      <c r="L247" s="156">
        <f t="shared" ref="L247" si="18">0.15+0.05</f>
        <v>0.2</v>
      </c>
      <c r="M247" s="173" t="s">
        <v>116</v>
      </c>
      <c r="N247" s="156">
        <v>1</v>
      </c>
      <c r="O247" s="165" t="s">
        <v>61</v>
      </c>
      <c r="P247" s="133">
        <f t="shared" si="15"/>
        <v>0.92</v>
      </c>
      <c r="Q247" s="120"/>
      <c r="R247"/>
      <c r="S247"/>
      <c r="T247"/>
      <c r="U247"/>
      <c r="V247"/>
      <c r="W247"/>
    </row>
    <row r="248" spans="1:23" s="72" customFormat="1">
      <c r="A248" s="143"/>
      <c r="B248" s="192"/>
      <c r="C248" s="192"/>
      <c r="D248" s="145"/>
      <c r="E248" s="146"/>
      <c r="F248" s="146"/>
      <c r="G248" s="146"/>
      <c r="H248" s="146"/>
      <c r="I248" s="146"/>
      <c r="J248" s="156"/>
      <c r="K248" s="146"/>
      <c r="L248" s="146"/>
      <c r="M248" s="146"/>
      <c r="N248" s="156"/>
      <c r="O248" s="146"/>
      <c r="P248" s="191" t="e">
        <f>SUM(P204:P247)</f>
        <v>#REF!</v>
      </c>
      <c r="Q248" s="120"/>
      <c r="R248"/>
      <c r="S248"/>
      <c r="T248"/>
      <c r="U248"/>
      <c r="V248"/>
      <c r="W248"/>
    </row>
    <row r="249" spans="1:23" s="72" customFormat="1">
      <c r="A249" s="143"/>
      <c r="B249" s="193" t="s">
        <v>180</v>
      </c>
      <c r="C249" s="145"/>
      <c r="D249" s="145"/>
      <c r="E249" s="146"/>
      <c r="F249" s="146"/>
      <c r="G249" s="146"/>
      <c r="H249" s="146"/>
      <c r="I249" s="146"/>
      <c r="J249" s="146"/>
      <c r="K249" s="146"/>
      <c r="L249" s="146"/>
      <c r="M249" s="146"/>
      <c r="N249" s="146"/>
      <c r="O249" s="146"/>
      <c r="P249" s="147"/>
      <c r="Q249" s="120"/>
      <c r="R249"/>
      <c r="S249"/>
      <c r="T249"/>
      <c r="U249"/>
      <c r="V249"/>
      <c r="W249"/>
    </row>
    <row r="250" spans="1:23" s="72" customFormat="1">
      <c r="A250" s="143"/>
      <c r="B250" s="193" t="s">
        <v>181</v>
      </c>
      <c r="C250" s="145"/>
      <c r="D250" s="145"/>
      <c r="E250" s="172"/>
      <c r="F250" s="172"/>
      <c r="G250" s="172"/>
      <c r="H250" s="172"/>
      <c r="I250" s="172"/>
      <c r="J250" s="172"/>
      <c r="K250" s="172"/>
      <c r="L250" s="172"/>
      <c r="M250" s="172"/>
      <c r="N250" s="172"/>
      <c r="O250" s="172"/>
      <c r="P250" s="147"/>
      <c r="Q250" s="120"/>
      <c r="R250"/>
      <c r="S250"/>
      <c r="T250"/>
      <c r="U250"/>
      <c r="V250"/>
      <c r="W250"/>
    </row>
    <row r="251" spans="1:23" s="72" customFormat="1">
      <c r="A251" s="143"/>
      <c r="B251" s="193"/>
      <c r="C251" s="145"/>
      <c r="D251" s="145"/>
      <c r="E251" s="172"/>
      <c r="F251" s="172"/>
      <c r="G251" s="172"/>
      <c r="H251" s="172"/>
      <c r="I251" s="172"/>
      <c r="J251" s="172"/>
      <c r="K251" s="172"/>
      <c r="L251" s="172"/>
      <c r="M251" s="172"/>
      <c r="N251" s="172"/>
      <c r="O251" s="172"/>
      <c r="P251" s="147"/>
      <c r="Q251" s="120"/>
      <c r="R251"/>
      <c r="S251"/>
      <c r="T251"/>
      <c r="U251"/>
      <c r="V251"/>
      <c r="W251"/>
    </row>
    <row r="252" spans="1:23" s="72" customFormat="1" ht="55.9" customHeight="1">
      <c r="A252" s="190" t="e">
        <f>IF(LEN(A201)=5,CONCATENATE(LEFT(A201,2),RIGHT(LEFT(A201,3),1)+1,".",$S$15),IF(LEN(A201)=6,CONCATENATE(LEFT(A201,3),RIGHT(LEFT(A201,4),1)+1,".",$S$15),IF(LEN(A201)=7,CONCATENATE(LEFT(A201,3),RIGHT(LEFT(A201,5),2)+1,".",$S$15),IF(LEN(A201)=8,CONCATENATE(LEFT(A201,3),RIGHT(LEFT(A201,6),3)+1,".",$S$15)))))</f>
        <v>#VALUE!</v>
      </c>
      <c r="B252" s="116" t="s">
        <v>100</v>
      </c>
      <c r="C252" s="117" t="s">
        <v>182</v>
      </c>
      <c r="D252" s="117" t="b">
        <f>IF($T$13="DESONERADO",IF($B252="","",IF($C252="","",IF($B252="EMOP",VLOOKUP($C252,#REF!,6,FALSE),IF($B252="SINAPI",$C252,IF($B252="SCO",VLOOKUP($C252,#REF!,6,FALSE),IF($B252="SBC",$C252,IF($B252="COMPOSIÇÃO",CONCATENATE($C252,"-D"),IF($B252="COTAÇÃO",$C252)))))))),FALSE)</f>
        <v>0</v>
      </c>
      <c r="E252" s="691" t="b">
        <f>IF($O$13="NÃO DESONERADO",IF($C252="","",IF($B252="EMOP",VLOOKUP($C252,#REF!,2,0),IF($B252="SCO",VLOOKUP($C252,#REF!,2,0),IF($B252="SINAPI",VLOOKUP($C252,#REF!,2,0),IF($B252="COMPOSIÇÃO",VLOOKUP($C252,#REF!,3,FALSE),IF($B252="COTAÇÃO",VLOOKUP($C252,#REF!,2,0),IF($B252="SBC",VLOOKUP($D252,#REF!,2,0),IF($B252="SICRO",VLOOKUP($C252,#REF!,2,0),FALSE)))))))),IF($O$13="DESONERADO",IF($D252="","",IF($B252="EMOP",VLOOKUP($D252,#REF!,2,0),IF($B252="SCO",VLOOKUP($D252,#REF!,2,0),IF($B252="SINAPI",VLOOKUP($D252,#REF!,2,0),IF($B252="COMPOSIÇÃO",VLOOKUP($D252,#REF!,3,0),IF($B252="COTAÇÃO",VLOOKUP($D252,#REF!,2,0),IF($D252="SBC",VLOOKUP($D252,#REF!,2,0),IF($B252="SICRO",VLOOKUP($D252,#REF!,2,0),FALSE))))))))))</f>
        <v>0</v>
      </c>
      <c r="F252" s="692"/>
      <c r="G252" s="692"/>
      <c r="H252" s="692"/>
      <c r="I252" s="692"/>
      <c r="J252" s="692"/>
      <c r="K252" s="692"/>
      <c r="L252" s="692"/>
      <c r="M252" s="692"/>
      <c r="N252" s="692"/>
      <c r="O252" s="693"/>
      <c r="P252" s="118">
        <f>J255</f>
        <v>24.22</v>
      </c>
      <c r="Q252" s="119" t="b">
        <f>IF($O$13="NÃO DESONERADO",IF($C252="","",IF($B252="EMOP",VLOOKUP($C252,#REF!,3,0),IF($B252="SCO",VLOOKUP($C252,#REF!,3,0),IF($B252="SINAPI",VLOOKUP($C252,#REF!,3,0),IF($B252="COMPOSIÇÃO",VLOOKUP($C252,#REF!,7,FALSE),IF($B252="COTAÇÃO",VLOOKUP($C252,#REF!,5,0),IF($B252="SBC",VLOOKUP($D252,#REF!,3,0),IF($B252="SICRO",VLOOKUP($C252,#REF!,3,0),FALSE)))))))),IF($O$13="DESONERADO",IF($D252="","",IF($B252="EMOP",VLOOKUP($D252,#REF!,3,0),IF($B252="SCO",VLOOKUP($D252,#REF!,3,0),IF($B252="SINAPI",VLOOKUP($D252,#REF!,3,0),IF($B252="COMPOSIÇÃO",VLOOKUP($D252,#REF!,7,0),IF($B252="COTAÇÃO",VLOOKUP($D252,#REF!,5,0),IF($D252="SBC",VLOOKUP($D252,#REF!,3,0),IF($B252="SICRO",VLOOKUP($D252,#REF!,3,0),FALSE))))))))))</f>
        <v>0</v>
      </c>
      <c r="R252"/>
      <c r="S252"/>
      <c r="T252"/>
      <c r="U252"/>
      <c r="V252"/>
      <c r="W252"/>
    </row>
    <row r="253" spans="1:23" s="72" customFormat="1">
      <c r="A253" s="143"/>
      <c r="B253" s="144"/>
      <c r="C253" s="145"/>
      <c r="D253" s="145"/>
      <c r="E253" s="146"/>
      <c r="F253" s="146"/>
      <c r="G253" s="146"/>
      <c r="H253" s="146"/>
      <c r="I253" s="146"/>
      <c r="J253" s="146"/>
      <c r="K253" s="146"/>
      <c r="L253" s="146"/>
      <c r="M253" s="146"/>
      <c r="N253" s="146"/>
      <c r="O253" s="146"/>
      <c r="P253" s="147"/>
      <c r="Q253" s="120"/>
      <c r="R253"/>
      <c r="S253"/>
      <c r="T253"/>
      <c r="U253"/>
      <c r="V253"/>
      <c r="W253"/>
    </row>
    <row r="254" spans="1:23" s="72" customFormat="1">
      <c r="A254" s="143"/>
      <c r="B254" s="164"/>
      <c r="C254" s="164" t="s">
        <v>97</v>
      </c>
      <c r="D254" s="156" t="s">
        <v>97</v>
      </c>
      <c r="E254" s="173"/>
      <c r="F254" s="156" t="s">
        <v>105</v>
      </c>
      <c r="G254" s="156" t="s">
        <v>116</v>
      </c>
      <c r="H254" s="194" t="s">
        <v>183</v>
      </c>
      <c r="I254" s="173" t="s">
        <v>61</v>
      </c>
      <c r="J254" s="133" t="s">
        <v>98</v>
      </c>
      <c r="K254" s="164"/>
      <c r="L254" s="164"/>
      <c r="M254" s="164"/>
      <c r="N254" s="164"/>
      <c r="O254" s="173"/>
      <c r="P254" s="147"/>
      <c r="Q254" s="120"/>
      <c r="R254"/>
      <c r="S254"/>
      <c r="T254"/>
      <c r="U254"/>
      <c r="V254"/>
      <c r="W254"/>
    </row>
    <row r="255" spans="1:23" s="72" customFormat="1">
      <c r="A255" s="143"/>
      <c r="B255" s="164"/>
      <c r="C255" s="167" t="s">
        <v>184</v>
      </c>
      <c r="D255" s="156" t="str">
        <f>C255</f>
        <v>Laje de Piso</v>
      </c>
      <c r="E255" s="173"/>
      <c r="F255" s="156">
        <f>$H$810</f>
        <v>484.39</v>
      </c>
      <c r="G255" s="156" t="s">
        <v>116</v>
      </c>
      <c r="H255" s="156">
        <v>0.05</v>
      </c>
      <c r="I255" s="173" t="s">
        <v>61</v>
      </c>
      <c r="J255" s="133">
        <f>ROUND(F255*H255,2)</f>
        <v>24.22</v>
      </c>
      <c r="K255" s="164"/>
      <c r="L255" s="167"/>
      <c r="M255" s="164"/>
      <c r="N255" s="147"/>
      <c r="O255" s="173"/>
      <c r="P255" s="133"/>
      <c r="Q255" s="120"/>
      <c r="R255"/>
      <c r="S255"/>
      <c r="T255"/>
      <c r="U255"/>
      <c r="V255"/>
      <c r="W255"/>
    </row>
    <row r="256" spans="1:23" s="72" customFormat="1">
      <c r="A256" s="143"/>
      <c r="B256" s="195" t="s">
        <v>185</v>
      </c>
      <c r="C256" s="156"/>
      <c r="D256" s="128"/>
      <c r="E256" s="173"/>
      <c r="F256" s="156"/>
      <c r="G256" s="165"/>
      <c r="H256" s="156"/>
      <c r="I256" s="173"/>
      <c r="J256" s="156"/>
      <c r="K256" s="165"/>
      <c r="L256" s="156"/>
      <c r="M256" s="165"/>
      <c r="N256" s="156"/>
      <c r="O256" s="173"/>
      <c r="P256" s="133"/>
      <c r="Q256" s="120"/>
      <c r="R256"/>
      <c r="S256"/>
      <c r="T256"/>
      <c r="U256"/>
      <c r="V256"/>
      <c r="W256"/>
    </row>
    <row r="257" spans="1:23" s="72" customFormat="1">
      <c r="A257" s="143"/>
      <c r="B257" s="128"/>
      <c r="C257" s="156"/>
      <c r="D257" s="128"/>
      <c r="E257" s="173"/>
      <c r="F257" s="156"/>
      <c r="G257" s="165"/>
      <c r="H257" s="156"/>
      <c r="I257" s="173"/>
      <c r="J257" s="156"/>
      <c r="K257" s="165"/>
      <c r="L257" s="156"/>
      <c r="M257" s="165"/>
      <c r="N257" s="156"/>
      <c r="O257" s="173"/>
      <c r="P257" s="133"/>
      <c r="Q257" s="120"/>
      <c r="R257"/>
      <c r="S257"/>
      <c r="T257"/>
      <c r="U257"/>
      <c r="V257"/>
      <c r="W257"/>
    </row>
    <row r="258" spans="1:23" s="77" customFormat="1">
      <c r="A258" s="143"/>
      <c r="B258" s="185"/>
      <c r="C258" s="145"/>
      <c r="D258" s="145"/>
      <c r="E258" s="172"/>
      <c r="F258" s="172"/>
      <c r="G258" s="172"/>
      <c r="H258" s="172"/>
      <c r="I258" s="172"/>
      <c r="J258" s="172"/>
      <c r="K258" s="172"/>
      <c r="L258" s="172"/>
      <c r="M258" s="172"/>
      <c r="N258" s="172"/>
      <c r="O258" s="172"/>
      <c r="P258" s="147"/>
      <c r="Q258" s="120"/>
      <c r="R258"/>
      <c r="S258"/>
      <c r="T258"/>
      <c r="U258"/>
      <c r="V258"/>
      <c r="W258"/>
    </row>
    <row r="259" spans="1:23" s="114" customFormat="1">
      <c r="A259" s="107" t="str">
        <f>CONCATENATE("3.0.",$S$15)</f>
        <v>3.0.</v>
      </c>
      <c r="B259" s="107"/>
      <c r="C259" s="108" t="s">
        <v>186</v>
      </c>
      <c r="D259" s="109" t="str">
        <f>MID(C259,1,2)</f>
        <v>04</v>
      </c>
      <c r="E259" s="110" t="e">
        <f>IF($C259="","",VLOOKUP($D259,#REF!,2,FALSE))</f>
        <v>#REF!</v>
      </c>
      <c r="F259" s="110"/>
      <c r="G259" s="110"/>
      <c r="H259" s="110"/>
      <c r="I259" s="110"/>
      <c r="J259" s="110"/>
      <c r="K259" s="110"/>
      <c r="L259" s="111"/>
      <c r="M259" s="110"/>
      <c r="N259" s="110"/>
      <c r="O259" s="110"/>
      <c r="P259" s="112"/>
      <c r="Q259" s="113"/>
      <c r="R259"/>
      <c r="S259"/>
      <c r="T259"/>
      <c r="U259"/>
      <c r="V259"/>
      <c r="W259"/>
    </row>
    <row r="260" spans="1:23" s="72" customFormat="1" ht="30" customHeight="1">
      <c r="A260" s="190" t="b">
        <f>IF(LEN(A259)=5,CONCATENATE(LEFT(A259,2),RIGHT(LEFT(A259,3),1)+1,".",$S$15),IF(LEN(A259)=6,CONCATENATE(LEFT(A259,3),RIGHT(LEFT(A259,4),1)+1,".",$S$15),IF(LEN(A259)=7,CONCATENATE(LEFT(A259,3),RIGHT(LEFT(A259,5),2)+1,".",$S$15),IF(LEN(A259)=8,CONCATENATE(LEFT(A259,3),RIGHT(LEFT(A259,6),3)+1,".",$S$15)))))</f>
        <v>0</v>
      </c>
      <c r="B260" s="116" t="s">
        <v>113</v>
      </c>
      <c r="C260" s="117">
        <v>95425</v>
      </c>
      <c r="D260" s="117" t="b">
        <f>IF($T$13="DESONERADO",IF($B260="","",IF($C260="","",IF($B260="EMOP",VLOOKUP($C260,#REF!,6,FALSE),IF($B260="SINAPI",$C260,IF($B260="SCO",VLOOKUP($C260,#REF!,6,FALSE),IF($B260="SBC",$C260,IF($B260="COMPOSIÇÃO",CONCATENATE($C260,"-D"),IF($B260="COTAÇÃO",$C260)))))))),FALSE)</f>
        <v>0</v>
      </c>
      <c r="E260" s="691" t="b">
        <f>IF($O$13="NÃO DESONERADO",IF($C260="","",IF($B260="EMOP",VLOOKUP($C260,#REF!,2,0),IF($B260="SCO",VLOOKUP($C260,#REF!,2,0),IF($B260="SINAPI",VLOOKUP($C260,#REF!,2,0),IF($B260="COMPOSIÇÃO",VLOOKUP($C260,#REF!,3,FALSE),IF($B260="COTAÇÃO",VLOOKUP($C260,#REF!,2,0),IF($B260="SBC",VLOOKUP($D260,#REF!,2,0),IF($B260="SICRO",VLOOKUP($C260,#REF!,2,0),FALSE)))))))),IF($O$13="DESONERADO",IF($D260="","",IF($B260="EMOP",VLOOKUP($D260,#REF!,2,0),IF($B260="SCO",VLOOKUP($D260,#REF!,2,0),IF($B260="SINAPI",VLOOKUP($D260,#REF!,2,0),IF($B260="COMPOSIÇÃO",VLOOKUP($D260,#REF!,3,0),IF($B260="COTAÇÃO",VLOOKUP($D260,#REF!,2,0),IF($D260="SBC",VLOOKUP($D260,#REF!,2,0),IF($B260="SICRO",VLOOKUP($D260,#REF!,2,0),FALSE))))))))))</f>
        <v>0</v>
      </c>
      <c r="F260" s="692"/>
      <c r="G260" s="692"/>
      <c r="H260" s="692"/>
      <c r="I260" s="692"/>
      <c r="J260" s="692"/>
      <c r="K260" s="692"/>
      <c r="L260" s="692"/>
      <c r="M260" s="692"/>
      <c r="N260" s="692"/>
      <c r="O260" s="693"/>
      <c r="P260" s="118" t="e">
        <f>L266</f>
        <v>#REF!</v>
      </c>
      <c r="Q260" s="119" t="b">
        <f>IF($O$13="NÃO DESONERADO",IF($C260="","",IF($B260="EMOP",VLOOKUP($C260,#REF!,3,0),IF($B260="SCO",VLOOKUP($C260,#REF!,3,0),IF($B260="SINAPI",VLOOKUP($C260,#REF!,3,0),IF($B260="COMPOSIÇÃO",VLOOKUP($C260,#REF!,7,FALSE),IF($B260="COTAÇÃO",VLOOKUP($C260,#REF!,5,0),IF($B260="SBC",VLOOKUP($D260,#REF!,3,0),IF($B260="SICRO",VLOOKUP($C260,#REF!,3,0),FALSE)))))))),IF($O$13="DESONERADO",IF($D260="","",IF($B260="EMOP",VLOOKUP($D260,#REF!,3,0),IF($B260="SCO",VLOOKUP($D260,#REF!,3,0),IF($B260="SINAPI",VLOOKUP($D260,#REF!,3,0),IF($B260="COMPOSIÇÃO",VLOOKUP($D260,#REF!,7,0),IF($B260="COTAÇÃO",VLOOKUP($D260,#REF!,5,0),IF($D260="SBC",VLOOKUP($D260,#REF!,3,0),IF($B260="SICRO",VLOOKUP($D260,#REF!,3,0),FALSE))))))))))</f>
        <v>0</v>
      </c>
      <c r="R260"/>
      <c r="S260"/>
      <c r="T260"/>
      <c r="U260"/>
      <c r="V260"/>
      <c r="W260"/>
    </row>
    <row r="261" spans="1:23" s="72" customFormat="1">
      <c r="A261" s="143"/>
      <c r="B261" s="144"/>
      <c r="C261" s="145"/>
      <c r="D261" s="146"/>
      <c r="E261" s="146"/>
      <c r="F261" s="146"/>
      <c r="G261" s="146"/>
      <c r="H261" s="146"/>
      <c r="I261" s="146"/>
      <c r="J261" s="146"/>
      <c r="K261" s="146"/>
      <c r="L261" s="146"/>
      <c r="M261" s="146"/>
      <c r="N261" s="146"/>
      <c r="O261" s="146"/>
      <c r="P261" s="147"/>
      <c r="Q261" s="120"/>
      <c r="R261"/>
      <c r="S261"/>
      <c r="T261"/>
      <c r="U261"/>
      <c r="V261"/>
      <c r="W261"/>
    </row>
    <row r="262" spans="1:23" s="72" customFormat="1" ht="24.75" customHeight="1">
      <c r="A262" s="122"/>
      <c r="B262" s="127"/>
      <c r="C262" s="136" t="s">
        <v>97</v>
      </c>
      <c r="D262" s="136" t="str">
        <f>C262</f>
        <v>aplicação</v>
      </c>
      <c r="E262" s="129"/>
      <c r="F262" s="173" t="s">
        <v>187</v>
      </c>
      <c r="G262" s="173" t="s">
        <v>60</v>
      </c>
      <c r="H262" s="196" t="s">
        <v>188</v>
      </c>
      <c r="I262" s="173" t="s">
        <v>60</v>
      </c>
      <c r="J262" s="196" t="s">
        <v>189</v>
      </c>
      <c r="K262" s="173" t="s">
        <v>61</v>
      </c>
      <c r="L262" s="173" t="s">
        <v>190</v>
      </c>
      <c r="M262" s="124"/>
      <c r="N262" s="124"/>
      <c r="O262" s="124"/>
      <c r="P262" s="121"/>
      <c r="Q262" s="121"/>
      <c r="R262"/>
      <c r="S262"/>
      <c r="T262"/>
      <c r="U262"/>
      <c r="V262"/>
      <c r="W262"/>
    </row>
    <row r="263" spans="1:23" s="72" customFormat="1">
      <c r="A263" s="122"/>
      <c r="B263" s="127"/>
      <c r="C263" s="197" t="s">
        <v>191</v>
      </c>
      <c r="D263" s="197" t="str">
        <f>C263</f>
        <v xml:space="preserve">Transporte de material </v>
      </c>
      <c r="E263" s="129"/>
      <c r="F263" s="156" t="e">
        <f>+P201+P194+P179+P70</f>
        <v>#REF!</v>
      </c>
      <c r="G263" s="173" t="s">
        <v>60</v>
      </c>
      <c r="H263" s="156">
        <f>$P$252</f>
        <v>24.22</v>
      </c>
      <c r="I263" s="173" t="s">
        <v>60</v>
      </c>
      <c r="J263" s="156" t="e">
        <f>$P$146+$P$119</f>
        <v>#VALUE!</v>
      </c>
      <c r="K263" s="156" t="s">
        <v>61</v>
      </c>
      <c r="L263" s="156" t="e">
        <f>ROUND(F263-H263-J263,2)</f>
        <v>#REF!</v>
      </c>
      <c r="M263" s="156"/>
      <c r="N263" s="124"/>
      <c r="O263" s="124"/>
      <c r="P263" s="121"/>
      <c r="Q263" s="121"/>
      <c r="R263"/>
      <c r="S263"/>
      <c r="T263"/>
      <c r="U263"/>
      <c r="V263"/>
      <c r="W263"/>
    </row>
    <row r="264" spans="1:23" s="72" customFormat="1">
      <c r="A264" s="122"/>
      <c r="B264" s="127"/>
      <c r="C264" s="128"/>
      <c r="D264" s="128"/>
      <c r="E264" s="129"/>
      <c r="F264" s="156"/>
      <c r="G264" s="173"/>
      <c r="H264" s="156"/>
      <c r="I264" s="156"/>
      <c r="J264" s="198"/>
      <c r="K264" s="173"/>
      <c r="L264" s="133"/>
      <c r="M264" s="156"/>
      <c r="N264" s="124"/>
      <c r="O264" s="124"/>
      <c r="P264" s="121"/>
      <c r="Q264" s="121"/>
      <c r="R264"/>
      <c r="S264"/>
      <c r="T264"/>
      <c r="U264"/>
      <c r="V264"/>
      <c r="W264"/>
    </row>
    <row r="265" spans="1:23" s="72" customFormat="1">
      <c r="A265" s="122"/>
      <c r="B265" s="127"/>
      <c r="C265" s="128"/>
      <c r="D265" s="128"/>
      <c r="E265" s="129"/>
      <c r="F265" s="156"/>
      <c r="G265" s="173"/>
      <c r="H265" s="156" t="s">
        <v>98</v>
      </c>
      <c r="I265" s="156"/>
      <c r="J265" s="156" t="s">
        <v>192</v>
      </c>
      <c r="K265" s="173" t="s">
        <v>61</v>
      </c>
      <c r="L265" s="133" t="s">
        <v>193</v>
      </c>
      <c r="M265" s="156"/>
      <c r="N265" s="124"/>
      <c r="O265" s="124"/>
      <c r="P265" s="121"/>
      <c r="Q265" s="121"/>
      <c r="R265"/>
      <c r="S265"/>
      <c r="T265"/>
      <c r="U265"/>
      <c r="V265"/>
      <c r="W265"/>
    </row>
    <row r="266" spans="1:23" s="72" customFormat="1">
      <c r="A266" s="122"/>
      <c r="B266" s="127"/>
      <c r="C266" s="128"/>
      <c r="D266" s="128"/>
      <c r="E266" s="129"/>
      <c r="F266" s="156" t="s">
        <v>194</v>
      </c>
      <c r="G266" s="173" t="s">
        <v>61</v>
      </c>
      <c r="H266" s="156" t="e">
        <f>L263</f>
        <v>#REF!</v>
      </c>
      <c r="I266" s="156" t="s">
        <v>116</v>
      </c>
      <c r="J266" s="156" t="e">
        <f>#REF!</f>
        <v>#REF!</v>
      </c>
      <c r="K266" s="173" t="s">
        <v>61</v>
      </c>
      <c r="L266" s="133" t="e">
        <f>ROUND(H266*J266,2)</f>
        <v>#REF!</v>
      </c>
      <c r="M266" s="156"/>
      <c r="N266" s="124"/>
      <c r="O266" s="124"/>
      <c r="P266" s="121"/>
      <c r="Q266" s="121"/>
      <c r="R266"/>
      <c r="S266"/>
      <c r="T266"/>
      <c r="U266"/>
      <c r="V266"/>
      <c r="W266"/>
    </row>
    <row r="267" spans="1:23" s="72" customFormat="1">
      <c r="A267" s="122"/>
      <c r="B267" s="127"/>
      <c r="C267" s="136"/>
      <c r="D267" s="136"/>
      <c r="E267" s="129"/>
      <c r="F267" s="138"/>
      <c r="G267" s="124"/>
      <c r="H267" s="134"/>
      <c r="I267" s="124"/>
      <c r="J267" s="135"/>
      <c r="K267" s="124"/>
      <c r="L267" s="126"/>
      <c r="M267" s="124"/>
      <c r="N267" s="124"/>
      <c r="O267" s="124"/>
      <c r="P267" s="121"/>
      <c r="Q267" s="121"/>
      <c r="R267"/>
      <c r="S267"/>
      <c r="T267"/>
      <c r="U267"/>
      <c r="V267"/>
      <c r="W267"/>
    </row>
    <row r="268" spans="1:23" s="72" customFormat="1" ht="47.25" customHeight="1">
      <c r="A268" s="190" t="e">
        <f>IF(LEN(A260)=5,CONCATENATE(LEFT(A260,2),RIGHT(LEFT(A260,3),1)+1,".",$S$15),IF(LEN(A260)=6,CONCATENATE(LEFT(A260,3),RIGHT(LEFT(A260,4),1)+1,".",$S$15),IF(LEN(A260)=7,CONCATENATE(LEFT(A260,3),RIGHT(LEFT(A260,5),2)+1,".",$S$15),IF(LEN(A260)=8,CONCATENATE(LEFT(A260,3),RIGHT(LEFT(A260,6),3)+1,".",$S$15)))))</f>
        <v>#VALUE!</v>
      </c>
      <c r="B268" s="116" t="s">
        <v>113</v>
      </c>
      <c r="C268" s="117">
        <v>100976</v>
      </c>
      <c r="D268" s="117" t="b">
        <f>IF($T$13="DESONERADO",IF($B268="","",IF($C268="","",IF($B268="EMOP",VLOOKUP($C268,#REF!,6,FALSE),IF($B268="SINAPI",$C268,IF($B268="SCO",VLOOKUP($C268,#REF!,6,FALSE),IF($B268="SBC",$C268,IF($B268="COMPOSIÇÃO",CONCATENATE($C268,"-D"),IF($B268="COTAÇÃO",$C268)))))))),FALSE)</f>
        <v>0</v>
      </c>
      <c r="E268" s="691" t="b">
        <f>IF($O$13="NÃO DESONERADO",IF($C268="","",IF($B268="EMOP",VLOOKUP($C268,#REF!,2,0),IF($B268="SCO",VLOOKUP($C268,#REF!,2,0),IF($B268="SINAPI",VLOOKUP($C268,#REF!,2,0),IF($B268="COMPOSIÇÃO",VLOOKUP($C268,#REF!,3,FALSE),IF($B268="COTAÇÃO",VLOOKUP($C268,#REF!,2,0),IF($B268="SBC",VLOOKUP($D268,#REF!,2,0),IF($B268="SICRO",VLOOKUP($C268,#REF!,2,0),FALSE)))))))),IF($O$13="DESONERADO",IF($D268="","",IF($B268="EMOP",VLOOKUP($D268,#REF!,2,0),IF($B268="SCO",VLOOKUP($D268,#REF!,2,0),IF($B268="SINAPI",VLOOKUP($D268,#REF!,2,0),IF($B268="COMPOSIÇÃO",VLOOKUP($D268,#REF!,3,0),IF($B268="COTAÇÃO",VLOOKUP($D268,#REF!,2,0),IF($D268="SBC",VLOOKUP($D268,#REF!,2,0),IF($B268="SICRO",VLOOKUP($D268,#REF!,2,0),FALSE))))))))))</f>
        <v>0</v>
      </c>
      <c r="F268" s="692"/>
      <c r="G268" s="692"/>
      <c r="H268" s="692"/>
      <c r="I268" s="692"/>
      <c r="J268" s="692"/>
      <c r="K268" s="692"/>
      <c r="L268" s="692"/>
      <c r="M268" s="692"/>
      <c r="N268" s="692"/>
      <c r="O268" s="693"/>
      <c r="P268" s="118" t="e">
        <f>F271</f>
        <v>#REF!</v>
      </c>
      <c r="Q268" s="119" t="b">
        <f>IF($O$13="NÃO DESONERADO",IF($C268="","",IF($B268="EMOP",VLOOKUP($C268,#REF!,3,0),IF($B268="SCO",VLOOKUP($C268,#REF!,3,0),IF($B268="SINAPI",VLOOKUP($C268,#REF!,3,0),IF($B268="COMPOSIÇÃO",VLOOKUP($C268,#REF!,7,FALSE),IF($B268="COTAÇÃO",VLOOKUP($C268,#REF!,5,0),IF($B268="SBC",VLOOKUP($D268,#REF!,3,0),IF($B268="SICRO",VLOOKUP($C268,#REF!,3,0),FALSE)))))))),IF($O$13="DESONERADO",IF($D268="","",IF($B268="EMOP",VLOOKUP($D268,#REF!,3,0),IF($B268="SCO",VLOOKUP($D268,#REF!,3,0),IF($B268="SINAPI",VLOOKUP($D268,#REF!,3,0),IF($B268="COMPOSIÇÃO",VLOOKUP($D268,#REF!,7,0),IF($B268="COTAÇÃO",VLOOKUP($D268,#REF!,5,0),IF($D268="SBC",VLOOKUP($D268,#REF!,3,0),IF($B268="SICRO",VLOOKUP($D268,#REF!,3,0),FALSE))))))))))</f>
        <v>0</v>
      </c>
      <c r="R268"/>
      <c r="S268"/>
      <c r="T268"/>
      <c r="U268"/>
      <c r="V268"/>
      <c r="W268"/>
    </row>
    <row r="269" spans="1:23" s="72" customFormat="1">
      <c r="A269" s="143"/>
      <c r="B269" s="144"/>
      <c r="C269" s="145"/>
      <c r="D269" s="146"/>
      <c r="E269" s="146"/>
      <c r="F269" s="146"/>
      <c r="G269" s="146"/>
      <c r="H269" s="146"/>
      <c r="I269" s="146"/>
      <c r="J269" s="146"/>
      <c r="K269" s="146"/>
      <c r="L269" s="146"/>
      <c r="M269" s="146"/>
      <c r="N269" s="146"/>
      <c r="O269" s="146"/>
      <c r="P269" s="147"/>
      <c r="Q269" s="120"/>
      <c r="R269"/>
      <c r="S269"/>
      <c r="T269"/>
      <c r="U269"/>
      <c r="V269"/>
      <c r="W269"/>
    </row>
    <row r="270" spans="1:23" s="72" customFormat="1" ht="16.5" customHeight="1">
      <c r="A270" s="122"/>
      <c r="B270" s="127"/>
      <c r="C270" s="136" t="s">
        <v>97</v>
      </c>
      <c r="D270" s="136" t="str">
        <f>C270</f>
        <v>aplicação</v>
      </c>
      <c r="E270" s="129"/>
      <c r="F270" s="173" t="s">
        <v>195</v>
      </c>
      <c r="G270" s="173"/>
      <c r="H270" s="196"/>
      <c r="I270" s="173"/>
      <c r="J270" s="173"/>
      <c r="K270" s="173"/>
      <c r="L270" s="173"/>
      <c r="M270" s="124"/>
      <c r="N270" s="124"/>
      <c r="O270" s="124"/>
      <c r="P270" s="121"/>
      <c r="Q270" s="121"/>
      <c r="R270"/>
      <c r="S270"/>
      <c r="T270"/>
      <c r="U270"/>
      <c r="V270"/>
      <c r="W270"/>
    </row>
    <row r="271" spans="1:23" s="72" customFormat="1">
      <c r="A271" s="122"/>
      <c r="B271" s="127"/>
      <c r="C271" s="197" t="s">
        <v>191</v>
      </c>
      <c r="D271" s="197" t="str">
        <f>C271</f>
        <v xml:space="preserve">Transporte de material </v>
      </c>
      <c r="E271" s="129"/>
      <c r="F271" s="156" t="e">
        <f>$H$266</f>
        <v>#REF!</v>
      </c>
      <c r="G271" s="173"/>
      <c r="H271" s="156"/>
      <c r="I271" s="156"/>
      <c r="J271" s="156"/>
      <c r="K271" s="173"/>
      <c r="L271" s="133"/>
      <c r="M271" s="156"/>
      <c r="N271" s="124"/>
      <c r="O271" s="124"/>
      <c r="P271" s="121"/>
      <c r="Q271" s="121"/>
      <c r="R271"/>
      <c r="S271"/>
      <c r="T271"/>
      <c r="U271"/>
      <c r="V271"/>
      <c r="W271"/>
    </row>
    <row r="272" spans="1:23">
      <c r="A272" s="122"/>
      <c r="B272" s="127"/>
      <c r="C272" s="136"/>
      <c r="D272" s="136"/>
      <c r="E272" s="129"/>
      <c r="F272" s="138"/>
      <c r="G272" s="124"/>
      <c r="H272" s="134"/>
      <c r="I272" s="124"/>
      <c r="J272" s="135"/>
      <c r="K272" s="124"/>
      <c r="L272" s="126"/>
      <c r="M272" s="124"/>
      <c r="N272" s="124"/>
      <c r="O272" s="124"/>
      <c r="P272" s="121"/>
      <c r="Q272" s="121"/>
    </row>
    <row r="273" spans="1:23" s="199" customFormat="1">
      <c r="A273" s="107" t="str">
        <f>CONCATENATE("4.0.",$S$15)</f>
        <v>4.0.</v>
      </c>
      <c r="B273" s="107"/>
      <c r="C273" s="108" t="s">
        <v>196</v>
      </c>
      <c r="D273" s="109" t="str">
        <f>MID(C273,1,2)</f>
        <v>05</v>
      </c>
      <c r="E273" s="110" t="e">
        <f>IF($C273="","",VLOOKUP($D273,#REF!,2,FALSE))</f>
        <v>#REF!</v>
      </c>
      <c r="F273" s="110"/>
      <c r="G273" s="110"/>
      <c r="H273" s="110"/>
      <c r="I273" s="110"/>
      <c r="J273" s="110"/>
      <c r="K273" s="110"/>
      <c r="L273" s="111"/>
      <c r="M273" s="110"/>
      <c r="N273" s="110"/>
      <c r="O273" s="110"/>
      <c r="P273" s="112"/>
      <c r="Q273" s="113"/>
      <c r="R273"/>
      <c r="S273"/>
      <c r="T273"/>
      <c r="U273"/>
      <c r="V273"/>
      <c r="W273"/>
    </row>
    <row r="274" spans="1:23" s="72" customFormat="1" ht="67.5" customHeight="1">
      <c r="A274" s="190" t="b">
        <f>IF(LEN(A273)=5,CONCATENATE(LEFT(A273,2),RIGHT(LEFT(A273,3),1)+1,".",$S$15),IF(LEN(A273)=6,IF((SEARCH(".",A273,1)-1)=1,CONCATENATE(LEFT(A273,2),RIGHT(LEFT(A273,4),2)+1,".",$S$15),CONCATENATE(LEFT(A273,3),RIGHT(LEFT(A273,4),1)+1,".",$S$15)),IF(LEN(A273)=7,CONCATENATE(LEFT(A273,3),RIGHT(LEFT(A273,5),2)+1,".",$S$15),IF(LEN(A273)=8,CONCATENATE(LEFT(A273,3),RIGHT(LEFT(A273,6),3)+1,".",$S$15)))))</f>
        <v>0</v>
      </c>
      <c r="B274" s="116" t="s">
        <v>94</v>
      </c>
      <c r="C274" s="117" t="s">
        <v>197</v>
      </c>
      <c r="D274" s="117" t="b">
        <f>IF($T$13="DESONERADO",IF($B274="","",IF($C274="","",IF($B274="EMOP",VLOOKUP($C274,#REF!,6,FALSE),IF($B274="SINAPI",$C274,IF($B274="SCO",VLOOKUP($C274,#REF!,6,FALSE),IF($B274="SBC",$C274,IF($B274="COMPOSIÇÃO",CONCATENATE($C274,"-D"),IF($B274="COTAÇÃO",$C274)))))))),FALSE)</f>
        <v>0</v>
      </c>
      <c r="E274" s="691" t="b">
        <f>IF($O$13="NÃO DESONERADO",IF($C274="","",IF($B274="EMOP",VLOOKUP($C274,#REF!,2,0),IF($B274="SCO",VLOOKUP($C274,#REF!,2,0),IF($B274="SINAPI",VLOOKUP($C274,#REF!,2,0),IF($B274="COMPOSIÇÃO",VLOOKUP($C274,#REF!,3,FALSE),IF($B274="COTAÇÃO",VLOOKUP($C274,#REF!,2,0),IF($B274="SBC",VLOOKUP($D274,#REF!,2,0),IF($B274="SICRO",VLOOKUP($C274,#REF!,2,0),FALSE)))))))),IF($O$13="DESONERADO",IF($D274="","",IF($B274="EMOP",VLOOKUP($D274,#REF!,2,0),IF($B274="SCO",VLOOKUP($D274,#REF!,2,0),IF($B274="SINAPI",VLOOKUP($D274,#REF!,2,0),IF($B274="COMPOSIÇÃO",VLOOKUP($D274,#REF!,3,0),IF($B274="COTAÇÃO",VLOOKUP($D274,#REF!,2,0),IF($D274="SBC",VLOOKUP($D274,#REF!,2,0),IF($B274="SICRO",VLOOKUP($D274,#REF!,2,0),FALSE))))))))))</f>
        <v>0</v>
      </c>
      <c r="F274" s="692"/>
      <c r="G274" s="692"/>
      <c r="H274" s="692"/>
      <c r="I274" s="692"/>
      <c r="J274" s="692"/>
      <c r="K274" s="692"/>
      <c r="L274" s="692"/>
      <c r="M274" s="692"/>
      <c r="N274" s="692"/>
      <c r="O274" s="693"/>
      <c r="P274" s="118">
        <f>N277</f>
        <v>3848.58</v>
      </c>
      <c r="Q274" s="119" t="b">
        <f>IF($O$13="NÃO DESONERADO",IF($C274="","",IF($B274="EMOP",VLOOKUP($C274,#REF!,3,0),IF($B274="SCO",VLOOKUP($C274,#REF!,3,0),IF($B274="SINAPI",VLOOKUP($C274,#REF!,3,0),IF($B274="COMPOSIÇÃO",VLOOKUP($C274,#REF!,7,FALSE),IF($B274="COTAÇÃO",VLOOKUP($C274,#REF!,5,0),IF($B274="SBC",VLOOKUP($D274,#REF!,3,0),IF($B274="SICRO",VLOOKUP($C274,#REF!,3,0),FALSE)))))))),IF($O$13="DESONERADO",IF($D274="","",IF($B274="EMOP",VLOOKUP($D274,#REF!,3,0),IF($B274="SCO",VLOOKUP($D274,#REF!,3,0),IF($B274="SINAPI",VLOOKUP($D274,#REF!,3,0),IF($B274="COMPOSIÇÃO",VLOOKUP($D274,#REF!,7,0),IF($B274="COTAÇÃO",VLOOKUP($D274,#REF!,5,0),IF($D274="SBC",VLOOKUP($D274,#REF!,3,0),IF($B274="SICRO",VLOOKUP($D274,#REF!,3,0),FALSE))))))))))</f>
        <v>0</v>
      </c>
      <c r="R274"/>
      <c r="S274"/>
      <c r="T274"/>
      <c r="U274"/>
      <c r="V274"/>
      <c r="W274"/>
    </row>
    <row r="275" spans="1:23" s="72" customFormat="1">
      <c r="A275" s="143"/>
      <c r="B275" s="144"/>
      <c r="C275" s="145"/>
      <c r="D275" s="146"/>
      <c r="F275" s="146"/>
      <c r="G275" s="146"/>
      <c r="H275" s="146"/>
      <c r="I275" s="146"/>
      <c r="J275" s="146"/>
      <c r="K275" s="146"/>
      <c r="L275" s="146"/>
      <c r="M275" s="146"/>
      <c r="N275" s="146"/>
      <c r="O275" s="146"/>
      <c r="P275" s="147"/>
      <c r="Q275" s="120"/>
      <c r="R275"/>
      <c r="S275"/>
      <c r="T275"/>
      <c r="U275"/>
      <c r="V275"/>
      <c r="W275"/>
    </row>
    <row r="276" spans="1:23" s="72" customFormat="1">
      <c r="A276" s="122"/>
      <c r="B276" s="127"/>
      <c r="C276" s="128" t="s">
        <v>97</v>
      </c>
      <c r="D276" s="136" t="str">
        <f>C276</f>
        <v>aplicação</v>
      </c>
      <c r="E276" s="129"/>
      <c r="F276" s="124" t="s">
        <v>115</v>
      </c>
      <c r="G276" s="124" t="s">
        <v>116</v>
      </c>
      <c r="H276" s="124" t="s">
        <v>118</v>
      </c>
      <c r="I276" s="124" t="s">
        <v>61</v>
      </c>
      <c r="J276" s="125" t="s">
        <v>105</v>
      </c>
      <c r="K276" s="124" t="s">
        <v>116</v>
      </c>
      <c r="L276" s="125" t="s">
        <v>198</v>
      </c>
      <c r="M276" s="124" t="s">
        <v>61</v>
      </c>
      <c r="N276" s="125" t="s">
        <v>199</v>
      </c>
      <c r="O276" s="124"/>
      <c r="P276" s="121"/>
      <c r="Q276" s="121"/>
      <c r="R276"/>
      <c r="S276"/>
      <c r="T276"/>
      <c r="U276"/>
      <c r="V276"/>
      <c r="W276"/>
    </row>
    <row r="277" spans="1:23" s="72" customFormat="1" ht="25.5">
      <c r="A277" s="122"/>
      <c r="B277" s="127"/>
      <c r="C277" s="197" t="s">
        <v>200</v>
      </c>
      <c r="D277" s="197" t="str">
        <f>C277</f>
        <v>edificação conexão do futuro</v>
      </c>
      <c r="E277" s="129"/>
      <c r="F277" s="156">
        <f>36.82+14.7</f>
        <v>51.519999999999996</v>
      </c>
      <c r="G277" s="124" t="s">
        <v>116</v>
      </c>
      <c r="H277" s="133">
        <v>8.3000000000000007</v>
      </c>
      <c r="I277" s="124" t="s">
        <v>61</v>
      </c>
      <c r="J277" s="133">
        <f>ROUND(F277*H277,2)</f>
        <v>427.62</v>
      </c>
      <c r="K277" s="124" t="s">
        <v>116</v>
      </c>
      <c r="L277" s="133">
        <v>9</v>
      </c>
      <c r="M277" s="124" t="s">
        <v>61</v>
      </c>
      <c r="N277" s="133">
        <f>ROUND(J277*L277,2)</f>
        <v>3848.58</v>
      </c>
      <c r="O277" s="124"/>
      <c r="P277" s="121"/>
      <c r="Q277" s="121"/>
      <c r="R277"/>
      <c r="S277"/>
      <c r="T277"/>
      <c r="U277"/>
      <c r="V277"/>
      <c r="W277"/>
    </row>
    <row r="278" spans="1:23" s="72" customFormat="1">
      <c r="A278" s="122"/>
      <c r="B278" s="200" t="s">
        <v>201</v>
      </c>
      <c r="C278" s="136"/>
      <c r="D278" s="136"/>
      <c r="E278" s="129"/>
      <c r="F278" s="138"/>
      <c r="G278" s="124"/>
      <c r="H278" s="134"/>
      <c r="I278" s="124"/>
      <c r="J278" s="135"/>
      <c r="K278" s="124"/>
      <c r="L278" s="126"/>
      <c r="M278" s="124"/>
      <c r="N278" s="124"/>
      <c r="O278" s="124"/>
      <c r="P278" s="121"/>
      <c r="Q278" s="121"/>
      <c r="R278"/>
      <c r="S278"/>
      <c r="T278"/>
      <c r="U278"/>
      <c r="V278"/>
      <c r="W278"/>
    </row>
    <row r="279" spans="1:23" s="72" customFormat="1">
      <c r="A279" s="122"/>
      <c r="B279" s="127"/>
      <c r="C279" s="136"/>
      <c r="D279" s="136"/>
      <c r="E279" s="129"/>
      <c r="F279" s="138"/>
      <c r="G279" s="124"/>
      <c r="H279" s="134"/>
      <c r="I279" s="124"/>
      <c r="J279" s="135"/>
      <c r="K279" s="124"/>
      <c r="L279" s="126"/>
      <c r="M279" s="124"/>
      <c r="N279" s="124"/>
      <c r="O279" s="124"/>
      <c r="P279" s="121"/>
      <c r="Q279" s="121"/>
      <c r="R279"/>
      <c r="S279"/>
      <c r="T279"/>
      <c r="U279"/>
      <c r="V279"/>
      <c r="W279"/>
    </row>
    <row r="280" spans="1:23" s="72" customFormat="1" ht="39" customHeight="1">
      <c r="A280" s="190" t="e">
        <f>IF(LEN(A274)=5,CONCATENATE(LEFT(A274,2),RIGHT(LEFT(A274,3),1)+1,".",$S$15),IF(LEN(A274)=6,IF((SEARCH(".",A274,1)-1)=1,CONCATENATE(LEFT(A274,2),RIGHT(LEFT(A274,4),2)+1,".",$S$15),CONCATENATE(LEFT(A274,3),RIGHT(LEFT(A274,4),1)+1,".",$S$15)),IF(LEN(A274)=7,CONCATENATE(LEFT(A274,3),RIGHT(LEFT(A274,5),2)+1,".",$S$15),IF(LEN(A274)=8,CONCATENATE(LEFT(A274,3),RIGHT(LEFT(A274,6),3)+1,".",$S$15)))))</f>
        <v>#VALUE!</v>
      </c>
      <c r="B280" s="116" t="s">
        <v>94</v>
      </c>
      <c r="C280" s="117" t="s">
        <v>202</v>
      </c>
      <c r="D280" s="117" t="b">
        <f>IF($T$13="DESONERADO",IF($B280="","",IF($C280="","",IF($B280="EMOP",VLOOKUP($C280,#REF!,6,FALSE),IF($B280="SINAPI",$C280,IF($B280="SCO",VLOOKUP($C280,#REF!,6,FALSE),IF($B280="SBC",$C280,IF($B280="COMPOSIÇÃO",CONCATENATE($C280,"-D"),IF($B280="COTAÇÃO",$C280)))))))),FALSE)</f>
        <v>0</v>
      </c>
      <c r="E280" s="691" t="b">
        <f>IF($O$13="NÃO DESONERADO",IF($C280="","",IF($B280="EMOP",VLOOKUP($C280,#REF!,2,0),IF($B280="SCO",VLOOKUP($C280,#REF!,2,0),IF($B280="SINAPI",VLOOKUP($C280,#REF!,2,0),IF($B280="COMPOSIÇÃO",VLOOKUP($C280,#REF!,3,FALSE),IF($B280="COTAÇÃO",VLOOKUP($C280,#REF!,2,0),IF($B280="SBC",VLOOKUP($D280,#REF!,2,0),IF($B280="SICRO",VLOOKUP($C280,#REF!,2,0),FALSE)))))))),IF($O$13="DESONERADO",IF($D280="","",IF($B280="EMOP",VLOOKUP($D280,#REF!,2,0),IF($B280="SCO",VLOOKUP($D280,#REF!,2,0),IF($B280="SINAPI",VLOOKUP($D280,#REF!,2,0),IF($B280="COMPOSIÇÃO",VLOOKUP($D280,#REF!,3,0),IF($B280="COTAÇÃO",VLOOKUP($D280,#REF!,2,0),IF($D280="SBC",VLOOKUP($D280,#REF!,2,0),IF($B280="SICRO",VLOOKUP($D280,#REF!,2,0),FALSE))))))))))</f>
        <v>0</v>
      </c>
      <c r="F280" s="692"/>
      <c r="G280" s="692"/>
      <c r="H280" s="692"/>
      <c r="I280" s="692"/>
      <c r="J280" s="692"/>
      <c r="K280" s="692"/>
      <c r="L280" s="692"/>
      <c r="M280" s="692"/>
      <c r="N280" s="692"/>
      <c r="O280" s="693"/>
      <c r="P280" s="118">
        <f>L285</f>
        <v>33.299999999999997</v>
      </c>
      <c r="Q280" s="119" t="b">
        <f>IF($O$13="NÃO DESONERADO",IF($C280="","",IF($B280="EMOP",VLOOKUP($C280,#REF!,3,0),IF($B280="SCO",VLOOKUP($C280,#REF!,3,0),IF($B280="SINAPI",VLOOKUP($C280,#REF!,3,0),IF($B280="COMPOSIÇÃO",VLOOKUP($C280,#REF!,7,FALSE),IF($B280="COTAÇÃO",VLOOKUP($C280,#REF!,5,0),IF($B280="SBC",VLOOKUP($D280,#REF!,3,0),IF($B280="SICRO",VLOOKUP($C280,#REF!,3,0),FALSE)))))))),IF($O$13="DESONERADO",IF($D280="","",IF($B280="EMOP",VLOOKUP($D280,#REF!,3,0),IF($B280="SCO",VLOOKUP($D280,#REF!,3,0),IF($B280="SINAPI",VLOOKUP($D280,#REF!,3,0),IF($B280="COMPOSIÇÃO",VLOOKUP($D280,#REF!,7,0),IF($B280="COTAÇÃO",VLOOKUP($D280,#REF!,5,0),IF($D280="SBC",VLOOKUP($D280,#REF!,3,0),IF($B280="SICRO",VLOOKUP($D280,#REF!,3,0),FALSE))))))))))</f>
        <v>0</v>
      </c>
      <c r="R280"/>
      <c r="S280"/>
      <c r="T280"/>
      <c r="U280"/>
      <c r="V280"/>
      <c r="W280"/>
    </row>
    <row r="281" spans="1:23" s="72" customFormat="1">
      <c r="A281" s="143"/>
      <c r="B281" s="144"/>
      <c r="C281" s="145"/>
      <c r="D281" s="146"/>
      <c r="E281" s="146"/>
      <c r="F281" s="146"/>
      <c r="G281" s="146"/>
      <c r="H281" s="146"/>
      <c r="I281" s="146"/>
      <c r="J281" s="146"/>
      <c r="K281" s="146"/>
      <c r="L281" s="146"/>
      <c r="M281" s="146"/>
      <c r="N281" s="146"/>
      <c r="O281" s="146"/>
      <c r="P281" s="147"/>
      <c r="Q281" s="120"/>
      <c r="R281"/>
      <c r="S281"/>
      <c r="T281"/>
      <c r="U281"/>
      <c r="V281"/>
      <c r="W281"/>
    </row>
    <row r="282" spans="1:23" s="72" customFormat="1">
      <c r="A282" s="122"/>
      <c r="B282" s="127"/>
      <c r="C282" s="128" t="s">
        <v>97</v>
      </c>
      <c r="D282" s="136" t="str">
        <f>C282</f>
        <v>aplicação</v>
      </c>
      <c r="E282" s="129"/>
      <c r="F282" s="125" t="s">
        <v>118</v>
      </c>
      <c r="G282" s="124" t="s">
        <v>116</v>
      </c>
      <c r="H282" s="125" t="s">
        <v>148</v>
      </c>
      <c r="I282" s="124" t="s">
        <v>116</v>
      </c>
      <c r="J282" s="125" t="s">
        <v>198</v>
      </c>
      <c r="K282" s="124" t="s">
        <v>61</v>
      </c>
      <c r="L282" s="125" t="s">
        <v>203</v>
      </c>
      <c r="M282" s="124"/>
      <c r="N282" s="124"/>
      <c r="O282" s="124"/>
      <c r="P282" s="121"/>
      <c r="Q282" s="121"/>
      <c r="R282"/>
      <c r="S282"/>
      <c r="T282"/>
      <c r="U282"/>
      <c r="V282"/>
      <c r="W282"/>
    </row>
    <row r="283" spans="1:23" s="72" customFormat="1" ht="25.5" customHeight="1">
      <c r="A283" s="122"/>
      <c r="B283" s="754" t="s">
        <v>200</v>
      </c>
      <c r="C283" s="197" t="s">
        <v>204</v>
      </c>
      <c r="D283" s="197" t="str">
        <f>C283</f>
        <v>térreo</v>
      </c>
      <c r="E283" s="129"/>
      <c r="F283" s="133">
        <v>2</v>
      </c>
      <c r="G283" s="124" t="s">
        <v>116</v>
      </c>
      <c r="H283" s="133">
        <v>1</v>
      </c>
      <c r="I283" s="124" t="s">
        <v>116</v>
      </c>
      <c r="J283" s="133">
        <f>$L$277</f>
        <v>9</v>
      </c>
      <c r="K283" s="124" t="s">
        <v>61</v>
      </c>
      <c r="L283" s="133">
        <f>ROUND(F283*H283*J283,2)</f>
        <v>18</v>
      </c>
      <c r="M283" s="124"/>
      <c r="N283" s="124"/>
      <c r="O283" s="124"/>
      <c r="P283" s="121"/>
      <c r="Q283" s="121"/>
      <c r="R283"/>
      <c r="S283"/>
      <c r="T283"/>
      <c r="U283"/>
      <c r="V283"/>
      <c r="W283"/>
    </row>
    <row r="284" spans="1:23" s="72" customFormat="1">
      <c r="A284" s="122"/>
      <c r="B284" s="754"/>
      <c r="C284" s="197" t="s">
        <v>205</v>
      </c>
      <c r="D284" s="197" t="str">
        <f>C284</f>
        <v>1º Pav.</v>
      </c>
      <c r="E284" s="129"/>
      <c r="F284" s="133">
        <v>1.7</v>
      </c>
      <c r="G284" s="124" t="s">
        <v>116</v>
      </c>
      <c r="H284" s="133">
        <v>1</v>
      </c>
      <c r="I284" s="124" t="s">
        <v>116</v>
      </c>
      <c r="J284" s="133">
        <f>J283</f>
        <v>9</v>
      </c>
      <c r="K284" s="124" t="s">
        <v>61</v>
      </c>
      <c r="L284" s="133">
        <f>ROUND(F284*H284*J284,2)</f>
        <v>15.3</v>
      </c>
      <c r="M284" s="124"/>
      <c r="N284" s="124"/>
      <c r="O284" s="124"/>
      <c r="P284" s="121"/>
      <c r="Q284" s="121"/>
      <c r="R284"/>
      <c r="S284"/>
      <c r="T284"/>
      <c r="U284"/>
      <c r="V284"/>
      <c r="W284"/>
    </row>
    <row r="285" spans="1:23" s="72" customFormat="1">
      <c r="A285" s="122"/>
      <c r="B285" s="197"/>
      <c r="C285" s="197"/>
      <c r="D285" s="197"/>
      <c r="E285" s="129"/>
      <c r="F285" s="133"/>
      <c r="G285" s="124"/>
      <c r="H285" s="133"/>
      <c r="I285" s="124"/>
      <c r="J285" s="133"/>
      <c r="K285" s="124"/>
      <c r="L285" s="191">
        <f>SUM(L283:L284)</f>
        <v>33.299999999999997</v>
      </c>
      <c r="M285" s="124"/>
      <c r="N285" s="124"/>
      <c r="O285" s="124"/>
      <c r="P285" s="121"/>
      <c r="Q285" s="121"/>
      <c r="R285"/>
      <c r="S285"/>
      <c r="T285"/>
      <c r="U285"/>
      <c r="V285"/>
      <c r="W285"/>
    </row>
    <row r="286" spans="1:23" s="72" customFormat="1">
      <c r="A286" s="122"/>
      <c r="B286" s="127"/>
      <c r="C286" s="136"/>
      <c r="D286" s="136"/>
      <c r="E286" s="129"/>
      <c r="F286" s="138"/>
      <c r="G286" s="124"/>
      <c r="H286" s="133"/>
      <c r="I286" s="124"/>
      <c r="J286" s="135"/>
      <c r="K286" s="124"/>
      <c r="L286" s="126"/>
      <c r="M286" s="124"/>
      <c r="N286" s="124"/>
      <c r="O286" s="124"/>
      <c r="P286" s="121"/>
      <c r="Q286" s="121"/>
      <c r="R286"/>
      <c r="S286"/>
      <c r="T286"/>
      <c r="U286"/>
      <c r="V286"/>
      <c r="W286"/>
    </row>
    <row r="287" spans="1:23" s="72" customFormat="1" ht="21.6" customHeight="1">
      <c r="A287" s="190" t="e">
        <f>IF(LEN(A280)=5,CONCATENATE(LEFT(A280,2),RIGHT(LEFT(A280,3),1)+1,".",$S$15),IF(LEN(A280)=6,IF((SEARCH(".",A280,1)-1)=1,CONCATENATE(LEFT(A280,2),RIGHT(LEFT(A280,4),2)+1,".",$S$15),CONCATENATE(LEFT(A280,3),RIGHT(LEFT(A280,4),1)+1,".",$S$15)),IF(LEN(A280)=7,CONCATENATE(LEFT(A280,3),RIGHT(LEFT(A280,5),2)+1,".",$S$15),IF(LEN(A280)=8,CONCATENATE(LEFT(A280,3),RIGHT(LEFT(A280,6),3)+1,".",$S$15)))))</f>
        <v>#VALUE!</v>
      </c>
      <c r="B287" s="116" t="s">
        <v>94</v>
      </c>
      <c r="C287" s="117" t="s">
        <v>206</v>
      </c>
      <c r="D287" s="117" t="b">
        <f>IF($T$13="DESONERADO",IF($B287="","",IF($C287="","",IF($B287="EMOP",VLOOKUP($C287,#REF!,6,FALSE),IF($B287="SINAPI",$C287,IF($B287="SCO",VLOOKUP($C287,#REF!,6,FALSE),IF($B287="SBC",$C287,IF($B287="COMPOSIÇÃO",CONCATENATE($C287,"-D"),IF($B287="COTAÇÃO",$C287)))))))),FALSE)</f>
        <v>0</v>
      </c>
      <c r="E287" s="691" t="b">
        <f>IF($O$13="NÃO DESONERADO",IF($C287="","",IF($B287="EMOP",VLOOKUP($C287,#REF!,2,0),IF($B287="SCO",VLOOKUP($C287,#REF!,2,0),IF($B287="SINAPI",VLOOKUP($C287,#REF!,2,0),IF($B287="COMPOSIÇÃO",VLOOKUP($C287,#REF!,3,FALSE),IF($B287="COTAÇÃO",VLOOKUP($C287,#REF!,2,0),IF($B287="SBC",VLOOKUP($D287,#REF!,2,0),IF($B287="SICRO",VLOOKUP($C287,#REF!,2,0),FALSE)))))))),IF($O$13="DESONERADO",IF($D287="","",IF($B287="EMOP",VLOOKUP($D287,#REF!,2,0),IF($B287="SCO",VLOOKUP($D287,#REF!,2,0),IF($B287="SINAPI",VLOOKUP($D287,#REF!,2,0),IF($B287="COMPOSIÇÃO",VLOOKUP($D287,#REF!,3,0),IF($B287="COTAÇÃO",VLOOKUP($D287,#REF!,2,0),IF($D287="SBC",VLOOKUP($D287,#REF!,2,0),IF($B287="SICRO",VLOOKUP($D287,#REF!,2,0),FALSE))))))))))</f>
        <v>0</v>
      </c>
      <c r="F287" s="692"/>
      <c r="G287" s="692"/>
      <c r="H287" s="692"/>
      <c r="I287" s="692"/>
      <c r="J287" s="692"/>
      <c r="K287" s="692"/>
      <c r="L287" s="692"/>
      <c r="M287" s="692"/>
      <c r="N287" s="692"/>
      <c r="O287" s="693"/>
      <c r="P287" s="118">
        <f>J292</f>
        <v>18</v>
      </c>
      <c r="Q287" s="119" t="b">
        <f>IF($O$13="NÃO DESONERADO",IF($C287="","",IF($B287="EMOP",VLOOKUP($C287,#REF!,3,0),IF($B287="SCO",VLOOKUP($C287,#REF!,3,0),IF($B287="SINAPI",VLOOKUP($C287,#REF!,3,0),IF($B287="COMPOSIÇÃO",VLOOKUP($C287,#REF!,7,FALSE),IF($B287="COTAÇÃO",VLOOKUP($C287,#REF!,5,0),IF($B287="SBC",VLOOKUP($D287,#REF!,3,0),IF($B287="SICRO",VLOOKUP($C287,#REF!,3,0),FALSE)))))))),IF($O$13="DESONERADO",IF($D287="","",IF($B287="EMOP",VLOOKUP($D287,#REF!,3,0),IF($B287="SCO",VLOOKUP($D287,#REF!,3,0),IF($B287="SINAPI",VLOOKUP($D287,#REF!,3,0),IF($B287="COMPOSIÇÃO",VLOOKUP($D287,#REF!,7,0),IF($B287="COTAÇÃO",VLOOKUP($D287,#REF!,5,0),IF($D287="SBC",VLOOKUP($D287,#REF!,3,0),IF($B287="SICRO",VLOOKUP($D287,#REF!,3,0),FALSE))))))))))</f>
        <v>0</v>
      </c>
      <c r="R287"/>
      <c r="S287"/>
      <c r="T287"/>
      <c r="U287"/>
      <c r="V287"/>
      <c r="W287"/>
    </row>
    <row r="288" spans="1:23" s="72" customFormat="1">
      <c r="A288" s="143"/>
      <c r="B288" s="144"/>
      <c r="C288" s="145"/>
      <c r="D288" s="146"/>
      <c r="E288" s="146"/>
      <c r="F288" s="146"/>
      <c r="G288" s="146"/>
      <c r="H288" s="146"/>
      <c r="I288" s="146"/>
      <c r="J288" s="146"/>
      <c r="K288" s="146"/>
      <c r="L288" s="146"/>
      <c r="M288" s="146"/>
      <c r="N288" s="146"/>
      <c r="O288" s="146"/>
      <c r="P288" s="147"/>
      <c r="Q288" s="120"/>
      <c r="R288"/>
      <c r="S288"/>
      <c r="T288"/>
      <c r="U288"/>
      <c r="V288"/>
      <c r="W288"/>
    </row>
    <row r="289" spans="1:23" s="72" customFormat="1">
      <c r="A289" s="122"/>
      <c r="B289" s="127"/>
      <c r="C289" s="128" t="s">
        <v>97</v>
      </c>
      <c r="D289" s="136" t="str">
        <f>C289</f>
        <v>aplicação</v>
      </c>
      <c r="E289" s="129"/>
      <c r="F289" s="125" t="s">
        <v>148</v>
      </c>
      <c r="G289" s="124" t="s">
        <v>116</v>
      </c>
      <c r="H289" s="125" t="s">
        <v>198</v>
      </c>
      <c r="I289" s="124" t="s">
        <v>61</v>
      </c>
      <c r="J289" s="125" t="s">
        <v>203</v>
      </c>
      <c r="K289" s="124"/>
      <c r="L289" s="126"/>
      <c r="M289" s="124"/>
      <c r="N289" s="124"/>
      <c r="O289" s="124"/>
      <c r="P289" s="121"/>
      <c r="Q289" s="121"/>
      <c r="R289"/>
      <c r="S289"/>
      <c r="T289"/>
      <c r="U289"/>
      <c r="V289"/>
      <c r="W289"/>
    </row>
    <row r="290" spans="1:23" s="72" customFormat="1">
      <c r="A290" s="122"/>
      <c r="B290" s="754" t="s">
        <v>200</v>
      </c>
      <c r="C290" s="197" t="s">
        <v>204</v>
      </c>
      <c r="D290" s="136" t="str">
        <f>C290</f>
        <v>térreo</v>
      </c>
      <c r="E290" s="129"/>
      <c r="F290" s="133">
        <f>$H$283</f>
        <v>1</v>
      </c>
      <c r="G290" s="124" t="s">
        <v>116</v>
      </c>
      <c r="H290" s="133">
        <f>$J$283</f>
        <v>9</v>
      </c>
      <c r="I290" s="124" t="s">
        <v>61</v>
      </c>
      <c r="J290" s="133">
        <f>ROUND(F290*H290,2)</f>
        <v>9</v>
      </c>
      <c r="K290" s="124"/>
      <c r="L290" s="126"/>
      <c r="M290" s="124"/>
      <c r="N290" s="124"/>
      <c r="O290" s="124"/>
      <c r="P290" s="121"/>
      <c r="Q290" s="121"/>
      <c r="R290"/>
      <c r="S290"/>
      <c r="T290"/>
      <c r="U290"/>
      <c r="V290"/>
      <c r="W290"/>
    </row>
    <row r="291" spans="1:23" s="72" customFormat="1">
      <c r="A291" s="122"/>
      <c r="B291" s="754"/>
      <c r="C291" s="197" t="s">
        <v>205</v>
      </c>
      <c r="D291" s="136" t="str">
        <f>C291</f>
        <v>1º Pav.</v>
      </c>
      <c r="E291" s="129"/>
      <c r="F291" s="133">
        <f>$H$284</f>
        <v>1</v>
      </c>
      <c r="G291" s="124" t="s">
        <v>116</v>
      </c>
      <c r="H291" s="133">
        <f>$J$284</f>
        <v>9</v>
      </c>
      <c r="I291" s="124" t="s">
        <v>61</v>
      </c>
      <c r="J291" s="133">
        <f>ROUND(F291*H291,2)</f>
        <v>9</v>
      </c>
      <c r="K291" s="124"/>
      <c r="L291" s="126"/>
      <c r="M291" s="124"/>
      <c r="N291" s="124"/>
      <c r="O291" s="124"/>
      <c r="P291" s="121"/>
      <c r="Q291" s="121"/>
      <c r="R291"/>
      <c r="S291"/>
      <c r="T291"/>
      <c r="U291"/>
      <c r="V291"/>
      <c r="W291"/>
    </row>
    <row r="292" spans="1:23" s="72" customFormat="1">
      <c r="A292" s="122"/>
      <c r="B292" s="127"/>
      <c r="C292" s="136"/>
      <c r="D292" s="136"/>
      <c r="E292" s="129"/>
      <c r="F292" s="133"/>
      <c r="G292" s="124"/>
      <c r="H292" s="133"/>
      <c r="I292" s="124"/>
      <c r="J292" s="191">
        <f>SUM(J290:J291)</f>
        <v>18</v>
      </c>
      <c r="K292" s="124"/>
      <c r="L292" s="126"/>
      <c r="M292" s="124"/>
      <c r="N292" s="124"/>
      <c r="O292" s="124"/>
      <c r="P292" s="121"/>
      <c r="Q292" s="121"/>
      <c r="R292"/>
      <c r="S292"/>
      <c r="T292"/>
      <c r="U292"/>
      <c r="V292"/>
      <c r="W292"/>
    </row>
    <row r="293" spans="1:23" s="72" customFormat="1">
      <c r="A293" s="122"/>
      <c r="B293" s="127"/>
      <c r="C293" s="136"/>
      <c r="D293" s="136"/>
      <c r="E293" s="129"/>
      <c r="F293" s="201"/>
      <c r="G293" s="124"/>
      <c r="H293" s="133"/>
      <c r="I293" s="124"/>
      <c r="J293" s="131"/>
      <c r="K293" s="124"/>
      <c r="L293" s="126"/>
      <c r="M293" s="124"/>
      <c r="N293" s="124"/>
      <c r="O293" s="124"/>
      <c r="P293" s="121"/>
      <c r="Q293" s="121"/>
      <c r="R293"/>
      <c r="S293"/>
      <c r="T293"/>
      <c r="U293"/>
      <c r="V293"/>
      <c r="W293"/>
    </row>
    <row r="294" spans="1:23" s="72" customFormat="1" ht="41.45" customHeight="1">
      <c r="A294" s="190" t="e">
        <f>IF(LEN(A287)=5,CONCATENATE(LEFT(A287,2),RIGHT(LEFT(A287,3),1)+1,".",$S$15),IF(LEN(A287)=6,IF((SEARCH(".",A287,1)-1)=1,CONCATENATE(LEFT(A287,2),RIGHT(LEFT(A287,4),2)+1,".",$S$15),CONCATENATE(LEFT(A287,3),RIGHT(LEFT(A287,4),1)+1,".",$S$15)),IF(LEN(A287)=7,CONCATENATE(LEFT(A287,3),RIGHT(LEFT(A287,5),2)+1,".",$S$15),IF(LEN(A287)=8,CONCATENATE(LEFT(A287,3),RIGHT(LEFT(A287,6),3)+1,".",$S$15)))))</f>
        <v>#VALUE!</v>
      </c>
      <c r="B294" s="116" t="s">
        <v>94</v>
      </c>
      <c r="C294" s="117" t="s">
        <v>207</v>
      </c>
      <c r="D294" s="117" t="b">
        <f>IF($T$13="DESONERADO",IF($B294="","",IF($C294="","",IF($B294="EMOP",VLOOKUP($C294,#REF!,6,FALSE),IF($B294="SINAPI",$C294,IF($B294="SCO",VLOOKUP($C294,#REF!,6,FALSE),IF($B294="SBC",$C294,IF($B294="COMPOSIÇÃO",CONCATENATE($C294,"-D"),IF($B294="COTAÇÃO",$C294)))))))),FALSE)</f>
        <v>0</v>
      </c>
      <c r="E294" s="691" t="b">
        <f>IF($O$13="NÃO DESONERADO",IF($C294="","",IF($B294="EMOP",VLOOKUP($C294,#REF!,2,0),IF($B294="SCO",VLOOKUP($C294,#REF!,2,0),IF($B294="SINAPI",VLOOKUP($C294,#REF!,2,0),IF($B294="COMPOSIÇÃO",VLOOKUP($C294,#REF!,3,FALSE),IF($B294="COTAÇÃO",VLOOKUP($C294,#REF!,2,0),IF($B294="SBC",VLOOKUP($D294,#REF!,2,0),IF($B294="SICRO",VLOOKUP($C294,#REF!,2,0),FALSE)))))))),IF($O$13="DESONERADO",IF($D294="","",IF($B294="EMOP",VLOOKUP($D294,#REF!,2,0),IF($B294="SCO",VLOOKUP($D294,#REF!,2,0),IF($B294="SINAPI",VLOOKUP($D294,#REF!,2,0),IF($B294="COMPOSIÇÃO",VLOOKUP($D294,#REF!,3,0),IF($B294="COTAÇÃO",VLOOKUP($D294,#REF!,2,0),IF($D294="SBC",VLOOKUP($D294,#REF!,2,0),IF($B294="SICRO",VLOOKUP($D294,#REF!,2,0),FALSE))))))))))</f>
        <v>0</v>
      </c>
      <c r="F294" s="692"/>
      <c r="G294" s="692"/>
      <c r="H294" s="692"/>
      <c r="I294" s="692"/>
      <c r="J294" s="692"/>
      <c r="K294" s="692"/>
      <c r="L294" s="692"/>
      <c r="M294" s="692"/>
      <c r="N294" s="692"/>
      <c r="O294" s="693"/>
      <c r="P294" s="118">
        <f>P299</f>
        <v>945</v>
      </c>
      <c r="Q294" s="119" t="b">
        <f>IF($O$13="NÃO DESONERADO",IF($C294="","",IF($B294="EMOP",VLOOKUP($C294,#REF!,3,0),IF($B294="SCO",VLOOKUP($C294,#REF!,3,0),IF($B294="SINAPI",VLOOKUP($C294,#REF!,3,0),IF($B294="COMPOSIÇÃO",VLOOKUP($C294,#REF!,7,FALSE),IF($B294="COTAÇÃO",VLOOKUP($C294,#REF!,5,0),IF($B294="SBC",VLOOKUP($D294,#REF!,3,0),IF($B294="SICRO",VLOOKUP($C294,#REF!,3,0),FALSE)))))))),IF($O$13="DESONERADO",IF($D294="","",IF($B294="EMOP",VLOOKUP($D294,#REF!,3,0),IF($B294="SCO",VLOOKUP($D294,#REF!,3,0),IF($B294="SINAPI",VLOOKUP($D294,#REF!,3,0),IF($B294="COMPOSIÇÃO",VLOOKUP($D294,#REF!,7,0),IF($B294="COTAÇÃO",VLOOKUP($D294,#REF!,5,0),IF($D294="SBC",VLOOKUP($D294,#REF!,3,0),IF($B294="SICRO",VLOOKUP($D294,#REF!,3,0),FALSE))))))))))</f>
        <v>0</v>
      </c>
      <c r="R294"/>
      <c r="S294"/>
      <c r="T294"/>
      <c r="U294"/>
      <c r="V294"/>
      <c r="W294"/>
    </row>
    <row r="295" spans="1:23" s="72" customFormat="1">
      <c r="A295" s="143"/>
      <c r="B295" s="144"/>
      <c r="C295" s="145"/>
      <c r="D295" s="146"/>
      <c r="E295" s="146"/>
      <c r="F295" s="146"/>
      <c r="G295" s="146"/>
      <c r="H295" s="146"/>
      <c r="I295" s="146"/>
      <c r="J295" s="146"/>
      <c r="K295" s="146"/>
      <c r="L295" s="146"/>
      <c r="M295" s="146"/>
      <c r="N295" s="146"/>
      <c r="O295" s="146"/>
      <c r="P295" s="147"/>
      <c r="Q295" s="120"/>
      <c r="R295"/>
      <c r="S295"/>
      <c r="T295"/>
      <c r="U295"/>
      <c r="V295"/>
      <c r="W295"/>
    </row>
    <row r="296" spans="1:23" s="72" customFormat="1">
      <c r="A296" s="122"/>
      <c r="B296" s="127"/>
      <c r="C296" s="128" t="s">
        <v>97</v>
      </c>
      <c r="D296" s="136" t="str">
        <f>C296</f>
        <v>aplicação</v>
      </c>
      <c r="E296" s="129"/>
      <c r="F296" s="125" t="s">
        <v>115</v>
      </c>
      <c r="G296" s="125" t="s">
        <v>116</v>
      </c>
      <c r="H296" s="125" t="s">
        <v>117</v>
      </c>
      <c r="I296" s="125" t="s">
        <v>116</v>
      </c>
      <c r="J296" s="125" t="s">
        <v>208</v>
      </c>
      <c r="K296" s="125" t="s">
        <v>61</v>
      </c>
      <c r="L296" s="125" t="s">
        <v>105</v>
      </c>
      <c r="M296" s="124" t="s">
        <v>116</v>
      </c>
      <c r="N296" s="125" t="s">
        <v>198</v>
      </c>
      <c r="O296" s="124" t="s">
        <v>116</v>
      </c>
      <c r="P296" s="125" t="s">
        <v>199</v>
      </c>
      <c r="Q296" s="121"/>
      <c r="R296"/>
      <c r="S296"/>
      <c r="T296"/>
      <c r="U296"/>
      <c r="V296"/>
      <c r="W296"/>
    </row>
    <row r="297" spans="1:23" s="72" customFormat="1">
      <c r="A297" s="122"/>
      <c r="B297" s="127"/>
      <c r="C297" s="136" t="s">
        <v>209</v>
      </c>
      <c r="D297" s="136" t="str">
        <f>C297</f>
        <v>andeime fachadeiro</v>
      </c>
      <c r="E297" s="129"/>
      <c r="F297" s="133">
        <f>$F$277</f>
        <v>51.519999999999996</v>
      </c>
      <c r="G297" s="133" t="s">
        <v>116</v>
      </c>
      <c r="H297" s="133">
        <v>1</v>
      </c>
      <c r="I297" s="133" t="s">
        <v>116</v>
      </c>
      <c r="J297" s="133">
        <v>2</v>
      </c>
      <c r="K297" s="133" t="s">
        <v>61</v>
      </c>
      <c r="L297" s="133">
        <f>ROUND(F297*H297*J297,)</f>
        <v>103</v>
      </c>
      <c r="M297" s="124" t="s">
        <v>116</v>
      </c>
      <c r="N297" s="133">
        <f>$L$277</f>
        <v>9</v>
      </c>
      <c r="O297" s="124" t="s">
        <v>116</v>
      </c>
      <c r="P297" s="133">
        <f>ROUND(L297*N297,2)</f>
        <v>927</v>
      </c>
      <c r="Q297" s="121"/>
      <c r="R297"/>
      <c r="S297"/>
      <c r="T297"/>
      <c r="U297"/>
      <c r="V297"/>
      <c r="W297"/>
    </row>
    <row r="298" spans="1:23" s="72" customFormat="1">
      <c r="A298" s="122"/>
      <c r="B298" s="127"/>
      <c r="C298" s="136" t="s">
        <v>210</v>
      </c>
      <c r="D298" s="136" t="str">
        <f>C298</f>
        <v>andeime torre</v>
      </c>
      <c r="E298" s="129"/>
      <c r="F298" s="133">
        <v>1</v>
      </c>
      <c r="G298" s="133" t="s">
        <v>116</v>
      </c>
      <c r="H298" s="133">
        <v>1</v>
      </c>
      <c r="I298" s="133" t="s">
        <v>116</v>
      </c>
      <c r="J298" s="133">
        <v>2</v>
      </c>
      <c r="K298" s="133" t="s">
        <v>61</v>
      </c>
      <c r="L298" s="133">
        <f>ROUND(F298*H298*J298,)</f>
        <v>2</v>
      </c>
      <c r="M298" s="124" t="s">
        <v>116</v>
      </c>
      <c r="N298" s="133">
        <f>$J$284</f>
        <v>9</v>
      </c>
      <c r="O298" s="124" t="s">
        <v>116</v>
      </c>
      <c r="P298" s="133">
        <f>ROUND(L298*N298,2)</f>
        <v>18</v>
      </c>
      <c r="Q298" s="121"/>
      <c r="R298"/>
      <c r="S298"/>
      <c r="T298"/>
      <c r="U298"/>
      <c r="V298"/>
      <c r="W298"/>
    </row>
    <row r="299" spans="1:23" s="72" customFormat="1">
      <c r="A299" s="122"/>
      <c r="B299" s="127"/>
      <c r="C299" s="136"/>
      <c r="D299" s="136"/>
      <c r="E299" s="129"/>
      <c r="F299" s="133"/>
      <c r="G299" s="125"/>
      <c r="H299" s="125"/>
      <c r="I299" s="125"/>
      <c r="J299" s="125"/>
      <c r="K299" s="125"/>
      <c r="L299" s="125"/>
      <c r="M299" s="124"/>
      <c r="N299" s="133"/>
      <c r="O299" s="124"/>
      <c r="P299" s="191">
        <f>SUM(P297:P298)</f>
        <v>945</v>
      </c>
      <c r="Q299" s="121"/>
      <c r="R299"/>
      <c r="S299"/>
      <c r="T299"/>
      <c r="U299"/>
      <c r="V299"/>
      <c r="W299"/>
    </row>
    <row r="300" spans="1:23" s="72" customFormat="1">
      <c r="A300" s="122"/>
      <c r="B300" s="127"/>
      <c r="C300" s="136"/>
      <c r="D300" s="136"/>
      <c r="E300" s="129"/>
      <c r="F300" s="201"/>
      <c r="G300" s="124"/>
      <c r="H300" s="133"/>
      <c r="I300" s="124"/>
      <c r="J300" s="131"/>
      <c r="K300" s="124"/>
      <c r="L300" s="126"/>
      <c r="M300" s="124"/>
      <c r="N300" s="124"/>
      <c r="O300" s="124"/>
      <c r="P300" s="121"/>
      <c r="Q300" s="121"/>
      <c r="R300"/>
      <c r="S300"/>
      <c r="T300"/>
      <c r="U300"/>
      <c r="V300"/>
      <c r="W300"/>
    </row>
    <row r="301" spans="1:23" s="72" customFormat="1" ht="20.25" customHeight="1">
      <c r="A301" s="190" t="e">
        <f>IF(LEN(A294)=5,CONCATENATE(LEFT(A294,2),RIGHT(LEFT(A294,3),1)+1,".",$S$15),IF(LEN(A294)=6,IF((SEARCH(".",A294,1)-1)=1,CONCATENATE(LEFT(A294,2),RIGHT(LEFT(A294,4),2)+1,".",$S$15),CONCATENATE(LEFT(A294,3),RIGHT(LEFT(A294,4),1)+1,".",$S$15)),IF(LEN(A294)=7,CONCATENATE(LEFT(A294,3),RIGHT(LEFT(A294,5),2)+1,".",$S$15),IF(LEN(A294)=8,CONCATENATE(LEFT(A294,3),RIGHT(LEFT(A294,6),3)+1,".",$S$15)))))</f>
        <v>#VALUE!</v>
      </c>
      <c r="B301" s="116" t="s">
        <v>100</v>
      </c>
      <c r="C301" s="117" t="s">
        <v>211</v>
      </c>
      <c r="D301" s="117" t="b">
        <f>IF($T$13="DESONERADO",IF($B301="","",IF($C301="","",IF($B301="EMOP",VLOOKUP($C301,#REF!,6,FALSE),IF($B301="SINAPI",$C301,IF($B301="SCO",VLOOKUP($C301,#REF!,6,FALSE),IF($B301="SBC",$C301,IF($B301="COMPOSIÇÃO",CONCATENATE($C301,"-D"),IF($B301="COTAÇÃO",$C301)))))))),FALSE)</f>
        <v>0</v>
      </c>
      <c r="E301" s="691" t="b">
        <f>IF($O$13="NÃO DESONERADO",IF($C301="","",IF($B301="EMOP",VLOOKUP($C301,#REF!,2,0),IF($B301="SCO",VLOOKUP($C301,#REF!,2,0),IF($B301="SINAPI",VLOOKUP($C301,#REF!,2,0),IF($B301="COMPOSIÇÃO",VLOOKUP($C301,#REF!,3,FALSE),IF($B301="COTAÇÃO",VLOOKUP($C301,#REF!,2,0),IF($B301="SBC",VLOOKUP($D301,#REF!,2,0),IF($B301="SICRO",VLOOKUP($C301,#REF!,2,0),FALSE)))))))),IF($O$13="DESONERADO",IF($D301="","",IF($B301="EMOP",VLOOKUP($D301,#REF!,2,0),IF($B301="SCO",VLOOKUP($D301,#REF!,2,0),IF($B301="SINAPI",VLOOKUP($D301,#REF!,2,0),IF($B301="COMPOSIÇÃO",VLOOKUP($D301,#REF!,3,0),IF($B301="COTAÇÃO",VLOOKUP($D301,#REF!,2,0),IF($D301="SBC",VLOOKUP($D301,#REF!,2,0),IF($B301="SICRO",VLOOKUP($D301,#REF!,2,0),FALSE))))))))))</f>
        <v>0</v>
      </c>
      <c r="F301" s="692"/>
      <c r="G301" s="692"/>
      <c r="H301" s="692"/>
      <c r="I301" s="692"/>
      <c r="J301" s="692"/>
      <c r="K301" s="692"/>
      <c r="L301" s="692"/>
      <c r="M301" s="692"/>
      <c r="N301" s="692"/>
      <c r="O301" s="693"/>
      <c r="P301" s="118">
        <f>F304</f>
        <v>103</v>
      </c>
      <c r="Q301" s="119" t="b">
        <f>IF($O$13="NÃO DESONERADO",IF($C301="","",IF($B301="EMOP",VLOOKUP($C301,#REF!,3,0),IF($B301="SCO",VLOOKUP($C301,#REF!,3,0),IF($B301="SINAPI",VLOOKUP($C301,#REF!,3,0),IF($B301="COMPOSIÇÃO",VLOOKUP($C301,#REF!,7,FALSE),IF($B301="COTAÇÃO",VLOOKUP($C301,#REF!,5,0),IF($B301="SBC",VLOOKUP($D301,#REF!,3,0),IF($B301="SICRO",VLOOKUP($C301,#REF!,3,0),FALSE)))))))),IF($O$13="DESONERADO",IF($D301="","",IF($B301="EMOP",VLOOKUP($D301,#REF!,3,0),IF($B301="SCO",VLOOKUP($D301,#REF!,3,0),IF($B301="SINAPI",VLOOKUP($D301,#REF!,3,0),IF($B301="COMPOSIÇÃO",VLOOKUP($D301,#REF!,7,0),IF($B301="COTAÇÃO",VLOOKUP($D301,#REF!,5,0),IF($D301="SBC",VLOOKUP($D301,#REF!,3,0),IF($B301="SICRO",VLOOKUP($D301,#REF!,3,0),FALSE))))))))))</f>
        <v>0</v>
      </c>
      <c r="R301"/>
      <c r="S301"/>
      <c r="T301"/>
      <c r="U301"/>
      <c r="V301"/>
      <c r="W301"/>
    </row>
    <row r="302" spans="1:23" s="72" customFormat="1">
      <c r="A302" s="143"/>
      <c r="B302" s="144"/>
      <c r="C302" s="145"/>
      <c r="D302" s="146"/>
      <c r="E302" s="146"/>
      <c r="F302" s="146"/>
      <c r="G302" s="146"/>
      <c r="H302" s="146"/>
      <c r="I302" s="146"/>
      <c r="J302" s="146"/>
      <c r="K302" s="146"/>
      <c r="L302" s="146"/>
      <c r="M302" s="146"/>
      <c r="N302" s="146"/>
      <c r="O302" s="146"/>
      <c r="P302" s="147"/>
      <c r="Q302" s="120"/>
      <c r="R302"/>
      <c r="S302"/>
      <c r="T302"/>
      <c r="U302"/>
      <c r="V302"/>
      <c r="W302"/>
    </row>
    <row r="303" spans="1:23" s="72" customFormat="1">
      <c r="A303" s="122"/>
      <c r="B303" s="127"/>
      <c r="C303" s="128" t="s">
        <v>97</v>
      </c>
      <c r="D303" s="136" t="str">
        <f>C303</f>
        <v>aplicação</v>
      </c>
      <c r="E303" s="129"/>
      <c r="F303" s="125" t="s">
        <v>105</v>
      </c>
      <c r="G303" s="124"/>
      <c r="H303" s="124"/>
      <c r="I303" s="124"/>
      <c r="J303" s="125"/>
      <c r="K303" s="124"/>
      <c r="L303" s="126"/>
      <c r="M303" s="124"/>
      <c r="N303" s="124"/>
      <c r="O303" s="124"/>
      <c r="P303" s="121"/>
      <c r="Q303" s="121"/>
      <c r="R303"/>
      <c r="S303"/>
      <c r="T303"/>
      <c r="U303"/>
      <c r="V303"/>
      <c r="W303"/>
    </row>
    <row r="304" spans="1:23" s="72" customFormat="1">
      <c r="A304" s="122"/>
      <c r="B304" s="127"/>
      <c r="C304" s="136" t="s">
        <v>209</v>
      </c>
      <c r="D304" s="136" t="str">
        <f>C304</f>
        <v>andeime fachadeiro</v>
      </c>
      <c r="E304" s="129"/>
      <c r="F304" s="133">
        <f>$L$297</f>
        <v>103</v>
      </c>
      <c r="G304" s="124"/>
      <c r="H304" s="133"/>
      <c r="I304" s="124"/>
      <c r="J304" s="133"/>
      <c r="K304" s="124"/>
      <c r="L304" s="126"/>
      <c r="M304" s="124"/>
      <c r="N304" s="124"/>
      <c r="O304" s="124"/>
      <c r="P304" s="121"/>
      <c r="Q304" s="121"/>
      <c r="R304"/>
      <c r="S304"/>
      <c r="T304"/>
      <c r="U304"/>
      <c r="V304"/>
      <c r="W304"/>
    </row>
    <row r="305" spans="1:23" s="72" customFormat="1">
      <c r="A305" s="122"/>
      <c r="B305" s="127"/>
      <c r="C305" s="136"/>
      <c r="D305" s="136"/>
      <c r="E305" s="129"/>
      <c r="F305" s="201"/>
      <c r="G305" s="124"/>
      <c r="H305" s="133"/>
      <c r="I305" s="124"/>
      <c r="J305" s="131"/>
      <c r="K305" s="124"/>
      <c r="L305" s="126"/>
      <c r="M305" s="124"/>
      <c r="N305" s="124"/>
      <c r="O305" s="124"/>
      <c r="P305" s="121"/>
      <c r="Q305" s="121"/>
      <c r="R305"/>
      <c r="S305"/>
      <c r="T305"/>
      <c r="U305"/>
      <c r="V305"/>
      <c r="W305"/>
    </row>
    <row r="306" spans="1:23" s="72" customFormat="1" ht="40.9" customHeight="1">
      <c r="A306" s="190" t="e">
        <f>IF(LEN(A301)=5,CONCATENATE(LEFT(A301,2),RIGHT(LEFT(A301,3),1)+1,".",$S$15),IF(LEN(A301)=6,IF((SEARCH(".",A301,1)-1)=1,CONCATENATE(LEFT(A301,2),RIGHT(LEFT(A301,4),2)+1,".",$S$15),CONCATENATE(LEFT(A301,3),RIGHT(LEFT(A301,4),1)+1,".",$S$15)),IF(LEN(A301)=7,CONCATENATE(LEFT(A301,3),RIGHT(LEFT(A301,5),2)+1,".",$S$15),IF(LEN(A301)=8,CONCATENATE(LEFT(A301,3),RIGHT(LEFT(A301,6),3)+1,".",$S$15)))))</f>
        <v>#VALUE!</v>
      </c>
      <c r="B306" s="116" t="s">
        <v>113</v>
      </c>
      <c r="C306" s="117">
        <v>97063</v>
      </c>
      <c r="D306" s="117" t="b">
        <f>IF($T$13="DESONERADO",IF($B306="","",IF($C306="","",IF($B306="EMOP",VLOOKUP($C306,#REF!,6,FALSE),IF($B306="SINAPI",$C306,IF($B306="SCO",VLOOKUP($C306,#REF!,6,FALSE),IF($B306="SBC",$C306,IF($B306="COMPOSIÇÃO",CONCATENATE($C306,"-D"),IF($B306="COTAÇÃO",$C306)))))))),FALSE)</f>
        <v>0</v>
      </c>
      <c r="E306" s="691" t="b">
        <f>IF($O$13="NÃO DESONERADO",IF($C306="","",IF($B306="EMOP",VLOOKUP($C306,#REF!,2,0),IF($B306="SCO",VLOOKUP($C306,#REF!,2,0),IF($B306="SINAPI",VLOOKUP($C306,#REF!,2,0),IF($B306="COMPOSIÇÃO",VLOOKUP($C306,#REF!,3,FALSE),IF($B306="COTAÇÃO",VLOOKUP($C306,#REF!,2,0),IF($B306="SBC",VLOOKUP($D306,#REF!,2,0),IF($B306="SICRO",VLOOKUP($C306,#REF!,2,0),FALSE)))))))),IF($O$13="DESONERADO",IF($D306="","",IF($B306="EMOP",VLOOKUP($D306,#REF!,2,0),IF($B306="SCO",VLOOKUP($D306,#REF!,2,0),IF($B306="SINAPI",VLOOKUP($D306,#REF!,2,0),IF($B306="COMPOSIÇÃO",VLOOKUP($D306,#REF!,3,0),IF($B306="COTAÇÃO",VLOOKUP($D306,#REF!,2,0),IF($D306="SBC",VLOOKUP($D306,#REF!,2,0),IF($B306="SICRO",VLOOKUP($D306,#REF!,2,0),FALSE))))))))))</f>
        <v>0</v>
      </c>
      <c r="F306" s="692"/>
      <c r="G306" s="692"/>
      <c r="H306" s="692"/>
      <c r="I306" s="692"/>
      <c r="J306" s="692"/>
      <c r="K306" s="692"/>
      <c r="L306" s="692"/>
      <c r="M306" s="692"/>
      <c r="N306" s="692"/>
      <c r="O306" s="693"/>
      <c r="P306" s="118">
        <f>J309</f>
        <v>855.24</v>
      </c>
      <c r="Q306" s="119" t="b">
        <f>IF($O$13="NÃO DESONERADO",IF($C306="","",IF($B306="EMOP",VLOOKUP($C306,#REF!,3,0),IF($B306="SCO",VLOOKUP($C306,#REF!,3,0),IF($B306="SINAPI",VLOOKUP($C306,#REF!,3,0),IF($B306="COMPOSIÇÃO",VLOOKUP($C306,#REF!,7,FALSE),IF($B306="COTAÇÃO",VLOOKUP($C306,#REF!,5,0),IF($B306="SBC",VLOOKUP($D306,#REF!,3,0),IF($B306="SICRO",VLOOKUP($C306,#REF!,3,0),FALSE)))))))),IF($O$13="DESONERADO",IF($D306="","",IF($B306="EMOP",VLOOKUP($D306,#REF!,3,0),IF($B306="SCO",VLOOKUP($D306,#REF!,3,0),IF($B306="SINAPI",VLOOKUP($D306,#REF!,3,0),IF($B306="COMPOSIÇÃO",VLOOKUP($D306,#REF!,7,0),IF($B306="COTAÇÃO",VLOOKUP($D306,#REF!,5,0),IF($D306="SBC",VLOOKUP($D306,#REF!,3,0),IF($B306="SICRO",VLOOKUP($D306,#REF!,3,0),FALSE))))))))))</f>
        <v>0</v>
      </c>
      <c r="R306"/>
      <c r="S306"/>
      <c r="T306"/>
      <c r="U306"/>
      <c r="V306"/>
      <c r="W306"/>
    </row>
    <row r="307" spans="1:23" s="72" customFormat="1">
      <c r="A307" s="143"/>
      <c r="B307" s="144"/>
      <c r="C307" s="145"/>
      <c r="D307" s="145"/>
      <c r="E307" s="172"/>
      <c r="F307" s="172"/>
      <c r="G307" s="172"/>
      <c r="H307" s="172"/>
      <c r="I307" s="172"/>
      <c r="J307" s="172"/>
      <c r="K307" s="172"/>
      <c r="L307" s="172"/>
      <c r="M307" s="172"/>
      <c r="N307" s="172"/>
      <c r="O307" s="172"/>
      <c r="P307" s="147"/>
      <c r="Q307" s="120"/>
      <c r="R307"/>
      <c r="S307"/>
      <c r="T307"/>
      <c r="U307"/>
      <c r="V307"/>
      <c r="W307"/>
    </row>
    <row r="308" spans="1:23" s="72" customFormat="1">
      <c r="A308" s="122"/>
      <c r="B308" s="127"/>
      <c r="C308" s="128" t="s">
        <v>97</v>
      </c>
      <c r="D308" s="136" t="str">
        <f>C308</f>
        <v>aplicação</v>
      </c>
      <c r="E308" s="129"/>
      <c r="F308" s="125" t="s">
        <v>105</v>
      </c>
      <c r="G308" s="124" t="s">
        <v>116</v>
      </c>
      <c r="H308" s="124" t="s">
        <v>212</v>
      </c>
      <c r="I308" s="124" t="s">
        <v>61</v>
      </c>
      <c r="J308" s="124" t="s">
        <v>213</v>
      </c>
      <c r="K308" s="124"/>
      <c r="L308" s="126"/>
      <c r="M308" s="124"/>
      <c r="N308" s="124"/>
      <c r="O308" s="124"/>
      <c r="P308" s="121"/>
      <c r="Q308" s="121"/>
      <c r="R308"/>
      <c r="S308"/>
      <c r="T308"/>
      <c r="U308"/>
      <c r="V308"/>
      <c r="W308"/>
    </row>
    <row r="309" spans="1:23" s="72" customFormat="1">
      <c r="A309" s="122"/>
      <c r="B309" s="127"/>
      <c r="C309" s="136" t="b">
        <f>$A$274</f>
        <v>0</v>
      </c>
      <c r="D309" s="136" t="b">
        <f>C309</f>
        <v>0</v>
      </c>
      <c r="E309" s="129"/>
      <c r="F309" s="202">
        <f>J277</f>
        <v>427.62</v>
      </c>
      <c r="G309" s="124" t="s">
        <v>116</v>
      </c>
      <c r="H309" s="133">
        <v>2</v>
      </c>
      <c r="I309" s="124" t="s">
        <v>61</v>
      </c>
      <c r="J309" s="133">
        <f>ROUND(F309*H309,2)</f>
        <v>855.24</v>
      </c>
      <c r="K309" s="124"/>
      <c r="L309" s="126"/>
      <c r="M309" s="124"/>
      <c r="N309" s="124"/>
      <c r="O309" s="124"/>
      <c r="P309" s="121"/>
      <c r="Q309" s="121"/>
      <c r="R309"/>
      <c r="S309"/>
      <c r="T309"/>
      <c r="U309"/>
      <c r="V309"/>
      <c r="W309"/>
    </row>
    <row r="310" spans="1:23" s="72" customFormat="1">
      <c r="A310" s="122"/>
      <c r="B310" s="127"/>
      <c r="C310" s="136"/>
      <c r="D310" s="136"/>
      <c r="E310" s="129"/>
      <c r="F310" s="138"/>
      <c r="G310" s="124"/>
      <c r="H310" s="134"/>
      <c r="I310" s="124"/>
      <c r="J310" s="135"/>
      <c r="K310" s="124"/>
      <c r="L310" s="126"/>
      <c r="M310" s="124"/>
      <c r="N310" s="124"/>
      <c r="O310" s="124"/>
      <c r="P310" s="121"/>
      <c r="Q310" s="121"/>
      <c r="R310"/>
      <c r="S310"/>
      <c r="T310"/>
      <c r="U310"/>
      <c r="V310"/>
      <c r="W310"/>
    </row>
    <row r="311" spans="1:23" s="72" customFormat="1" ht="34.15" customHeight="1">
      <c r="A311" s="190" t="e">
        <f>IF(LEN(A306)=5,CONCATENATE(LEFT(A306,2),RIGHT(LEFT(A306,3),1)+1,".",$S$15),IF(LEN(A306)=6,IF((SEARCH(".",A306,1)-1)=1,CONCATENATE(LEFT(A306,2),RIGHT(LEFT(A306,4),2)+1,".",$S$15),CONCATENATE(LEFT(A306,3),RIGHT(LEFT(A306,4),1)+1,".",$S$15)),IF(LEN(A306)=7,CONCATENATE(LEFT(A306,3),RIGHT(LEFT(A306,5),2)+1,".",$S$15),IF(LEN(A306)=8,CONCATENATE(LEFT(A306,3),RIGHT(LEFT(A306,6),3)+1,".",$S$15)))))</f>
        <v>#VALUE!</v>
      </c>
      <c r="B311" s="116" t="s">
        <v>113</v>
      </c>
      <c r="C311" s="117">
        <v>97064</v>
      </c>
      <c r="D311" s="117" t="b">
        <f>IF($T$13="DESONERADO",IF($B311="","",IF($C311="","",IF($B311="EMOP",VLOOKUP($C311,#REF!,6,FALSE),IF($B311="SINAPI",$C311,IF($B311="SCO",VLOOKUP($C311,#REF!,6,FALSE),IF($B311="SBC",$C311,IF($B311="COMPOSIÇÃO",CONCATENATE($C311,"-D"),IF($B311="COTAÇÃO",$C311)))))))),FALSE)</f>
        <v>0</v>
      </c>
      <c r="E311" s="691" t="b">
        <f>IF($O$13="NÃO DESONERADO",IF($C311="","",IF($B311="EMOP",VLOOKUP($C311,#REF!,2,0),IF($B311="SCO",VLOOKUP($C311,#REF!,2,0),IF($B311="SINAPI",VLOOKUP($C311,#REF!,2,0),IF($B311="COMPOSIÇÃO",VLOOKUP($C311,#REF!,3,FALSE),IF($B311="COTAÇÃO",VLOOKUP($C311,#REF!,2,0),IF($B311="SBC",VLOOKUP($D311,#REF!,2,0),IF($B311="SICRO",VLOOKUP($C311,#REF!,2,0),FALSE)))))))),IF($O$13="DESONERADO",IF($D311="","",IF($B311="EMOP",VLOOKUP($D311,#REF!,2,0),IF($B311="SCO",VLOOKUP($D311,#REF!,2,0),IF($B311="SINAPI",VLOOKUP($D311,#REF!,2,0),IF($B311="COMPOSIÇÃO",VLOOKUP($D311,#REF!,3,0),IF($B311="COTAÇÃO",VLOOKUP($D311,#REF!,2,0),IF($D311="SBC",VLOOKUP($D311,#REF!,2,0),IF($B311="SICRO",VLOOKUP($D311,#REF!,2,0),FALSE))))))))))</f>
        <v>0</v>
      </c>
      <c r="F311" s="692"/>
      <c r="G311" s="692"/>
      <c r="H311" s="692"/>
      <c r="I311" s="692"/>
      <c r="J311" s="692"/>
      <c r="K311" s="692"/>
      <c r="L311" s="692"/>
      <c r="M311" s="692"/>
      <c r="N311" s="692"/>
      <c r="O311" s="693"/>
      <c r="P311" s="118">
        <f>F314</f>
        <v>3.7</v>
      </c>
      <c r="Q311" s="119" t="b">
        <f>IF($O$13="NÃO DESONERADO",IF($C311="","",IF($B311="EMOP",VLOOKUP($C311,#REF!,3,0),IF($B311="SCO",VLOOKUP($C311,#REF!,3,0),IF($B311="SINAPI",VLOOKUP($C311,#REF!,3,0),IF($B311="COMPOSIÇÃO",VLOOKUP($C311,#REF!,7,FALSE),IF($B311="COTAÇÃO",VLOOKUP($C311,#REF!,5,0),IF($B311="SBC",VLOOKUP($D311,#REF!,3,0),IF($B311="SICRO",VLOOKUP($C311,#REF!,3,0),FALSE)))))))),IF($O$13="DESONERADO",IF($D311="","",IF($B311="EMOP",VLOOKUP($D311,#REF!,3,0),IF($B311="SCO",VLOOKUP($D311,#REF!,3,0),IF($B311="SINAPI",VLOOKUP($D311,#REF!,3,0),IF($B311="COMPOSIÇÃO",VLOOKUP($D311,#REF!,7,0),IF($B311="COTAÇÃO",VLOOKUP($D311,#REF!,5,0),IF($D311="SBC",VLOOKUP($D311,#REF!,3,0),IF($B311="SICRO",VLOOKUP($D311,#REF!,3,0),FALSE))))))))))</f>
        <v>0</v>
      </c>
      <c r="R311"/>
      <c r="S311"/>
      <c r="T311"/>
      <c r="U311"/>
      <c r="V311"/>
      <c r="W311"/>
    </row>
    <row r="312" spans="1:23" s="72" customFormat="1">
      <c r="A312" s="143"/>
      <c r="B312" s="144"/>
      <c r="C312" s="145"/>
      <c r="D312" s="145"/>
      <c r="E312" s="172"/>
      <c r="F312" s="172"/>
      <c r="G312" s="172"/>
      <c r="H312" s="172"/>
      <c r="I312" s="172"/>
      <c r="J312" s="172"/>
      <c r="K312" s="172"/>
      <c r="L312" s="172"/>
      <c r="M312" s="172"/>
      <c r="N312" s="172"/>
      <c r="O312" s="172"/>
      <c r="P312" s="147"/>
      <c r="Q312" s="120"/>
      <c r="R312"/>
      <c r="S312"/>
      <c r="T312"/>
      <c r="U312"/>
      <c r="V312"/>
      <c r="W312"/>
    </row>
    <row r="313" spans="1:23" s="72" customFormat="1">
      <c r="A313" s="122"/>
      <c r="B313" s="127"/>
      <c r="C313" s="128" t="s">
        <v>97</v>
      </c>
      <c r="D313" s="136" t="str">
        <f>C313</f>
        <v>aplicação</v>
      </c>
      <c r="E313" s="129"/>
      <c r="F313" s="125" t="s">
        <v>115</v>
      </c>
      <c r="G313" s="124"/>
      <c r="H313" s="124"/>
      <c r="I313" s="124"/>
      <c r="J313" s="203"/>
      <c r="K313" s="124"/>
      <c r="L313" s="126"/>
      <c r="M313" s="124"/>
      <c r="N313" s="124"/>
      <c r="O313" s="124"/>
      <c r="P313" s="121"/>
      <c r="Q313" s="121"/>
      <c r="R313"/>
      <c r="S313"/>
      <c r="T313"/>
      <c r="U313"/>
      <c r="V313"/>
      <c r="W313"/>
    </row>
    <row r="314" spans="1:23" s="72" customFormat="1">
      <c r="A314" s="122"/>
      <c r="B314" s="127"/>
      <c r="C314" s="136" t="e">
        <f>$A$280</f>
        <v>#VALUE!</v>
      </c>
      <c r="D314" s="136" t="e">
        <f>C314</f>
        <v>#VALUE!</v>
      </c>
      <c r="E314" s="129"/>
      <c r="F314" s="202">
        <f>F283+F284</f>
        <v>3.7</v>
      </c>
      <c r="G314" s="124"/>
      <c r="H314" s="133"/>
      <c r="I314" s="124"/>
      <c r="J314" s="131"/>
      <c r="K314" s="124"/>
      <c r="L314" s="126"/>
      <c r="M314" s="124"/>
      <c r="N314" s="124"/>
      <c r="O314" s="124"/>
      <c r="P314" s="121"/>
      <c r="Q314" s="121"/>
      <c r="R314"/>
      <c r="S314"/>
      <c r="T314"/>
      <c r="U314"/>
      <c r="V314"/>
      <c r="W314"/>
    </row>
    <row r="315" spans="1:23" s="72" customFormat="1">
      <c r="A315" s="122"/>
      <c r="B315" s="127"/>
      <c r="C315" s="136"/>
      <c r="D315" s="136"/>
      <c r="E315" s="129"/>
      <c r="F315" s="138"/>
      <c r="G315" s="124"/>
      <c r="H315" s="134"/>
      <c r="I315" s="124"/>
      <c r="J315" s="135"/>
      <c r="K315" s="124"/>
      <c r="L315" s="126"/>
      <c r="M315" s="124"/>
      <c r="N315" s="124"/>
      <c r="O315" s="124"/>
      <c r="P315" s="121"/>
      <c r="Q315" s="121"/>
      <c r="R315"/>
      <c r="S315"/>
      <c r="T315"/>
      <c r="U315"/>
      <c r="V315"/>
      <c r="W315"/>
    </row>
    <row r="316" spans="1:23" s="72" customFormat="1" ht="36.6" customHeight="1">
      <c r="A316" s="190" t="e">
        <f>IF(LEN(A311)=5,CONCATENATE(LEFT(A311,2),RIGHT(LEFT(A311,3),1)+1,".",$S$15),IF(LEN(A311)=6,IF((SEARCH(".",A311,1)-1)=1,CONCATENATE(LEFT(A311,2),RIGHT(LEFT(A311,4),2)+1,".",$S$15),CONCATENATE(LEFT(A311,3),RIGHT(LEFT(A311,4),1)+1,".",$S$15)),IF(LEN(A311)=7,CONCATENATE(LEFT(A311,3),RIGHT(LEFT(A311,5),2)+1,".",$S$15),IF(LEN(A311)=8,CONCATENATE(LEFT(A311,3),RIGHT(LEFT(A311,6),3)+1,".",$S$15)))))</f>
        <v>#VALUE!</v>
      </c>
      <c r="B316" s="116" t="s">
        <v>113</v>
      </c>
      <c r="C316" s="117">
        <v>99803</v>
      </c>
      <c r="D316" s="117" t="b">
        <f>IF($T$13="DESONERADO",IF($B316="","",IF($C316="","",IF($B316="EMOP",VLOOKUP($C316,#REF!,6,FALSE),IF($B316="SINAPI",$C316,IF($B316="SCO",VLOOKUP($C316,#REF!,6,FALSE),IF($B316="SBC",$C316,IF($B316="COMPOSIÇÃO",CONCATENATE($C316,"-D"),IF($B316="COTAÇÃO",$C316)))))))),FALSE)</f>
        <v>0</v>
      </c>
      <c r="E316" s="691" t="b">
        <f>IF($O$13="NÃO DESONERADO",IF($C316="","",IF($B316="EMOP",VLOOKUP($C316,#REF!,2,0),IF($B316="SCO",VLOOKUP($C316,#REF!,2,0),IF($B316="SINAPI",VLOOKUP($C316,#REF!,2,0),IF($B316="COMPOSIÇÃO",VLOOKUP($C316,#REF!,3,FALSE),IF($B316="COTAÇÃO",VLOOKUP($C316,#REF!,2,0),IF($B316="SBC",VLOOKUP($D316,#REF!,2,0),IF($B316="SICRO",VLOOKUP($C316,#REF!,2,0),FALSE)))))))),IF($O$13="DESONERADO",IF($D316="","",IF($B316="EMOP",VLOOKUP($D316,#REF!,2,0),IF($B316="SCO",VLOOKUP($D316,#REF!,2,0),IF($B316="SINAPI",VLOOKUP($D316,#REF!,2,0),IF($B316="COMPOSIÇÃO",VLOOKUP($D316,#REF!,3,0),IF($B316="COTAÇÃO",VLOOKUP($D316,#REF!,2,0),IF($D316="SBC",VLOOKUP($D316,#REF!,2,0),IF($B316="SICRO",VLOOKUP($D316,#REF!,2,0),FALSE))))))))))</f>
        <v>0</v>
      </c>
      <c r="F316" s="692"/>
      <c r="G316" s="692"/>
      <c r="H316" s="692"/>
      <c r="I316" s="692"/>
      <c r="J316" s="692"/>
      <c r="K316" s="692"/>
      <c r="L316" s="692"/>
      <c r="M316" s="692"/>
      <c r="N316" s="692"/>
      <c r="O316" s="693"/>
      <c r="P316" s="118" t="e">
        <f>F319</f>
        <v>#VALUE!</v>
      </c>
      <c r="Q316" s="119" t="b">
        <f>IF($O$13="NÃO DESONERADO",IF($C316="","",IF($B316="EMOP",VLOOKUP($C316,#REF!,3,0),IF($B316="SCO",VLOOKUP($C316,#REF!,3,0),IF($B316="SINAPI",VLOOKUP($C316,#REF!,3,0),IF($B316="COMPOSIÇÃO",VLOOKUP($C316,#REF!,7,FALSE),IF($B316="COTAÇÃO",VLOOKUP($C316,#REF!,5,0),IF($B316="SBC",VLOOKUP($D316,#REF!,3,0),IF($B316="SICRO",VLOOKUP($C316,#REF!,3,0),FALSE)))))))),IF($O$13="DESONERADO",IF($D316="","",IF($B316="EMOP",VLOOKUP($D316,#REF!,3,0),IF($B316="SCO",VLOOKUP($D316,#REF!,3,0),IF($B316="SINAPI",VLOOKUP($D316,#REF!,3,0),IF($B316="COMPOSIÇÃO",VLOOKUP($D316,#REF!,7,0),IF($B316="COTAÇÃO",VLOOKUP($D316,#REF!,5,0),IF($D316="SBC",VLOOKUP($D316,#REF!,3,0),IF($B316="SICRO",VLOOKUP($D316,#REF!,3,0),FALSE))))))))))</f>
        <v>0</v>
      </c>
      <c r="R316"/>
      <c r="S316"/>
      <c r="T316"/>
      <c r="U316"/>
      <c r="V316"/>
      <c r="W316"/>
    </row>
    <row r="317" spans="1:23" s="72" customFormat="1">
      <c r="A317" s="143"/>
      <c r="B317" s="144"/>
      <c r="C317" s="145"/>
      <c r="D317" s="145"/>
      <c r="E317" s="172"/>
      <c r="F317" s="172"/>
      <c r="G317" s="172"/>
      <c r="H317" s="172"/>
      <c r="I317" s="172"/>
      <c r="J317" s="172"/>
      <c r="K317" s="172"/>
      <c r="L317" s="172"/>
      <c r="M317" s="172"/>
      <c r="N317" s="172"/>
      <c r="O317" s="172"/>
      <c r="P317" s="147"/>
      <c r="Q317" s="120"/>
      <c r="R317"/>
      <c r="S317"/>
      <c r="T317"/>
      <c r="U317"/>
      <c r="V317"/>
      <c r="W317"/>
    </row>
    <row r="318" spans="1:23" s="72" customFormat="1">
      <c r="A318" s="122"/>
      <c r="B318" s="127"/>
      <c r="C318" s="128" t="s">
        <v>97</v>
      </c>
      <c r="D318" s="136" t="str">
        <f>C318</f>
        <v>aplicação</v>
      </c>
      <c r="E318" s="129"/>
      <c r="F318" s="125" t="s">
        <v>105</v>
      </c>
      <c r="G318" s="124"/>
      <c r="H318" s="124"/>
      <c r="I318" s="124"/>
      <c r="J318" s="203"/>
      <c r="K318" s="124"/>
      <c r="L318" s="126"/>
      <c r="M318" s="124"/>
      <c r="N318" s="124"/>
      <c r="O318" s="124"/>
      <c r="P318" s="121"/>
      <c r="Q318" s="121"/>
      <c r="R318"/>
      <c r="S318"/>
      <c r="T318"/>
      <c r="U318"/>
      <c r="V318"/>
      <c r="W318"/>
    </row>
    <row r="319" spans="1:23" s="72" customFormat="1">
      <c r="A319" s="122"/>
      <c r="B319" s="127"/>
      <c r="C319" s="136" t="e">
        <f>A321</f>
        <v>#VALUE!</v>
      </c>
      <c r="D319" s="136" t="e">
        <f>C319</f>
        <v>#VALUE!</v>
      </c>
      <c r="E319" s="129"/>
      <c r="F319" s="202" t="e">
        <f>IF($C319="","",VLOOKUP($C319,$A:$Q,16,FALSE))</f>
        <v>#VALUE!</v>
      </c>
      <c r="G319" s="124"/>
      <c r="H319" s="133"/>
      <c r="I319" s="124"/>
      <c r="J319" s="131"/>
      <c r="K319" s="124"/>
      <c r="L319" s="126"/>
      <c r="M319" s="124"/>
      <c r="N319" s="124"/>
      <c r="O319" s="124"/>
      <c r="P319" s="121"/>
      <c r="Q319" s="121"/>
      <c r="R319"/>
      <c r="S319"/>
      <c r="T319"/>
      <c r="U319"/>
      <c r="V319"/>
      <c r="W319"/>
    </row>
    <row r="320" spans="1:23" s="72" customFormat="1">
      <c r="A320" s="122"/>
      <c r="B320" s="127"/>
      <c r="C320" s="136"/>
      <c r="D320" s="136"/>
      <c r="E320" s="129"/>
      <c r="F320" s="138"/>
      <c r="G320" s="124"/>
      <c r="H320" s="134"/>
      <c r="I320" s="124"/>
      <c r="J320" s="135"/>
      <c r="K320" s="124"/>
      <c r="L320" s="126"/>
      <c r="M320" s="124"/>
      <c r="N320" s="124"/>
      <c r="O320" s="124"/>
      <c r="P320" s="121"/>
      <c r="Q320" s="121"/>
      <c r="R320"/>
      <c r="S320"/>
      <c r="T320"/>
      <c r="U320"/>
      <c r="V320"/>
      <c r="W320"/>
    </row>
    <row r="321" spans="1:23" s="72" customFormat="1" ht="36.6" customHeight="1">
      <c r="A321" s="190" t="e">
        <f>IF(LEN(A316)=5,CONCATENATE(LEFT(A316,2),RIGHT(LEFT(A316,3),1)+1,".",$S$15),IF(LEN(A316)=6,IF((SEARCH(".",A316,1)-1)=1,CONCATENATE(LEFT(A316,2),RIGHT(LEFT(A316,4),2)+1,".",$S$15),CONCATENATE(LEFT(A316,3),RIGHT(LEFT(A316,4),1)+1,".",$S$15)),IF(LEN(A316)=7,CONCATENATE(LEFT(A316,3),RIGHT(LEFT(A316,5),2)+1,".",$S$15),IF(LEN(A316)=8,CONCATENATE(LEFT(A316,3),RIGHT(LEFT(A316,6),3)+1,".",$S$15)))))</f>
        <v>#VALUE!</v>
      </c>
      <c r="B321" s="116" t="s">
        <v>113</v>
      </c>
      <c r="C321" s="117">
        <v>99804</v>
      </c>
      <c r="D321" s="117" t="b">
        <f>IF($T$13="DESONERADO",IF($B321="","",IF($C321="","",IF($B321="EMOP",VLOOKUP($C321,#REF!,6,FALSE),IF($B321="SINAPI",$C321,IF($B321="SCO",VLOOKUP($C321,#REF!,6,FALSE),IF($B321="SBC",$C321,IF($B321="COMPOSIÇÃO",CONCATENATE($C321,"-D"),IF($B321="COTAÇÃO",$C321)))))))),FALSE)</f>
        <v>0</v>
      </c>
      <c r="E321" s="691" t="b">
        <f>IF($O$13="NÃO DESONERADO",IF($C321="","",IF($B321="EMOP",VLOOKUP($C321,#REF!,2,0),IF($B321="SCO",VLOOKUP($C321,#REF!,2,0),IF($B321="SINAPI",VLOOKUP($C321,#REF!,2,0),IF($B321="COMPOSIÇÃO",VLOOKUP($C321,#REF!,3,FALSE),IF($B321="COTAÇÃO",VLOOKUP($C321,#REF!,2,0),IF($B321="SBC",VLOOKUP($D321,#REF!,2,0),IF($B321="SICRO",VLOOKUP($C321,#REF!,2,0),FALSE)))))))),IF($O$13="DESONERADO",IF($D321="","",IF($B321="EMOP",VLOOKUP($D321,#REF!,2,0),IF($B321="SCO",VLOOKUP($D321,#REF!,2,0),IF($B321="SINAPI",VLOOKUP($D321,#REF!,2,0),IF($B321="COMPOSIÇÃO",VLOOKUP($D321,#REF!,3,0),IF($B321="COTAÇÃO",VLOOKUP($D321,#REF!,2,0),IF($D321="SBC",VLOOKUP($D321,#REF!,2,0),IF($B321="SICRO",VLOOKUP($D321,#REF!,2,0),FALSE))))))))))</f>
        <v>0</v>
      </c>
      <c r="F321" s="692"/>
      <c r="G321" s="692"/>
      <c r="H321" s="692"/>
      <c r="I321" s="692"/>
      <c r="J321" s="692"/>
      <c r="K321" s="692"/>
      <c r="L321" s="692"/>
      <c r="M321" s="692"/>
      <c r="N321" s="692"/>
      <c r="O321" s="693"/>
      <c r="P321" s="118" t="e">
        <f>F326</f>
        <v>#VALUE!</v>
      </c>
      <c r="Q321" s="119" t="b">
        <f>IF($O$13="NÃO DESONERADO",IF($C321="","",IF($B321="EMOP",VLOOKUP($C321,#REF!,3,0),IF($B321="SCO",VLOOKUP($C321,#REF!,3,0),IF($B321="SINAPI",VLOOKUP($C321,#REF!,3,0),IF($B321="COMPOSIÇÃO",VLOOKUP($C321,#REF!,7,FALSE),IF($B321="COTAÇÃO",VLOOKUP($C321,#REF!,5,0),IF($B321="SBC",VLOOKUP($D321,#REF!,3,0),IF($B321="SICRO",VLOOKUP($C321,#REF!,3,0),FALSE)))))))),IF($O$13="DESONERADO",IF($D321="","",IF($B321="EMOP",VLOOKUP($D321,#REF!,3,0),IF($B321="SCO",VLOOKUP($D321,#REF!,3,0),IF($B321="SINAPI",VLOOKUP($D321,#REF!,3,0),IF($B321="COMPOSIÇÃO",VLOOKUP($D321,#REF!,7,0),IF($B321="COTAÇÃO",VLOOKUP($D321,#REF!,5,0),IF($D321="SBC",VLOOKUP($D321,#REF!,3,0),IF($B321="SICRO",VLOOKUP($D321,#REF!,3,0),FALSE))))))))))</f>
        <v>0</v>
      </c>
      <c r="R321"/>
      <c r="S321"/>
      <c r="T321"/>
      <c r="U321"/>
      <c r="V321"/>
      <c r="W321"/>
    </row>
    <row r="322" spans="1:23" s="72" customFormat="1">
      <c r="A322" s="143"/>
      <c r="B322" s="144"/>
      <c r="C322" s="145"/>
      <c r="D322" s="145"/>
      <c r="E322" s="172"/>
      <c r="F322" s="172"/>
      <c r="G322" s="172"/>
      <c r="H322" s="172"/>
      <c r="I322" s="172"/>
      <c r="J322" s="172"/>
      <c r="K322" s="172"/>
      <c r="L322" s="172"/>
      <c r="M322" s="172"/>
      <c r="N322" s="172"/>
      <c r="O322" s="172"/>
      <c r="P322" s="147"/>
      <c r="Q322" s="120"/>
      <c r="R322"/>
      <c r="S322"/>
      <c r="T322"/>
      <c r="U322"/>
      <c r="V322"/>
      <c r="W322"/>
    </row>
    <row r="323" spans="1:23" s="72" customFormat="1">
      <c r="A323" s="122"/>
      <c r="B323" s="127"/>
      <c r="C323" s="128" t="s">
        <v>97</v>
      </c>
      <c r="D323" s="136" t="str">
        <f>C323</f>
        <v>aplicação</v>
      </c>
      <c r="E323" s="129"/>
      <c r="F323" s="125" t="s">
        <v>105</v>
      </c>
      <c r="G323" s="124"/>
      <c r="H323" s="124"/>
      <c r="I323" s="124"/>
      <c r="J323" s="203"/>
      <c r="K323" s="124"/>
      <c r="L323" s="126"/>
      <c r="M323" s="124"/>
      <c r="N323" s="124"/>
      <c r="O323" s="124"/>
      <c r="P323" s="121"/>
      <c r="Q323" s="121"/>
      <c r="R323"/>
      <c r="S323"/>
      <c r="T323"/>
      <c r="U323"/>
      <c r="V323"/>
      <c r="W323"/>
    </row>
    <row r="324" spans="1:23" s="72" customFormat="1">
      <c r="A324" s="122"/>
      <c r="B324" s="127"/>
      <c r="C324" s="136" t="e">
        <f>A1327</f>
        <v>#VALUE!</v>
      </c>
      <c r="D324" s="136" t="e">
        <f>C324</f>
        <v>#VALUE!</v>
      </c>
      <c r="E324" s="129"/>
      <c r="F324" s="202" t="e">
        <f>IF($C324="","",VLOOKUP($C324,$A:$Q,16,FALSE))</f>
        <v>#VALUE!</v>
      </c>
      <c r="G324" s="124"/>
      <c r="H324" s="133"/>
      <c r="I324" s="124"/>
      <c r="J324" s="131"/>
      <c r="K324" s="124"/>
      <c r="L324" s="126"/>
      <c r="M324" s="124"/>
      <c r="N324" s="124"/>
      <c r="O324" s="124"/>
      <c r="P324" s="121"/>
      <c r="Q324" s="121"/>
      <c r="R324"/>
      <c r="S324"/>
      <c r="T324"/>
      <c r="U324"/>
      <c r="V324"/>
      <c r="W324"/>
    </row>
    <row r="325" spans="1:23" s="72" customFormat="1">
      <c r="A325" s="122"/>
      <c r="B325" s="127"/>
      <c r="C325" s="136" t="e">
        <f>A1339</f>
        <v>#VALUE!</v>
      </c>
      <c r="D325" s="136" t="e">
        <f>C325</f>
        <v>#VALUE!</v>
      </c>
      <c r="E325" s="129"/>
      <c r="F325" s="202" t="e">
        <f>IF($C325="","",VLOOKUP($C325,$A:$Q,16,FALSE))</f>
        <v>#VALUE!</v>
      </c>
      <c r="G325" s="124"/>
      <c r="H325" s="134"/>
      <c r="I325" s="124"/>
      <c r="J325" s="135"/>
      <c r="K325" s="124"/>
      <c r="L325" s="126"/>
      <c r="M325" s="124"/>
      <c r="N325" s="124"/>
      <c r="O325" s="124"/>
      <c r="P325" s="121"/>
      <c r="Q325" s="121"/>
      <c r="R325"/>
      <c r="S325"/>
      <c r="T325"/>
      <c r="U325"/>
      <c r="V325"/>
      <c r="W325"/>
    </row>
    <row r="326" spans="1:23" s="72" customFormat="1">
      <c r="A326" s="122"/>
      <c r="B326" s="127"/>
      <c r="C326" s="136"/>
      <c r="D326" s="136"/>
      <c r="E326" s="129"/>
      <c r="F326" s="137" t="e">
        <f>SUM(F324:F325)</f>
        <v>#VALUE!</v>
      </c>
      <c r="G326" s="124"/>
      <c r="H326" s="134"/>
      <c r="I326" s="124"/>
      <c r="J326" s="135"/>
      <c r="K326" s="124"/>
      <c r="L326" s="126"/>
      <c r="M326" s="124"/>
      <c r="N326" s="124"/>
      <c r="O326" s="124"/>
      <c r="P326" s="121"/>
      <c r="Q326" s="121"/>
      <c r="R326"/>
      <c r="S326"/>
      <c r="T326"/>
      <c r="U326"/>
      <c r="V326"/>
      <c r="W326"/>
    </row>
    <row r="327" spans="1:23" s="72" customFormat="1">
      <c r="A327" s="122"/>
      <c r="B327" s="127"/>
      <c r="C327" s="136"/>
      <c r="D327" s="136"/>
      <c r="E327" s="129"/>
      <c r="F327" s="138"/>
      <c r="G327" s="124"/>
      <c r="H327" s="134"/>
      <c r="I327" s="124"/>
      <c r="J327" s="135"/>
      <c r="K327" s="124"/>
      <c r="L327" s="126"/>
      <c r="M327" s="124"/>
      <c r="N327" s="124"/>
      <c r="O327" s="124"/>
      <c r="P327" s="121"/>
      <c r="Q327" s="121"/>
      <c r="R327"/>
      <c r="S327"/>
      <c r="T327"/>
      <c r="U327"/>
      <c r="V327"/>
      <c r="W327"/>
    </row>
    <row r="328" spans="1:23" s="72" customFormat="1" ht="36.6" customHeight="1">
      <c r="A328" s="190" t="e">
        <f>IF(LEN(A321)=5,CONCATENATE(LEFT(A321,2),RIGHT(LEFT(A321,3),1)+1,".",$S$15),IF(LEN(A321)=6,IF((SEARCH(".",A321,1)-1)=1,CONCATENATE(LEFT(A321,2),RIGHT(LEFT(A321,4),2)+1,".",$S$15),CONCATENATE(LEFT(A321,3),RIGHT(LEFT(A321,4),1)+1,".",$S$15)),IF(LEN(A321)=7,CONCATENATE(LEFT(A321,3),RIGHT(LEFT(A321,5),2)+1,".",$S$15),IF(LEN(A321)=8,CONCATENATE(LEFT(A321,3),RIGHT(LEFT(A321,6),3)+1,".",$S$15)))))</f>
        <v>#VALUE!</v>
      </c>
      <c r="B328" s="116" t="s">
        <v>113</v>
      </c>
      <c r="C328" s="117">
        <v>99807</v>
      </c>
      <c r="D328" s="117" t="b">
        <f>IF($T$13="DESONERADO",IF($B328="","",IF($C328="","",IF($B328="EMOP",VLOOKUP($C328,#REF!,6,FALSE),IF($B328="SINAPI",$C328,IF($B328="SCO",VLOOKUP($C328,#REF!,6,FALSE),IF($B328="SBC",$C328,IF($B328="COMPOSIÇÃO",CONCATENATE($C328,"-D"),IF($B328="COTAÇÃO",$C328)))))))),FALSE)</f>
        <v>0</v>
      </c>
      <c r="E328" s="691" t="b">
        <f>IF($O$13="NÃO DESONERADO",IF($C328="","",IF($B328="EMOP",VLOOKUP($C328,#REF!,2,0),IF($B328="SCO",VLOOKUP($C328,#REF!,2,0),IF($B328="SINAPI",VLOOKUP($C328,#REF!,2,0),IF($B328="COMPOSIÇÃO",VLOOKUP($C328,#REF!,3,FALSE),IF($B328="COTAÇÃO",VLOOKUP($C328,#REF!,2,0),IF($B328="SBC",VLOOKUP($D328,#REF!,2,0),IF($B328="SICRO",VLOOKUP($C328,#REF!,2,0),FALSE)))))))),IF($O$13="DESONERADO",IF($D328="","",IF($B328="EMOP",VLOOKUP($D328,#REF!,2,0),IF($B328="SCO",VLOOKUP($D328,#REF!,2,0),IF($B328="SINAPI",VLOOKUP($D328,#REF!,2,0),IF($B328="COMPOSIÇÃO",VLOOKUP($D328,#REF!,3,0),IF($B328="COTAÇÃO",VLOOKUP($D328,#REF!,2,0),IF($D328="SBC",VLOOKUP($D328,#REF!,2,0),IF($B328="SICRO",VLOOKUP($D328,#REF!,2,0),FALSE))))))))))</f>
        <v>0</v>
      </c>
      <c r="F328" s="692"/>
      <c r="G328" s="692"/>
      <c r="H328" s="692"/>
      <c r="I328" s="692"/>
      <c r="J328" s="692"/>
      <c r="K328" s="692"/>
      <c r="L328" s="692"/>
      <c r="M328" s="692"/>
      <c r="N328" s="692"/>
      <c r="O328" s="693"/>
      <c r="P328" s="118" t="e">
        <f>F333</f>
        <v>#VALUE!</v>
      </c>
      <c r="Q328" s="119" t="b">
        <f>IF($O$13="NÃO DESONERADO",IF($C328="","",IF($B328="EMOP",VLOOKUP($C328,#REF!,3,0),IF($B328="SCO",VLOOKUP($C328,#REF!,3,0),IF($B328="SINAPI",VLOOKUP($C328,#REF!,3,0),IF($B328="COMPOSIÇÃO",VLOOKUP($C328,#REF!,7,FALSE),IF($B328="COTAÇÃO",VLOOKUP($C328,#REF!,5,0),IF($B328="SBC",VLOOKUP($D328,#REF!,3,0),IF($B328="SICRO",VLOOKUP($C328,#REF!,3,0),FALSE)))))))),IF($O$13="DESONERADO",IF($D328="","",IF($B328="EMOP",VLOOKUP($D328,#REF!,3,0),IF($B328="SCO",VLOOKUP($D328,#REF!,3,0),IF($B328="SINAPI",VLOOKUP($D328,#REF!,3,0),IF($B328="COMPOSIÇÃO",VLOOKUP($D328,#REF!,7,0),IF($B328="COTAÇÃO",VLOOKUP($D328,#REF!,5,0),IF($D328="SBC",VLOOKUP($D328,#REF!,3,0),IF($B328="SICRO",VLOOKUP($D328,#REF!,3,0),FALSE))))))))))</f>
        <v>0</v>
      </c>
      <c r="R328"/>
      <c r="S328"/>
      <c r="T328"/>
      <c r="U328"/>
      <c r="V328"/>
      <c r="W328"/>
    </row>
    <row r="329" spans="1:23" s="72" customFormat="1">
      <c r="A329" s="143"/>
      <c r="B329" s="144"/>
      <c r="C329" s="145"/>
      <c r="D329" s="145"/>
      <c r="E329" s="172"/>
      <c r="F329" s="172"/>
      <c r="G329" s="172"/>
      <c r="H329" s="172"/>
      <c r="I329" s="172"/>
      <c r="J329" s="172"/>
      <c r="K329" s="172"/>
      <c r="L329" s="172"/>
      <c r="M329" s="172"/>
      <c r="N329" s="172"/>
      <c r="O329" s="172"/>
      <c r="P329" s="147"/>
      <c r="Q329" s="120"/>
      <c r="R329"/>
      <c r="S329"/>
      <c r="T329"/>
      <c r="U329"/>
      <c r="V329"/>
      <c r="W329"/>
    </row>
    <row r="330" spans="1:23" s="72" customFormat="1">
      <c r="A330" s="122"/>
      <c r="B330" s="127"/>
      <c r="C330" s="128" t="s">
        <v>97</v>
      </c>
      <c r="D330" s="136" t="str">
        <f>C330</f>
        <v>aplicação</v>
      </c>
      <c r="E330" s="129"/>
      <c r="F330" s="125" t="s">
        <v>105</v>
      </c>
      <c r="G330" s="124"/>
      <c r="H330" s="124"/>
      <c r="I330" s="124"/>
      <c r="J330" s="203"/>
      <c r="K330" s="124"/>
      <c r="L330" s="126"/>
      <c r="M330" s="124"/>
      <c r="N330" s="124"/>
      <c r="O330" s="124"/>
      <c r="P330" s="121"/>
      <c r="Q330" s="121"/>
      <c r="R330"/>
      <c r="S330"/>
      <c r="T330"/>
      <c r="U330"/>
      <c r="V330"/>
      <c r="W330"/>
    </row>
    <row r="331" spans="1:23" s="72" customFormat="1">
      <c r="A331" s="122"/>
      <c r="B331" s="127"/>
      <c r="C331" s="136" t="e">
        <f>A1349</f>
        <v>#VALUE!</v>
      </c>
      <c r="D331" s="136" t="e">
        <f>C331</f>
        <v>#VALUE!</v>
      </c>
      <c r="E331" s="129"/>
      <c r="F331" s="202" t="e">
        <f>IF($C331="","",VLOOKUP($C331,$A:$Q,16,FALSE))</f>
        <v>#VALUE!</v>
      </c>
      <c r="G331" s="124"/>
      <c r="H331" s="133"/>
      <c r="I331" s="124"/>
      <c r="J331" s="131"/>
      <c r="K331" s="124"/>
      <c r="L331" s="126"/>
      <c r="M331" s="124"/>
      <c r="N331" s="124"/>
      <c r="O331" s="124"/>
      <c r="P331" s="121"/>
      <c r="Q331" s="121"/>
      <c r="R331"/>
      <c r="S331"/>
      <c r="T331"/>
      <c r="U331"/>
      <c r="V331"/>
      <c r="W331"/>
    </row>
    <row r="332" spans="1:23" s="72" customFormat="1">
      <c r="A332" s="122"/>
      <c r="B332" s="127"/>
      <c r="C332" s="136" t="e">
        <f>A1371</f>
        <v>#VALUE!</v>
      </c>
      <c r="D332" s="136" t="e">
        <f>C332</f>
        <v>#VALUE!</v>
      </c>
      <c r="E332" s="129"/>
      <c r="F332" s="202" t="e">
        <f>IF($C332="","",VLOOKUP($C332,$A:$Q,16,FALSE))</f>
        <v>#VALUE!</v>
      </c>
      <c r="G332" s="124"/>
      <c r="H332" s="133"/>
      <c r="I332" s="124"/>
      <c r="J332" s="131"/>
      <c r="K332" s="124"/>
      <c r="L332" s="126"/>
      <c r="M332" s="124"/>
      <c r="N332" s="124"/>
      <c r="O332" s="124"/>
      <c r="P332" s="121"/>
      <c r="Q332" s="121"/>
      <c r="R332"/>
      <c r="S332"/>
      <c r="T332"/>
      <c r="U332"/>
      <c r="V332"/>
      <c r="W332"/>
    </row>
    <row r="333" spans="1:23" s="72" customFormat="1">
      <c r="A333" s="122"/>
      <c r="B333" s="127"/>
      <c r="C333" s="136"/>
      <c r="D333" s="136"/>
      <c r="E333" s="129"/>
      <c r="F333" s="137" t="e">
        <f>SUM(F331:F332)</f>
        <v>#VALUE!</v>
      </c>
      <c r="G333" s="124"/>
      <c r="H333" s="134"/>
      <c r="I333" s="124"/>
      <c r="J333" s="135"/>
      <c r="K333" s="124"/>
      <c r="L333" s="126"/>
      <c r="M333" s="124"/>
      <c r="N333" s="124"/>
      <c r="O333" s="124"/>
      <c r="P333" s="121"/>
      <c r="Q333" s="121"/>
      <c r="R333"/>
      <c r="S333"/>
      <c r="T333"/>
      <c r="U333"/>
      <c r="V333"/>
      <c r="W333"/>
    </row>
    <row r="334" spans="1:23" s="72" customFormat="1">
      <c r="A334" s="122"/>
      <c r="B334" s="127"/>
      <c r="C334" s="136"/>
      <c r="D334" s="136"/>
      <c r="E334" s="129"/>
      <c r="F334" s="138"/>
      <c r="G334" s="124"/>
      <c r="H334" s="134"/>
      <c r="I334" s="124"/>
      <c r="J334" s="135"/>
      <c r="K334" s="124"/>
      <c r="L334" s="126"/>
      <c r="M334" s="124"/>
      <c r="N334" s="124"/>
      <c r="O334" s="124"/>
      <c r="P334" s="121"/>
      <c r="Q334" s="121"/>
      <c r="R334"/>
      <c r="S334"/>
      <c r="T334"/>
      <c r="U334"/>
      <c r="V334"/>
      <c r="W334"/>
    </row>
    <row r="335" spans="1:23" s="72" customFormat="1" ht="24" customHeight="1">
      <c r="A335" s="190" t="e">
        <f>IF(LEN(A328)=5,CONCATENATE(LEFT(A328,2),RIGHT(LEFT(A328,3),1)+1,".",$S$15),IF(LEN(A328)=6,IF((SEARCH(".",A328,1)-1)=1,CONCATENATE(LEFT(A328,2),RIGHT(LEFT(A328,4),2)+1,".",$S$15),CONCATENATE(LEFT(A328,3),RIGHT(LEFT(A328,4),1)+1,".",$S$15)),IF(LEN(A328)=7,CONCATENATE(LEFT(A328,3),RIGHT(LEFT(A328,5),2)+1,".",$S$15),IF(LEN(A328)=8,CONCATENATE(LEFT(A328,3),RIGHT(LEFT(A328,6),3)+1,".",$S$15)))))</f>
        <v>#VALUE!</v>
      </c>
      <c r="B335" s="116" t="s">
        <v>113</v>
      </c>
      <c r="C335" s="117">
        <v>99812</v>
      </c>
      <c r="D335" s="117" t="b">
        <f>IF($T$13="DESONERADO",IF($B335="","",IF($C335="","",IF($B335="EMOP",VLOOKUP($C335,#REF!,6,FALSE),IF($B335="SINAPI",$C335,IF($B335="SCO",VLOOKUP($C335,#REF!,6,FALSE),IF($B335="SBC",$C335,IF($B335="COMPOSIÇÃO",CONCATENATE($C335,"-D"),IF($B335="COTAÇÃO",$C335)))))))),FALSE)</f>
        <v>0</v>
      </c>
      <c r="E335" s="691" t="b">
        <f>IF($O$13="NÃO DESONERADO",IF($C335="","",IF($B335="EMOP",VLOOKUP($C335,#REF!,2,0),IF($B335="SCO",VLOOKUP($C335,#REF!,2,0),IF($B335="SINAPI",VLOOKUP($C335,#REF!,2,0),IF($B335="COMPOSIÇÃO",VLOOKUP($C335,#REF!,3,FALSE),IF($B335="COTAÇÃO",VLOOKUP($C335,#REF!,2,0),IF($B335="SBC",VLOOKUP($D335,#REF!,2,0),IF($B335="SICRO",VLOOKUP($C335,#REF!,2,0),FALSE)))))))),IF($O$13="DESONERADO",IF($D335="","",IF($B335="EMOP",VLOOKUP($D335,#REF!,2,0),IF($B335="SCO",VLOOKUP($D335,#REF!,2,0),IF($B335="SINAPI",VLOOKUP($D335,#REF!,2,0),IF($B335="COMPOSIÇÃO",VLOOKUP($D335,#REF!,3,0),IF($B335="COTAÇÃO",VLOOKUP($D335,#REF!,2,0),IF($D335="SBC",VLOOKUP($D335,#REF!,2,0),IF($B335="SICRO",VLOOKUP($D335,#REF!,2,0),FALSE))))))))))</f>
        <v>0</v>
      </c>
      <c r="F335" s="692"/>
      <c r="G335" s="692"/>
      <c r="H335" s="692"/>
      <c r="I335" s="692"/>
      <c r="J335" s="692"/>
      <c r="K335" s="692"/>
      <c r="L335" s="692"/>
      <c r="M335" s="692"/>
      <c r="N335" s="692"/>
      <c r="O335" s="693"/>
      <c r="P335" s="118" t="e">
        <f>F338</f>
        <v>#VALUE!</v>
      </c>
      <c r="Q335" s="119" t="b">
        <f>IF($O$13="NÃO DESONERADO",IF($C335="","",IF($B335="EMOP",VLOOKUP($C335,#REF!,3,0),IF($B335="SCO",VLOOKUP($C335,#REF!,3,0),IF($B335="SINAPI",VLOOKUP($C335,#REF!,3,0),IF($B335="COMPOSIÇÃO",VLOOKUP($C335,#REF!,7,FALSE),IF($B335="COTAÇÃO",VLOOKUP($C335,#REF!,5,0),IF($B335="SBC",VLOOKUP($D335,#REF!,3,0),IF($B335="SICRO",VLOOKUP($C335,#REF!,3,0),FALSE)))))))),IF($O$13="DESONERADO",IF($D335="","",IF($B335="EMOP",VLOOKUP($D335,#REF!,3,0),IF($B335="SCO",VLOOKUP($D335,#REF!,3,0),IF($B335="SINAPI",VLOOKUP($D335,#REF!,3,0),IF($B335="COMPOSIÇÃO",VLOOKUP($D335,#REF!,7,0),IF($B335="COTAÇÃO",VLOOKUP($D335,#REF!,5,0),IF($D335="SBC",VLOOKUP($D335,#REF!,3,0),IF($B335="SICRO",VLOOKUP($D335,#REF!,3,0),FALSE))))))))))</f>
        <v>0</v>
      </c>
      <c r="R335"/>
      <c r="S335"/>
      <c r="T335"/>
      <c r="U335"/>
      <c r="V335"/>
      <c r="W335"/>
    </row>
    <row r="336" spans="1:23" s="72" customFormat="1">
      <c r="A336" s="143"/>
      <c r="B336" s="144"/>
      <c r="C336" s="145"/>
      <c r="D336" s="145"/>
      <c r="E336" s="172"/>
      <c r="F336" s="172"/>
      <c r="G336" s="172"/>
      <c r="H336" s="172"/>
      <c r="I336" s="172"/>
      <c r="J336" s="172"/>
      <c r="K336" s="172"/>
      <c r="L336" s="172"/>
      <c r="M336" s="172"/>
      <c r="N336" s="172"/>
      <c r="O336" s="172"/>
      <c r="P336" s="147"/>
      <c r="Q336" s="120"/>
      <c r="R336"/>
      <c r="S336"/>
      <c r="T336"/>
      <c r="U336"/>
      <c r="V336"/>
      <c r="W336"/>
    </row>
    <row r="337" spans="1:23" s="72" customFormat="1">
      <c r="A337" s="122"/>
      <c r="B337" s="127"/>
      <c r="C337" s="128" t="s">
        <v>97</v>
      </c>
      <c r="D337" s="136" t="str">
        <f>C337</f>
        <v>aplicação</v>
      </c>
      <c r="E337" s="129"/>
      <c r="F337" s="125" t="s">
        <v>105</v>
      </c>
      <c r="G337" s="124"/>
      <c r="H337" s="124"/>
      <c r="I337" s="124"/>
      <c r="J337" s="203"/>
      <c r="K337" s="124"/>
      <c r="L337" s="126"/>
      <c r="M337" s="124"/>
      <c r="N337" s="124"/>
      <c r="O337" s="124"/>
      <c r="P337" s="121"/>
      <c r="Q337" s="121"/>
      <c r="R337"/>
      <c r="S337"/>
      <c r="T337"/>
      <c r="U337"/>
      <c r="V337"/>
      <c r="W337"/>
    </row>
    <row r="338" spans="1:23" s="72" customFormat="1">
      <c r="A338" s="122"/>
      <c r="B338" s="127"/>
      <c r="C338" s="136" t="e">
        <f>A1392</f>
        <v>#VALUE!</v>
      </c>
      <c r="D338" s="136" t="e">
        <f>C338</f>
        <v>#VALUE!</v>
      </c>
      <c r="E338" s="129"/>
      <c r="F338" s="202" t="e">
        <f>IF($C338="","",VLOOKUP($C338,$A:$Q,16,FALSE))</f>
        <v>#VALUE!</v>
      </c>
      <c r="G338" s="124"/>
      <c r="H338" s="133"/>
      <c r="I338" s="124"/>
      <c r="J338" s="131"/>
      <c r="K338" s="124"/>
      <c r="L338" s="126"/>
      <c r="M338" s="124"/>
      <c r="N338" s="124"/>
      <c r="O338" s="124"/>
      <c r="P338" s="121"/>
      <c r="Q338" s="121"/>
      <c r="R338"/>
      <c r="S338"/>
      <c r="T338"/>
      <c r="U338"/>
      <c r="V338"/>
      <c r="W338"/>
    </row>
    <row r="339" spans="1:23" s="72" customFormat="1">
      <c r="A339" s="122"/>
      <c r="B339" s="127"/>
      <c r="C339" s="136"/>
      <c r="D339" s="136"/>
      <c r="E339" s="129"/>
      <c r="F339" s="138"/>
      <c r="G339" s="124"/>
      <c r="H339" s="134"/>
      <c r="I339" s="124"/>
      <c r="J339" s="135"/>
      <c r="K339" s="124"/>
      <c r="L339" s="126"/>
      <c r="M339" s="124"/>
      <c r="N339" s="124"/>
      <c r="O339" s="124"/>
      <c r="P339" s="121"/>
      <c r="Q339" s="121"/>
      <c r="R339"/>
      <c r="S339"/>
      <c r="T339"/>
      <c r="U339"/>
      <c r="V339"/>
      <c r="W339"/>
    </row>
    <row r="340" spans="1:23" s="72" customFormat="1" ht="24" customHeight="1">
      <c r="A340" s="190" t="e">
        <f>IF(LEN(A335)=5,CONCATENATE(LEFT(A335,2),RIGHT(LEFT(A335,3),1)+1,".",$S$15),IF(LEN(A335)=6,IF((SEARCH(".",A335,1)-1)=1,CONCATENATE(LEFT(A335,2),RIGHT(LEFT(A335,4),2)+1,".",$S$15),CONCATENATE(LEFT(A335,3),RIGHT(LEFT(A335,4),1)+1,".",$S$15)),IF(LEN(A335)=7,CONCATENATE(LEFT(A335,3),RIGHT(LEFT(A335,5),2)+1,".",$S$15),IF(LEN(A335)=8,CONCATENATE(LEFT(A335,3),RIGHT(LEFT(A335,6),3)+1,".",$S$15)))))</f>
        <v>#VALUE!</v>
      </c>
      <c r="B340" s="116" t="s">
        <v>113</v>
      </c>
      <c r="C340" s="117">
        <v>99813</v>
      </c>
      <c r="D340" s="117" t="b">
        <f>IF($T$13="DESONERADO",IF($B340="","",IF($C340="","",IF($B340="EMOP",VLOOKUP($C340,#REF!,6,FALSE),IF($B340="SINAPI",$C340,IF($B340="SCO",VLOOKUP($C340,#REF!,6,FALSE),IF($B340="SBC",$C340,IF($B340="COMPOSIÇÃO",CONCATENATE($C340,"-D"),IF($B340="COTAÇÃO",$C340)))))))),FALSE)</f>
        <v>0</v>
      </c>
      <c r="E340" s="691" t="b">
        <f>IF($O$13="NÃO DESONERADO",IF($C340="","",IF($B340="EMOP",VLOOKUP($C340,#REF!,2,0),IF($B340="SCO",VLOOKUP($C340,#REF!,2,0),IF($B340="SINAPI",VLOOKUP($C340,#REF!,2,0),IF($B340="COMPOSIÇÃO",VLOOKUP($C340,#REF!,3,FALSE),IF($B340="COTAÇÃO",VLOOKUP($C340,#REF!,2,0),IF($B340="SBC",VLOOKUP($D340,#REF!,2,0),IF($B340="SICRO",VLOOKUP($C340,#REF!,2,0),FALSE)))))))),IF($O$13="DESONERADO",IF($D340="","",IF($B340="EMOP",VLOOKUP($D340,#REF!,2,0),IF($B340="SCO",VLOOKUP($D340,#REF!,2,0),IF($B340="SINAPI",VLOOKUP($D340,#REF!,2,0),IF($B340="COMPOSIÇÃO",VLOOKUP($D340,#REF!,3,0),IF($B340="COTAÇÃO",VLOOKUP($D340,#REF!,2,0),IF($D340="SBC",VLOOKUP($D340,#REF!,2,0),IF($B340="SICRO",VLOOKUP($D340,#REF!,2,0),FALSE))))))))))</f>
        <v>0</v>
      </c>
      <c r="F340" s="692"/>
      <c r="G340" s="692"/>
      <c r="H340" s="692"/>
      <c r="I340" s="692"/>
      <c r="J340" s="692"/>
      <c r="K340" s="692"/>
      <c r="L340" s="692"/>
      <c r="M340" s="692"/>
      <c r="N340" s="692"/>
      <c r="O340" s="693"/>
      <c r="P340" s="118" t="e">
        <f>F345</f>
        <v>#VALUE!</v>
      </c>
      <c r="Q340" s="119" t="b">
        <f>IF($O$13="NÃO DESONERADO",IF($C340="","",IF($B340="EMOP",VLOOKUP($C340,#REF!,3,0),IF($B340="SCO",VLOOKUP($C340,#REF!,3,0),IF($B340="SINAPI",VLOOKUP($C340,#REF!,3,0),IF($B340="COMPOSIÇÃO",VLOOKUP($C340,#REF!,7,FALSE),IF($B340="COTAÇÃO",VLOOKUP($C340,#REF!,5,0),IF($B340="SBC",VLOOKUP($D340,#REF!,3,0),IF($B340="SICRO",VLOOKUP($C340,#REF!,3,0),FALSE)))))))),IF($O$13="DESONERADO",IF($D340="","",IF($B340="EMOP",VLOOKUP($D340,#REF!,3,0),IF($B340="SCO",VLOOKUP($D340,#REF!,3,0),IF($B340="SINAPI",VLOOKUP($D340,#REF!,3,0),IF($B340="COMPOSIÇÃO",VLOOKUP($D340,#REF!,7,0),IF($B340="COTAÇÃO",VLOOKUP($D340,#REF!,5,0),IF($D340="SBC",VLOOKUP($D340,#REF!,3,0),IF($B340="SICRO",VLOOKUP($D340,#REF!,3,0),FALSE))))))))))</f>
        <v>0</v>
      </c>
      <c r="R340"/>
      <c r="S340"/>
      <c r="T340"/>
      <c r="U340"/>
      <c r="V340"/>
      <c r="W340"/>
    </row>
    <row r="341" spans="1:23" s="72" customFormat="1">
      <c r="A341" s="143"/>
      <c r="B341" s="144"/>
      <c r="C341" s="145"/>
      <c r="D341" s="145"/>
      <c r="E341" s="172"/>
      <c r="F341" s="172"/>
      <c r="G341" s="172"/>
      <c r="H341" s="172"/>
      <c r="I341" s="172"/>
      <c r="J341" s="172"/>
      <c r="K341" s="172"/>
      <c r="L341" s="172"/>
      <c r="M341" s="172"/>
      <c r="N341" s="172"/>
      <c r="O341" s="172"/>
      <c r="P341" s="147"/>
      <c r="Q341" s="120"/>
      <c r="R341"/>
      <c r="S341"/>
      <c r="T341"/>
      <c r="U341"/>
      <c r="V341"/>
      <c r="W341"/>
    </row>
    <row r="342" spans="1:23" s="72" customFormat="1">
      <c r="A342" s="122"/>
      <c r="B342" s="127"/>
      <c r="C342" s="128" t="s">
        <v>97</v>
      </c>
      <c r="D342" s="136" t="str">
        <f>C342</f>
        <v>aplicação</v>
      </c>
      <c r="E342" s="129"/>
      <c r="F342" s="125" t="s">
        <v>105</v>
      </c>
      <c r="G342" s="124"/>
      <c r="H342" s="124"/>
      <c r="I342" s="124"/>
      <c r="J342" s="203"/>
      <c r="K342" s="124"/>
      <c r="L342" s="126"/>
      <c r="M342" s="124"/>
      <c r="N342" s="124"/>
      <c r="O342" s="124"/>
      <c r="P342" s="121"/>
      <c r="Q342" s="121"/>
      <c r="R342"/>
      <c r="S342"/>
      <c r="T342"/>
      <c r="U342"/>
      <c r="V342"/>
      <c r="W342"/>
    </row>
    <row r="343" spans="1:23" s="72" customFormat="1">
      <c r="A343" s="122"/>
      <c r="B343" s="127"/>
      <c r="C343" s="136" t="e">
        <f>A1069</f>
        <v>#VALUE!</v>
      </c>
      <c r="D343" s="136" t="e">
        <f>C343</f>
        <v>#VALUE!</v>
      </c>
      <c r="E343" s="129"/>
      <c r="F343" s="202" t="e">
        <f>IF($C343="","",VLOOKUP($C343,$A:$Q,16,FALSE))</f>
        <v>#VALUE!</v>
      </c>
      <c r="G343" s="124"/>
      <c r="H343" s="133"/>
      <c r="I343" s="124"/>
      <c r="J343" s="131"/>
      <c r="K343" s="124"/>
      <c r="L343" s="126"/>
      <c r="M343" s="124"/>
      <c r="N343" s="124"/>
      <c r="O343" s="124"/>
      <c r="P343" s="121"/>
      <c r="Q343" s="121"/>
      <c r="R343"/>
      <c r="S343"/>
      <c r="T343"/>
      <c r="U343"/>
      <c r="V343"/>
      <c r="W343"/>
    </row>
    <row r="344" spans="1:23" s="72" customFormat="1">
      <c r="A344" s="122"/>
      <c r="B344" s="127"/>
      <c r="C344" s="136" t="e">
        <f>A1095</f>
        <v>#VALUE!</v>
      </c>
      <c r="D344" s="136" t="e">
        <f>C344</f>
        <v>#VALUE!</v>
      </c>
      <c r="E344" s="129"/>
      <c r="F344" s="202" t="e">
        <f>IF($C344="","",VLOOKUP($C344,$A:$Q,16,FALSE))</f>
        <v>#VALUE!</v>
      </c>
      <c r="G344" s="124"/>
      <c r="H344" s="133"/>
      <c r="I344" s="124"/>
      <c r="J344" s="131"/>
      <c r="K344" s="124"/>
      <c r="L344" s="126"/>
      <c r="M344" s="124"/>
      <c r="N344" s="124"/>
      <c r="O344" s="124"/>
      <c r="P344" s="121"/>
      <c r="Q344" s="121"/>
      <c r="R344"/>
      <c r="S344"/>
      <c r="T344"/>
      <c r="U344"/>
      <c r="V344"/>
      <c r="W344"/>
    </row>
    <row r="345" spans="1:23" s="72" customFormat="1">
      <c r="A345" s="122"/>
      <c r="B345" s="127"/>
      <c r="C345" s="204"/>
      <c r="D345" s="136"/>
      <c r="E345" s="129"/>
      <c r="F345" s="137" t="e">
        <f>SUM(F343:F344)</f>
        <v>#VALUE!</v>
      </c>
      <c r="G345" s="124"/>
      <c r="H345" s="133"/>
      <c r="I345" s="124"/>
      <c r="J345" s="131"/>
      <c r="K345" s="124"/>
      <c r="L345" s="126"/>
      <c r="M345" s="124"/>
      <c r="N345" s="124"/>
      <c r="O345" s="124"/>
      <c r="P345" s="121"/>
      <c r="Q345" s="121"/>
      <c r="R345"/>
      <c r="S345"/>
      <c r="T345"/>
      <c r="U345"/>
      <c r="V345"/>
      <c r="W345"/>
    </row>
    <row r="346" spans="1:23" s="72" customFormat="1">
      <c r="A346" s="122"/>
      <c r="B346" s="127"/>
      <c r="C346" s="136"/>
      <c r="D346" s="136"/>
      <c r="E346" s="129"/>
      <c r="F346" s="138"/>
      <c r="G346" s="124"/>
      <c r="H346" s="134"/>
      <c r="I346" s="124"/>
      <c r="J346" s="135"/>
      <c r="K346" s="124"/>
      <c r="L346" s="126"/>
      <c r="M346" s="124"/>
      <c r="N346" s="124"/>
      <c r="O346" s="124"/>
      <c r="P346" s="121"/>
      <c r="Q346" s="121"/>
      <c r="R346"/>
      <c r="S346"/>
      <c r="T346"/>
      <c r="U346"/>
      <c r="V346"/>
      <c r="W346"/>
    </row>
    <row r="347" spans="1:23" s="72" customFormat="1" ht="24" customHeight="1">
      <c r="A347" s="190" t="e">
        <f>IF(LEN(A340)=5,CONCATENATE(LEFT(A340,2),RIGHT(LEFT(A340,3),1)+1,".",$S$15),IF(LEN(A340)=6,IF((SEARCH(".",A340,1)-1)=1,CONCATENATE(LEFT(A340,2),RIGHT(LEFT(A340,4),2)+1,".",$S$15),CONCATENATE(LEFT(A340,3),RIGHT(LEFT(A340,4),1)+1,".",$S$15)),IF(LEN(A340)=7,CONCATENATE(LEFT(A340,3),RIGHT(LEFT(A340,5),2)+1,".",$S$15),IF(LEN(A340)=8,CONCATENATE(LEFT(A340,3),RIGHT(LEFT(A340,6),3)+1,".",$S$15)))))</f>
        <v>#VALUE!</v>
      </c>
      <c r="B347" s="116" t="s">
        <v>113</v>
      </c>
      <c r="C347" s="117">
        <v>99814</v>
      </c>
      <c r="D347" s="117" t="b">
        <f>IF($T$13="DESONERADO",IF($B347="","",IF($C347="","",IF($B347="EMOP",VLOOKUP($C347,#REF!,6,FALSE),IF($B347="SINAPI",$C347,IF($B347="SCO",VLOOKUP($C347,#REF!,6,FALSE),IF($B347="SBC",$C347,IF($B347="COMPOSIÇÃO",CONCATENATE($C347,"-D"),IF($B347="COTAÇÃO",$C347)))))))),FALSE)</f>
        <v>0</v>
      </c>
      <c r="E347" s="691" t="b">
        <f>IF($O$13="NÃO DESONERADO",IF($C347="","",IF($B347="EMOP",VLOOKUP($C347,#REF!,2,0),IF($B347="SCO",VLOOKUP($C347,#REF!,2,0),IF($B347="SINAPI",VLOOKUP($C347,#REF!,2,0),IF($B347="COMPOSIÇÃO",VLOOKUP($C347,#REF!,3,FALSE),IF($B347="COTAÇÃO",VLOOKUP($C347,#REF!,2,0),IF($B347="SBC",VLOOKUP($D347,#REF!,2,0),IF($B347="SICRO",VLOOKUP($C347,#REF!,2,0),FALSE)))))))),IF($O$13="DESONERADO",IF($D347="","",IF($B347="EMOP",VLOOKUP($D347,#REF!,2,0),IF($B347="SCO",VLOOKUP($D347,#REF!,2,0),IF($B347="SINAPI",VLOOKUP($D347,#REF!,2,0),IF($B347="COMPOSIÇÃO",VLOOKUP($D347,#REF!,3,0),IF($B347="COTAÇÃO",VLOOKUP($D347,#REF!,2,0),IF($D347="SBC",VLOOKUP($D347,#REF!,2,0),IF($B347="SICRO",VLOOKUP($D347,#REF!,2,0),FALSE))))))))))</f>
        <v>0</v>
      </c>
      <c r="F347" s="692"/>
      <c r="G347" s="692"/>
      <c r="H347" s="692"/>
      <c r="I347" s="692"/>
      <c r="J347" s="692"/>
      <c r="K347" s="692"/>
      <c r="L347" s="692"/>
      <c r="M347" s="692"/>
      <c r="N347" s="692"/>
      <c r="O347" s="693"/>
      <c r="P347" s="118" t="e">
        <f>F350</f>
        <v>#VALUE!</v>
      </c>
      <c r="Q347" s="119" t="b">
        <f>IF($O$13="NÃO DESONERADO",IF($C347="","",IF($B347="EMOP",VLOOKUP($C347,#REF!,3,0),IF($B347="SCO",VLOOKUP($C347,#REF!,3,0),IF($B347="SINAPI",VLOOKUP($C347,#REF!,3,0),IF($B347="COMPOSIÇÃO",VLOOKUP($C347,#REF!,7,FALSE),IF($B347="COTAÇÃO",VLOOKUP($C347,#REF!,5,0),IF($B347="SBC",VLOOKUP($D347,#REF!,3,0),IF($B347="SICRO",VLOOKUP($C347,#REF!,3,0),FALSE)))))))),IF($O$13="DESONERADO",IF($D347="","",IF($B347="EMOP",VLOOKUP($D347,#REF!,3,0),IF($B347="SCO",VLOOKUP($D347,#REF!,3,0),IF($B347="SINAPI",VLOOKUP($D347,#REF!,3,0),IF($B347="COMPOSIÇÃO",VLOOKUP($D347,#REF!,7,0),IF($B347="COTAÇÃO",VLOOKUP($D347,#REF!,5,0),IF($D347="SBC",VLOOKUP($D347,#REF!,3,0),IF($B347="SICRO",VLOOKUP($D347,#REF!,3,0),FALSE))))))))))</f>
        <v>0</v>
      </c>
      <c r="R347"/>
      <c r="S347"/>
      <c r="T347"/>
      <c r="U347"/>
      <c r="V347"/>
      <c r="W347"/>
    </row>
    <row r="348" spans="1:23" s="72" customFormat="1">
      <c r="A348" s="143"/>
      <c r="B348" s="144"/>
      <c r="C348" s="145"/>
      <c r="D348" s="145"/>
      <c r="E348" s="172"/>
      <c r="F348" s="172"/>
      <c r="G348" s="172"/>
      <c r="H348" s="172"/>
      <c r="I348" s="172"/>
      <c r="J348" s="172"/>
      <c r="K348" s="172"/>
      <c r="L348" s="172"/>
      <c r="M348" s="172"/>
      <c r="N348" s="172"/>
      <c r="O348" s="172"/>
      <c r="P348" s="147"/>
      <c r="Q348" s="120"/>
      <c r="R348"/>
      <c r="S348"/>
      <c r="T348"/>
      <c r="U348"/>
      <c r="V348"/>
      <c r="W348"/>
    </row>
    <row r="349" spans="1:23" s="72" customFormat="1">
      <c r="A349" s="122"/>
      <c r="B349" s="127" t="s">
        <v>214</v>
      </c>
      <c r="C349" s="128" t="s">
        <v>97</v>
      </c>
      <c r="D349" s="136" t="str">
        <f>C349</f>
        <v>aplicação</v>
      </c>
      <c r="E349" s="129"/>
      <c r="F349" s="125" t="s">
        <v>105</v>
      </c>
      <c r="G349" s="124"/>
      <c r="H349" s="124"/>
      <c r="I349" s="124"/>
      <c r="J349" s="203"/>
      <c r="K349" s="124"/>
      <c r="L349" s="126"/>
      <c r="M349" s="124"/>
      <c r="N349" s="124"/>
      <c r="O349" s="124"/>
      <c r="P349" s="121"/>
      <c r="Q349" s="121"/>
      <c r="R349"/>
      <c r="S349"/>
      <c r="T349"/>
      <c r="U349"/>
      <c r="V349"/>
      <c r="W349"/>
    </row>
    <row r="350" spans="1:23" s="72" customFormat="1">
      <c r="A350" s="122"/>
      <c r="B350" s="127" t="b">
        <f>A548</f>
        <v>0</v>
      </c>
      <c r="C350" s="136" t="s">
        <v>215</v>
      </c>
      <c r="D350" s="136" t="str">
        <f>C350</f>
        <v>calçada</v>
      </c>
      <c r="E350" s="129"/>
      <c r="F350" s="202" t="e">
        <f>VLOOKUP(B350,A:Q,16,FALSE)</f>
        <v>#VALUE!</v>
      </c>
      <c r="G350" s="124"/>
      <c r="H350" s="133"/>
      <c r="I350" s="124"/>
      <c r="J350" s="131"/>
      <c r="K350" s="124"/>
      <c r="L350" s="126"/>
      <c r="M350" s="124"/>
      <c r="N350" s="124"/>
      <c r="O350" s="124"/>
      <c r="P350" s="121"/>
      <c r="Q350" s="121"/>
      <c r="R350"/>
      <c r="S350"/>
      <c r="T350"/>
      <c r="U350"/>
      <c r="V350"/>
      <c r="W350"/>
    </row>
    <row r="351" spans="1:23" s="72" customFormat="1">
      <c r="A351" s="122"/>
      <c r="B351" s="127"/>
      <c r="C351" s="204"/>
      <c r="D351" s="136"/>
      <c r="E351" s="129"/>
      <c r="F351" s="201"/>
      <c r="G351" s="124"/>
      <c r="H351" s="133"/>
      <c r="I351" s="124"/>
      <c r="J351" s="131"/>
      <c r="K351" s="124"/>
      <c r="L351" s="126"/>
      <c r="M351" s="124"/>
      <c r="N351" s="124"/>
      <c r="O351" s="124"/>
      <c r="P351" s="121"/>
      <c r="Q351" s="121"/>
      <c r="R351"/>
      <c r="S351"/>
      <c r="T351"/>
      <c r="U351"/>
      <c r="V351"/>
      <c r="W351"/>
    </row>
    <row r="352" spans="1:23" s="72" customFormat="1">
      <c r="A352" s="122"/>
      <c r="B352" s="127"/>
      <c r="C352" s="204"/>
      <c r="D352" s="136"/>
      <c r="E352" s="129"/>
      <c r="F352" s="201"/>
      <c r="G352" s="124"/>
      <c r="H352" s="133"/>
      <c r="I352" s="124"/>
      <c r="J352" s="131"/>
      <c r="K352" s="124"/>
      <c r="L352" s="126"/>
      <c r="M352" s="124"/>
      <c r="N352" s="124"/>
      <c r="O352" s="124"/>
      <c r="P352" s="121"/>
      <c r="Q352" s="121"/>
      <c r="R352"/>
      <c r="S352"/>
      <c r="T352"/>
      <c r="U352"/>
      <c r="V352"/>
      <c r="W352"/>
    </row>
    <row r="353" spans="1:23" s="72" customFormat="1">
      <c r="A353" s="122"/>
      <c r="B353" s="127"/>
      <c r="C353" s="136"/>
      <c r="D353" s="136"/>
      <c r="E353" s="129"/>
      <c r="F353" s="138"/>
      <c r="G353" s="124"/>
      <c r="H353" s="134"/>
      <c r="I353" s="124"/>
      <c r="J353" s="135"/>
      <c r="K353" s="124"/>
      <c r="L353" s="126"/>
      <c r="M353" s="124"/>
      <c r="N353" s="124"/>
      <c r="O353" s="124"/>
      <c r="P353" s="121"/>
      <c r="Q353" s="121"/>
      <c r="R353"/>
      <c r="S353"/>
      <c r="T353"/>
      <c r="U353"/>
      <c r="V353"/>
      <c r="W353"/>
    </row>
    <row r="354" spans="1:23" s="72" customFormat="1" ht="27.6" customHeight="1">
      <c r="A354" s="190" t="e">
        <f>IF(LEN(A347)=5,CONCATENATE(LEFT(A347,2),RIGHT(LEFT(A347,3),1)+1,".",$S$15),IF(LEN(A347)=6,IF((SEARCH(".",A347,1)-1)=1,CONCATENATE(LEFT(A347,2),RIGHT(LEFT(A347,4),2)+1,".",$S$15),CONCATENATE(LEFT(A347,3),RIGHT(LEFT(A347,4),1)+1,".",$S$15)),IF(LEN(A347)=7,CONCATENATE(LEFT(A347,3),RIGHT(LEFT(A347,5),2)+1,".",$S$15),IF(LEN(A347)=8,CONCATENATE(LEFT(A347,3),RIGHT(LEFT(A347,6),3)+1,".",$S$15)))))</f>
        <v>#VALUE!</v>
      </c>
      <c r="B354" s="116" t="s">
        <v>113</v>
      </c>
      <c r="C354" s="117">
        <v>99815</v>
      </c>
      <c r="D354" s="117" t="b">
        <f>IF($T$13="DESONERADO",IF($B354="","",IF($C354="","",IF($B354="EMOP",VLOOKUP($C354,#REF!,6,FALSE),IF($B354="SINAPI",$C354,IF($B354="SCO",VLOOKUP($C354,#REF!,6,FALSE),IF($B354="SBC",$C354,IF($B354="COMPOSIÇÃO",CONCATENATE($C354,"-D"),IF($B354="COTAÇÃO",$C354)))))))),FALSE)</f>
        <v>0</v>
      </c>
      <c r="E354" s="691" t="b">
        <f>IF($O$13="NÃO DESONERADO",IF($C354="","",IF($B354="EMOP",VLOOKUP($C354,#REF!,2,0),IF($B354="SCO",VLOOKUP($C354,#REF!,2,0),IF($B354="SINAPI",VLOOKUP($C354,#REF!,2,0),IF($B354="COMPOSIÇÃO",VLOOKUP($C354,#REF!,3,FALSE),IF($B354="COTAÇÃO",VLOOKUP($C354,#REF!,2,0),IF($B354="SBC",VLOOKUP($D354,#REF!,2,0),IF($B354="SICRO",VLOOKUP($C354,#REF!,2,0),FALSE)))))))),IF($O$13="DESONERADO",IF($D354="","",IF($B354="EMOP",VLOOKUP($D354,#REF!,2,0),IF($B354="SCO",VLOOKUP($D354,#REF!,2,0),IF($B354="SINAPI",VLOOKUP($D354,#REF!,2,0),IF($B354="COMPOSIÇÃO",VLOOKUP($D354,#REF!,3,0),IF($B354="COTAÇÃO",VLOOKUP($D354,#REF!,2,0),IF($D354="SBC",VLOOKUP($D354,#REF!,2,0),IF($B354="SICRO",VLOOKUP($D354,#REF!,2,0),FALSE))))))))))</f>
        <v>0</v>
      </c>
      <c r="F354" s="692"/>
      <c r="G354" s="692"/>
      <c r="H354" s="692"/>
      <c r="I354" s="692"/>
      <c r="J354" s="692"/>
      <c r="K354" s="692"/>
      <c r="L354" s="692"/>
      <c r="M354" s="692"/>
      <c r="N354" s="692"/>
      <c r="O354" s="693"/>
      <c r="P354" s="118" t="e">
        <f>F357</f>
        <v>#VALUE!</v>
      </c>
      <c r="Q354" s="119" t="b">
        <f>IF($O$13="NÃO DESONERADO",IF($C354="","",IF($B354="EMOP",VLOOKUP($C354,#REF!,3,0),IF($B354="SCO",VLOOKUP($C354,#REF!,3,0),IF($B354="SINAPI",VLOOKUP($C354,#REF!,3,0),IF($B354="COMPOSIÇÃO",VLOOKUP($C354,#REF!,7,FALSE),IF($B354="COTAÇÃO",VLOOKUP($C354,#REF!,5,0),IF($B354="SBC",VLOOKUP($D354,#REF!,3,0),IF($B354="SICRO",VLOOKUP($C354,#REF!,3,0),FALSE)))))))),IF($O$13="DESONERADO",IF($D354="","",IF($B354="EMOP",VLOOKUP($D354,#REF!,3,0),IF($B354="SCO",VLOOKUP($D354,#REF!,3,0),IF($B354="SINAPI",VLOOKUP($D354,#REF!,3,0),IF($B354="COMPOSIÇÃO",VLOOKUP($D354,#REF!,7,0),IF($B354="COTAÇÃO",VLOOKUP($D354,#REF!,5,0),IF($D354="SBC",VLOOKUP($D354,#REF!,3,0),IF($B354="SICRO",VLOOKUP($D354,#REF!,3,0),FALSE))))))))))</f>
        <v>0</v>
      </c>
      <c r="R354"/>
      <c r="S354"/>
      <c r="T354"/>
      <c r="U354"/>
      <c r="V354"/>
      <c r="W354"/>
    </row>
    <row r="355" spans="1:23" s="72" customFormat="1">
      <c r="A355" s="143"/>
      <c r="B355" s="144"/>
      <c r="C355" s="145"/>
      <c r="D355" s="145"/>
      <c r="E355" s="172"/>
      <c r="F355" s="172"/>
      <c r="G355" s="172"/>
      <c r="H355" s="172"/>
      <c r="I355" s="172"/>
      <c r="J355" s="172"/>
      <c r="K355" s="172"/>
      <c r="L355" s="172"/>
      <c r="M355" s="172"/>
      <c r="N355" s="172"/>
      <c r="O355" s="172"/>
      <c r="P355" s="147"/>
      <c r="Q355" s="120"/>
      <c r="R355"/>
      <c r="S355"/>
      <c r="T355"/>
      <c r="U355"/>
      <c r="V355"/>
      <c r="W355"/>
    </row>
    <row r="356" spans="1:23" s="72" customFormat="1">
      <c r="A356" s="122"/>
      <c r="B356" s="127"/>
      <c r="C356" s="128" t="s">
        <v>97</v>
      </c>
      <c r="D356" s="136" t="str">
        <f>C356</f>
        <v>aplicação</v>
      </c>
      <c r="E356" s="129"/>
      <c r="F356" s="125" t="s">
        <v>148</v>
      </c>
      <c r="G356" s="124"/>
      <c r="H356" s="124"/>
      <c r="I356" s="124"/>
      <c r="J356" s="203"/>
      <c r="K356" s="124"/>
      <c r="L356" s="126"/>
      <c r="M356" s="124"/>
      <c r="N356" s="124"/>
      <c r="O356" s="124"/>
      <c r="P356" s="121"/>
      <c r="Q356" s="121"/>
      <c r="R356"/>
      <c r="S356"/>
      <c r="T356"/>
      <c r="U356"/>
      <c r="V356"/>
      <c r="W356"/>
    </row>
    <row r="357" spans="1:23" s="72" customFormat="1">
      <c r="A357" s="122"/>
      <c r="B357" s="127"/>
      <c r="C357" s="136" t="b">
        <f>A4668</f>
        <v>0</v>
      </c>
      <c r="D357" s="136" t="b">
        <f>C357</f>
        <v>0</v>
      </c>
      <c r="E357" s="129"/>
      <c r="F357" s="202" t="e">
        <f>IF($C357="","",VLOOKUP($C357,$A:$Q,16,FALSE))</f>
        <v>#VALUE!</v>
      </c>
      <c r="G357" s="124"/>
      <c r="H357" s="133"/>
      <c r="I357" s="124"/>
      <c r="J357" s="131"/>
      <c r="K357" s="124"/>
      <c r="L357" s="126"/>
      <c r="M357" s="124"/>
      <c r="N357" s="124"/>
      <c r="O357" s="124"/>
      <c r="P357" s="121"/>
      <c r="Q357" s="121"/>
      <c r="R357"/>
      <c r="S357"/>
      <c r="T357"/>
      <c r="U357"/>
      <c r="V357"/>
      <c r="W357"/>
    </row>
    <row r="358" spans="1:23" s="72" customFormat="1">
      <c r="A358" s="122"/>
      <c r="B358" s="127"/>
      <c r="C358" s="136"/>
      <c r="D358" s="136"/>
      <c r="E358" s="129"/>
      <c r="F358" s="138"/>
      <c r="G358" s="124"/>
      <c r="H358" s="134"/>
      <c r="I358" s="124"/>
      <c r="J358" s="135"/>
      <c r="K358" s="124"/>
      <c r="L358" s="126"/>
      <c r="M358" s="124"/>
      <c r="N358" s="124"/>
      <c r="O358" s="124"/>
      <c r="P358" s="121"/>
      <c r="Q358" s="121"/>
      <c r="R358"/>
      <c r="S358"/>
      <c r="T358"/>
      <c r="U358"/>
      <c r="V358"/>
      <c r="W358"/>
    </row>
    <row r="359" spans="1:23" s="72" customFormat="1" ht="24" customHeight="1">
      <c r="A359" s="190" t="e">
        <f>IF(LEN(A354)=5,CONCATENATE(LEFT(A354,2),RIGHT(LEFT(A354,3),1)+1,".",$S$15),IF(LEN(A354)=6,IF((SEARCH(".",A354,1)-1)=1,CONCATENATE(LEFT(A354,2),RIGHT(LEFT(A354,4),2)+1,".",$S$15),CONCATENATE(LEFT(A354,3),RIGHT(LEFT(A354,4),1)+1,".",$S$15)),IF(LEN(A354)=7,CONCATENATE(LEFT(A354,3),RIGHT(LEFT(A354,5),2)+1,".",$S$15),IF(LEN(A354)=8,CONCATENATE(LEFT(A354,3),RIGHT(LEFT(A354,6),3)+1,".",$S$15)))))</f>
        <v>#VALUE!</v>
      </c>
      <c r="B359" s="116" t="s">
        <v>113</v>
      </c>
      <c r="C359" s="117">
        <v>99816</v>
      </c>
      <c r="D359" s="117" t="b">
        <f>IF($T$13="DESONERADO",IF($B359="","",IF($C359="","",IF($B359="EMOP",VLOOKUP($C359,#REF!,6,FALSE),IF($B359="SINAPI",$C359,IF($B359="SCO",VLOOKUP($C359,#REF!,6,FALSE),IF($B359="SBC",$C359,IF($B359="COMPOSIÇÃO",CONCATENATE($C359,"-D"),IF($B359="COTAÇÃO",$C359)))))))),FALSE)</f>
        <v>0</v>
      </c>
      <c r="E359" s="691" t="b">
        <f>IF($O$13="NÃO DESONERADO",IF($C359="","",IF($B359="EMOP",VLOOKUP($C359,#REF!,2,0),IF($B359="SCO",VLOOKUP($C359,#REF!,2,0),IF($B359="SINAPI",VLOOKUP($C359,#REF!,2,0),IF($B359="COMPOSIÇÃO",VLOOKUP($C359,#REF!,3,FALSE),IF($B359="COTAÇÃO",VLOOKUP($C359,#REF!,2,0),IF($B359="SBC",VLOOKUP($D359,#REF!,2,0),IF($B359="SICRO",VLOOKUP($C359,#REF!,2,0),FALSE)))))))),IF($O$13="DESONERADO",IF($D359="","",IF($B359="EMOP",VLOOKUP($D359,#REF!,2,0),IF($B359="SCO",VLOOKUP($D359,#REF!,2,0),IF($B359="SINAPI",VLOOKUP($D359,#REF!,2,0),IF($B359="COMPOSIÇÃO",VLOOKUP($D359,#REF!,3,0),IF($B359="COTAÇÃO",VLOOKUP($D359,#REF!,2,0),IF($D359="SBC",VLOOKUP($D359,#REF!,2,0),IF($B359="SICRO",VLOOKUP($D359,#REF!,2,0),FALSE))))))))))</f>
        <v>0</v>
      </c>
      <c r="F359" s="692"/>
      <c r="G359" s="692"/>
      <c r="H359" s="692"/>
      <c r="I359" s="692"/>
      <c r="J359" s="692"/>
      <c r="K359" s="692"/>
      <c r="L359" s="692"/>
      <c r="M359" s="692"/>
      <c r="N359" s="692"/>
      <c r="O359" s="693"/>
      <c r="P359" s="118" t="e">
        <f>F362</f>
        <v>#VALUE!</v>
      </c>
      <c r="Q359" s="119" t="b">
        <f>IF($O$13="NÃO DESONERADO",IF($C359="","",IF($B359="EMOP",VLOOKUP($C359,#REF!,3,0),IF($B359="SCO",VLOOKUP($C359,#REF!,3,0),IF($B359="SINAPI",VLOOKUP($C359,#REF!,3,0),IF($B359="COMPOSIÇÃO",VLOOKUP($C359,#REF!,7,FALSE),IF($B359="COTAÇÃO",VLOOKUP($C359,#REF!,5,0),IF($B359="SBC",VLOOKUP($D359,#REF!,3,0),IF($B359="SICRO",VLOOKUP($C359,#REF!,3,0),FALSE)))))))),IF($O$13="DESONERADO",IF($D359="","",IF($B359="EMOP",VLOOKUP($D359,#REF!,3,0),IF($B359="SCO",VLOOKUP($D359,#REF!,3,0),IF($B359="SINAPI",VLOOKUP($D359,#REF!,3,0),IF($B359="COMPOSIÇÃO",VLOOKUP($D359,#REF!,7,0),IF($B359="COTAÇÃO",VLOOKUP($D359,#REF!,5,0),IF($D359="SBC",VLOOKUP($D359,#REF!,3,0),IF($B359="SICRO",VLOOKUP($D359,#REF!,3,0),FALSE))))))))))</f>
        <v>0</v>
      </c>
      <c r="R359"/>
      <c r="S359"/>
      <c r="T359"/>
      <c r="U359"/>
      <c r="V359"/>
      <c r="W359"/>
    </row>
    <row r="360" spans="1:23" s="72" customFormat="1">
      <c r="A360" s="143"/>
      <c r="B360" s="144"/>
      <c r="C360" s="145"/>
      <c r="D360" s="145"/>
      <c r="E360" s="172"/>
      <c r="F360" s="172"/>
      <c r="G360" s="172"/>
      <c r="H360" s="172"/>
      <c r="I360" s="172"/>
      <c r="J360" s="172"/>
      <c r="K360" s="172"/>
      <c r="L360" s="172"/>
      <c r="M360" s="172"/>
      <c r="N360" s="172"/>
      <c r="O360" s="172"/>
      <c r="P360" s="147"/>
      <c r="Q360" s="120"/>
      <c r="R360"/>
      <c r="S360"/>
      <c r="T360"/>
      <c r="U360"/>
      <c r="V360"/>
      <c r="W360"/>
    </row>
    <row r="361" spans="1:23" s="72" customFormat="1">
      <c r="A361" s="122"/>
      <c r="B361" s="127"/>
      <c r="C361" s="128" t="s">
        <v>97</v>
      </c>
      <c r="D361" s="136" t="str">
        <f>C361</f>
        <v>aplicação</v>
      </c>
      <c r="E361" s="129"/>
      <c r="F361" s="125" t="s">
        <v>148</v>
      </c>
      <c r="G361" s="124"/>
      <c r="H361" s="124"/>
      <c r="I361" s="124"/>
      <c r="J361" s="203"/>
      <c r="K361" s="124"/>
      <c r="L361" s="126"/>
      <c r="M361" s="124"/>
      <c r="N361" s="124"/>
      <c r="O361" s="124"/>
      <c r="P361" s="121"/>
      <c r="Q361" s="121"/>
      <c r="R361"/>
      <c r="S361"/>
      <c r="T361"/>
      <c r="U361"/>
      <c r="V361"/>
      <c r="W361"/>
    </row>
    <row r="362" spans="1:23" s="72" customFormat="1">
      <c r="A362" s="122"/>
      <c r="B362" s="127"/>
      <c r="C362" s="136" t="b">
        <f>A4652</f>
        <v>0</v>
      </c>
      <c r="D362" s="136" t="b">
        <f>C362</f>
        <v>0</v>
      </c>
      <c r="E362" s="129"/>
      <c r="F362" s="202" t="e">
        <f>IF($C362="","",VLOOKUP($C362,$A:$Q,16,FALSE))</f>
        <v>#VALUE!</v>
      </c>
      <c r="G362" s="124"/>
      <c r="H362" s="133"/>
      <c r="I362" s="124"/>
      <c r="J362" s="131"/>
      <c r="K362" s="124"/>
      <c r="L362" s="126"/>
      <c r="M362" s="124"/>
      <c r="N362" s="124"/>
      <c r="O362" s="124"/>
      <c r="P362" s="121"/>
      <c r="Q362" s="121"/>
      <c r="R362"/>
      <c r="S362"/>
      <c r="T362"/>
      <c r="U362"/>
      <c r="V362"/>
      <c r="W362"/>
    </row>
    <row r="363" spans="1:23" s="72" customFormat="1">
      <c r="A363" s="122"/>
      <c r="B363" s="127"/>
      <c r="C363" s="136"/>
      <c r="D363" s="136"/>
      <c r="E363" s="129"/>
      <c r="F363" s="138"/>
      <c r="G363" s="124"/>
      <c r="H363" s="134"/>
      <c r="I363" s="124"/>
      <c r="J363" s="135"/>
      <c r="K363" s="124"/>
      <c r="L363" s="126"/>
      <c r="M363" s="124"/>
      <c r="N363" s="124"/>
      <c r="O363" s="124"/>
      <c r="P363" s="121"/>
      <c r="Q363" s="121"/>
      <c r="R363"/>
      <c r="S363"/>
      <c r="T363"/>
      <c r="U363"/>
      <c r="V363"/>
      <c r="W363"/>
    </row>
    <row r="364" spans="1:23" s="72" customFormat="1" ht="28.15" customHeight="1">
      <c r="A364" s="190" t="e">
        <f>IF(LEN(A359)=5,CONCATENATE(LEFT(A359,2),RIGHT(LEFT(A359,3),1)+1,".",$S$15),IF(LEN(A359)=6,IF((SEARCH(".",A359,1)-1)=1,CONCATENATE(LEFT(A359,2),RIGHT(LEFT(A359,4),2)+1,".",$S$15),CONCATENATE(LEFT(A359,3),RIGHT(LEFT(A359,4),1)+1,".",$S$15)),IF(LEN(A359)=7,CONCATENATE(LEFT(A359,3),RIGHT(LEFT(A359,5),2)+1,".",$S$15),IF(LEN(A359)=8,CONCATENATE(LEFT(A359,3),RIGHT(LEFT(A359,6),3)+1,".",$S$15)))))</f>
        <v>#VALUE!</v>
      </c>
      <c r="B364" s="116" t="s">
        <v>113</v>
      </c>
      <c r="C364" s="117">
        <v>99817</v>
      </c>
      <c r="D364" s="117" t="b">
        <f>IF($T$13="DESONERADO",IF($B364="","",IF($C364="","",IF($B364="EMOP",VLOOKUP($C364,#REF!,6,FALSE),IF($B364="SINAPI",$C364,IF($B364="SCO",VLOOKUP($C364,#REF!,6,FALSE),IF($B364="SBC",$C364,IF($B364="COMPOSIÇÃO",CONCATENATE($C364,"-D"),IF($B364="COTAÇÃO",$C364)))))))),FALSE)</f>
        <v>0</v>
      </c>
      <c r="E364" s="691" t="b">
        <f>IF($O$13="NÃO DESONERADO",IF($C364="","",IF($B364="EMOP",VLOOKUP($C364,#REF!,2,0),IF($B364="SCO",VLOOKUP($C364,#REF!,2,0),IF($B364="SINAPI",VLOOKUP($C364,#REF!,2,0),IF($B364="COMPOSIÇÃO",VLOOKUP($C364,#REF!,3,FALSE),IF($B364="COTAÇÃO",VLOOKUP($C364,#REF!,2,0),IF($B364="SBC",VLOOKUP($D364,#REF!,2,0),IF($B364="SICRO",VLOOKUP($C364,#REF!,2,0),FALSE)))))))),IF($O$13="DESONERADO",IF($D364="","",IF($B364="EMOP",VLOOKUP($D364,#REF!,2,0),IF($B364="SCO",VLOOKUP($D364,#REF!,2,0),IF($B364="SINAPI",VLOOKUP($D364,#REF!,2,0),IF($B364="COMPOSIÇÃO",VLOOKUP($D364,#REF!,3,0),IF($B364="COTAÇÃO",VLOOKUP($D364,#REF!,2,0),IF($D364="SBC",VLOOKUP($D364,#REF!,2,0),IF($B364="SICRO",VLOOKUP($D364,#REF!,2,0),FALSE))))))))))</f>
        <v>0</v>
      </c>
      <c r="F364" s="692"/>
      <c r="G364" s="692"/>
      <c r="H364" s="692"/>
      <c r="I364" s="692"/>
      <c r="J364" s="692"/>
      <c r="K364" s="692"/>
      <c r="L364" s="692"/>
      <c r="M364" s="692"/>
      <c r="N364" s="692"/>
      <c r="O364" s="693"/>
      <c r="P364" s="118" t="e">
        <f>F369</f>
        <v>#VALUE!</v>
      </c>
      <c r="Q364" s="119" t="b">
        <f>IF($O$13="NÃO DESONERADO",IF($C364="","",IF($B364="EMOP",VLOOKUP($C364,#REF!,3,0),IF($B364="SCO",VLOOKUP($C364,#REF!,3,0),IF($B364="SINAPI",VLOOKUP($C364,#REF!,3,0),IF($B364="COMPOSIÇÃO",VLOOKUP($C364,#REF!,7,FALSE),IF($B364="COTAÇÃO",VLOOKUP($C364,#REF!,5,0),IF($B364="SBC",VLOOKUP($D364,#REF!,3,0),IF($B364="SICRO",VLOOKUP($C364,#REF!,3,0),FALSE)))))))),IF($O$13="DESONERADO",IF($D364="","",IF($B364="EMOP",VLOOKUP($D364,#REF!,3,0),IF($B364="SCO",VLOOKUP($D364,#REF!,3,0),IF($B364="SINAPI",VLOOKUP($D364,#REF!,3,0),IF($B364="COMPOSIÇÃO",VLOOKUP($D364,#REF!,7,0),IF($B364="COTAÇÃO",VLOOKUP($D364,#REF!,5,0),IF($D364="SBC",VLOOKUP($D364,#REF!,3,0),IF($B364="SICRO",VLOOKUP($D364,#REF!,3,0),FALSE))))))))))</f>
        <v>0</v>
      </c>
      <c r="R364"/>
      <c r="S364"/>
      <c r="T364"/>
      <c r="U364"/>
      <c r="V364"/>
      <c r="W364"/>
    </row>
    <row r="365" spans="1:23" s="72" customFormat="1">
      <c r="A365" s="143"/>
      <c r="B365" s="144"/>
      <c r="C365" s="145"/>
      <c r="D365" s="145"/>
      <c r="E365" s="172"/>
      <c r="F365" s="172"/>
      <c r="G365" s="172"/>
      <c r="H365" s="172"/>
      <c r="I365" s="172"/>
      <c r="J365" s="172"/>
      <c r="K365" s="172"/>
      <c r="L365" s="172"/>
      <c r="M365" s="172"/>
      <c r="N365" s="172"/>
      <c r="O365" s="172"/>
      <c r="P365" s="147"/>
      <c r="Q365" s="120"/>
      <c r="R365"/>
      <c r="S365"/>
      <c r="T365"/>
      <c r="U365"/>
      <c r="V365"/>
      <c r="W365"/>
    </row>
    <row r="366" spans="1:23" s="72" customFormat="1">
      <c r="A366" s="122"/>
      <c r="B366" s="127"/>
      <c r="C366" s="128" t="s">
        <v>97</v>
      </c>
      <c r="D366" s="136" t="str">
        <f>C366</f>
        <v>aplicação</v>
      </c>
      <c r="E366" s="129"/>
      <c r="F366" s="125" t="s">
        <v>148</v>
      </c>
      <c r="G366" s="124"/>
      <c r="H366" s="124"/>
      <c r="I366" s="124"/>
      <c r="J366" s="203"/>
      <c r="K366" s="124"/>
      <c r="L366" s="126"/>
      <c r="M366" s="124"/>
      <c r="N366" s="124"/>
      <c r="O366" s="124"/>
      <c r="P366" s="121"/>
      <c r="Q366" s="121"/>
      <c r="R366"/>
      <c r="S366"/>
      <c r="T366"/>
      <c r="U366"/>
      <c r="V366"/>
      <c r="W366"/>
    </row>
    <row r="367" spans="1:23" s="72" customFormat="1">
      <c r="A367" s="122"/>
      <c r="B367" s="127"/>
      <c r="C367" s="136" t="b">
        <f>A4673</f>
        <v>0</v>
      </c>
      <c r="D367" s="136" t="b">
        <f>C367</f>
        <v>0</v>
      </c>
      <c r="E367" s="129"/>
      <c r="F367" s="202" t="e">
        <f>IF($C367="","",VLOOKUP($C367,$A:$Q,16,FALSE))</f>
        <v>#VALUE!</v>
      </c>
      <c r="G367" s="124"/>
      <c r="H367" s="133"/>
      <c r="I367" s="124"/>
      <c r="J367" s="131"/>
      <c r="K367" s="124"/>
      <c r="L367" s="126"/>
      <c r="M367" s="124"/>
      <c r="N367" s="124"/>
      <c r="O367" s="124"/>
      <c r="P367" s="121"/>
      <c r="Q367" s="121"/>
      <c r="R367"/>
      <c r="S367"/>
      <c r="T367"/>
      <c r="U367"/>
      <c r="V367"/>
      <c r="W367"/>
    </row>
    <row r="368" spans="1:23" s="72" customFormat="1">
      <c r="A368" s="122"/>
      <c r="B368" s="127"/>
      <c r="C368" s="136" t="b">
        <f>A4643</f>
        <v>0</v>
      </c>
      <c r="D368" s="136" t="b">
        <f>C368</f>
        <v>0</v>
      </c>
      <c r="E368" s="129"/>
      <c r="F368" s="202" t="e">
        <f>IF($C368="","",VLOOKUP($C368,$A:$Q,16,FALSE))</f>
        <v>#VALUE!</v>
      </c>
      <c r="G368" s="124"/>
      <c r="H368" s="134"/>
      <c r="I368" s="124"/>
      <c r="J368" s="135"/>
      <c r="K368" s="124"/>
      <c r="L368" s="126"/>
      <c r="M368" s="124"/>
      <c r="N368" s="124"/>
      <c r="O368" s="124"/>
      <c r="P368" s="121"/>
      <c r="Q368" s="121"/>
      <c r="R368"/>
      <c r="S368"/>
      <c r="T368"/>
      <c r="U368"/>
      <c r="V368"/>
      <c r="W368"/>
    </row>
    <row r="369" spans="1:23" s="72" customFormat="1">
      <c r="A369" s="122"/>
      <c r="B369" s="127"/>
      <c r="C369" s="136"/>
      <c r="D369" s="136"/>
      <c r="E369" s="129"/>
      <c r="F369" s="205" t="e">
        <f>SUM(F367:F368)</f>
        <v>#VALUE!</v>
      </c>
      <c r="G369" s="124"/>
      <c r="H369" s="134"/>
      <c r="I369" s="124"/>
      <c r="J369" s="135"/>
      <c r="K369" s="124"/>
      <c r="L369" s="126"/>
      <c r="M369" s="124"/>
      <c r="N369" s="124"/>
      <c r="O369" s="124"/>
      <c r="P369" s="121"/>
      <c r="Q369" s="121"/>
      <c r="R369"/>
      <c r="S369"/>
      <c r="T369"/>
      <c r="U369"/>
      <c r="V369"/>
      <c r="W369"/>
    </row>
    <row r="370" spans="1:23" s="72" customFormat="1">
      <c r="A370" s="122"/>
      <c r="B370" s="127"/>
      <c r="C370" s="136"/>
      <c r="D370" s="136"/>
      <c r="E370" s="129"/>
      <c r="F370" s="138"/>
      <c r="G370" s="124"/>
      <c r="H370" s="134"/>
      <c r="I370" s="124"/>
      <c r="J370" s="135"/>
      <c r="K370" s="124"/>
      <c r="L370" s="126"/>
      <c r="M370" s="124"/>
      <c r="N370" s="124"/>
      <c r="O370" s="124"/>
      <c r="P370" s="121"/>
      <c r="Q370" s="121"/>
      <c r="R370"/>
      <c r="S370"/>
      <c r="T370"/>
      <c r="U370"/>
      <c r="V370"/>
      <c r="W370"/>
    </row>
    <row r="371" spans="1:23" s="72" customFormat="1" ht="28.15" customHeight="1">
      <c r="A371" s="190" t="e">
        <f>IF(LEN(A364)=5,CONCATENATE(LEFT(A364,2),RIGHT(LEFT(A364,3),1)+1,".",$S$15),IF(LEN(A364)=6,IF((SEARCH(".",A364,1)-1)=1,CONCATENATE(LEFT(A364,2),RIGHT(LEFT(A364,4),2)+1,".",$S$15),CONCATENATE(LEFT(A364,3),RIGHT(LEFT(A364,4),1)+1,".",$S$15)),IF(LEN(A364)=7,CONCATENATE(LEFT(A364,3),RIGHT(LEFT(A364,5),2)+1,".",$S$15),IF(LEN(A364)=8,CONCATENATE(LEFT(A364,3),RIGHT(LEFT(A364,6),3)+1,".",$S$15)))))</f>
        <v>#VALUE!</v>
      </c>
      <c r="B371" s="116" t="s">
        <v>113</v>
      </c>
      <c r="C371" s="117">
        <v>99818</v>
      </c>
      <c r="D371" s="117" t="b">
        <f>IF($T$13="DESONERADO",IF($B371="","",IF($C371="","",IF($B371="EMOP",VLOOKUP($C371,#REF!,6,FALSE),IF($B371="SINAPI",$C371,IF($B371="SCO",VLOOKUP($C371,#REF!,6,FALSE),IF($B371="SBC",$C371,IF($B371="COMPOSIÇÃO",CONCATENATE($C371,"-D"),IF($B371="COTAÇÃO",$C371)))))))),FALSE)</f>
        <v>0</v>
      </c>
      <c r="E371" s="691" t="b">
        <f>IF($O$13="NÃO DESONERADO",IF($C371="","",IF($B371="EMOP",VLOOKUP($C371,#REF!,2,0),IF($B371="SCO",VLOOKUP($C371,#REF!,2,0),IF($B371="SINAPI",VLOOKUP($C371,#REF!,2,0),IF($B371="COMPOSIÇÃO",VLOOKUP($C371,#REF!,3,FALSE),IF($B371="COTAÇÃO",VLOOKUP($C371,#REF!,2,0),IF($B371="SBC",VLOOKUP($D371,#REF!,2,0),IF($B371="SICRO",VLOOKUP($C371,#REF!,2,0),FALSE)))))))),IF($O$13="DESONERADO",IF($D371="","",IF($B371="EMOP",VLOOKUP($D371,#REF!,2,0),IF($B371="SCO",VLOOKUP($D371,#REF!,2,0),IF($B371="SINAPI",VLOOKUP($D371,#REF!,2,0),IF($B371="COMPOSIÇÃO",VLOOKUP($D371,#REF!,3,0),IF($B371="COTAÇÃO",VLOOKUP($D371,#REF!,2,0),IF($D371="SBC",VLOOKUP($D371,#REF!,2,0),IF($B371="SICRO",VLOOKUP($D371,#REF!,2,0),FALSE))))))))))</f>
        <v>0</v>
      </c>
      <c r="F371" s="692"/>
      <c r="G371" s="692"/>
      <c r="H371" s="692"/>
      <c r="I371" s="692"/>
      <c r="J371" s="692"/>
      <c r="K371" s="692"/>
      <c r="L371" s="692"/>
      <c r="M371" s="692"/>
      <c r="N371" s="692"/>
      <c r="O371" s="693"/>
      <c r="P371" s="118" t="e">
        <f>F377</f>
        <v>#VALUE!</v>
      </c>
      <c r="Q371" s="119" t="b">
        <f>IF($O$13="NÃO DESONERADO",IF($C371="","",IF($B371="EMOP",VLOOKUP($C371,#REF!,3,0),IF($B371="SCO",VLOOKUP($C371,#REF!,3,0),IF($B371="SINAPI",VLOOKUP($C371,#REF!,3,0),IF($B371="COMPOSIÇÃO",VLOOKUP($C371,#REF!,7,FALSE),IF($B371="COTAÇÃO",VLOOKUP($C371,#REF!,5,0),IF($B371="SBC",VLOOKUP($D371,#REF!,3,0),IF($B371="SICRO",VLOOKUP($C371,#REF!,3,0),FALSE)))))))),IF($O$13="DESONERADO",IF($D371="","",IF($B371="EMOP",VLOOKUP($D371,#REF!,3,0),IF($B371="SCO",VLOOKUP($D371,#REF!,3,0),IF($B371="SINAPI",VLOOKUP($D371,#REF!,3,0),IF($B371="COMPOSIÇÃO",VLOOKUP($D371,#REF!,7,0),IF($B371="COTAÇÃO",VLOOKUP($D371,#REF!,5,0),IF($D371="SBC",VLOOKUP($D371,#REF!,3,0),IF($B371="SICRO",VLOOKUP($D371,#REF!,3,0),FALSE))))))))))</f>
        <v>0</v>
      </c>
      <c r="R371"/>
      <c r="S371"/>
      <c r="T371"/>
      <c r="U371"/>
      <c r="V371"/>
      <c r="W371"/>
    </row>
    <row r="372" spans="1:23" s="72" customFormat="1">
      <c r="A372" s="143"/>
      <c r="B372" s="144"/>
      <c r="C372" s="145"/>
      <c r="D372" s="145"/>
      <c r="E372" s="172"/>
      <c r="F372" s="172"/>
      <c r="G372" s="172"/>
      <c r="H372" s="172"/>
      <c r="I372" s="172"/>
      <c r="J372" s="172"/>
      <c r="K372" s="172"/>
      <c r="L372" s="172"/>
      <c r="M372" s="172"/>
      <c r="N372" s="172"/>
      <c r="O372" s="172"/>
      <c r="P372" s="147"/>
      <c r="Q372" s="120"/>
      <c r="R372"/>
      <c r="S372"/>
      <c r="T372"/>
      <c r="U372"/>
      <c r="V372"/>
      <c r="W372"/>
    </row>
    <row r="373" spans="1:23" s="72" customFormat="1">
      <c r="A373" s="122"/>
      <c r="B373" s="127"/>
      <c r="C373" s="128" t="s">
        <v>97</v>
      </c>
      <c r="D373" s="136" t="str">
        <f>C373</f>
        <v>aplicação</v>
      </c>
      <c r="E373" s="129"/>
      <c r="F373" s="125" t="s">
        <v>148</v>
      </c>
      <c r="G373" s="124"/>
      <c r="H373" s="124"/>
      <c r="I373" s="124"/>
      <c r="J373" s="203"/>
      <c r="K373" s="124"/>
      <c r="L373" s="126"/>
      <c r="M373" s="124"/>
      <c r="N373" s="124"/>
      <c r="O373" s="124"/>
      <c r="P373" s="121"/>
      <c r="Q373" s="121"/>
      <c r="R373"/>
      <c r="S373"/>
      <c r="T373"/>
      <c r="U373"/>
      <c r="V373"/>
      <c r="W373"/>
    </row>
    <row r="374" spans="1:23" s="72" customFormat="1">
      <c r="A374" s="122"/>
      <c r="B374" s="127"/>
      <c r="C374" s="136" t="b">
        <f>A4659</f>
        <v>0</v>
      </c>
      <c r="D374" s="136" t="b">
        <f>C374</f>
        <v>0</v>
      </c>
      <c r="E374" s="129"/>
      <c r="F374" s="202" t="e">
        <f>IF($C374="","",VLOOKUP($C374,$A:$Q,16,FALSE))</f>
        <v>#VALUE!</v>
      </c>
      <c r="G374" s="124"/>
      <c r="H374" s="133"/>
      <c r="I374" s="124"/>
      <c r="J374" s="131"/>
      <c r="K374" s="124"/>
      <c r="L374" s="126"/>
      <c r="M374" s="124"/>
      <c r="N374" s="124"/>
      <c r="O374" s="124"/>
      <c r="P374" s="121"/>
      <c r="Q374" s="121"/>
      <c r="R374"/>
      <c r="S374"/>
      <c r="T374"/>
      <c r="U374"/>
      <c r="V374"/>
      <c r="W374"/>
    </row>
    <row r="375" spans="1:23" s="72" customFormat="1">
      <c r="A375" s="122"/>
      <c r="B375" s="127"/>
      <c r="C375" s="136" t="b">
        <f>A4715</f>
        <v>0</v>
      </c>
      <c r="D375" s="136" t="b">
        <f>C375</f>
        <v>0</v>
      </c>
      <c r="E375" s="129"/>
      <c r="F375" s="202" t="e">
        <f>IF($C375="","",VLOOKUP($C375,$A:$Q,16,FALSE))</f>
        <v>#VALUE!</v>
      </c>
      <c r="G375" s="124"/>
      <c r="H375" s="134"/>
      <c r="I375" s="124"/>
      <c r="J375" s="135"/>
      <c r="K375" s="124"/>
      <c r="L375" s="126"/>
      <c r="M375" s="124"/>
      <c r="N375" s="124"/>
      <c r="O375" s="124"/>
      <c r="P375" s="121"/>
      <c r="Q375" s="121"/>
      <c r="R375"/>
      <c r="S375"/>
      <c r="T375"/>
      <c r="U375"/>
      <c r="V375"/>
      <c r="W375"/>
    </row>
    <row r="376" spans="1:23" s="72" customFormat="1">
      <c r="A376" s="122"/>
      <c r="B376" s="127"/>
      <c r="C376" s="136" t="b">
        <f>A4744</f>
        <v>0</v>
      </c>
      <c r="D376" s="136" t="b">
        <f>C376</f>
        <v>0</v>
      </c>
      <c r="E376" s="129"/>
      <c r="F376" s="202" t="e">
        <f>IF($C376="","",VLOOKUP($C376,$A:$Q,16,FALSE))</f>
        <v>#VALUE!</v>
      </c>
      <c r="G376" s="124"/>
      <c r="H376" s="134"/>
      <c r="I376" s="124"/>
      <c r="J376" s="135"/>
      <c r="K376" s="124"/>
      <c r="L376" s="126"/>
      <c r="M376" s="124"/>
      <c r="N376" s="124"/>
      <c r="O376" s="124"/>
      <c r="P376" s="121"/>
      <c r="Q376" s="121"/>
      <c r="R376"/>
      <c r="S376"/>
      <c r="T376"/>
      <c r="U376"/>
      <c r="V376"/>
      <c r="W376"/>
    </row>
    <row r="377" spans="1:23" s="72" customFormat="1">
      <c r="A377" s="122"/>
      <c r="B377" s="127"/>
      <c r="C377" s="136"/>
      <c r="D377" s="136"/>
      <c r="E377" s="129"/>
      <c r="F377" s="205" t="e">
        <f>SUM(F374:F376)</f>
        <v>#VALUE!</v>
      </c>
      <c r="G377" s="124"/>
      <c r="H377" s="134"/>
      <c r="I377" s="124"/>
      <c r="J377" s="135"/>
      <c r="K377" s="124"/>
      <c r="L377" s="126"/>
      <c r="M377" s="124"/>
      <c r="N377" s="124"/>
      <c r="O377" s="124"/>
      <c r="P377" s="121"/>
      <c r="Q377" s="121"/>
      <c r="R377"/>
      <c r="S377"/>
      <c r="T377"/>
      <c r="U377"/>
      <c r="V377"/>
      <c r="W377"/>
    </row>
    <row r="378" spans="1:23" s="72" customFormat="1">
      <c r="A378" s="122"/>
      <c r="B378" s="127"/>
      <c r="C378" s="136"/>
      <c r="D378" s="136"/>
      <c r="E378" s="129"/>
      <c r="F378" s="138"/>
      <c r="G378" s="124"/>
      <c r="H378" s="134"/>
      <c r="I378" s="124"/>
      <c r="J378" s="135"/>
      <c r="K378" s="124"/>
      <c r="L378" s="126"/>
      <c r="M378" s="124"/>
      <c r="N378" s="124"/>
      <c r="O378" s="124"/>
      <c r="P378" s="121"/>
      <c r="Q378" s="121"/>
      <c r="R378"/>
      <c r="S378"/>
      <c r="T378"/>
      <c r="U378"/>
      <c r="V378"/>
      <c r="W378"/>
    </row>
    <row r="379" spans="1:23" s="72" customFormat="1" ht="19.899999999999999" customHeight="1">
      <c r="A379" s="190" t="e">
        <f>IF(LEN(A371)=5,CONCATENATE(LEFT(A371,2),RIGHT(LEFT(A371,3),1)+1,".",$S$15),IF(LEN(A371)=6,IF((SEARCH(".",A371,1)-1)=1,CONCATENATE(LEFT(A371,2),RIGHT(LEFT(A371,4),2)+1,".",$S$15),CONCATENATE(LEFT(A371,3),RIGHT(LEFT(A371,4),1)+1,".",$S$15)),IF(LEN(A371)=7,CONCATENATE(LEFT(A371,3),RIGHT(LEFT(A371,5),2)+1,".",$S$15),IF(LEN(A371)=8,CONCATENATE(LEFT(A371,3),RIGHT(LEFT(A371,6),3)+1,".",$S$15)))))</f>
        <v>#VALUE!</v>
      </c>
      <c r="B379" s="116" t="s">
        <v>113</v>
      </c>
      <c r="C379" s="117">
        <v>99819</v>
      </c>
      <c r="D379" s="117" t="b">
        <f>IF($T$13="DESONERADO",IF($B379="","",IF($C379="","",IF($B379="EMOP",VLOOKUP($C379,#REF!,6,FALSE),IF($B379="SINAPI",$C379,IF($B379="SCO",VLOOKUP($C379,#REF!,6,FALSE),IF($B379="SBC",$C379,IF($B379="COMPOSIÇÃO",CONCATENATE($C379,"-D"),IF($B379="COTAÇÃO",$C379)))))))),FALSE)</f>
        <v>0</v>
      </c>
      <c r="E379" s="691" t="b">
        <f>IF($O$13="NÃO DESONERADO",IF($C379="","",IF($B379="EMOP",VLOOKUP($C379,#REF!,2,0),IF($B379="SCO",VLOOKUP($C379,#REF!,2,0),IF($B379="SINAPI",VLOOKUP($C379,#REF!,2,0),IF($B379="COMPOSIÇÃO",VLOOKUP($C379,#REF!,3,FALSE),IF($B379="COTAÇÃO",VLOOKUP($C379,#REF!,2,0),IF($B379="SBC",VLOOKUP($D379,#REF!,2,0),IF($B379="SICRO",VLOOKUP($C379,#REF!,2,0),FALSE)))))))),IF($O$13="DESONERADO",IF($D379="","",IF($B379="EMOP",VLOOKUP($D379,#REF!,2,0),IF($B379="SCO",VLOOKUP($D379,#REF!,2,0),IF($B379="SINAPI",VLOOKUP($D379,#REF!,2,0),IF($B379="COMPOSIÇÃO",VLOOKUP($D379,#REF!,3,0),IF($B379="COTAÇÃO",VLOOKUP($D379,#REF!,2,0),IF($D379="SBC",VLOOKUP($D379,#REF!,2,0),IF($B379="SICRO",VLOOKUP($D379,#REF!,2,0),FALSE))))))))))</f>
        <v>0</v>
      </c>
      <c r="F379" s="692"/>
      <c r="G379" s="692"/>
      <c r="H379" s="692"/>
      <c r="I379" s="692"/>
      <c r="J379" s="692"/>
      <c r="K379" s="692"/>
      <c r="L379" s="692"/>
      <c r="M379" s="692"/>
      <c r="N379" s="692"/>
      <c r="O379" s="693"/>
      <c r="P379" s="118" t="e">
        <f>J382</f>
        <v>#VALUE!</v>
      </c>
      <c r="Q379" s="119" t="b">
        <f>IF($O$13="NÃO DESONERADO",IF($C379="","",IF($B379="EMOP",VLOOKUP($C379,#REF!,3,0),IF($B379="SCO",VLOOKUP($C379,#REF!,3,0),IF($B379="SINAPI",VLOOKUP($C379,#REF!,3,0),IF($B379="COMPOSIÇÃO",VLOOKUP($C379,#REF!,7,FALSE),IF($B379="COTAÇÃO",VLOOKUP($C379,#REF!,5,0),IF($B379="SBC",VLOOKUP($D379,#REF!,3,0),IF($B379="SICRO",VLOOKUP($C379,#REF!,3,0),FALSE)))))))),IF($O$13="DESONERADO",IF($D379="","",IF($B379="EMOP",VLOOKUP($D379,#REF!,3,0),IF($B379="SCO",VLOOKUP($D379,#REF!,3,0),IF($B379="SINAPI",VLOOKUP($D379,#REF!,3,0),IF($B379="COMPOSIÇÃO",VLOOKUP($D379,#REF!,7,0),IF($B379="COTAÇÃO",VLOOKUP($D379,#REF!,5,0),IF($D379="SBC",VLOOKUP($D379,#REF!,3,0),IF($B379="SICRO",VLOOKUP($D379,#REF!,3,0),FALSE))))))))))</f>
        <v>0</v>
      </c>
      <c r="R379"/>
      <c r="S379"/>
      <c r="T379"/>
      <c r="U379"/>
      <c r="V379"/>
      <c r="W379"/>
    </row>
    <row r="380" spans="1:23" s="72" customFormat="1">
      <c r="A380" s="143"/>
      <c r="B380" s="144"/>
      <c r="C380" s="145"/>
      <c r="D380" s="145"/>
      <c r="E380" s="172"/>
      <c r="F380" s="172"/>
      <c r="G380" s="172"/>
      <c r="H380" s="172"/>
      <c r="I380" s="172"/>
      <c r="J380" s="172"/>
      <c r="K380" s="172"/>
      <c r="L380" s="172"/>
      <c r="M380" s="172"/>
      <c r="N380" s="172"/>
      <c r="O380" s="172"/>
      <c r="P380" s="147"/>
      <c r="Q380" s="120"/>
      <c r="R380"/>
      <c r="S380"/>
      <c r="T380"/>
      <c r="U380"/>
      <c r="V380"/>
      <c r="W380"/>
    </row>
    <row r="381" spans="1:23" s="72" customFormat="1">
      <c r="A381" s="122"/>
      <c r="B381" s="127"/>
      <c r="C381" s="128" t="s">
        <v>97</v>
      </c>
      <c r="D381" s="136" t="str">
        <f>C381</f>
        <v>aplicação</v>
      </c>
      <c r="E381" s="129"/>
      <c r="F381" s="125" t="s">
        <v>115</v>
      </c>
      <c r="G381" s="124" t="s">
        <v>116</v>
      </c>
      <c r="H381" s="125" t="s">
        <v>117</v>
      </c>
      <c r="I381" s="124" t="s">
        <v>61</v>
      </c>
      <c r="J381" s="125" t="s">
        <v>105</v>
      </c>
      <c r="K381" s="124"/>
      <c r="L381" s="126"/>
      <c r="M381" s="124"/>
      <c r="N381" s="124"/>
      <c r="O381" s="124"/>
      <c r="P381" s="121"/>
      <c r="Q381" s="121"/>
      <c r="R381"/>
      <c r="S381"/>
      <c r="T381"/>
      <c r="U381"/>
      <c r="V381"/>
      <c r="W381"/>
    </row>
    <row r="382" spans="1:23" s="72" customFormat="1">
      <c r="A382" s="122"/>
      <c r="B382" s="127"/>
      <c r="C382" s="136" t="e">
        <f>A1964</f>
        <v>#VALUE!</v>
      </c>
      <c r="D382" s="136" t="e">
        <f>C382</f>
        <v>#VALUE!</v>
      </c>
      <c r="E382" s="129"/>
      <c r="F382" s="202" t="e">
        <f>IF($C382="","",VLOOKUP($C382,$A:$Q,16,FALSE))</f>
        <v>#VALUE!</v>
      </c>
      <c r="G382" s="124" t="s">
        <v>116</v>
      </c>
      <c r="H382" s="133">
        <v>0.6</v>
      </c>
      <c r="I382" s="124" t="s">
        <v>61</v>
      </c>
      <c r="J382" s="131" t="e">
        <f>ROUND(F382*H382,2)</f>
        <v>#VALUE!</v>
      </c>
      <c r="K382" s="124"/>
      <c r="L382" s="126"/>
      <c r="M382" s="124"/>
      <c r="N382" s="124"/>
      <c r="O382" s="124"/>
      <c r="P382" s="121"/>
      <c r="Q382" s="121"/>
      <c r="R382"/>
      <c r="S382"/>
      <c r="T382"/>
      <c r="U382"/>
      <c r="V382"/>
      <c r="W382"/>
    </row>
    <row r="383" spans="1:23" s="72" customFormat="1">
      <c r="A383" s="122"/>
      <c r="B383" s="127"/>
      <c r="C383" s="136"/>
      <c r="D383" s="136"/>
      <c r="E383" s="129"/>
      <c r="F383" s="138"/>
      <c r="G383" s="124"/>
      <c r="H383" s="134"/>
      <c r="I383" s="124"/>
      <c r="J383" s="135"/>
      <c r="K383" s="124"/>
      <c r="L383" s="126"/>
      <c r="M383" s="124"/>
      <c r="N383" s="124"/>
      <c r="O383" s="124"/>
      <c r="P383" s="121"/>
      <c r="Q383" s="121"/>
      <c r="R383"/>
      <c r="S383"/>
      <c r="T383"/>
      <c r="U383"/>
      <c r="V383"/>
      <c r="W383"/>
    </row>
    <row r="384" spans="1:23" s="72" customFormat="1" ht="22.15" customHeight="1">
      <c r="A384" s="190" t="e">
        <f>IF(LEN(A379)=5,CONCATENATE(LEFT(A379,2),RIGHT(LEFT(A379,3),1)+1,".",$S$15),IF(LEN(A379)=6,IF((SEARCH(".",A379,1)-1)=1,CONCATENATE(LEFT(A379,2),RIGHT(LEFT(A379,4),2)+1,".",$S$15),CONCATENATE(LEFT(A379,3),RIGHT(LEFT(A379,4),1)+1,".",$S$15)),IF(LEN(A379)=7,CONCATENATE(LEFT(A379,3),RIGHT(LEFT(A379,5),2)+1,".",$S$15),IF(LEN(A379)=8,CONCATENATE(LEFT(A379,3),RIGHT(LEFT(A379,6),3)+1,".",$S$15)))))</f>
        <v>#VALUE!</v>
      </c>
      <c r="B384" s="116" t="s">
        <v>113</v>
      </c>
      <c r="C384" s="117">
        <v>99821</v>
      </c>
      <c r="D384" s="117" t="b">
        <f>IF($T$13="DESONERADO",IF($B384="","",IF($C384="","",IF($B384="EMOP",VLOOKUP($C384,#REF!,6,FALSE),IF($B384="SINAPI",$C384,IF($B384="SCO",VLOOKUP($C384,#REF!,6,FALSE),IF($B384="SBC",$C384,IF($B384="COMPOSIÇÃO",CONCATENATE($C384,"-D"),IF($B384="COTAÇÃO",$C384)))))))),FALSE)</f>
        <v>0</v>
      </c>
      <c r="E384" s="691" t="b">
        <f>IF($O$13="NÃO DESONERADO",IF($C384="","",IF($B384="EMOP",VLOOKUP($C384,#REF!,2,0),IF($B384="SCO",VLOOKUP($C384,#REF!,2,0),IF($B384="SINAPI",VLOOKUP($C384,#REF!,2,0),IF($B384="COMPOSIÇÃO",VLOOKUP($C384,#REF!,3,FALSE),IF($B384="COTAÇÃO",VLOOKUP($C384,#REF!,2,0),IF($B384="SBC",VLOOKUP($D384,#REF!,2,0),IF($B384="SICRO",VLOOKUP($C384,#REF!,2,0),FALSE)))))))),IF($O$13="DESONERADO",IF($D384="","",IF($B384="EMOP",VLOOKUP($D384,#REF!,2,0),IF($B384="SCO",VLOOKUP($D384,#REF!,2,0),IF($B384="SINAPI",VLOOKUP($D384,#REF!,2,0),IF($B384="COMPOSIÇÃO",VLOOKUP($D384,#REF!,3,0),IF($B384="COTAÇÃO",VLOOKUP($D384,#REF!,2,0),IF($D384="SBC",VLOOKUP($D384,#REF!,2,0),IF($B384="SICRO",VLOOKUP($D384,#REF!,2,0),FALSE))))))))))</f>
        <v>0</v>
      </c>
      <c r="F384" s="692"/>
      <c r="G384" s="692"/>
      <c r="H384" s="692"/>
      <c r="I384" s="692"/>
      <c r="J384" s="692"/>
      <c r="K384" s="692"/>
      <c r="L384" s="692"/>
      <c r="M384" s="692"/>
      <c r="N384" s="692"/>
      <c r="O384" s="693"/>
      <c r="P384" s="118" t="e">
        <f>L398</f>
        <v>#REF!</v>
      </c>
      <c r="Q384" s="119" t="b">
        <f>IF($O$13="NÃO DESONERADO",IF($C384="","",IF($B384="EMOP",VLOOKUP($C384,#REF!,3,0),IF($B384="SCO",VLOOKUP($C384,#REF!,3,0),IF($B384="SINAPI",VLOOKUP($C384,#REF!,3,0),IF($B384="COMPOSIÇÃO",VLOOKUP($C384,#REF!,7,FALSE),IF($B384="COTAÇÃO",VLOOKUP($C384,#REF!,5,0),IF($B384="SBC",VLOOKUP($D384,#REF!,3,0),IF($B384="SICRO",VLOOKUP($C384,#REF!,3,0),FALSE)))))))),IF($O$13="DESONERADO",IF($D384="","",IF($B384="EMOP",VLOOKUP($D384,#REF!,3,0),IF($B384="SCO",VLOOKUP($D384,#REF!,3,0),IF($B384="SINAPI",VLOOKUP($D384,#REF!,3,0),IF($B384="COMPOSIÇÃO",VLOOKUP($D384,#REF!,7,0),IF($B384="COTAÇÃO",VLOOKUP($D384,#REF!,5,0),IF($D384="SBC",VLOOKUP($D384,#REF!,3,0),IF($B384="SICRO",VLOOKUP($D384,#REF!,3,0),FALSE))))))))))</f>
        <v>0</v>
      </c>
      <c r="R384"/>
      <c r="S384"/>
      <c r="T384"/>
      <c r="U384"/>
      <c r="V384"/>
      <c r="W384"/>
    </row>
    <row r="385" spans="1:23" s="72" customFormat="1">
      <c r="A385" s="143"/>
      <c r="B385" s="144"/>
      <c r="C385" s="145"/>
      <c r="D385" s="145"/>
      <c r="E385" s="172"/>
      <c r="F385" s="172"/>
      <c r="G385" s="172"/>
      <c r="H385" s="172"/>
      <c r="I385" s="172"/>
      <c r="J385" s="172"/>
      <c r="K385" s="172"/>
      <c r="L385" s="172"/>
      <c r="M385" s="172"/>
      <c r="N385" s="172"/>
      <c r="O385" s="172"/>
      <c r="P385" s="147"/>
      <c r="Q385" s="120"/>
      <c r="R385"/>
      <c r="S385"/>
      <c r="T385"/>
      <c r="U385"/>
      <c r="V385"/>
      <c r="W385"/>
    </row>
    <row r="386" spans="1:23" s="72" customFormat="1">
      <c r="A386" s="122"/>
      <c r="B386" s="127"/>
      <c r="C386" s="128" t="s">
        <v>97</v>
      </c>
      <c r="D386" s="136" t="str">
        <f>C386</f>
        <v>aplicação</v>
      </c>
      <c r="E386" s="129"/>
      <c r="F386" s="125" t="s">
        <v>115</v>
      </c>
      <c r="G386" s="125" t="s">
        <v>116</v>
      </c>
      <c r="H386" s="125" t="s">
        <v>117</v>
      </c>
      <c r="I386" s="125" t="s">
        <v>116</v>
      </c>
      <c r="J386" s="125" t="s">
        <v>148</v>
      </c>
      <c r="K386" s="125" t="s">
        <v>61</v>
      </c>
      <c r="L386" s="125" t="s">
        <v>105</v>
      </c>
      <c r="M386" s="124"/>
      <c r="N386" s="124"/>
      <c r="O386" s="124"/>
      <c r="P386" s="121"/>
      <c r="Q386" s="121"/>
      <c r="R386"/>
      <c r="S386"/>
      <c r="T386"/>
      <c r="U386"/>
      <c r="V386"/>
      <c r="W386"/>
    </row>
    <row r="387" spans="1:23" s="72" customFormat="1">
      <c r="A387" s="122"/>
      <c r="B387" s="127"/>
      <c r="C387" s="136" t="e">
        <f>#REF!</f>
        <v>#REF!</v>
      </c>
      <c r="D387" s="136" t="e">
        <f>C387</f>
        <v>#REF!</v>
      </c>
      <c r="E387" s="129"/>
      <c r="F387" s="206" t="e">
        <f>IF($C387="","",VLOOKUP($C387,#REF!,4,FALSE))</f>
        <v>#REF!</v>
      </c>
      <c r="G387" s="125" t="s">
        <v>116</v>
      </c>
      <c r="H387" s="206" t="e">
        <f>IF($C387="","",VLOOKUP($C387,#REF!,5,FALSE))</f>
        <v>#REF!</v>
      </c>
      <c r="I387" s="125" t="s">
        <v>116</v>
      </c>
      <c r="J387" s="206" t="e">
        <f>IF($C387="","",VLOOKUP($C387,#REF!,8,FALSE))</f>
        <v>#REF!</v>
      </c>
      <c r="K387" s="125" t="s">
        <v>61</v>
      </c>
      <c r="L387" s="206" t="e">
        <f>ROUND(F387*H387*J387,2)</f>
        <v>#REF!</v>
      </c>
      <c r="M387" s="124"/>
      <c r="N387" s="124"/>
      <c r="O387" s="124"/>
      <c r="P387" s="121"/>
      <c r="Q387" s="121"/>
      <c r="R387"/>
      <c r="S387"/>
      <c r="T387"/>
      <c r="U387"/>
      <c r="V387"/>
      <c r="W387"/>
    </row>
    <row r="388" spans="1:23" s="72" customFormat="1">
      <c r="A388" s="122"/>
      <c r="B388" s="127"/>
      <c r="C388" s="136" t="e">
        <f>#REF!</f>
        <v>#REF!</v>
      </c>
      <c r="D388" s="136" t="e">
        <f t="shared" ref="D388:D397" si="19">C388</f>
        <v>#REF!</v>
      </c>
      <c r="E388" s="129"/>
      <c r="F388" s="206" t="e">
        <f>IF($C388="","",VLOOKUP($C388,#REF!,4,FALSE))</f>
        <v>#REF!</v>
      </c>
      <c r="G388" s="125" t="s">
        <v>116</v>
      </c>
      <c r="H388" s="206" t="e">
        <f>IF($C388="","",VLOOKUP($C388,#REF!,5,FALSE))</f>
        <v>#REF!</v>
      </c>
      <c r="I388" s="125" t="s">
        <v>116</v>
      </c>
      <c r="J388" s="206" t="e">
        <f>IF($C388="","",VLOOKUP($C388,#REF!,8,FALSE))</f>
        <v>#REF!</v>
      </c>
      <c r="K388" s="125" t="s">
        <v>61</v>
      </c>
      <c r="L388" s="206" t="e">
        <f t="shared" ref="L388:L397" si="20">ROUND(F388*H388*J388,2)</f>
        <v>#REF!</v>
      </c>
      <c r="M388" s="124"/>
      <c r="N388" s="124"/>
      <c r="O388" s="124"/>
      <c r="P388" s="121"/>
      <c r="Q388" s="121"/>
      <c r="R388"/>
      <c r="S388"/>
      <c r="T388"/>
      <c r="U388"/>
      <c r="V388"/>
      <c r="W388"/>
    </row>
    <row r="389" spans="1:23" s="72" customFormat="1">
      <c r="A389" s="122"/>
      <c r="B389" s="127"/>
      <c r="C389" s="136" t="e">
        <f>#REF!</f>
        <v>#REF!</v>
      </c>
      <c r="D389" s="136" t="e">
        <f t="shared" si="19"/>
        <v>#REF!</v>
      </c>
      <c r="E389" s="129"/>
      <c r="F389" s="206" t="e">
        <f>IF($C389="","",VLOOKUP($C389,#REF!,4,FALSE))</f>
        <v>#REF!</v>
      </c>
      <c r="G389" s="125" t="s">
        <v>116</v>
      </c>
      <c r="H389" s="206" t="e">
        <f>IF($C389="","",VLOOKUP($C389,#REF!,5,FALSE))</f>
        <v>#REF!</v>
      </c>
      <c r="I389" s="125" t="s">
        <v>116</v>
      </c>
      <c r="J389" s="206" t="e">
        <f>IF($C389="","",VLOOKUP($C389,#REF!,8,FALSE))</f>
        <v>#REF!</v>
      </c>
      <c r="K389" s="125" t="s">
        <v>61</v>
      </c>
      <c r="L389" s="206" t="e">
        <f t="shared" si="20"/>
        <v>#REF!</v>
      </c>
      <c r="M389" s="124"/>
      <c r="N389" s="124"/>
      <c r="O389" s="124"/>
      <c r="P389" s="121"/>
      <c r="Q389" s="121"/>
      <c r="R389"/>
      <c r="S389"/>
      <c r="T389"/>
      <c r="U389"/>
      <c r="V389"/>
      <c r="W389"/>
    </row>
    <row r="390" spans="1:23" s="72" customFormat="1">
      <c r="A390" s="122"/>
      <c r="B390" s="127"/>
      <c r="C390" s="136" t="e">
        <f>#REF!</f>
        <v>#REF!</v>
      </c>
      <c r="D390" s="136" t="e">
        <f t="shared" si="19"/>
        <v>#REF!</v>
      </c>
      <c r="E390" s="129"/>
      <c r="F390" s="206" t="e">
        <f>IF($C390="","",VLOOKUP($C390,#REF!,4,FALSE))</f>
        <v>#REF!</v>
      </c>
      <c r="G390" s="125" t="s">
        <v>116</v>
      </c>
      <c r="H390" s="206" t="e">
        <f>IF($C390="","",VLOOKUP($C390,#REF!,5,FALSE))</f>
        <v>#REF!</v>
      </c>
      <c r="I390" s="125" t="s">
        <v>116</v>
      </c>
      <c r="J390" s="206" t="e">
        <f>IF($C390="","",VLOOKUP($C390,#REF!,8,FALSE))</f>
        <v>#REF!</v>
      </c>
      <c r="K390" s="125" t="s">
        <v>61</v>
      </c>
      <c r="L390" s="206" t="e">
        <f t="shared" si="20"/>
        <v>#REF!</v>
      </c>
      <c r="M390" s="124"/>
      <c r="N390" s="124"/>
      <c r="O390" s="124"/>
      <c r="P390" s="121"/>
      <c r="Q390" s="121"/>
      <c r="R390"/>
      <c r="S390"/>
      <c r="T390"/>
      <c r="U390"/>
      <c r="V390"/>
      <c r="W390"/>
    </row>
    <row r="391" spans="1:23" s="72" customFormat="1">
      <c r="A391" s="122"/>
      <c r="B391" s="127"/>
      <c r="C391" s="136" t="e">
        <f>#REF!</f>
        <v>#REF!</v>
      </c>
      <c r="D391" s="136" t="e">
        <f t="shared" si="19"/>
        <v>#REF!</v>
      </c>
      <c r="E391" s="129"/>
      <c r="F391" s="206" t="e">
        <f>IF($C391="","",VLOOKUP($C391,#REF!,4,FALSE))</f>
        <v>#REF!</v>
      </c>
      <c r="G391" s="125" t="s">
        <v>116</v>
      </c>
      <c r="H391" s="206" t="e">
        <f>IF($C391="","",VLOOKUP($C391,#REF!,5,FALSE))</f>
        <v>#REF!</v>
      </c>
      <c r="I391" s="125" t="s">
        <v>116</v>
      </c>
      <c r="J391" s="206" t="e">
        <f>IF($C391="","",VLOOKUP($C391,#REF!,8,FALSE))</f>
        <v>#REF!</v>
      </c>
      <c r="K391" s="125" t="s">
        <v>61</v>
      </c>
      <c r="L391" s="206" t="e">
        <f t="shared" si="20"/>
        <v>#REF!</v>
      </c>
      <c r="M391" s="124"/>
      <c r="N391" s="124"/>
      <c r="O391" s="124"/>
      <c r="P391" s="121"/>
      <c r="Q391" s="121"/>
      <c r="R391"/>
      <c r="S391"/>
      <c r="T391"/>
      <c r="U391"/>
      <c r="V391"/>
      <c r="W391"/>
    </row>
    <row r="392" spans="1:23" s="72" customFormat="1">
      <c r="A392" s="122"/>
      <c r="B392" s="127"/>
      <c r="C392" s="136" t="e">
        <f>#REF!</f>
        <v>#REF!</v>
      </c>
      <c r="D392" s="136" t="e">
        <f t="shared" si="19"/>
        <v>#REF!</v>
      </c>
      <c r="E392" s="129"/>
      <c r="F392" s="206" t="e">
        <f>IF($C392="","",VLOOKUP($C392,#REF!,4,FALSE))</f>
        <v>#REF!</v>
      </c>
      <c r="G392" s="125" t="s">
        <v>116</v>
      </c>
      <c r="H392" s="206" t="e">
        <f>IF($C392="","",VLOOKUP($C392,#REF!,5,FALSE))</f>
        <v>#REF!</v>
      </c>
      <c r="I392" s="125" t="s">
        <v>116</v>
      </c>
      <c r="J392" s="206" t="e">
        <f>IF($C392="","",VLOOKUP($C392,#REF!,8,FALSE))</f>
        <v>#REF!</v>
      </c>
      <c r="K392" s="125" t="s">
        <v>61</v>
      </c>
      <c r="L392" s="206" t="e">
        <f t="shared" si="20"/>
        <v>#REF!</v>
      </c>
      <c r="M392" s="124"/>
      <c r="N392" s="124"/>
      <c r="O392" s="124"/>
      <c r="P392" s="121"/>
      <c r="Q392" s="121"/>
      <c r="R392"/>
      <c r="S392"/>
      <c r="T392"/>
      <c r="U392"/>
      <c r="V392"/>
      <c r="W392"/>
    </row>
    <row r="393" spans="1:23" s="72" customFormat="1">
      <c r="A393" s="122"/>
      <c r="B393" s="127"/>
      <c r="C393" s="136" t="e">
        <f>#REF!</f>
        <v>#REF!</v>
      </c>
      <c r="D393" s="136" t="e">
        <f t="shared" si="19"/>
        <v>#REF!</v>
      </c>
      <c r="E393" s="129"/>
      <c r="F393" s="206" t="e">
        <f>IF($C393="","",VLOOKUP($C393,#REF!,4,FALSE))</f>
        <v>#REF!</v>
      </c>
      <c r="G393" s="125" t="s">
        <v>116</v>
      </c>
      <c r="H393" s="206" t="e">
        <f>IF($C393="","",VLOOKUP($C393,#REF!,5,FALSE))</f>
        <v>#REF!</v>
      </c>
      <c r="I393" s="125" t="s">
        <v>116</v>
      </c>
      <c r="J393" s="206" t="e">
        <f>IF($C393="","",VLOOKUP($C393,#REF!,8,FALSE))</f>
        <v>#REF!</v>
      </c>
      <c r="K393" s="125" t="s">
        <v>61</v>
      </c>
      <c r="L393" s="206" t="e">
        <f t="shared" si="20"/>
        <v>#REF!</v>
      </c>
      <c r="M393" s="124"/>
      <c r="N393" s="124"/>
      <c r="O393" s="124"/>
      <c r="P393" s="121"/>
      <c r="Q393" s="121"/>
      <c r="R393"/>
      <c r="S393"/>
      <c r="T393"/>
      <c r="U393"/>
      <c r="V393"/>
      <c r="W393"/>
    </row>
    <row r="394" spans="1:23" s="72" customFormat="1">
      <c r="A394" s="122"/>
      <c r="B394" s="127"/>
      <c r="C394" s="136" t="e">
        <f>#REF!</f>
        <v>#REF!</v>
      </c>
      <c r="D394" s="136" t="e">
        <f t="shared" si="19"/>
        <v>#REF!</v>
      </c>
      <c r="E394" s="129"/>
      <c r="F394" s="206" t="e">
        <f>IF($C394="","",VLOOKUP($C394,#REF!,4,FALSE))</f>
        <v>#REF!</v>
      </c>
      <c r="G394" s="125" t="s">
        <v>116</v>
      </c>
      <c r="H394" s="206" t="e">
        <f>IF($C394="","",VLOOKUP($C394,#REF!,5,FALSE))</f>
        <v>#REF!</v>
      </c>
      <c r="I394" s="125" t="s">
        <v>116</v>
      </c>
      <c r="J394" s="206" t="e">
        <f>IF($C394="","",VLOOKUP($C394,#REF!,8,FALSE))</f>
        <v>#REF!</v>
      </c>
      <c r="K394" s="125" t="s">
        <v>61</v>
      </c>
      <c r="L394" s="206" t="e">
        <f t="shared" si="20"/>
        <v>#REF!</v>
      </c>
      <c r="M394" s="124"/>
      <c r="N394" s="124"/>
      <c r="O394" s="124"/>
      <c r="P394" s="121"/>
      <c r="Q394" s="121"/>
      <c r="R394"/>
      <c r="S394"/>
      <c r="T394"/>
      <c r="U394"/>
      <c r="V394"/>
      <c r="W394"/>
    </row>
    <row r="395" spans="1:23" s="72" customFormat="1">
      <c r="A395" s="122"/>
      <c r="B395" s="127"/>
      <c r="C395" s="136" t="e">
        <f>#REF!</f>
        <v>#REF!</v>
      </c>
      <c r="D395" s="136" t="e">
        <f t="shared" si="19"/>
        <v>#REF!</v>
      </c>
      <c r="E395" s="129"/>
      <c r="F395" s="206" t="e">
        <f>IF($C395="","",VLOOKUP($C395,#REF!,4,FALSE))</f>
        <v>#REF!</v>
      </c>
      <c r="G395" s="125" t="s">
        <v>116</v>
      </c>
      <c r="H395" s="206" t="e">
        <f>IF($C395="","",VLOOKUP($C395,#REF!,5,FALSE))</f>
        <v>#REF!</v>
      </c>
      <c r="I395" s="125" t="s">
        <v>116</v>
      </c>
      <c r="J395" s="206" t="e">
        <f>IF($C395="","",VLOOKUP($C395,#REF!,8,FALSE))</f>
        <v>#REF!</v>
      </c>
      <c r="K395" s="125" t="s">
        <v>61</v>
      </c>
      <c r="L395" s="206" t="e">
        <f t="shared" si="20"/>
        <v>#REF!</v>
      </c>
      <c r="M395" s="124"/>
      <c r="N395" s="124"/>
      <c r="O395" s="124"/>
      <c r="P395" s="121"/>
      <c r="Q395" s="121"/>
      <c r="R395"/>
      <c r="S395"/>
      <c r="T395"/>
      <c r="U395"/>
      <c r="V395"/>
      <c r="W395"/>
    </row>
    <row r="396" spans="1:23" s="72" customFormat="1">
      <c r="A396" s="122"/>
      <c r="B396" s="127"/>
      <c r="C396" s="136" t="e">
        <f>#REF!</f>
        <v>#REF!</v>
      </c>
      <c r="D396" s="136" t="e">
        <f t="shared" si="19"/>
        <v>#REF!</v>
      </c>
      <c r="E396" s="129"/>
      <c r="F396" s="206" t="e">
        <f>IF($C396="","",VLOOKUP($C396,#REF!,4,FALSE))</f>
        <v>#REF!</v>
      </c>
      <c r="G396" s="125" t="s">
        <v>116</v>
      </c>
      <c r="H396" s="206" t="e">
        <f>IF($C396="","",VLOOKUP($C396,#REF!,5,FALSE))</f>
        <v>#REF!</v>
      </c>
      <c r="I396" s="125" t="s">
        <v>116</v>
      </c>
      <c r="J396" s="206" t="e">
        <f>IF($C396="","",VLOOKUP($C396,#REF!,8,FALSE))</f>
        <v>#REF!</v>
      </c>
      <c r="K396" s="125" t="s">
        <v>61</v>
      </c>
      <c r="L396" s="206" t="e">
        <f t="shared" si="20"/>
        <v>#REF!</v>
      </c>
      <c r="M396" s="124"/>
      <c r="N396" s="124"/>
      <c r="O396" s="124"/>
      <c r="P396" s="121"/>
      <c r="Q396" s="121"/>
      <c r="R396"/>
      <c r="S396"/>
      <c r="T396"/>
      <c r="U396"/>
      <c r="V396"/>
      <c r="W396"/>
    </row>
    <row r="397" spans="1:23" s="72" customFormat="1">
      <c r="A397" s="122"/>
      <c r="B397" s="127"/>
      <c r="C397" s="136" t="e">
        <f>#REF!</f>
        <v>#REF!</v>
      </c>
      <c r="D397" s="136" t="e">
        <f t="shared" si="19"/>
        <v>#REF!</v>
      </c>
      <c r="E397" s="129"/>
      <c r="F397" s="206" t="e">
        <f>IF($C397="","",VLOOKUP($C397,#REF!,4,FALSE))</f>
        <v>#REF!</v>
      </c>
      <c r="G397" s="125" t="s">
        <v>116</v>
      </c>
      <c r="H397" s="206" t="e">
        <f>IF($C397="","",VLOOKUP($C397,#REF!,5,FALSE))</f>
        <v>#REF!</v>
      </c>
      <c r="I397" s="125" t="s">
        <v>116</v>
      </c>
      <c r="J397" s="206" t="e">
        <f>IF($C397="","",VLOOKUP($C397,#REF!,8,FALSE))</f>
        <v>#REF!</v>
      </c>
      <c r="K397" s="125" t="s">
        <v>61</v>
      </c>
      <c r="L397" s="206" t="e">
        <f t="shared" si="20"/>
        <v>#REF!</v>
      </c>
      <c r="M397" s="124"/>
      <c r="N397" s="124"/>
      <c r="O397" s="124"/>
      <c r="P397" s="121"/>
      <c r="Q397" s="121"/>
      <c r="R397"/>
      <c r="S397"/>
      <c r="T397"/>
      <c r="U397"/>
      <c r="V397"/>
      <c r="W397"/>
    </row>
    <row r="398" spans="1:23" s="72" customFormat="1">
      <c r="A398" s="122"/>
      <c r="B398" s="127"/>
      <c r="C398" s="136"/>
      <c r="D398" s="136"/>
      <c r="E398" s="129"/>
      <c r="F398" s="201"/>
      <c r="G398" s="124"/>
      <c r="H398" s="133"/>
      <c r="I398" s="124"/>
      <c r="J398" s="131"/>
      <c r="K398" s="124"/>
      <c r="L398" s="205" t="e">
        <f>SUM(L387:L397)</f>
        <v>#REF!</v>
      </c>
      <c r="M398" s="124"/>
      <c r="N398" s="124"/>
      <c r="O398" s="124"/>
      <c r="P398" s="121"/>
      <c r="Q398" s="121"/>
      <c r="R398"/>
      <c r="S398"/>
      <c r="T398"/>
      <c r="U398"/>
      <c r="V398"/>
      <c r="W398"/>
    </row>
    <row r="399" spans="1:23" s="72" customFormat="1">
      <c r="A399" s="122"/>
      <c r="B399" s="127"/>
      <c r="C399" s="136"/>
      <c r="D399" s="136"/>
      <c r="E399" s="129"/>
      <c r="F399" s="138"/>
      <c r="G399" s="124"/>
      <c r="H399" s="134"/>
      <c r="I399" s="124"/>
      <c r="J399" s="135"/>
      <c r="K399" s="124"/>
      <c r="L399" s="126"/>
      <c r="M399" s="124"/>
      <c r="N399" s="124"/>
      <c r="O399" s="124"/>
      <c r="P399" s="121"/>
      <c r="Q399" s="121"/>
      <c r="R399"/>
      <c r="S399"/>
      <c r="T399"/>
      <c r="U399"/>
      <c r="V399"/>
      <c r="W399"/>
    </row>
    <row r="400" spans="1:23" s="72" customFormat="1" ht="29.45" customHeight="1">
      <c r="A400" s="190" t="e">
        <f>IF(LEN(A384)=5,CONCATENATE(LEFT(A384,2),RIGHT(LEFT(A384,3),1)+1,".",$S$15),IF(LEN(A384)=6,IF((SEARCH(".",A384,1)-1)=1,CONCATENATE(LEFT(A384,2),RIGHT(LEFT(A384,4),2)+1,".",$S$15),CONCATENATE(LEFT(A384,3),RIGHT(LEFT(A384,4),1)+1,".",$S$15)),IF(LEN(A384)=7,CONCATENATE(LEFT(A384,3),RIGHT(LEFT(A384,5),2)+1,".",$S$15),IF(LEN(A384)=8,CONCATENATE(LEFT(A384,3),RIGHT(LEFT(A384,6),3)+1,".",$S$15)))))</f>
        <v>#VALUE!</v>
      </c>
      <c r="B400" s="116" t="s">
        <v>113</v>
      </c>
      <c r="C400" s="117">
        <v>99822</v>
      </c>
      <c r="D400" s="117" t="b">
        <f>IF($T$13="DESONERADO",IF($B400="","",IF($C400="","",IF($B400="EMOP",VLOOKUP($C400,#REF!,6,FALSE),IF($B400="SINAPI",$C400,IF($B400="SCO",VLOOKUP($C400,#REF!,6,FALSE),IF($B400="SBC",$C400,IF($B400="COMPOSIÇÃO",CONCATENATE($C400,"-D"),IF($B400="COTAÇÃO",$C400)))))))),FALSE)</f>
        <v>0</v>
      </c>
      <c r="E400" s="691" t="b">
        <f>IF($O$13="NÃO DESONERADO",IF($C400="","",IF($B400="EMOP",VLOOKUP($C400,#REF!,2,0),IF($B400="SCO",VLOOKUP($C400,#REF!,2,0),IF($B400="SINAPI",VLOOKUP($C400,#REF!,2,0),IF($B400="COMPOSIÇÃO",VLOOKUP($C400,#REF!,3,FALSE),IF($B400="COTAÇÃO",VLOOKUP($C400,#REF!,2,0),IF($B400="SBC",VLOOKUP($D400,#REF!,2,0),IF($B400="SICRO",VLOOKUP($C400,#REF!,2,0),FALSE)))))))),IF($O$13="DESONERADO",IF($D400="","",IF($B400="EMOP",VLOOKUP($D400,#REF!,2,0),IF($B400="SCO",VLOOKUP($D400,#REF!,2,0),IF($B400="SINAPI",VLOOKUP($D400,#REF!,2,0),IF($B400="COMPOSIÇÃO",VLOOKUP($D400,#REF!,3,0),IF($B400="COTAÇÃO",VLOOKUP($D400,#REF!,2,0),IF($D400="SBC",VLOOKUP($D400,#REF!,2,0),IF($B400="SICRO",VLOOKUP($D400,#REF!,2,0),FALSE))))))))))</f>
        <v>0</v>
      </c>
      <c r="F400" s="692"/>
      <c r="G400" s="692"/>
      <c r="H400" s="692"/>
      <c r="I400" s="692"/>
      <c r="J400" s="692"/>
      <c r="K400" s="692"/>
      <c r="L400" s="692"/>
      <c r="M400" s="692"/>
      <c r="N400" s="692"/>
      <c r="O400" s="693"/>
      <c r="P400" s="118" t="e">
        <f>L409</f>
        <v>#REF!</v>
      </c>
      <c r="Q400" s="119" t="b">
        <f>IF($O$13="NÃO DESONERADO",IF($C400="","",IF($B400="EMOP",VLOOKUP($C400,#REF!,3,0),IF($B400="SCO",VLOOKUP($C400,#REF!,3,0),IF($B400="SINAPI",VLOOKUP($C400,#REF!,3,0),IF($B400="COMPOSIÇÃO",VLOOKUP($C400,#REF!,7,FALSE),IF($B400="COTAÇÃO",VLOOKUP($C400,#REF!,5,0),IF($B400="SBC",VLOOKUP($D400,#REF!,3,0),IF($B400="SICRO",VLOOKUP($C400,#REF!,3,0),FALSE)))))))),IF($O$13="DESONERADO",IF($D400="","",IF($B400="EMOP",VLOOKUP($D400,#REF!,3,0),IF($B400="SCO",VLOOKUP($D400,#REF!,3,0),IF($B400="SINAPI",VLOOKUP($D400,#REF!,3,0),IF($B400="COMPOSIÇÃO",VLOOKUP($D400,#REF!,7,0),IF($B400="COTAÇÃO",VLOOKUP($D400,#REF!,5,0),IF($D400="SBC",VLOOKUP($D400,#REF!,3,0),IF($B400="SICRO",VLOOKUP($D400,#REF!,3,0),FALSE))))))))))</f>
        <v>0</v>
      </c>
      <c r="R400"/>
      <c r="S400"/>
      <c r="T400"/>
      <c r="U400"/>
      <c r="V400"/>
      <c r="W400"/>
    </row>
    <row r="401" spans="1:23" s="72" customFormat="1">
      <c r="A401" s="143"/>
      <c r="B401" s="144"/>
      <c r="C401" s="145"/>
      <c r="D401" s="145"/>
      <c r="E401" s="172"/>
      <c r="F401" s="172"/>
      <c r="G401" s="172"/>
      <c r="H401" s="172"/>
      <c r="I401" s="172"/>
      <c r="J401" s="172"/>
      <c r="K401" s="172"/>
      <c r="L401" s="172"/>
      <c r="M401" s="172"/>
      <c r="N401" s="172"/>
      <c r="O401" s="172"/>
      <c r="P401" s="147"/>
      <c r="Q401" s="120"/>
      <c r="R401"/>
      <c r="S401"/>
      <c r="T401"/>
      <c r="U401"/>
      <c r="V401"/>
      <c r="W401"/>
    </row>
    <row r="402" spans="1:23" s="72" customFormat="1">
      <c r="A402" s="122"/>
      <c r="B402" s="127"/>
      <c r="C402" s="128" t="s">
        <v>97</v>
      </c>
      <c r="D402" s="136" t="str">
        <f t="shared" ref="D402:D408" si="21">C402</f>
        <v>aplicação</v>
      </c>
      <c r="E402" s="129"/>
      <c r="F402" s="125" t="s">
        <v>115</v>
      </c>
      <c r="G402" s="125" t="s">
        <v>116</v>
      </c>
      <c r="H402" s="125" t="s">
        <v>117</v>
      </c>
      <c r="I402" s="125" t="s">
        <v>116</v>
      </c>
      <c r="J402" s="125" t="s">
        <v>148</v>
      </c>
      <c r="K402" s="125" t="s">
        <v>61</v>
      </c>
      <c r="L402" s="125" t="s">
        <v>105</v>
      </c>
      <c r="M402" s="124"/>
      <c r="N402" s="124"/>
      <c r="O402" s="124"/>
      <c r="P402" s="121"/>
      <c r="Q402" s="121"/>
      <c r="R402"/>
      <c r="S402"/>
      <c r="T402"/>
      <c r="U402"/>
      <c r="V402"/>
      <c r="W402"/>
    </row>
    <row r="403" spans="1:23" s="72" customFormat="1">
      <c r="A403" s="122"/>
      <c r="B403" s="127"/>
      <c r="C403" s="136" t="e">
        <f>#REF!</f>
        <v>#REF!</v>
      </c>
      <c r="D403" s="136" t="e">
        <f t="shared" si="21"/>
        <v>#REF!</v>
      </c>
      <c r="E403" s="129"/>
      <c r="F403" s="206" t="e">
        <f>IF($C403="","",VLOOKUP($C403,#REF!,4,FALSE))</f>
        <v>#REF!</v>
      </c>
      <c r="G403" s="125" t="s">
        <v>116</v>
      </c>
      <c r="H403" s="206" t="e">
        <f>IF($C403="","",VLOOKUP($C403,#REF!,5,FALSE))</f>
        <v>#REF!</v>
      </c>
      <c r="I403" s="125" t="s">
        <v>116</v>
      </c>
      <c r="J403" s="206" t="e">
        <f>IF($C403="","",VLOOKUP($C403,#REF!,8,FALSE))</f>
        <v>#REF!</v>
      </c>
      <c r="K403" s="125" t="s">
        <v>61</v>
      </c>
      <c r="L403" s="206" t="e">
        <f t="shared" ref="L403:L408" si="22">ROUND(F403*H403*J403,2)</f>
        <v>#REF!</v>
      </c>
      <c r="M403" s="124"/>
      <c r="N403" s="124"/>
      <c r="O403" s="124"/>
      <c r="P403" s="121"/>
      <c r="Q403" s="121"/>
      <c r="R403"/>
      <c r="S403"/>
      <c r="T403"/>
      <c r="U403"/>
      <c r="V403"/>
      <c r="W403"/>
    </row>
    <row r="404" spans="1:23" s="72" customFormat="1">
      <c r="A404" s="122"/>
      <c r="B404" s="127"/>
      <c r="C404" s="136" t="e">
        <f>#REF!</f>
        <v>#REF!</v>
      </c>
      <c r="D404" s="136" t="e">
        <f t="shared" si="21"/>
        <v>#REF!</v>
      </c>
      <c r="E404" s="129"/>
      <c r="F404" s="206" t="e">
        <f>IF($C404="","",VLOOKUP($C404,#REF!,4,FALSE))</f>
        <v>#REF!</v>
      </c>
      <c r="G404" s="125" t="s">
        <v>116</v>
      </c>
      <c r="H404" s="206" t="e">
        <f>IF($C404="","",VLOOKUP($C404,#REF!,5,FALSE))</f>
        <v>#REF!</v>
      </c>
      <c r="I404" s="125" t="s">
        <v>116</v>
      </c>
      <c r="J404" s="206" t="e">
        <f>IF($C404="","",VLOOKUP($C404,#REF!,8,FALSE))</f>
        <v>#REF!</v>
      </c>
      <c r="K404" s="125" t="s">
        <v>61</v>
      </c>
      <c r="L404" s="206" t="e">
        <f t="shared" si="22"/>
        <v>#REF!</v>
      </c>
      <c r="M404" s="124"/>
      <c r="N404" s="124"/>
      <c r="O404" s="124"/>
      <c r="P404" s="121"/>
      <c r="Q404" s="121"/>
      <c r="R404"/>
      <c r="S404"/>
      <c r="T404"/>
      <c r="U404"/>
      <c r="V404"/>
      <c r="W404"/>
    </row>
    <row r="405" spans="1:23" s="72" customFormat="1">
      <c r="A405" s="122"/>
      <c r="B405" s="127"/>
      <c r="C405" s="136" t="e">
        <f>#REF!</f>
        <v>#REF!</v>
      </c>
      <c r="D405" s="136" t="e">
        <f t="shared" si="21"/>
        <v>#REF!</v>
      </c>
      <c r="E405" s="129"/>
      <c r="F405" s="206" t="e">
        <f>IF($C405="","",VLOOKUP($C405,#REF!,4,FALSE))</f>
        <v>#REF!</v>
      </c>
      <c r="G405" s="125" t="s">
        <v>116</v>
      </c>
      <c r="H405" s="206" t="e">
        <f>IF($C405="","",VLOOKUP($C405,#REF!,5,FALSE))</f>
        <v>#REF!</v>
      </c>
      <c r="I405" s="125" t="s">
        <v>116</v>
      </c>
      <c r="J405" s="206" t="e">
        <f>IF($C405="","",VLOOKUP($C405,#REF!,8,FALSE))</f>
        <v>#REF!</v>
      </c>
      <c r="K405" s="125" t="s">
        <v>61</v>
      </c>
      <c r="L405" s="206" t="e">
        <f t="shared" si="22"/>
        <v>#REF!</v>
      </c>
      <c r="M405" s="124"/>
      <c r="N405" s="124"/>
      <c r="O405" s="124"/>
      <c r="P405" s="121"/>
      <c r="Q405" s="121"/>
      <c r="R405"/>
      <c r="S405"/>
      <c r="T405"/>
      <c r="U405"/>
      <c r="V405"/>
      <c r="W405"/>
    </row>
    <row r="406" spans="1:23" s="72" customFormat="1">
      <c r="A406" s="122"/>
      <c r="B406" s="127"/>
      <c r="C406" s="136" t="e">
        <f>#REF!</f>
        <v>#REF!</v>
      </c>
      <c r="D406" s="136" t="e">
        <f t="shared" si="21"/>
        <v>#REF!</v>
      </c>
      <c r="E406" s="129"/>
      <c r="F406" s="206" t="e">
        <f>IF($C406="","",VLOOKUP($C406,#REF!,4,FALSE))</f>
        <v>#REF!</v>
      </c>
      <c r="G406" s="125" t="s">
        <v>116</v>
      </c>
      <c r="H406" s="206" t="e">
        <f>IF($C406="","",VLOOKUP($C406,#REF!,5,FALSE))</f>
        <v>#REF!</v>
      </c>
      <c r="I406" s="125" t="s">
        <v>116</v>
      </c>
      <c r="J406" s="206" t="e">
        <f>IF($C406="","",VLOOKUP($C406,#REF!,8,FALSE))</f>
        <v>#REF!</v>
      </c>
      <c r="K406" s="125" t="s">
        <v>61</v>
      </c>
      <c r="L406" s="206" t="e">
        <f t="shared" si="22"/>
        <v>#REF!</v>
      </c>
      <c r="M406" s="124"/>
      <c r="N406" s="124"/>
      <c r="O406" s="124"/>
      <c r="P406" s="121"/>
      <c r="Q406" s="121"/>
      <c r="R406"/>
      <c r="S406"/>
      <c r="T406"/>
      <c r="U406"/>
      <c r="V406"/>
      <c r="W406"/>
    </row>
    <row r="407" spans="1:23" s="72" customFormat="1">
      <c r="A407" s="122"/>
      <c r="B407" s="127"/>
      <c r="C407" s="136" t="e">
        <f>#REF!</f>
        <v>#REF!</v>
      </c>
      <c r="D407" s="136" t="e">
        <f t="shared" si="21"/>
        <v>#REF!</v>
      </c>
      <c r="E407" s="129"/>
      <c r="F407" s="206" t="e">
        <f>IF($C407="","",VLOOKUP($C407,#REF!,4,FALSE))</f>
        <v>#REF!</v>
      </c>
      <c r="G407" s="125" t="s">
        <v>116</v>
      </c>
      <c r="H407" s="206" t="e">
        <f>IF($C407="","",VLOOKUP($C407,#REF!,5,FALSE))</f>
        <v>#REF!</v>
      </c>
      <c r="I407" s="125" t="s">
        <v>116</v>
      </c>
      <c r="J407" s="206" t="e">
        <f>IF($C407="","",VLOOKUP($C407,#REF!,8,FALSE))</f>
        <v>#REF!</v>
      </c>
      <c r="K407" s="125" t="s">
        <v>61</v>
      </c>
      <c r="L407" s="206" t="e">
        <f t="shared" si="22"/>
        <v>#REF!</v>
      </c>
      <c r="M407" s="124"/>
      <c r="N407" s="124"/>
      <c r="O407" s="124"/>
      <c r="P407" s="121"/>
      <c r="Q407" s="121"/>
      <c r="R407"/>
      <c r="S407"/>
      <c r="T407"/>
      <c r="U407"/>
      <c r="V407"/>
      <c r="W407"/>
    </row>
    <row r="408" spans="1:23" s="72" customFormat="1">
      <c r="A408" s="122"/>
      <c r="B408" s="127"/>
      <c r="C408" s="136" t="e">
        <f>#REF!</f>
        <v>#REF!</v>
      </c>
      <c r="D408" s="136" t="e">
        <f t="shared" si="21"/>
        <v>#REF!</v>
      </c>
      <c r="E408" s="129"/>
      <c r="F408" s="206" t="e">
        <f>IF($C408="","",VLOOKUP($C408,#REF!,4,FALSE))</f>
        <v>#REF!</v>
      </c>
      <c r="G408" s="125" t="s">
        <v>116</v>
      </c>
      <c r="H408" s="206" t="e">
        <f>IF($C408="","",VLOOKUP($C408,#REF!,5,FALSE))</f>
        <v>#REF!</v>
      </c>
      <c r="I408" s="125" t="s">
        <v>116</v>
      </c>
      <c r="J408" s="206" t="e">
        <f>IF($C408="","",VLOOKUP($C408,#REF!,8,FALSE))</f>
        <v>#REF!</v>
      </c>
      <c r="K408" s="125" t="s">
        <v>61</v>
      </c>
      <c r="L408" s="206" t="e">
        <f t="shared" si="22"/>
        <v>#REF!</v>
      </c>
      <c r="M408" s="124"/>
      <c r="N408" s="124"/>
      <c r="O408" s="124"/>
      <c r="P408" s="121"/>
      <c r="Q408" s="121"/>
      <c r="R408"/>
      <c r="S408"/>
      <c r="T408"/>
      <c r="U408"/>
      <c r="V408"/>
      <c r="W408"/>
    </row>
    <row r="409" spans="1:23" s="72" customFormat="1">
      <c r="A409" s="122"/>
      <c r="B409" s="127"/>
      <c r="C409" s="136"/>
      <c r="D409" s="136"/>
      <c r="E409" s="129"/>
      <c r="F409" s="206"/>
      <c r="G409" s="125"/>
      <c r="H409" s="206"/>
      <c r="I409" s="125"/>
      <c r="J409" s="206"/>
      <c r="K409" s="125"/>
      <c r="L409" s="205" t="e">
        <f>SUM(L403:L408)</f>
        <v>#REF!</v>
      </c>
      <c r="M409" s="124"/>
      <c r="N409" s="124"/>
      <c r="O409" s="124"/>
      <c r="P409" s="121"/>
      <c r="Q409" s="121"/>
      <c r="R409"/>
      <c r="S409"/>
      <c r="T409"/>
      <c r="U409"/>
      <c r="V409"/>
      <c r="W409"/>
    </row>
    <row r="410" spans="1:23" s="72" customFormat="1">
      <c r="A410" s="122"/>
      <c r="B410" s="127"/>
      <c r="C410" s="136"/>
      <c r="D410" s="136"/>
      <c r="E410" s="129"/>
      <c r="F410" s="138"/>
      <c r="G410" s="124"/>
      <c r="H410" s="134"/>
      <c r="I410" s="124"/>
      <c r="J410" s="135"/>
      <c r="K410" s="124"/>
      <c r="L410" s="126"/>
      <c r="M410" s="124"/>
      <c r="N410" s="124"/>
      <c r="O410" s="124"/>
      <c r="P410" s="121"/>
      <c r="Q410" s="121"/>
      <c r="R410"/>
      <c r="S410"/>
      <c r="T410"/>
      <c r="U410"/>
      <c r="V410"/>
      <c r="W410"/>
    </row>
    <row r="411" spans="1:23" s="72" customFormat="1" ht="22.15" customHeight="1">
      <c r="A411" s="190" t="e">
        <f>IF(LEN(A400)=5,CONCATENATE(LEFT(A400,2),RIGHT(LEFT(A400,3),1)+1,".",$S$15),IF(LEN(A400)=6,IF((SEARCH(".",A400,1)-1)=1,CONCATENATE(LEFT(A400,2),RIGHT(LEFT(A400,4),2)+1,".",$S$15),CONCATENATE(LEFT(A400,3),RIGHT(LEFT(A400,4),1)+1,".",$S$15)),IF(LEN(A400)=7,CONCATENATE(LEFT(A400,3),RIGHT(LEFT(A400,5),2)+1,".",$S$15),IF(LEN(A400)=8,CONCATENATE(LEFT(A400,3),RIGHT(LEFT(A400,6),3)+1,".",$S$15)))))</f>
        <v>#VALUE!</v>
      </c>
      <c r="B411" s="116" t="s">
        <v>113</v>
      </c>
      <c r="C411" s="117">
        <v>99824</v>
      </c>
      <c r="D411" s="117" t="b">
        <f>IF($T$13="DESONERADO",IF($B411="","",IF($C411="","",IF($B411="EMOP",VLOOKUP($C411,#REF!,6,FALSE),IF($B411="SINAPI",$C411,IF($B411="SCO",VLOOKUP($C411,#REF!,6,FALSE),IF($B411="SBC",$C411,IF($B411="COMPOSIÇÃO",CONCATENATE($C411,"-D"),IF($B411="COTAÇÃO",$C411)))))))),FALSE)</f>
        <v>0</v>
      </c>
      <c r="E411" s="691" t="b">
        <f>IF($O$13="NÃO DESONERADO",IF($C411="","",IF($B411="EMOP",VLOOKUP($C411,#REF!,2,0),IF($B411="SCO",VLOOKUP($C411,#REF!,2,0),IF($B411="SINAPI",VLOOKUP($C411,#REF!,2,0),IF($B411="COMPOSIÇÃO",VLOOKUP($C411,#REF!,3,FALSE),IF($B411="COTAÇÃO",VLOOKUP($C411,#REF!,2,0),IF($B411="SBC",VLOOKUP($D411,#REF!,2,0),IF($B411="SICRO",VLOOKUP($C411,#REF!,2,0),FALSE)))))))),IF($O$13="DESONERADO",IF($D411="","",IF($B411="EMOP",VLOOKUP($D411,#REF!,2,0),IF($B411="SCO",VLOOKUP($D411,#REF!,2,0),IF($B411="SINAPI",VLOOKUP($D411,#REF!,2,0),IF($B411="COMPOSIÇÃO",VLOOKUP($D411,#REF!,3,0),IF($B411="COTAÇÃO",VLOOKUP($D411,#REF!,2,0),IF($D411="SBC",VLOOKUP($D411,#REF!,2,0),IF($B411="SICRO",VLOOKUP($D411,#REF!,2,0),FALSE))))))))))</f>
        <v>0</v>
      </c>
      <c r="F411" s="692"/>
      <c r="G411" s="692"/>
      <c r="H411" s="692"/>
      <c r="I411" s="692"/>
      <c r="J411" s="692"/>
      <c r="K411" s="692"/>
      <c r="L411" s="692"/>
      <c r="M411" s="692"/>
      <c r="N411" s="692"/>
      <c r="O411" s="693"/>
      <c r="P411" s="118" t="e">
        <f>L418</f>
        <v>#REF!</v>
      </c>
      <c r="Q411" s="119" t="b">
        <f>IF($O$13="NÃO DESONERADO",IF($C411="","",IF($B411="EMOP",VLOOKUP($C411,#REF!,3,0),IF($B411="SCO",VLOOKUP($C411,#REF!,3,0),IF($B411="SINAPI",VLOOKUP($C411,#REF!,3,0),IF($B411="COMPOSIÇÃO",VLOOKUP($C411,#REF!,7,FALSE),IF($B411="COTAÇÃO",VLOOKUP($C411,#REF!,5,0),IF($B411="SBC",VLOOKUP($D411,#REF!,3,0),IF($B411="SICRO",VLOOKUP($C411,#REF!,3,0),FALSE)))))))),IF($O$13="DESONERADO",IF($D411="","",IF($B411="EMOP",VLOOKUP($D411,#REF!,3,0),IF($B411="SCO",VLOOKUP($D411,#REF!,3,0),IF($B411="SINAPI",VLOOKUP($D411,#REF!,3,0),IF($B411="COMPOSIÇÃO",VLOOKUP($D411,#REF!,7,0),IF($B411="COTAÇÃO",VLOOKUP($D411,#REF!,5,0),IF($D411="SBC",VLOOKUP($D411,#REF!,3,0),IF($B411="SICRO",VLOOKUP($D411,#REF!,3,0),FALSE))))))))))</f>
        <v>0</v>
      </c>
      <c r="R411"/>
      <c r="S411"/>
      <c r="T411"/>
      <c r="U411"/>
      <c r="V411"/>
      <c r="W411"/>
    </row>
    <row r="412" spans="1:23" s="72" customFormat="1">
      <c r="A412" s="143"/>
      <c r="B412" s="144"/>
      <c r="C412" s="145"/>
      <c r="D412" s="145"/>
      <c r="E412" s="172"/>
      <c r="F412" s="172"/>
      <c r="G412" s="172"/>
      <c r="H412" s="172"/>
      <c r="I412" s="172"/>
      <c r="J412" s="172"/>
      <c r="K412" s="172"/>
      <c r="L412" s="172"/>
      <c r="M412" s="172"/>
      <c r="N412" s="172"/>
      <c r="O412" s="172"/>
      <c r="P412" s="147"/>
      <c r="Q412" s="120"/>
      <c r="R412"/>
      <c r="S412"/>
      <c r="T412"/>
      <c r="U412"/>
      <c r="V412"/>
      <c r="W412"/>
    </row>
    <row r="413" spans="1:23" s="72" customFormat="1">
      <c r="A413" s="122"/>
      <c r="B413" s="127"/>
      <c r="C413" s="128" t="s">
        <v>97</v>
      </c>
      <c r="D413" s="136" t="str">
        <f>C413</f>
        <v>aplicação</v>
      </c>
      <c r="E413" s="129"/>
      <c r="F413" s="125" t="s">
        <v>115</v>
      </c>
      <c r="G413" s="125" t="s">
        <v>116</v>
      </c>
      <c r="H413" s="125" t="s">
        <v>117</v>
      </c>
      <c r="I413" s="125" t="s">
        <v>116</v>
      </c>
      <c r="J413" s="125" t="s">
        <v>148</v>
      </c>
      <c r="K413" s="125" t="s">
        <v>61</v>
      </c>
      <c r="L413" s="125" t="s">
        <v>105</v>
      </c>
      <c r="M413" s="124"/>
      <c r="N413" s="124"/>
      <c r="O413" s="124"/>
      <c r="P413" s="121"/>
      <c r="Q413" s="121"/>
      <c r="R413"/>
      <c r="S413"/>
      <c r="T413"/>
      <c r="U413"/>
      <c r="V413"/>
      <c r="W413"/>
    </row>
    <row r="414" spans="1:23" s="72" customFormat="1">
      <c r="A414" s="122"/>
      <c r="B414" s="127"/>
      <c r="C414" s="136" t="e">
        <f>#REF!</f>
        <v>#REF!</v>
      </c>
      <c r="D414" s="136" t="e">
        <f>C414</f>
        <v>#REF!</v>
      </c>
      <c r="E414" s="129"/>
      <c r="F414" s="206" t="e">
        <f>IF($C414="","",VLOOKUP($C414,#REF!,4,FALSE))</f>
        <v>#REF!</v>
      </c>
      <c r="G414" s="125" t="s">
        <v>116</v>
      </c>
      <c r="H414" s="206" t="e">
        <f>IF($C414="","",VLOOKUP($C414,#REF!,5,FALSE))</f>
        <v>#REF!</v>
      </c>
      <c r="I414" s="125" t="s">
        <v>116</v>
      </c>
      <c r="J414" s="206" t="e">
        <f>IF($C414="","",VLOOKUP($C414,#REF!,8,FALSE))</f>
        <v>#REF!</v>
      </c>
      <c r="K414" s="125" t="s">
        <v>61</v>
      </c>
      <c r="L414" s="206" t="e">
        <f>ROUND(F414*H414*J414,2)</f>
        <v>#REF!</v>
      </c>
      <c r="M414" s="124"/>
      <c r="N414" s="124"/>
      <c r="O414" s="124"/>
      <c r="P414" s="121"/>
      <c r="Q414" s="121"/>
      <c r="R414"/>
      <c r="S414"/>
      <c r="T414"/>
      <c r="U414"/>
      <c r="V414"/>
      <c r="W414"/>
    </row>
    <row r="415" spans="1:23" s="72" customFormat="1">
      <c r="A415" s="122"/>
      <c r="B415" s="127"/>
      <c r="C415" s="136" t="e">
        <f>#REF!</f>
        <v>#REF!</v>
      </c>
      <c r="D415" s="136" t="e">
        <f>C415</f>
        <v>#REF!</v>
      </c>
      <c r="E415" s="129"/>
      <c r="F415" s="206" t="e">
        <f>IF($C415="","",VLOOKUP($C415,#REF!,4,FALSE))</f>
        <v>#REF!</v>
      </c>
      <c r="G415" s="125" t="s">
        <v>116</v>
      </c>
      <c r="H415" s="206" t="e">
        <f>IF($C415="","",VLOOKUP($C415,#REF!,5,FALSE))</f>
        <v>#REF!</v>
      </c>
      <c r="I415" s="125" t="s">
        <v>116</v>
      </c>
      <c r="J415" s="206" t="e">
        <f>IF($C415="","",VLOOKUP($C415,#REF!,8,FALSE))</f>
        <v>#REF!</v>
      </c>
      <c r="K415" s="125" t="s">
        <v>61</v>
      </c>
      <c r="L415" s="206" t="e">
        <f>ROUND(F415*H415*J415,2)</f>
        <v>#REF!</v>
      </c>
      <c r="M415" s="124"/>
      <c r="N415" s="124"/>
      <c r="O415" s="124"/>
      <c r="P415" s="121"/>
      <c r="Q415" s="121"/>
      <c r="R415"/>
      <c r="S415"/>
      <c r="T415"/>
      <c r="U415"/>
      <c r="V415"/>
      <c r="W415"/>
    </row>
    <row r="416" spans="1:23" s="72" customFormat="1">
      <c r="A416" s="122"/>
      <c r="B416" s="127"/>
      <c r="C416" s="136" t="e">
        <f>#REF!</f>
        <v>#REF!</v>
      </c>
      <c r="D416" s="136" t="e">
        <f>C416</f>
        <v>#REF!</v>
      </c>
      <c r="E416" s="129"/>
      <c r="F416" s="206" t="e">
        <f>IF($C416="","",VLOOKUP($C416,#REF!,4,FALSE))</f>
        <v>#REF!</v>
      </c>
      <c r="G416" s="125" t="s">
        <v>116</v>
      </c>
      <c r="H416" s="206" t="e">
        <f>IF($C416="","",VLOOKUP($C416,#REF!,5,FALSE))</f>
        <v>#REF!</v>
      </c>
      <c r="I416" s="125" t="s">
        <v>116</v>
      </c>
      <c r="J416" s="206" t="e">
        <f>IF($C416="","",VLOOKUP($C416,#REF!,8,FALSE))</f>
        <v>#REF!</v>
      </c>
      <c r="K416" s="125" t="s">
        <v>61</v>
      </c>
      <c r="L416" s="206" t="e">
        <f>ROUND(F416*H416*J416,2)</f>
        <v>#REF!</v>
      </c>
      <c r="M416" s="124"/>
      <c r="N416" s="124"/>
      <c r="O416" s="124"/>
      <c r="P416" s="121"/>
      <c r="Q416" s="121"/>
      <c r="R416"/>
      <c r="S416"/>
      <c r="T416"/>
      <c r="U416"/>
      <c r="V416"/>
      <c r="W416"/>
    </row>
    <row r="417" spans="1:23" s="72" customFormat="1">
      <c r="A417" s="122"/>
      <c r="B417" s="127"/>
      <c r="C417" s="136" t="e">
        <f>#REF!</f>
        <v>#REF!</v>
      </c>
      <c r="D417" s="136" t="e">
        <f>C417</f>
        <v>#REF!</v>
      </c>
      <c r="E417" s="129"/>
      <c r="F417" s="206" t="e">
        <f>IF($C417="","",VLOOKUP($C417,#REF!,4,FALSE))</f>
        <v>#REF!</v>
      </c>
      <c r="G417" s="125" t="s">
        <v>116</v>
      </c>
      <c r="H417" s="206" t="e">
        <f>IF($C417="","",VLOOKUP($C417,#REF!,5,FALSE))</f>
        <v>#REF!</v>
      </c>
      <c r="I417" s="125" t="s">
        <v>116</v>
      </c>
      <c r="J417" s="206" t="e">
        <f>IF($C417="","",VLOOKUP($C417,#REF!,8,FALSE))</f>
        <v>#REF!</v>
      </c>
      <c r="K417" s="125" t="s">
        <v>61</v>
      </c>
      <c r="L417" s="206" t="e">
        <f>ROUND(F417*H417*J417,2)</f>
        <v>#REF!</v>
      </c>
      <c r="M417" s="124"/>
      <c r="N417" s="124"/>
      <c r="O417" s="124"/>
      <c r="P417" s="121"/>
      <c r="Q417" s="121"/>
      <c r="R417"/>
      <c r="S417"/>
      <c r="T417"/>
      <c r="U417"/>
      <c r="V417"/>
      <c r="W417"/>
    </row>
    <row r="418" spans="1:23" s="72" customFormat="1">
      <c r="A418" s="122"/>
      <c r="B418" s="127"/>
      <c r="C418" s="136"/>
      <c r="D418" s="136"/>
      <c r="E418" s="129"/>
      <c r="F418" s="201"/>
      <c r="G418" s="124"/>
      <c r="H418" s="133"/>
      <c r="I418" s="124"/>
      <c r="J418" s="131"/>
      <c r="K418" s="124"/>
      <c r="L418" s="205" t="e">
        <f>SUM(L414:L417)</f>
        <v>#REF!</v>
      </c>
      <c r="M418" s="124"/>
      <c r="N418" s="124"/>
      <c r="O418" s="124"/>
      <c r="P418" s="121"/>
      <c r="Q418" s="121"/>
      <c r="R418"/>
      <c r="S418"/>
      <c r="T418"/>
      <c r="U418"/>
      <c r="V418"/>
      <c r="W418"/>
    </row>
    <row r="419" spans="1:23" s="72" customFormat="1">
      <c r="A419" s="122"/>
      <c r="B419" s="127"/>
      <c r="C419" s="136"/>
      <c r="D419" s="136"/>
      <c r="E419" s="129"/>
      <c r="F419" s="138"/>
      <c r="G419" s="124"/>
      <c r="H419" s="134"/>
      <c r="I419" s="124"/>
      <c r="J419" s="135"/>
      <c r="K419" s="124"/>
      <c r="L419" s="126"/>
      <c r="M419" s="124"/>
      <c r="N419" s="124"/>
      <c r="O419" s="124"/>
      <c r="P419" s="121"/>
      <c r="Q419" s="121"/>
      <c r="R419"/>
      <c r="S419"/>
      <c r="T419"/>
      <c r="U419"/>
      <c r="V419"/>
      <c r="W419"/>
    </row>
    <row r="420" spans="1:23" s="72" customFormat="1" ht="27.6" customHeight="1">
      <c r="A420" s="190" t="e">
        <f>IF(LEN(A411)=5,CONCATENATE(LEFT(A411,2),RIGHT(LEFT(A411,3),1)+1,".",$S$15),IF(LEN(A411)=6,IF((SEARCH(".",A411,1)-1)=1,CONCATENATE(LEFT(A411,2),RIGHT(LEFT(A411,4),2)+1,".",$S$15),CONCATENATE(LEFT(A411,3),RIGHT(LEFT(A411,4),1)+1,".",$S$15)),IF(LEN(A411)=7,CONCATENATE(LEFT(A411,3),RIGHT(LEFT(A411,5),2)+1,".",$S$15),IF(LEN(A411)=8,CONCATENATE(LEFT(A411,3),RIGHT(LEFT(A411,6),3)+1,".",$S$15)))))</f>
        <v>#VALUE!</v>
      </c>
      <c r="B420" s="116" t="s">
        <v>113</v>
      </c>
      <c r="C420" s="117">
        <v>99825</v>
      </c>
      <c r="D420" s="117" t="b">
        <f>IF($T$13="DESONERADO",IF($B420="","",IF($C420="","",IF($B420="EMOP",VLOOKUP($C420,#REF!,6,FALSE),IF($B420="SINAPI",$C420,IF($B420="SCO",VLOOKUP($C420,#REF!,6,FALSE),IF($B420="SBC",$C420,IF($B420="COMPOSIÇÃO",CONCATENATE($C420,"-D"),IF($B420="COTAÇÃO",$C420)))))))),FALSE)</f>
        <v>0</v>
      </c>
      <c r="E420" s="691" t="b">
        <f>IF($O$13="NÃO DESONERADO",IF($C420="","",IF($B420="EMOP",VLOOKUP($C420,#REF!,2,0),IF($B420="SCO",VLOOKUP($C420,#REF!,2,0),IF($B420="SINAPI",VLOOKUP($C420,#REF!,2,0),IF($B420="COMPOSIÇÃO",VLOOKUP($C420,#REF!,3,FALSE),IF($B420="COTAÇÃO",VLOOKUP($C420,#REF!,2,0),IF($B420="SBC",VLOOKUP($D420,#REF!,2,0),IF($B420="SICRO",VLOOKUP($C420,#REF!,2,0),FALSE)))))))),IF($O$13="DESONERADO",IF($D420="","",IF($B420="EMOP",VLOOKUP($D420,#REF!,2,0),IF($B420="SCO",VLOOKUP($D420,#REF!,2,0),IF($B420="SINAPI",VLOOKUP($D420,#REF!,2,0),IF($B420="COMPOSIÇÃO",VLOOKUP($D420,#REF!,3,0),IF($B420="COTAÇÃO",VLOOKUP($D420,#REF!,2,0),IF($D420="SBC",VLOOKUP($D420,#REF!,2,0),IF($B420="SICRO",VLOOKUP($D420,#REF!,2,0),FALSE))))))))))</f>
        <v>0</v>
      </c>
      <c r="F420" s="692"/>
      <c r="G420" s="692"/>
      <c r="H420" s="692"/>
      <c r="I420" s="692"/>
      <c r="J420" s="692"/>
      <c r="K420" s="692"/>
      <c r="L420" s="692"/>
      <c r="M420" s="692"/>
      <c r="N420" s="692"/>
      <c r="O420" s="693"/>
      <c r="P420" s="118" t="e">
        <f>L424</f>
        <v>#REF!</v>
      </c>
      <c r="Q420" s="119" t="b">
        <f>IF($O$13="NÃO DESONERADO",IF($C420="","",IF($B420="EMOP",VLOOKUP($C420,#REF!,3,0),IF($B420="SCO",VLOOKUP($C420,#REF!,3,0),IF($B420="SINAPI",VLOOKUP($C420,#REF!,3,0),IF($B420="COMPOSIÇÃO",VLOOKUP($C420,#REF!,7,FALSE),IF($B420="COTAÇÃO",VLOOKUP($C420,#REF!,5,0),IF($B420="SBC",VLOOKUP($D420,#REF!,3,0),IF($B420="SICRO",VLOOKUP($C420,#REF!,3,0),FALSE)))))))),IF($O$13="DESONERADO",IF($D420="","",IF($B420="EMOP",VLOOKUP($D420,#REF!,3,0),IF($B420="SCO",VLOOKUP($D420,#REF!,3,0),IF($B420="SINAPI",VLOOKUP($D420,#REF!,3,0),IF($B420="COMPOSIÇÃO",VLOOKUP($D420,#REF!,7,0),IF($B420="COTAÇÃO",VLOOKUP($D420,#REF!,5,0),IF($D420="SBC",VLOOKUP($D420,#REF!,3,0),IF($B420="SICRO",VLOOKUP($D420,#REF!,3,0),FALSE))))))))))</f>
        <v>0</v>
      </c>
      <c r="R420"/>
      <c r="S420"/>
      <c r="T420"/>
      <c r="U420"/>
      <c r="V420"/>
      <c r="W420"/>
    </row>
    <row r="421" spans="1:23" s="72" customFormat="1">
      <c r="A421" s="143"/>
      <c r="B421" s="144"/>
      <c r="C421" s="145"/>
      <c r="D421" s="145"/>
      <c r="E421" s="172"/>
      <c r="F421" s="172"/>
      <c r="G421" s="172"/>
      <c r="H421" s="172"/>
      <c r="I421" s="172"/>
      <c r="J421" s="172"/>
      <c r="K421" s="172"/>
      <c r="L421" s="172"/>
      <c r="M421" s="172"/>
      <c r="N421" s="172"/>
      <c r="O421" s="172"/>
      <c r="P421" s="147"/>
      <c r="Q421" s="120"/>
      <c r="R421"/>
      <c r="S421"/>
      <c r="T421"/>
      <c r="U421"/>
      <c r="V421"/>
      <c r="W421"/>
    </row>
    <row r="422" spans="1:23" s="72" customFormat="1">
      <c r="A422" s="122"/>
      <c r="B422" s="127"/>
      <c r="C422" s="128" t="s">
        <v>97</v>
      </c>
      <c r="D422" s="136" t="str">
        <f>C422</f>
        <v>aplicação</v>
      </c>
      <c r="E422" s="129"/>
      <c r="F422" s="125" t="s">
        <v>115</v>
      </c>
      <c r="G422" s="125" t="s">
        <v>116</v>
      </c>
      <c r="H422" s="125" t="s">
        <v>117</v>
      </c>
      <c r="I422" s="125" t="s">
        <v>116</v>
      </c>
      <c r="J422" s="125" t="s">
        <v>148</v>
      </c>
      <c r="K422" s="125" t="s">
        <v>61</v>
      </c>
      <c r="L422" s="125" t="s">
        <v>105</v>
      </c>
      <c r="M422" s="124"/>
      <c r="N422" s="124"/>
      <c r="O422" s="124"/>
      <c r="P422" s="121"/>
      <c r="Q422" s="121"/>
      <c r="R422"/>
      <c r="S422"/>
      <c r="T422"/>
      <c r="U422"/>
      <c r="V422"/>
      <c r="W422"/>
    </row>
    <row r="423" spans="1:23" s="72" customFormat="1">
      <c r="A423" s="122"/>
      <c r="B423" s="127"/>
      <c r="C423" s="136" t="e">
        <f>#REF!</f>
        <v>#REF!</v>
      </c>
      <c r="D423" s="136" t="e">
        <f>C423</f>
        <v>#REF!</v>
      </c>
      <c r="E423" s="129"/>
      <c r="F423" s="206" t="e">
        <f>IF($C423="","",VLOOKUP($C423,#REF!,4,FALSE))</f>
        <v>#REF!</v>
      </c>
      <c r="G423" s="125" t="s">
        <v>116</v>
      </c>
      <c r="H423" s="206" t="e">
        <f>IF($C423="","",VLOOKUP($C423,#REF!,5,FALSE))</f>
        <v>#REF!</v>
      </c>
      <c r="I423" s="125" t="s">
        <v>116</v>
      </c>
      <c r="J423" s="206" t="e">
        <f>IF($C423="","",VLOOKUP($C423,#REF!,8,FALSE))</f>
        <v>#REF!</v>
      </c>
      <c r="K423" s="125" t="s">
        <v>61</v>
      </c>
      <c r="L423" s="206" t="e">
        <f>ROUND(F423*H423*J423,2)</f>
        <v>#REF!</v>
      </c>
      <c r="M423" s="124"/>
      <c r="N423" s="124"/>
      <c r="O423" s="124"/>
      <c r="P423" s="121"/>
      <c r="Q423" s="121"/>
      <c r="R423"/>
      <c r="S423"/>
      <c r="T423"/>
      <c r="U423"/>
      <c r="V423"/>
      <c r="W423"/>
    </row>
    <row r="424" spans="1:23" s="72" customFormat="1">
      <c r="A424" s="122"/>
      <c r="B424" s="127"/>
      <c r="C424" s="136"/>
      <c r="D424" s="136"/>
      <c r="E424" s="129"/>
      <c r="F424" s="201"/>
      <c r="G424" s="124"/>
      <c r="H424" s="133"/>
      <c r="I424" s="124"/>
      <c r="J424" s="131"/>
      <c r="K424" s="124"/>
      <c r="L424" s="205" t="e">
        <f>SUM(L423:L423)</f>
        <v>#REF!</v>
      </c>
      <c r="M424" s="124"/>
      <c r="N424" s="124"/>
      <c r="O424" s="124"/>
      <c r="P424" s="121"/>
      <c r="Q424" s="121"/>
      <c r="R424"/>
      <c r="S424"/>
      <c r="T424"/>
      <c r="U424"/>
      <c r="V424"/>
      <c r="W424"/>
    </row>
    <row r="425" spans="1:23" s="72" customFormat="1">
      <c r="A425" s="122"/>
      <c r="B425" s="127"/>
      <c r="C425" s="136"/>
      <c r="D425" s="136"/>
      <c r="E425" s="129"/>
      <c r="F425" s="138"/>
      <c r="G425" s="124"/>
      <c r="H425" s="134"/>
      <c r="I425" s="124"/>
      <c r="J425" s="135"/>
      <c r="K425" s="124"/>
      <c r="L425" s="126"/>
      <c r="M425" s="124"/>
      <c r="N425" s="124"/>
      <c r="O425" s="124"/>
      <c r="P425" s="121"/>
      <c r="Q425" s="121"/>
      <c r="R425"/>
      <c r="S425"/>
      <c r="T425"/>
      <c r="U425"/>
      <c r="V425"/>
      <c r="W425"/>
    </row>
    <row r="426" spans="1:23" s="72" customFormat="1" ht="24" customHeight="1">
      <c r="A426" s="190" t="e">
        <f>IF(LEN(A420)=5,CONCATENATE(LEFT(A420,2),RIGHT(LEFT(A420,3),1)+1,".",$S$15),IF(LEN(A420)=6,IF((SEARCH(".",A420,1)-1)=1,CONCATENATE(LEFT(A420,2),RIGHT(LEFT(A420,4),2)+1,".",$S$15),CONCATENATE(LEFT(A420,3),RIGHT(LEFT(A420,4),1)+1,".",$S$15)),IF(LEN(A420)=7,CONCATENATE(LEFT(A420,3),RIGHT(LEFT(A420,5),2)+1,".",$S$15),IF(LEN(A420)=8,CONCATENATE(LEFT(A420,3),RIGHT(LEFT(A420,6),3)+1,".",$S$15)))))</f>
        <v>#VALUE!</v>
      </c>
      <c r="B426" s="116" t="s">
        <v>113</v>
      </c>
      <c r="C426" s="117">
        <v>99826</v>
      </c>
      <c r="D426" s="117" t="b">
        <f>IF($T$13="DESONERADO",IF($B426="","",IF($C426="","",IF($B426="EMOP",VLOOKUP($C426,#REF!,6,FALSE),IF($B426="SINAPI",$C426,IF($B426="SCO",VLOOKUP($C426,#REF!,6,FALSE),IF($B426="SBC",$C426,IF($B426="COMPOSIÇÃO",CONCATENATE($C426,"-D"),IF($B426="COTAÇÃO",$C426)))))))),FALSE)</f>
        <v>0</v>
      </c>
      <c r="E426" s="691" t="b">
        <f>IF($O$13="NÃO DESONERADO",IF($C426="","",IF($B426="EMOP",VLOOKUP($C426,#REF!,2,0),IF($B426="SCO",VLOOKUP($C426,#REF!,2,0),IF($B426="SINAPI",VLOOKUP($C426,#REF!,2,0),IF($B426="COMPOSIÇÃO",VLOOKUP($C426,#REF!,3,FALSE),IF($B426="COTAÇÃO",VLOOKUP($C426,#REF!,2,0),IF($B426="SBC",VLOOKUP($D426,#REF!,2,0),IF($B426="SICRO",VLOOKUP($C426,#REF!,2,0),FALSE)))))))),IF($O$13="DESONERADO",IF($D426="","",IF($B426="EMOP",VLOOKUP($D426,#REF!,2,0),IF($B426="SCO",VLOOKUP($D426,#REF!,2,0),IF($B426="SINAPI",VLOOKUP($D426,#REF!,2,0),IF($B426="COMPOSIÇÃO",VLOOKUP($D426,#REF!,3,0),IF($B426="COTAÇÃO",VLOOKUP($D426,#REF!,2,0),IF($D426="SBC",VLOOKUP($D426,#REF!,2,0),IF($B426="SICRO",VLOOKUP($D426,#REF!,2,0),FALSE))))))))))</f>
        <v>0</v>
      </c>
      <c r="F426" s="692"/>
      <c r="G426" s="692"/>
      <c r="H426" s="692"/>
      <c r="I426" s="692"/>
      <c r="J426" s="692"/>
      <c r="K426" s="692"/>
      <c r="L426" s="692"/>
      <c r="M426" s="692"/>
      <c r="N426" s="692"/>
      <c r="O426" s="693"/>
      <c r="P426" s="118" t="e">
        <f>F431</f>
        <v>#VALUE!</v>
      </c>
      <c r="Q426" s="119" t="b">
        <f>IF($O$13="NÃO DESONERADO",IF($C426="","",IF($B426="EMOP",VLOOKUP($C426,#REF!,3,0),IF($B426="SCO",VLOOKUP($C426,#REF!,3,0),IF($B426="SINAPI",VLOOKUP($C426,#REF!,3,0),IF($B426="COMPOSIÇÃO",VLOOKUP($C426,#REF!,7,FALSE),IF($B426="COTAÇÃO",VLOOKUP($C426,#REF!,5,0),IF($B426="SBC",VLOOKUP($D426,#REF!,3,0),IF($B426="SICRO",VLOOKUP($C426,#REF!,3,0),FALSE)))))))),IF($O$13="DESONERADO",IF($D426="","",IF($B426="EMOP",VLOOKUP($D426,#REF!,3,0),IF($B426="SCO",VLOOKUP($D426,#REF!,3,0),IF($B426="SINAPI",VLOOKUP($D426,#REF!,3,0),IF($B426="COMPOSIÇÃO",VLOOKUP($D426,#REF!,7,0),IF($B426="COTAÇÃO",VLOOKUP($D426,#REF!,5,0),IF($D426="SBC",VLOOKUP($D426,#REF!,3,0),IF($B426="SICRO",VLOOKUP($D426,#REF!,3,0),FALSE))))))))))</f>
        <v>0</v>
      </c>
      <c r="R426"/>
      <c r="S426"/>
      <c r="T426"/>
      <c r="U426"/>
      <c r="V426"/>
      <c r="W426"/>
    </row>
    <row r="427" spans="1:23" s="72" customFormat="1">
      <c r="A427" s="143"/>
      <c r="B427" s="144"/>
      <c r="C427" s="145"/>
      <c r="D427" s="145"/>
      <c r="E427" s="172"/>
      <c r="F427" s="172"/>
      <c r="G427" s="172"/>
      <c r="H427" s="172"/>
      <c r="I427" s="172"/>
      <c r="J427" s="172"/>
      <c r="K427" s="172"/>
      <c r="L427" s="172"/>
      <c r="M427" s="172"/>
      <c r="N427" s="172"/>
      <c r="O427" s="172"/>
      <c r="P427" s="147"/>
      <c r="Q427" s="120"/>
      <c r="R427"/>
      <c r="S427"/>
      <c r="T427"/>
      <c r="U427"/>
      <c r="V427"/>
      <c r="W427"/>
    </row>
    <row r="428" spans="1:23" s="72" customFormat="1">
      <c r="A428" s="122"/>
      <c r="B428" s="127"/>
      <c r="C428" s="128" t="s">
        <v>97</v>
      </c>
      <c r="D428" s="136" t="str">
        <f>C428</f>
        <v>aplicação</v>
      </c>
      <c r="E428" s="129"/>
      <c r="F428" s="125" t="s">
        <v>105</v>
      </c>
      <c r="G428" s="124"/>
      <c r="H428" s="124"/>
      <c r="I428" s="124"/>
      <c r="J428" s="203"/>
      <c r="K428" s="124"/>
      <c r="L428" s="126"/>
      <c r="M428" s="124"/>
      <c r="N428" s="124"/>
      <c r="O428" s="124"/>
      <c r="P428" s="121"/>
      <c r="Q428" s="121"/>
      <c r="R428"/>
      <c r="S428"/>
      <c r="T428"/>
      <c r="U428"/>
      <c r="V428"/>
      <c r="W428"/>
    </row>
    <row r="429" spans="1:23" s="72" customFormat="1">
      <c r="A429" s="122"/>
      <c r="B429" s="127"/>
      <c r="C429" s="136" t="e">
        <f>A1692</f>
        <v>#VALUE!</v>
      </c>
      <c r="D429" s="136" t="e">
        <f>C429</f>
        <v>#VALUE!</v>
      </c>
      <c r="E429" s="129"/>
      <c r="F429" s="202" t="e">
        <f>IF($C429="","",VLOOKUP($C429,$A:$Q,16,FALSE))</f>
        <v>#VALUE!</v>
      </c>
      <c r="G429" s="124"/>
      <c r="H429" s="133"/>
      <c r="I429" s="124"/>
      <c r="J429" s="131"/>
      <c r="K429" s="124"/>
      <c r="L429" s="126"/>
      <c r="M429" s="124"/>
      <c r="N429" s="124"/>
      <c r="O429" s="124"/>
      <c r="P429" s="121"/>
      <c r="Q429" s="121"/>
      <c r="R429"/>
      <c r="S429"/>
      <c r="T429"/>
      <c r="U429"/>
      <c r="V429"/>
      <c r="W429"/>
    </row>
    <row r="430" spans="1:23" s="72" customFormat="1">
      <c r="A430" s="122"/>
      <c r="B430" s="127"/>
      <c r="C430" s="136" t="e">
        <f>A1697</f>
        <v>#VALUE!</v>
      </c>
      <c r="D430" s="136" t="e">
        <f>C430</f>
        <v>#VALUE!</v>
      </c>
      <c r="E430" s="129"/>
      <c r="F430" s="202" t="e">
        <f>IF($C430="","",VLOOKUP($C430,$A:$Q,16,FALSE))</f>
        <v>#VALUE!</v>
      </c>
      <c r="G430" s="124"/>
      <c r="H430" s="134"/>
      <c r="I430" s="124"/>
      <c r="J430" s="135"/>
      <c r="K430" s="124"/>
      <c r="L430" s="126"/>
      <c r="M430" s="124"/>
      <c r="N430" s="124"/>
      <c r="O430" s="124"/>
      <c r="P430" s="121"/>
      <c r="Q430" s="121"/>
      <c r="R430"/>
      <c r="S430"/>
      <c r="T430"/>
      <c r="U430"/>
      <c r="V430"/>
      <c r="W430"/>
    </row>
    <row r="431" spans="1:23" s="72" customFormat="1">
      <c r="A431" s="122"/>
      <c r="B431" s="127"/>
      <c r="C431" s="136"/>
      <c r="D431" s="136"/>
      <c r="E431" s="129"/>
      <c r="F431" s="205" t="e">
        <f>SUM(F429:F430)</f>
        <v>#VALUE!</v>
      </c>
      <c r="G431" s="124"/>
      <c r="H431" s="134"/>
      <c r="I431" s="124"/>
      <c r="J431" s="135"/>
      <c r="K431" s="124"/>
      <c r="L431" s="126"/>
      <c r="M431" s="124"/>
      <c r="N431" s="124"/>
      <c r="O431" s="124"/>
      <c r="P431" s="121"/>
      <c r="Q431" s="121"/>
      <c r="R431"/>
      <c r="S431"/>
      <c r="T431"/>
      <c r="U431"/>
      <c r="V431"/>
      <c r="W431"/>
    </row>
    <row r="432" spans="1:23" s="72" customFormat="1">
      <c r="A432" s="122"/>
      <c r="B432" s="127"/>
      <c r="C432" s="136"/>
      <c r="D432" s="136"/>
      <c r="E432" s="129"/>
      <c r="F432" s="138"/>
      <c r="G432" s="124"/>
      <c r="H432" s="134"/>
      <c r="I432" s="124"/>
      <c r="J432" s="135"/>
      <c r="K432" s="124"/>
      <c r="L432" s="126"/>
      <c r="M432" s="124"/>
      <c r="N432" s="124"/>
      <c r="O432" s="124"/>
      <c r="P432" s="121"/>
      <c r="Q432" s="121"/>
      <c r="R432"/>
      <c r="S432"/>
      <c r="T432"/>
      <c r="U432"/>
      <c r="V432"/>
      <c r="W432"/>
    </row>
    <row r="433" spans="1:23" s="72" customFormat="1" ht="46.9" customHeight="1">
      <c r="A433" s="190" t="e">
        <f>IF(LEN(A426)=5,CONCATENATE(LEFT(A426,2),RIGHT(LEFT(A426,3),1)+1,".",$S$15),IF(LEN(A426)=6,IF((SEARCH(".",A426,1)-1)=1,CONCATENATE(LEFT(A426,2),RIGHT(LEFT(A426,4),2)+1,".",$S$15),CONCATENATE(LEFT(A426,3),RIGHT(LEFT(A426,4),1)+1,".",$S$15)),IF(LEN(A426)=7,CONCATENATE(LEFT(A426,3),RIGHT(LEFT(A426,5),2)+1,".",$S$15),IF(LEN(A426)=8,CONCATENATE(LEFT(A426,3),RIGHT(LEFT(A426,6),3)+1,".",$S$15)))))</f>
        <v>#VALUE!</v>
      </c>
      <c r="B433" s="116" t="s">
        <v>100</v>
      </c>
      <c r="C433" s="117" t="s">
        <v>216</v>
      </c>
      <c r="D433" s="117" t="b">
        <f>IF($T$13="DESONERADO",IF($B433="","",IF($C433="","",IF($B433="EMOP",VLOOKUP($C433,#REF!,6,FALSE),IF($B433="SINAPI",$C433,IF($B433="SCO",VLOOKUP($C433,#REF!,6,FALSE),IF($B433="SBC",$C433,IF($B433="COMPOSIÇÃO",CONCATENATE($C433,"-D"),IF($B433="COTAÇÃO",$C433)))))))),FALSE)</f>
        <v>0</v>
      </c>
      <c r="E433" s="691" t="b">
        <f>IF($O$13="NÃO DESONERADO",IF($C433="","",IF($B433="EMOP",VLOOKUP($C433,#REF!,2,0),IF($B433="SCO",VLOOKUP($C433,#REF!,2,0),IF($B433="SINAPI",VLOOKUP($C433,#REF!,2,0),IF($B433="COMPOSIÇÃO",VLOOKUP($C433,#REF!,3,FALSE),IF($B433="COTAÇÃO",VLOOKUP($C433,#REF!,2,0),IF($B433="SBC",VLOOKUP($D433,#REF!,2,0),IF($B433="SICRO",VLOOKUP($C433,#REF!,2,0),FALSE)))))))),IF($O$13="DESONERADO",IF($D433="","",IF($B433="EMOP",VLOOKUP($D433,#REF!,2,0),IF($B433="SCO",VLOOKUP($D433,#REF!,2,0),IF($B433="SINAPI",VLOOKUP($D433,#REF!,2,0),IF($B433="COMPOSIÇÃO",VLOOKUP($D433,#REF!,3,0),IF($B433="COTAÇÃO",VLOOKUP($D433,#REF!,2,0),IF($D433="SBC",VLOOKUP($D433,#REF!,2,0),IF($B433="SICRO",VLOOKUP($D433,#REF!,2,0),FALSE))))))))))</f>
        <v>0</v>
      </c>
      <c r="F433" s="692"/>
      <c r="G433" s="692"/>
      <c r="H433" s="692"/>
      <c r="I433" s="692"/>
      <c r="J433" s="692"/>
      <c r="K433" s="692"/>
      <c r="L433" s="692"/>
      <c r="M433" s="692"/>
      <c r="N433" s="692"/>
      <c r="O433" s="693"/>
      <c r="P433" s="118">
        <f>F442</f>
        <v>16</v>
      </c>
      <c r="Q433" s="119" t="b">
        <f>IF($O$13="NÃO DESONERADO",IF($C433="","",IF($B433="EMOP",VLOOKUP($C433,#REF!,3,0),IF($B433="SCO",VLOOKUP($C433,#REF!,3,0),IF($B433="SINAPI",VLOOKUP($C433,#REF!,3,0),IF($B433="COMPOSIÇÃO",VLOOKUP($C433,#REF!,7,FALSE),IF($B433="COTAÇÃO",VLOOKUP($C433,#REF!,5,0),IF($B433="SBC",VLOOKUP($D433,#REF!,3,0),IF($B433="SICRO",VLOOKUP($C433,#REF!,3,0),FALSE)))))))),IF($O$13="DESONERADO",IF($D433="","",IF($B433="EMOP",VLOOKUP($D433,#REF!,3,0),IF($B433="SCO",VLOOKUP($D433,#REF!,3,0),IF($B433="SINAPI",VLOOKUP($D433,#REF!,3,0),IF($B433="COMPOSIÇÃO",VLOOKUP($D433,#REF!,7,0),IF($B433="COTAÇÃO",VLOOKUP($D433,#REF!,5,0),IF($D433="SBC",VLOOKUP($D433,#REF!,3,0),IF($B433="SICRO",VLOOKUP($D433,#REF!,3,0),FALSE))))))))))</f>
        <v>0</v>
      </c>
      <c r="R433"/>
      <c r="S433"/>
      <c r="T433"/>
      <c r="U433"/>
      <c r="V433"/>
      <c r="W433"/>
    </row>
    <row r="434" spans="1:23" s="72" customFormat="1">
      <c r="A434" s="143"/>
      <c r="B434" s="144"/>
      <c r="C434" s="145"/>
      <c r="D434" s="145"/>
      <c r="E434" s="172"/>
      <c r="F434" s="172"/>
      <c r="G434" s="172"/>
      <c r="H434" s="172"/>
      <c r="I434" s="172"/>
      <c r="J434" s="172"/>
      <c r="K434" s="172"/>
      <c r="L434" s="172"/>
      <c r="M434" s="172"/>
      <c r="N434" s="172"/>
      <c r="O434" s="172"/>
      <c r="P434" s="147"/>
      <c r="Q434" s="120"/>
      <c r="R434"/>
      <c r="S434"/>
      <c r="T434"/>
      <c r="U434"/>
      <c r="V434"/>
      <c r="W434"/>
    </row>
    <row r="435" spans="1:23" s="72" customFormat="1">
      <c r="A435" s="207"/>
      <c r="B435" s="207"/>
      <c r="C435" s="208" t="s">
        <v>217</v>
      </c>
      <c r="D435" s="208" t="str">
        <f t="shared" ref="D435:D441" si="23">C435</f>
        <v>tipo</v>
      </c>
      <c r="F435" s="209" t="s">
        <v>148</v>
      </c>
      <c r="G435" s="210"/>
      <c r="H435" s="129"/>
      <c r="I435" s="211"/>
      <c r="J435" s="128"/>
      <c r="K435" s="210"/>
      <c r="L435" s="129"/>
      <c r="M435" s="124"/>
      <c r="N435" s="124"/>
      <c r="O435" s="124"/>
      <c r="P435" s="121"/>
      <c r="Q435" s="121"/>
      <c r="R435"/>
      <c r="S435"/>
      <c r="T435"/>
      <c r="U435"/>
      <c r="V435"/>
      <c r="W435"/>
    </row>
    <row r="436" spans="1:23" s="72" customFormat="1" ht="25.9" customHeight="1">
      <c r="A436" s="207"/>
      <c r="B436" s="212"/>
      <c r="C436" s="201" t="s">
        <v>218</v>
      </c>
      <c r="D436" s="201" t="str">
        <f t="shared" si="23"/>
        <v>saída á direta ou esquerda</v>
      </c>
      <c r="E436" s="124"/>
      <c r="F436" s="213">
        <f>2+3</f>
        <v>5</v>
      </c>
      <c r="G436" s="210"/>
      <c r="H436" s="213"/>
      <c r="I436" s="211"/>
      <c r="J436" s="128"/>
      <c r="K436" s="210"/>
      <c r="L436" s="213"/>
      <c r="M436" s="124"/>
      <c r="N436" s="124"/>
      <c r="O436" s="124"/>
      <c r="P436" s="121"/>
      <c r="Q436" s="121"/>
      <c r="R436"/>
      <c r="S436"/>
      <c r="T436"/>
      <c r="U436"/>
      <c r="V436"/>
      <c r="W436"/>
    </row>
    <row r="437" spans="1:23" s="72" customFormat="1" ht="12.6" customHeight="1">
      <c r="A437" s="207"/>
      <c r="B437" s="212"/>
      <c r="C437" s="201" t="s">
        <v>219</v>
      </c>
      <c r="D437" s="201" t="str">
        <f t="shared" si="23"/>
        <v>saida</v>
      </c>
      <c r="E437" s="124"/>
      <c r="F437" s="213">
        <v>1</v>
      </c>
      <c r="G437" s="210"/>
      <c r="H437" s="201"/>
      <c r="I437" s="211"/>
      <c r="J437" s="128"/>
      <c r="K437" s="210"/>
      <c r="L437" s="213"/>
      <c r="M437" s="124"/>
      <c r="N437" s="124"/>
      <c r="O437" s="124"/>
      <c r="P437" s="121"/>
      <c r="Q437" s="121"/>
      <c r="R437"/>
      <c r="S437"/>
      <c r="T437"/>
      <c r="U437"/>
      <c r="V437"/>
      <c r="W437"/>
    </row>
    <row r="438" spans="1:23" s="72" customFormat="1" ht="13.5" customHeight="1">
      <c r="A438" s="207"/>
      <c r="B438" s="212"/>
      <c r="C438" s="201" t="s">
        <v>220</v>
      </c>
      <c r="D438" s="201" t="str">
        <f t="shared" si="23"/>
        <v xml:space="preserve">saida á frente </v>
      </c>
      <c r="E438" s="124"/>
      <c r="F438" s="213">
        <v>1</v>
      </c>
      <c r="G438" s="210"/>
      <c r="H438" s="213"/>
      <c r="I438" s="211"/>
      <c r="J438" s="128"/>
      <c r="K438" s="210"/>
      <c r="L438" s="213"/>
      <c r="M438" s="124"/>
      <c r="N438" s="124"/>
      <c r="O438" s="124"/>
      <c r="P438" s="121"/>
      <c r="Q438" s="121"/>
      <c r="R438"/>
      <c r="S438"/>
      <c r="T438"/>
      <c r="U438"/>
      <c r="V438"/>
      <c r="W438"/>
    </row>
    <row r="439" spans="1:23" s="72" customFormat="1" ht="13.5" customHeight="1">
      <c r="A439" s="207"/>
      <c r="B439" s="212"/>
      <c r="C439" s="201" t="s">
        <v>221</v>
      </c>
      <c r="D439" s="201" t="str">
        <f t="shared" si="23"/>
        <v>escada descida</v>
      </c>
      <c r="E439" s="124"/>
      <c r="F439" s="213">
        <v>1</v>
      </c>
      <c r="G439" s="210"/>
      <c r="H439" s="213"/>
      <c r="I439" s="211"/>
      <c r="J439" s="128"/>
      <c r="K439" s="210"/>
      <c r="L439" s="213"/>
      <c r="M439" s="124"/>
      <c r="N439" s="124"/>
      <c r="O439" s="124"/>
      <c r="P439" s="121"/>
      <c r="Q439" s="121"/>
      <c r="R439"/>
      <c r="S439"/>
      <c r="T439"/>
      <c r="U439"/>
      <c r="V439"/>
      <c r="W439"/>
    </row>
    <row r="440" spans="1:23" s="72" customFormat="1" ht="13.5" customHeight="1">
      <c r="A440" s="207"/>
      <c r="B440" s="212"/>
      <c r="C440" s="201" t="s">
        <v>222</v>
      </c>
      <c r="D440" s="201" t="str">
        <f t="shared" si="23"/>
        <v>Indicação saida</v>
      </c>
      <c r="E440" s="124"/>
      <c r="F440" s="213">
        <v>1</v>
      </c>
      <c r="G440" s="210"/>
      <c r="H440" s="213"/>
      <c r="I440" s="211"/>
      <c r="J440" s="128"/>
      <c r="K440" s="210"/>
      <c r="L440" s="213"/>
      <c r="M440" s="124"/>
      <c r="N440" s="124"/>
      <c r="O440" s="124"/>
      <c r="P440" s="121"/>
      <c r="Q440" s="121"/>
      <c r="R440"/>
      <c r="S440"/>
      <c r="T440"/>
      <c r="U440"/>
      <c r="V440"/>
      <c r="W440"/>
    </row>
    <row r="441" spans="1:23" s="72" customFormat="1" ht="35.25" customHeight="1">
      <c r="A441" s="207"/>
      <c r="B441" s="212"/>
      <c r="C441" s="201" t="s">
        <v>223</v>
      </c>
      <c r="D441" s="201" t="str">
        <f t="shared" si="23"/>
        <v>indiação de sentido de saiídas de emgência</v>
      </c>
      <c r="E441" s="124"/>
      <c r="F441" s="213">
        <f>3+4</f>
        <v>7</v>
      </c>
      <c r="G441" s="210"/>
      <c r="H441" s="213"/>
      <c r="I441" s="211"/>
      <c r="J441" s="128"/>
      <c r="K441" s="210"/>
      <c r="L441" s="213"/>
      <c r="M441" s="124"/>
      <c r="N441" s="124"/>
      <c r="O441" s="124"/>
      <c r="P441" s="121"/>
      <c r="Q441" s="121"/>
      <c r="R441"/>
      <c r="S441"/>
      <c r="T441"/>
      <c r="U441"/>
      <c r="V441"/>
      <c r="W441"/>
    </row>
    <row r="442" spans="1:23" s="72" customFormat="1" ht="13.5" customHeight="1">
      <c r="A442" s="207"/>
      <c r="B442" s="212"/>
      <c r="C442" s="201"/>
      <c r="D442" s="201"/>
      <c r="E442" s="124"/>
      <c r="F442" s="214">
        <f>SUM(F436:F441)</f>
        <v>16</v>
      </c>
      <c r="G442" s="210"/>
      <c r="H442" s="213"/>
      <c r="I442" s="211"/>
      <c r="J442" s="128"/>
      <c r="K442" s="210"/>
      <c r="L442" s="213"/>
      <c r="M442" s="124"/>
      <c r="N442" s="124"/>
      <c r="O442" s="124"/>
      <c r="P442" s="121"/>
      <c r="Q442" s="121"/>
      <c r="R442"/>
      <c r="S442"/>
      <c r="T442"/>
      <c r="U442"/>
      <c r="V442"/>
      <c r="W442"/>
    </row>
    <row r="443" spans="1:23" s="72" customFormat="1">
      <c r="A443" s="207"/>
      <c r="B443" s="207"/>
      <c r="C443" s="201"/>
      <c r="D443" s="201"/>
      <c r="F443" s="215"/>
      <c r="G443" s="216"/>
      <c r="H443" s="124"/>
      <c r="I443" s="211"/>
      <c r="J443" s="128"/>
      <c r="K443" s="216"/>
      <c r="L443" s="124"/>
      <c r="M443" s="124"/>
      <c r="N443" s="124"/>
      <c r="O443" s="124"/>
      <c r="P443" s="121"/>
      <c r="Q443" s="121"/>
      <c r="R443"/>
      <c r="S443"/>
      <c r="T443"/>
      <c r="U443"/>
      <c r="V443"/>
      <c r="W443"/>
    </row>
    <row r="444" spans="1:23" s="72" customFormat="1" ht="37.9" customHeight="1">
      <c r="A444" s="190" t="e">
        <f>IF(LEN(A433)=5,CONCATENATE(LEFT(A433,2),RIGHT(LEFT(A433,3),1)+1,".",$S$15),IF(LEN(A433)=6,IF((SEARCH(".",A433,1)-1)=1,CONCATENATE(LEFT(A433,2),RIGHT(LEFT(A433,4),2)+1,".",$S$15),CONCATENATE(LEFT(A433,3),RIGHT(LEFT(A433,4),1)+1,".",$S$15)),IF(LEN(A433)=7,CONCATENATE(LEFT(A433,3),RIGHT(LEFT(A433,5),2)+1,".",$S$15),IF(LEN(A433)=8,CONCATENATE(LEFT(A433,3),RIGHT(LEFT(A433,6),3)+1,".",$S$15)))))</f>
        <v>#VALUE!</v>
      </c>
      <c r="B444" s="116" t="s">
        <v>100</v>
      </c>
      <c r="C444" s="117" t="s">
        <v>224</v>
      </c>
      <c r="D444" s="117" t="b">
        <f>IF($T$13="DESONERADO",IF($B444="","",IF($C444="","",IF($B444="EMOP",VLOOKUP($C444,#REF!,6,FALSE),IF($B444="SINAPI",$C444,IF($B444="SCO",VLOOKUP($C444,#REF!,6,FALSE),IF($B444="SBC",$C444,IF($B444="COMPOSIÇÃO",CONCATENATE($C444,"-D"),IF($B444="COTAÇÃO",$C444)))))))),FALSE)</f>
        <v>0</v>
      </c>
      <c r="E444" s="691" t="b">
        <f>IF($O$13="NÃO DESONERADO",IF($C444="","",IF($B444="EMOP",VLOOKUP($C444,#REF!,2,0),IF($B444="SCO",VLOOKUP($C444,#REF!,2,0),IF($B444="SINAPI",VLOOKUP($C444,#REF!,2,0),IF($B444="COMPOSIÇÃO",VLOOKUP($C444,#REF!,3,FALSE),IF($B444="COTAÇÃO",VLOOKUP($C444,#REF!,2,0),IF($B444="SBC",VLOOKUP($D444,#REF!,2,0),IF($B444="SICRO",VLOOKUP($C444,#REF!,2,0),FALSE)))))))),IF($O$13="DESONERADO",IF($D444="","",IF($B444="EMOP",VLOOKUP($D444,#REF!,2,0),IF($B444="SCO",VLOOKUP($D444,#REF!,2,0),IF($B444="SINAPI",VLOOKUP($D444,#REF!,2,0),IF($B444="COMPOSIÇÃO",VLOOKUP($D444,#REF!,3,0),IF($B444="COTAÇÃO",VLOOKUP($D444,#REF!,2,0),IF($D444="SBC",VLOOKUP($D444,#REF!,2,0),IF($B444="SICRO",VLOOKUP($D444,#REF!,2,0),FALSE))))))))))</f>
        <v>0</v>
      </c>
      <c r="F444" s="692"/>
      <c r="G444" s="692"/>
      <c r="H444" s="692"/>
      <c r="I444" s="692"/>
      <c r="J444" s="692"/>
      <c r="K444" s="692"/>
      <c r="L444" s="692"/>
      <c r="M444" s="692"/>
      <c r="N444" s="692"/>
      <c r="O444" s="693"/>
      <c r="P444" s="118" t="e">
        <f>F451</f>
        <v>#VALUE!</v>
      </c>
      <c r="Q444" s="119" t="b">
        <f>IF($O$13="NÃO DESONERADO",IF($C444="","",IF($B444="EMOP",VLOOKUP($C444,#REF!,3,0),IF($B444="SCO",VLOOKUP($C444,#REF!,3,0),IF($B444="SINAPI",VLOOKUP($C444,#REF!,3,0),IF($B444="COMPOSIÇÃO",VLOOKUP($C444,#REF!,7,FALSE),IF($B444="COTAÇÃO",VLOOKUP($C444,#REF!,5,0),IF($B444="SBC",VLOOKUP($D444,#REF!,3,0),IF($B444="SICRO",VLOOKUP($C444,#REF!,3,0),FALSE)))))))),IF($O$13="DESONERADO",IF($D444="","",IF($B444="EMOP",VLOOKUP($D444,#REF!,3,0),IF($B444="SCO",VLOOKUP($D444,#REF!,3,0),IF($B444="SINAPI",VLOOKUP($D444,#REF!,3,0),IF($B444="COMPOSIÇÃO",VLOOKUP($D444,#REF!,7,0),IF($B444="COTAÇÃO",VLOOKUP($D444,#REF!,5,0),IF($D444="SBC",VLOOKUP($D444,#REF!,3,0),IF($B444="SICRO",VLOOKUP($D444,#REF!,3,0),FALSE))))))))))</f>
        <v>0</v>
      </c>
      <c r="R444"/>
      <c r="S444"/>
      <c r="T444"/>
      <c r="U444"/>
      <c r="V444"/>
      <c r="W444"/>
    </row>
    <row r="445" spans="1:23" s="72" customFormat="1">
      <c r="A445" s="143"/>
      <c r="B445" s="144"/>
      <c r="C445" s="145"/>
      <c r="D445" s="145"/>
      <c r="E445" s="172"/>
      <c r="F445" s="172"/>
      <c r="G445" s="172"/>
      <c r="H445" s="172"/>
      <c r="I445" s="172"/>
      <c r="J445" s="172"/>
      <c r="K445" s="172"/>
      <c r="L445" s="172"/>
      <c r="M445" s="172"/>
      <c r="N445" s="172"/>
      <c r="O445" s="172"/>
      <c r="P445" s="147"/>
      <c r="Q445" s="120"/>
      <c r="R445"/>
      <c r="S445"/>
      <c r="T445"/>
      <c r="U445"/>
      <c r="V445"/>
      <c r="W445"/>
    </row>
    <row r="446" spans="1:23" s="72" customFormat="1">
      <c r="A446" s="207"/>
      <c r="B446" s="207" t="s">
        <v>96</v>
      </c>
      <c r="C446" s="208" t="s">
        <v>217</v>
      </c>
      <c r="D446" s="208" t="str">
        <f>C446</f>
        <v>tipo</v>
      </c>
      <c r="F446" s="209" t="s">
        <v>148</v>
      </c>
      <c r="G446" s="210"/>
      <c r="H446" s="129"/>
      <c r="I446" s="211"/>
      <c r="J446" s="128"/>
      <c r="K446" s="210"/>
      <c r="L446" s="129"/>
      <c r="M446" s="124"/>
      <c r="N446" s="124"/>
      <c r="O446" s="124"/>
      <c r="P446" s="121"/>
      <c r="Q446" s="121"/>
      <c r="R446"/>
      <c r="S446"/>
      <c r="T446"/>
      <c r="U446"/>
      <c r="V446"/>
      <c r="W446"/>
    </row>
    <row r="447" spans="1:23" s="72" customFormat="1" ht="13.5" customHeight="1">
      <c r="A447" s="207"/>
      <c r="B447" s="217" t="b">
        <f>$A$4785</f>
        <v>0</v>
      </c>
      <c r="C447" s="201" t="s">
        <v>225</v>
      </c>
      <c r="D447" s="201" t="str">
        <f>C447</f>
        <v>extintores</v>
      </c>
      <c r="E447" s="124"/>
      <c r="F447" s="213" t="e">
        <f>IF($B447="","",VLOOKUP($B447,$8:$11289,16,FALSE))</f>
        <v>#VALUE!</v>
      </c>
      <c r="G447" s="210"/>
      <c r="H447" s="213"/>
      <c r="I447" s="211"/>
      <c r="J447" s="128"/>
      <c r="K447" s="210"/>
      <c r="L447" s="213"/>
      <c r="M447" s="124"/>
      <c r="N447" s="124"/>
      <c r="O447" s="124"/>
      <c r="P447" s="121"/>
      <c r="Q447" s="121"/>
      <c r="R447"/>
      <c r="S447"/>
      <c r="T447"/>
      <c r="U447"/>
      <c r="V447"/>
      <c r="W447"/>
    </row>
    <row r="448" spans="1:23" s="72" customFormat="1" ht="13.5" customHeight="1">
      <c r="A448" s="207"/>
      <c r="B448" s="217" t="b">
        <f>$A$4792</f>
        <v>0</v>
      </c>
      <c r="C448" s="201" t="s">
        <v>225</v>
      </c>
      <c r="D448" s="201" t="str">
        <f>C448</f>
        <v>extintores</v>
      </c>
      <c r="E448" s="124"/>
      <c r="F448" s="213" t="e">
        <f>IF($B448="","",VLOOKUP($B448,$8:$11289,16,FALSE))</f>
        <v>#VALUE!</v>
      </c>
      <c r="G448" s="210"/>
      <c r="H448" s="213"/>
      <c r="I448" s="211"/>
      <c r="J448" s="128"/>
      <c r="K448" s="210"/>
      <c r="L448" s="213"/>
      <c r="M448" s="124"/>
      <c r="N448" s="124"/>
      <c r="O448" s="124"/>
      <c r="P448" s="121"/>
      <c r="Q448" s="121"/>
      <c r="R448"/>
      <c r="S448"/>
      <c r="T448"/>
      <c r="U448"/>
      <c r="V448"/>
      <c r="W448"/>
    </row>
    <row r="449" spans="1:23" s="72" customFormat="1" ht="13.5" customHeight="1">
      <c r="A449" s="207"/>
      <c r="B449" s="217" t="b">
        <f>$A$4798</f>
        <v>0</v>
      </c>
      <c r="C449" s="201" t="s">
        <v>225</v>
      </c>
      <c r="D449" s="201" t="str">
        <f>C449</f>
        <v>extintores</v>
      </c>
      <c r="E449" s="124"/>
      <c r="F449" s="213" t="e">
        <f>IF($B449="","",VLOOKUP($B449,$8:$11289,16,FALSE))</f>
        <v>#VALUE!</v>
      </c>
      <c r="G449" s="210"/>
      <c r="H449" s="213"/>
      <c r="I449" s="211"/>
      <c r="J449" s="128"/>
      <c r="K449" s="210"/>
      <c r="L449" s="213"/>
      <c r="M449" s="124"/>
      <c r="N449" s="124"/>
      <c r="O449" s="124"/>
      <c r="P449" s="121"/>
      <c r="Q449" s="121"/>
      <c r="R449"/>
      <c r="S449"/>
      <c r="T449"/>
      <c r="U449"/>
      <c r="V449"/>
      <c r="W449"/>
    </row>
    <row r="450" spans="1:23" s="72" customFormat="1" ht="13.5" customHeight="1">
      <c r="A450" s="207"/>
      <c r="B450" s="217" t="e">
        <f>$A$3778</f>
        <v>#VALUE!</v>
      </c>
      <c r="C450" s="201" t="s">
        <v>226</v>
      </c>
      <c r="D450" s="201" t="str">
        <f>C450</f>
        <v>hidrantes</v>
      </c>
      <c r="E450" s="124"/>
      <c r="F450" s="213" t="e">
        <f>IF($B450="","",VLOOKUP($B450,$8:$11289,16,FALSE))</f>
        <v>#VALUE!</v>
      </c>
      <c r="G450" s="210"/>
      <c r="H450" s="213"/>
      <c r="I450" s="211"/>
      <c r="J450" s="128"/>
      <c r="K450" s="210"/>
      <c r="L450" s="213"/>
      <c r="M450" s="124"/>
      <c r="N450" s="124"/>
      <c r="O450" s="124"/>
      <c r="P450" s="121"/>
      <c r="Q450" s="121"/>
      <c r="R450"/>
      <c r="S450"/>
      <c r="T450"/>
      <c r="U450"/>
      <c r="V450"/>
      <c r="W450"/>
    </row>
    <row r="451" spans="1:23" s="72" customFormat="1" ht="13.5" customHeight="1">
      <c r="A451" s="207"/>
      <c r="B451" s="212"/>
      <c r="C451" s="201"/>
      <c r="D451" s="201"/>
      <c r="E451" s="124"/>
      <c r="F451" s="214" t="e">
        <f>SUM(F447:F450)</f>
        <v>#VALUE!</v>
      </c>
      <c r="G451" s="210"/>
      <c r="H451" s="213"/>
      <c r="I451" s="211"/>
      <c r="J451" s="128"/>
      <c r="K451" s="210"/>
      <c r="L451" s="213"/>
      <c r="M451" s="124"/>
      <c r="N451" s="124"/>
      <c r="O451" s="124"/>
      <c r="P451" s="121"/>
      <c r="Q451" s="121"/>
      <c r="R451"/>
      <c r="S451"/>
      <c r="T451"/>
      <c r="U451"/>
      <c r="V451"/>
      <c r="W451"/>
    </row>
    <row r="452" spans="1:23" s="72" customFormat="1">
      <c r="A452" s="207"/>
      <c r="B452" s="207"/>
      <c r="C452" s="201"/>
      <c r="D452" s="201"/>
      <c r="F452" s="215"/>
      <c r="G452" s="216"/>
      <c r="H452" s="124"/>
      <c r="I452" s="211"/>
      <c r="J452" s="128"/>
      <c r="K452" s="216"/>
      <c r="L452" s="124"/>
      <c r="M452" s="124"/>
      <c r="N452" s="124"/>
      <c r="O452" s="124"/>
      <c r="P452" s="121"/>
      <c r="Q452" s="121"/>
      <c r="R452"/>
      <c r="S452"/>
      <c r="T452"/>
      <c r="U452"/>
      <c r="V452"/>
      <c r="W452"/>
    </row>
    <row r="453" spans="1:23" s="72" customFormat="1" ht="28.9" customHeight="1">
      <c r="A453" s="190" t="e">
        <f>IF(LEN(A444)=5,CONCATENATE(LEFT(A444,2),RIGHT(LEFT(A444,3),1)+1,".",$S$15),IF(LEN(A444)=6,IF((SEARCH(".",A444,1)-1)=1,CONCATENATE(LEFT(A444,2),RIGHT(LEFT(A444,4),2)+1,".",$S$15),CONCATENATE(LEFT(A444,3),RIGHT(LEFT(A444,4),1)+1,".",$S$15)),IF(LEN(A444)=7,CONCATENATE(LEFT(A444,3),RIGHT(LEFT(A444,5),2)+1,".",$S$15),IF(LEN(A444)=8,CONCATENATE(LEFT(A444,3),RIGHT(LEFT(A444,6),3)+1,".",$S$15)))))</f>
        <v>#VALUE!</v>
      </c>
      <c r="B453" s="116" t="s">
        <v>100</v>
      </c>
      <c r="C453" s="117" t="s">
        <v>227</v>
      </c>
      <c r="D453" s="117" t="b">
        <f>IF($T$13="DESONERADO",IF($B453="","",IF($C453="","",IF($B453="EMOP",VLOOKUP($C453,#REF!,6,FALSE),IF($B453="SINAPI",$C453,IF($B453="SCO",VLOOKUP($C453,#REF!,6,FALSE),IF($B453="SBC",$C453,IF($B453="COMPOSIÇÃO",CONCATENATE($C453,"-D"),IF($B453="COTAÇÃO",$C453)))))))),FALSE)</f>
        <v>0</v>
      </c>
      <c r="E453" s="691" t="b">
        <f>IF($O$13="NÃO DESONERADO",IF($C453="","",IF($B453="EMOP",VLOOKUP($C453,#REF!,2,0),IF($B453="SCO",VLOOKUP($C453,#REF!,2,0),IF($B453="SINAPI",VLOOKUP($C453,#REF!,2,0),IF($B453="COMPOSIÇÃO",VLOOKUP($C453,#REF!,3,FALSE),IF($B453="COTAÇÃO",VLOOKUP($C453,#REF!,2,0),IF($B453="SBC",VLOOKUP($D453,#REF!,2,0),IF($B453="SICRO",VLOOKUP($C453,#REF!,2,0),FALSE)))))))),IF($O$13="DESONERADO",IF($D453="","",IF($B453="EMOP",VLOOKUP($D453,#REF!,2,0),IF($B453="SCO",VLOOKUP($D453,#REF!,2,0),IF($B453="SINAPI",VLOOKUP($D453,#REF!,2,0),IF($B453="COMPOSIÇÃO",VLOOKUP($D453,#REF!,3,0),IF($B453="COTAÇÃO",VLOOKUP($D453,#REF!,2,0),IF($D453="SBC",VLOOKUP($D453,#REF!,2,0),IF($B453="SICRO",VLOOKUP($D453,#REF!,2,0),FALSE))))))))))</f>
        <v>0</v>
      </c>
      <c r="F453" s="692"/>
      <c r="G453" s="692"/>
      <c r="H453" s="692"/>
      <c r="I453" s="692"/>
      <c r="J453" s="692"/>
      <c r="K453" s="692"/>
      <c r="L453" s="692"/>
      <c r="M453" s="692"/>
      <c r="N453" s="692"/>
      <c r="O453" s="693"/>
      <c r="P453" s="118" t="e">
        <f>F460</f>
        <v>#VALUE!</v>
      </c>
      <c r="Q453" s="119" t="b">
        <f>IF($O$13="NÃO DESONERADO",IF($C453="","",IF($B453="EMOP",VLOOKUP($C453,#REF!,3,0),IF($B453="SCO",VLOOKUP($C453,#REF!,3,0),IF($B453="SINAPI",VLOOKUP($C453,#REF!,3,0),IF($B453="COMPOSIÇÃO",VLOOKUP($C453,#REF!,7,FALSE),IF($B453="COTAÇÃO",VLOOKUP($C453,#REF!,5,0),IF($B453="SBC",VLOOKUP($D453,#REF!,3,0),IF($B453="SICRO",VLOOKUP($C453,#REF!,3,0),FALSE)))))))),IF($O$13="DESONERADO",IF($D453="","",IF($B453="EMOP",VLOOKUP($D453,#REF!,3,0),IF($B453="SCO",VLOOKUP($D453,#REF!,3,0),IF($B453="SINAPI",VLOOKUP($D453,#REF!,3,0),IF($B453="COMPOSIÇÃO",VLOOKUP($D453,#REF!,7,0),IF($B453="COTAÇÃO",VLOOKUP($D453,#REF!,5,0),IF($D453="SBC",VLOOKUP($D453,#REF!,3,0),IF($B453="SICRO",VLOOKUP($D453,#REF!,3,0),FALSE))))))))))</f>
        <v>0</v>
      </c>
      <c r="R453"/>
      <c r="S453"/>
      <c r="T453"/>
      <c r="U453"/>
      <c r="V453"/>
      <c r="W453"/>
    </row>
    <row r="454" spans="1:23" s="72" customFormat="1">
      <c r="A454" s="143"/>
      <c r="B454" s="144"/>
      <c r="C454" s="145"/>
      <c r="D454" s="145"/>
      <c r="E454" s="172"/>
      <c r="F454" s="172"/>
      <c r="G454" s="172"/>
      <c r="H454" s="172"/>
      <c r="I454" s="172"/>
      <c r="J454" s="172"/>
      <c r="K454" s="172"/>
      <c r="L454" s="172"/>
      <c r="M454" s="172"/>
      <c r="N454" s="172"/>
      <c r="O454" s="172"/>
      <c r="P454" s="147"/>
      <c r="Q454" s="120"/>
      <c r="R454"/>
      <c r="S454"/>
      <c r="T454"/>
      <c r="U454"/>
      <c r="V454"/>
      <c r="W454"/>
    </row>
    <row r="455" spans="1:23" s="72" customFormat="1">
      <c r="A455" s="207"/>
      <c r="B455" s="218" t="s">
        <v>96</v>
      </c>
      <c r="C455" s="208" t="s">
        <v>97</v>
      </c>
      <c r="D455" s="208" t="s">
        <v>97</v>
      </c>
      <c r="F455" s="209" t="s">
        <v>148</v>
      </c>
      <c r="G455" s="210"/>
      <c r="H455" s="129"/>
      <c r="I455" s="211"/>
      <c r="J455" s="128"/>
      <c r="K455" s="210"/>
      <c r="L455" s="129"/>
      <c r="M455" s="124"/>
      <c r="N455" s="124"/>
      <c r="O455" s="124"/>
      <c r="P455" s="121"/>
      <c r="Q455" s="121"/>
      <c r="R455"/>
      <c r="S455"/>
      <c r="T455"/>
      <c r="U455"/>
      <c r="V455"/>
      <c r="W455"/>
    </row>
    <row r="456" spans="1:23" s="72" customFormat="1" ht="18" customHeight="1">
      <c r="A456" s="207"/>
      <c r="B456" s="217" t="b">
        <f>$A$4785</f>
        <v>0</v>
      </c>
      <c r="C456" s="201" t="s">
        <v>225</v>
      </c>
      <c r="D456" s="201" t="str">
        <f>C456</f>
        <v>extintores</v>
      </c>
      <c r="E456" s="124"/>
      <c r="F456" s="213" t="e">
        <f>IF($B456="","",VLOOKUP($B456,$8:$11289,16,FALSE))</f>
        <v>#VALUE!</v>
      </c>
      <c r="G456" s="210"/>
      <c r="H456" s="213"/>
      <c r="I456" s="211"/>
      <c r="J456" s="128"/>
      <c r="K456" s="210"/>
      <c r="L456" s="213"/>
      <c r="M456" s="124"/>
      <c r="N456" s="124"/>
      <c r="O456" s="124"/>
      <c r="P456" s="121"/>
      <c r="Q456" s="121"/>
      <c r="R456"/>
      <c r="S456"/>
      <c r="T456"/>
      <c r="U456"/>
      <c r="V456"/>
      <c r="W456"/>
    </row>
    <row r="457" spans="1:23" s="72" customFormat="1" ht="18" customHeight="1">
      <c r="A457" s="207"/>
      <c r="B457" s="217" t="b">
        <f>$A$4792</f>
        <v>0</v>
      </c>
      <c r="C457" s="201" t="s">
        <v>225</v>
      </c>
      <c r="D457" s="201" t="str">
        <f>C457</f>
        <v>extintores</v>
      </c>
      <c r="E457" s="124"/>
      <c r="F457" s="213" t="e">
        <f>IF($B457="","",VLOOKUP($B457,$8:$11289,16,FALSE))</f>
        <v>#VALUE!</v>
      </c>
      <c r="G457" s="210"/>
      <c r="H457" s="213"/>
      <c r="I457" s="211"/>
      <c r="J457" s="128"/>
      <c r="K457" s="210"/>
      <c r="L457" s="213"/>
      <c r="M457" s="124"/>
      <c r="N457" s="124"/>
      <c r="O457" s="124"/>
      <c r="P457" s="121"/>
      <c r="Q457" s="121"/>
      <c r="R457"/>
      <c r="S457"/>
      <c r="T457"/>
      <c r="U457"/>
      <c r="V457"/>
      <c r="W457"/>
    </row>
    <row r="458" spans="1:23" s="72" customFormat="1" ht="18" customHeight="1">
      <c r="A458" s="207"/>
      <c r="B458" s="217" t="b">
        <f>$A$4798</f>
        <v>0</v>
      </c>
      <c r="C458" s="201" t="s">
        <v>225</v>
      </c>
      <c r="D458" s="201" t="str">
        <f>C458</f>
        <v>extintores</v>
      </c>
      <c r="E458" s="124"/>
      <c r="F458" s="213" t="e">
        <f>IF($B458="","",VLOOKUP($B458,$8:$11289,16,FALSE))</f>
        <v>#VALUE!</v>
      </c>
      <c r="G458" s="210"/>
      <c r="H458" s="213"/>
      <c r="I458" s="211"/>
      <c r="J458" s="128"/>
      <c r="K458" s="210"/>
      <c r="L458" s="213"/>
      <c r="M458" s="124"/>
      <c r="N458" s="124"/>
      <c r="O458" s="124"/>
      <c r="P458" s="121"/>
      <c r="Q458" s="121"/>
      <c r="R458"/>
      <c r="S458"/>
      <c r="T458"/>
      <c r="U458"/>
      <c r="V458"/>
      <c r="W458"/>
    </row>
    <row r="459" spans="1:23" s="72" customFormat="1" ht="18" customHeight="1">
      <c r="A459" s="207"/>
      <c r="B459" s="217" t="e">
        <f>$A$3778</f>
        <v>#VALUE!</v>
      </c>
      <c r="C459" s="201" t="s">
        <v>226</v>
      </c>
      <c r="D459" s="201" t="str">
        <f>C459</f>
        <v>hidrantes</v>
      </c>
      <c r="E459" s="124"/>
      <c r="F459" s="213" t="e">
        <f>IF($B459="","",VLOOKUP($B459,$8:$11289,16,FALSE))</f>
        <v>#VALUE!</v>
      </c>
      <c r="G459" s="210"/>
      <c r="H459" s="213"/>
      <c r="I459" s="211"/>
      <c r="J459" s="128"/>
      <c r="K459" s="210"/>
      <c r="L459" s="213"/>
      <c r="M459" s="124"/>
      <c r="N459" s="124"/>
      <c r="O459" s="124"/>
      <c r="P459" s="121"/>
      <c r="Q459" s="121"/>
      <c r="R459"/>
      <c r="S459"/>
      <c r="T459"/>
      <c r="U459"/>
      <c r="V459"/>
      <c r="W459"/>
    </row>
    <row r="460" spans="1:23" s="72" customFormat="1" ht="13.5" customHeight="1">
      <c r="A460" s="207"/>
      <c r="B460" s="217"/>
      <c r="C460" s="201"/>
      <c r="D460" s="201"/>
      <c r="E460" s="124"/>
      <c r="F460" s="214" t="e">
        <f>SUM(F456:F458)</f>
        <v>#VALUE!</v>
      </c>
      <c r="G460" s="210"/>
      <c r="H460" s="213"/>
      <c r="I460" s="211"/>
      <c r="J460" s="128"/>
      <c r="K460" s="210"/>
      <c r="L460" s="213"/>
      <c r="M460" s="124"/>
      <c r="N460" s="124"/>
      <c r="O460" s="124"/>
      <c r="P460" s="121"/>
      <c r="Q460" s="121"/>
      <c r="R460"/>
      <c r="S460"/>
      <c r="T460"/>
      <c r="U460"/>
      <c r="V460"/>
      <c r="W460"/>
    </row>
    <row r="461" spans="1:23" s="72" customFormat="1">
      <c r="A461" s="207"/>
      <c r="B461" s="207"/>
      <c r="C461" s="201"/>
      <c r="D461" s="201"/>
      <c r="F461" s="215"/>
      <c r="G461" s="216"/>
      <c r="H461" s="124"/>
      <c r="I461" s="211"/>
      <c r="J461" s="128"/>
      <c r="K461" s="216"/>
      <c r="L461" s="124"/>
      <c r="M461" s="124"/>
      <c r="N461" s="124"/>
      <c r="O461" s="124"/>
      <c r="P461" s="121"/>
      <c r="Q461" s="121"/>
      <c r="R461"/>
      <c r="S461"/>
      <c r="T461"/>
      <c r="U461"/>
      <c r="V461"/>
      <c r="W461"/>
    </row>
    <row r="462" spans="1:23" s="72" customFormat="1" ht="37.9" customHeight="1">
      <c r="A462" s="190" t="e">
        <f>IF(LEN(A453)=5,CONCATENATE(LEFT(A453,2),RIGHT(LEFT(A453,3),1)+1,".",$S$15),IF(LEN(A453)=6,IF((SEARCH(".",A453,1)-1)=1,CONCATENATE(LEFT(A453,2),RIGHT(LEFT(A453,4),2)+1,".",$S$15),CONCATENATE(LEFT(A453,3),RIGHT(LEFT(A453,4),1)+1,".",$S$15)),IF(LEN(A453)=7,CONCATENATE(LEFT(A453,3),RIGHT(LEFT(A453,5),2)+1,".",$S$15),IF(LEN(A453)=8,CONCATENATE(LEFT(A453,3),RIGHT(LEFT(A453,6),3)+1,".",$S$15)))))</f>
        <v>#VALUE!</v>
      </c>
      <c r="B462" s="116" t="s">
        <v>100</v>
      </c>
      <c r="C462" s="117" t="s">
        <v>228</v>
      </c>
      <c r="D462" s="117" t="b">
        <f>IF($T$13="DESONERADO",IF($B462="","",IF($C462="","",IF($B462="EMOP",VLOOKUP($C462,#REF!,6,FALSE),IF($B462="SINAPI",$C462,IF($B462="SCO",VLOOKUP($C462,#REF!,6,FALSE),IF($B462="SBC",$C462,IF($B462="COMPOSIÇÃO",CONCATENATE($C462,"-D"),IF($B462="COTAÇÃO",$C462)))))))),FALSE)</f>
        <v>0</v>
      </c>
      <c r="E462" s="691" t="b">
        <f>IF($O$13="NÃO DESONERADO",IF($C462="","",IF($B462="EMOP",VLOOKUP($C462,#REF!,2,0),IF($B462="SCO",VLOOKUP($C462,#REF!,2,0),IF($B462="SINAPI",VLOOKUP($C462,#REF!,2,0),IF($B462="COMPOSIÇÃO",VLOOKUP($C462,#REF!,3,FALSE),IF($B462="COTAÇÃO",VLOOKUP($C462,#REF!,2,0),IF($B462="SBC",VLOOKUP($D462,#REF!,2,0),IF($B462="SICRO",VLOOKUP($C462,#REF!,2,0),FALSE)))))))),IF($O$13="DESONERADO",IF($D462="","",IF($B462="EMOP",VLOOKUP($D462,#REF!,2,0),IF($B462="SCO",VLOOKUP($D462,#REF!,2,0),IF($B462="SINAPI",VLOOKUP($D462,#REF!,2,0),IF($B462="COMPOSIÇÃO",VLOOKUP($D462,#REF!,3,0),IF($B462="COTAÇÃO",VLOOKUP($D462,#REF!,2,0),IF($D462="SBC",VLOOKUP($D462,#REF!,2,0),IF($B462="SICRO",VLOOKUP($D462,#REF!,2,0),FALSE))))))))))</f>
        <v>0</v>
      </c>
      <c r="F462" s="692"/>
      <c r="G462" s="692"/>
      <c r="H462" s="692"/>
      <c r="I462" s="692"/>
      <c r="J462" s="692"/>
      <c r="K462" s="692"/>
      <c r="L462" s="692"/>
      <c r="M462" s="692"/>
      <c r="N462" s="692"/>
      <c r="O462" s="693"/>
      <c r="P462" s="118">
        <f>F466</f>
        <v>2</v>
      </c>
      <c r="Q462" s="119" t="b">
        <f>IF($O$13="NÃO DESONERADO",IF($C462="","",IF($B462="EMOP",VLOOKUP($C462,#REF!,3,0),IF($B462="SCO",VLOOKUP($C462,#REF!,3,0),IF($B462="SINAPI",VLOOKUP($C462,#REF!,3,0),IF($B462="COMPOSIÇÃO",VLOOKUP($C462,#REF!,7,FALSE),IF($B462="COTAÇÃO",VLOOKUP($C462,#REF!,5,0),IF($B462="SBC",VLOOKUP($D462,#REF!,3,0),IF($B462="SICRO",VLOOKUP($C462,#REF!,3,0),FALSE)))))))),IF($O$13="DESONERADO",IF($D462="","",IF($B462="EMOP",VLOOKUP($D462,#REF!,3,0),IF($B462="SCO",VLOOKUP($D462,#REF!,3,0),IF($B462="SINAPI",VLOOKUP($D462,#REF!,3,0),IF($B462="COMPOSIÇÃO",VLOOKUP($D462,#REF!,7,0),IF($B462="COTAÇÃO",VLOOKUP($D462,#REF!,5,0),IF($D462="SBC",VLOOKUP($D462,#REF!,3,0),IF($B462="SICRO",VLOOKUP($D462,#REF!,3,0),FALSE))))))))))</f>
        <v>0</v>
      </c>
      <c r="R462"/>
      <c r="S462"/>
      <c r="T462"/>
      <c r="U462"/>
      <c r="V462"/>
      <c r="W462"/>
    </row>
    <row r="463" spans="1:23" s="72" customFormat="1">
      <c r="A463" s="143"/>
      <c r="B463" s="144"/>
      <c r="C463" s="145"/>
      <c r="D463" s="145"/>
      <c r="E463" s="172"/>
      <c r="F463" s="172"/>
      <c r="G463" s="172"/>
      <c r="H463" s="172"/>
      <c r="I463" s="172"/>
      <c r="J463" s="172"/>
      <c r="K463" s="172"/>
      <c r="L463" s="172"/>
      <c r="M463" s="172"/>
      <c r="N463" s="172"/>
      <c r="O463" s="172"/>
      <c r="P463" s="147"/>
      <c r="Q463" s="120"/>
      <c r="R463"/>
      <c r="S463"/>
      <c r="T463"/>
      <c r="U463"/>
      <c r="V463"/>
      <c r="W463"/>
    </row>
    <row r="464" spans="1:23" s="72" customFormat="1">
      <c r="A464" s="207"/>
      <c r="B464" s="207"/>
      <c r="C464" s="208" t="s">
        <v>217</v>
      </c>
      <c r="D464" s="208" t="str">
        <f>C464</f>
        <v>tipo</v>
      </c>
      <c r="F464" s="209" t="s">
        <v>148</v>
      </c>
      <c r="G464" s="210"/>
      <c r="H464" s="129"/>
      <c r="I464" s="211"/>
      <c r="J464" s="128"/>
      <c r="K464" s="210"/>
      <c r="L464" s="129"/>
      <c r="M464" s="124"/>
      <c r="N464" s="124"/>
      <c r="O464" s="124"/>
      <c r="P464" s="121"/>
      <c r="Q464" s="121"/>
      <c r="R464"/>
      <c r="S464"/>
      <c r="T464"/>
      <c r="U464"/>
      <c r="V464"/>
      <c r="W464"/>
    </row>
    <row r="465" spans="1:23" s="72" customFormat="1" ht="52.5" customHeight="1">
      <c r="A465" s="207"/>
      <c r="B465" s="217"/>
      <c r="C465" s="201" t="s">
        <v>229</v>
      </c>
      <c r="D465" s="201" t="str">
        <f>C465</f>
        <v xml:space="preserve">Proibido utilizar elevador em caso de incêndio </v>
      </c>
      <c r="E465" s="124"/>
      <c r="F465" s="213">
        <v>2</v>
      </c>
      <c r="G465" s="210"/>
      <c r="H465" s="219"/>
      <c r="I465" s="220"/>
      <c r="J465" s="221"/>
      <c r="K465" s="210"/>
      <c r="L465" s="213"/>
      <c r="M465" s="124"/>
      <c r="N465" s="124"/>
      <c r="O465" s="124"/>
      <c r="P465" s="121"/>
      <c r="Q465" s="121"/>
      <c r="R465"/>
      <c r="S465"/>
      <c r="T465"/>
      <c r="U465"/>
      <c r="V465"/>
      <c r="W465"/>
    </row>
    <row r="466" spans="1:23" s="72" customFormat="1" ht="13.5" customHeight="1">
      <c r="A466" s="207"/>
      <c r="B466" s="212"/>
      <c r="C466" s="201"/>
      <c r="D466" s="201"/>
      <c r="E466" s="124"/>
      <c r="F466" s="214">
        <f>SUM(F465:F465)</f>
        <v>2</v>
      </c>
      <c r="G466" s="210"/>
      <c r="H466" s="213"/>
      <c r="I466" s="211"/>
      <c r="J466" s="128"/>
      <c r="K466" s="210"/>
      <c r="L466" s="213"/>
      <c r="M466" s="124"/>
      <c r="N466" s="124"/>
      <c r="O466" s="124"/>
      <c r="P466" s="121"/>
      <c r="Q466" s="121"/>
      <c r="R466"/>
      <c r="S466"/>
      <c r="T466"/>
      <c r="U466"/>
      <c r="V466"/>
      <c r="W466"/>
    </row>
    <row r="467" spans="1:23" s="72" customFormat="1">
      <c r="A467" s="207"/>
      <c r="B467" s="207"/>
      <c r="C467" s="201"/>
      <c r="D467" s="201"/>
      <c r="F467" s="215"/>
      <c r="G467" s="216"/>
      <c r="H467" s="124"/>
      <c r="I467" s="211"/>
      <c r="J467" s="128"/>
      <c r="K467" s="216"/>
      <c r="L467" s="124"/>
      <c r="M467" s="124"/>
      <c r="N467" s="124"/>
      <c r="O467" s="124"/>
      <c r="P467" s="121"/>
      <c r="Q467" s="121"/>
      <c r="R467"/>
      <c r="S467"/>
      <c r="T467"/>
      <c r="U467"/>
      <c r="V467"/>
      <c r="W467"/>
    </row>
    <row r="468" spans="1:23" s="72" customFormat="1" ht="36.6" customHeight="1">
      <c r="A468" s="190" t="e">
        <f>IF(LEN(A462)=5,CONCATENATE(LEFT(A462,2),RIGHT(LEFT(A462,3),1)+1,".",$S$15),IF(LEN(A462)=6,IF((SEARCH(".",A462,1)-1)=1,CONCATENATE(LEFT(A462,2),RIGHT(LEFT(A462,4),2)+1,".",$S$15),CONCATENATE(LEFT(A462,3),RIGHT(LEFT(A462,4),1)+1,".",$S$15)),IF(LEN(A462)=7,CONCATENATE(LEFT(A462,3),RIGHT(LEFT(A462,5),2)+1,".",$S$15),IF(LEN(A462)=8,CONCATENATE(LEFT(A462,3),RIGHT(LEFT(A462,6),3)+1,".",$S$15)))))</f>
        <v>#VALUE!</v>
      </c>
      <c r="B468" s="116" t="s">
        <v>100</v>
      </c>
      <c r="C468" s="117" t="s">
        <v>230</v>
      </c>
      <c r="D468" s="117" t="b">
        <f>IF($T$13="DESONERADO",IF($B468="","",IF($C468="","",IF($B468="EMOP",VLOOKUP($C468,#REF!,6,FALSE),IF($B468="SINAPI",$C468,IF($B468="SCO",VLOOKUP($C468,#REF!,6,FALSE),IF($B468="SBC",$C468,IF($B468="COMPOSIÇÃO",CONCATENATE($C468,"-D"),IF($B468="COTAÇÃO",$C468)))))))),FALSE)</f>
        <v>0</v>
      </c>
      <c r="E468" s="691" t="b">
        <f>IF($O$13="NÃO DESONERADO",IF($C468="","",IF($B468="EMOP",VLOOKUP($C468,#REF!,2,0),IF($B468="SCO",VLOOKUP($C468,#REF!,2,0),IF($B468="SINAPI",VLOOKUP($C468,#REF!,2,0),IF($B468="COMPOSIÇÃO",VLOOKUP($C468,#REF!,3,FALSE),IF($B468="COTAÇÃO",VLOOKUP($C468,#REF!,2,0),IF($B468="SBC",VLOOKUP($D468,#REF!,2,0),IF($B468="SICRO",VLOOKUP($C468,#REF!,2,0),FALSE)))))))),IF($O$13="DESONERADO",IF($D468="","",IF($B468="EMOP",VLOOKUP($D468,#REF!,2,0),IF($B468="SCO",VLOOKUP($D468,#REF!,2,0),IF($B468="SINAPI",VLOOKUP($D468,#REF!,2,0),IF($B468="COMPOSIÇÃO",VLOOKUP($D468,#REF!,3,0),IF($B468="COTAÇÃO",VLOOKUP($D468,#REF!,2,0),IF($D468="SBC",VLOOKUP($D468,#REF!,2,0),IF($B468="SICRO",VLOOKUP($D468,#REF!,2,0),FALSE))))))))))</f>
        <v>0</v>
      </c>
      <c r="F468" s="692"/>
      <c r="G468" s="692"/>
      <c r="H468" s="692"/>
      <c r="I468" s="692"/>
      <c r="J468" s="692"/>
      <c r="K468" s="692"/>
      <c r="L468" s="692"/>
      <c r="M468" s="692"/>
      <c r="N468" s="692"/>
      <c r="O468" s="693"/>
      <c r="P468" s="118">
        <f>F471</f>
        <v>15</v>
      </c>
      <c r="Q468" s="119" t="b">
        <f>IF($O$13="NÃO DESONERADO",IF($C468="","",IF($B468="EMOP",VLOOKUP($C468,#REF!,3,0),IF($B468="SCO",VLOOKUP($C468,#REF!,3,0),IF($B468="SINAPI",VLOOKUP($C468,#REF!,3,0),IF($B468="COMPOSIÇÃO",VLOOKUP($C468,#REF!,7,FALSE),IF($B468="COTAÇÃO",VLOOKUP($C468,#REF!,5,0),IF($B468="SBC",VLOOKUP($D468,#REF!,3,0),IF($B468="SICRO",VLOOKUP($C468,#REF!,3,0),FALSE)))))))),IF($O$13="DESONERADO",IF($D468="","",IF($B468="EMOP",VLOOKUP($D468,#REF!,3,0),IF($B468="SCO",VLOOKUP($D468,#REF!,3,0),IF($B468="SINAPI",VLOOKUP($D468,#REF!,3,0),IF($B468="COMPOSIÇÃO",VLOOKUP($D468,#REF!,7,0),IF($B468="COTAÇÃO",VLOOKUP($D468,#REF!,5,0),IF($D468="SBC",VLOOKUP($D468,#REF!,3,0),IF($B468="SICRO",VLOOKUP($D468,#REF!,3,0),FALSE))))))))))</f>
        <v>0</v>
      </c>
      <c r="R468"/>
      <c r="S468"/>
      <c r="T468"/>
      <c r="U468"/>
      <c r="V468"/>
      <c r="W468"/>
    </row>
    <row r="469" spans="1:23" s="72" customFormat="1">
      <c r="A469" s="143"/>
      <c r="B469" s="144"/>
      <c r="C469" s="145"/>
      <c r="D469" s="145"/>
      <c r="E469" s="172"/>
      <c r="F469" s="172"/>
      <c r="G469" s="172"/>
      <c r="H469" s="172"/>
      <c r="I469" s="172"/>
      <c r="J469" s="172"/>
      <c r="K469" s="172"/>
      <c r="L469" s="172"/>
      <c r="M469" s="172"/>
      <c r="N469" s="172"/>
      <c r="O469" s="172"/>
      <c r="P469" s="147"/>
      <c r="Q469" s="120"/>
      <c r="R469"/>
      <c r="S469"/>
      <c r="T469"/>
      <c r="U469"/>
      <c r="V469"/>
      <c r="W469"/>
    </row>
    <row r="470" spans="1:23" s="72" customFormat="1">
      <c r="A470" s="207"/>
      <c r="B470" s="207"/>
      <c r="C470" s="208" t="s">
        <v>231</v>
      </c>
      <c r="D470" s="208" t="str">
        <f>C470</f>
        <v>descrição</v>
      </c>
      <c r="F470" s="209" t="s">
        <v>148</v>
      </c>
      <c r="G470" s="210"/>
      <c r="H470" s="129"/>
      <c r="I470" s="211"/>
      <c r="J470" s="128"/>
      <c r="K470" s="210"/>
      <c r="L470" s="129"/>
      <c r="M470" s="124"/>
      <c r="N470" s="124"/>
      <c r="O470" s="124"/>
      <c r="P470" s="121"/>
      <c r="Q470" s="121"/>
      <c r="R470"/>
      <c r="S470"/>
      <c r="T470"/>
      <c r="U470"/>
      <c r="V470"/>
      <c r="W470"/>
    </row>
    <row r="471" spans="1:23" s="72" customFormat="1" ht="13.5" customHeight="1">
      <c r="A471" s="207"/>
      <c r="B471" s="217"/>
      <c r="C471" s="201" t="s">
        <v>232</v>
      </c>
      <c r="D471" s="201" t="str">
        <f>C471</f>
        <v>conexão do futuro</v>
      </c>
      <c r="E471" s="124"/>
      <c r="F471" s="213">
        <f>LEN(SUBSTITUTE(D471, " ",""))</f>
        <v>15</v>
      </c>
      <c r="G471" s="210"/>
      <c r="H471" s="213"/>
      <c r="I471" s="211"/>
      <c r="J471" s="128"/>
      <c r="K471" s="210"/>
      <c r="L471" s="213"/>
      <c r="M471" s="124"/>
      <c r="N471" s="124"/>
      <c r="O471" s="124"/>
      <c r="P471" s="121"/>
      <c r="Q471" s="121"/>
      <c r="R471"/>
      <c r="S471"/>
      <c r="T471"/>
      <c r="U471"/>
      <c r="V471"/>
      <c r="W471"/>
    </row>
    <row r="472" spans="1:23" s="72" customFormat="1">
      <c r="A472" s="207"/>
      <c r="B472" s="207"/>
      <c r="C472" s="201"/>
      <c r="D472" s="201"/>
      <c r="F472" s="222"/>
      <c r="G472" s="216"/>
      <c r="H472" s="124"/>
      <c r="I472" s="211"/>
      <c r="J472" s="128"/>
      <c r="K472" s="216"/>
      <c r="L472" s="124"/>
      <c r="M472" s="124"/>
      <c r="N472" s="124"/>
      <c r="O472" s="124"/>
      <c r="P472" s="121"/>
      <c r="Q472" s="121"/>
      <c r="R472"/>
      <c r="S472"/>
      <c r="T472"/>
      <c r="U472"/>
      <c r="V472"/>
      <c r="W472"/>
    </row>
    <row r="473" spans="1:23" s="72" customFormat="1" ht="39" customHeight="1">
      <c r="A473" s="190" t="e">
        <f>IF(LEN(A468)=5,CONCATENATE(LEFT(A468,2),RIGHT(LEFT(A468,3),1)+1,".",$S$15),IF(LEN(A468)=6,IF((SEARCH(".",A468,1)-1)=1,CONCATENATE(LEFT(A468,2),RIGHT(LEFT(A468,4),2)+1,".",$S$15),CONCATENATE(LEFT(A468,3),RIGHT(LEFT(A468,4),1)+1,".",$S$15)),IF(LEN(A468)=7,CONCATENATE(LEFT(A468,3),RIGHT(LEFT(A468,5),2)+1,".",$S$15),IF(LEN(A468)=8,CONCATENATE(LEFT(A468,3),RIGHT(LEFT(A468,6),3)+1,".",$S$15)))))</f>
        <v>#VALUE!</v>
      </c>
      <c r="B473" s="116" t="s">
        <v>100</v>
      </c>
      <c r="C473" s="117" t="s">
        <v>233</v>
      </c>
      <c r="D473" s="117" t="b">
        <f>IF($T$13="DESONERADO",IF($B473="","",IF($C473="","",IF($B473="EMOP",VLOOKUP($C473,#REF!,6,FALSE),IF($B473="SINAPI",$C473,IF($B473="SCO",VLOOKUP($C473,#REF!,6,FALSE),IF($B473="SBC",$C473,IF($B473="COMPOSIÇÃO",CONCATENATE($C473,"-D"),IF($B473="COTAÇÃO",$C473)))))))),FALSE)</f>
        <v>0</v>
      </c>
      <c r="E473" s="691" t="b">
        <f>IF($O$13="NÃO DESONERADO",IF($C473="","",IF($B473="EMOP",VLOOKUP($C473,#REF!,2,0),IF($B473="SCO",VLOOKUP($C473,#REF!,2,0),IF($B473="SINAPI",VLOOKUP($C473,#REF!,2,0),IF($B473="COMPOSIÇÃO",VLOOKUP($C473,#REF!,3,FALSE),IF($B473="COTAÇÃO",VLOOKUP($C473,#REF!,2,0),IF($B473="SBC",VLOOKUP($D473,#REF!,2,0),IF($B473="SICRO",VLOOKUP($C473,#REF!,2,0),FALSE)))))))),IF($O$13="DESONERADO",IF($D473="","",IF($B473="EMOP",VLOOKUP($D473,#REF!,2,0),IF($B473="SCO",VLOOKUP($D473,#REF!,2,0),IF($B473="SINAPI",VLOOKUP($D473,#REF!,2,0),IF($B473="COMPOSIÇÃO",VLOOKUP($D473,#REF!,3,0),IF($B473="COTAÇÃO",VLOOKUP($D473,#REF!,2,0),IF($D473="SBC",VLOOKUP($D473,#REF!,2,0),IF($B473="SICRO",VLOOKUP($D473,#REF!,2,0),FALSE))))))))))</f>
        <v>0</v>
      </c>
      <c r="F473" s="692"/>
      <c r="G473" s="692"/>
      <c r="H473" s="692"/>
      <c r="I473" s="692"/>
      <c r="J473" s="692"/>
      <c r="K473" s="692"/>
      <c r="L473" s="692"/>
      <c r="M473" s="692"/>
      <c r="N473" s="692"/>
      <c r="O473" s="693"/>
      <c r="P473" s="118" t="e">
        <f>F482</f>
        <v>#REF!</v>
      </c>
      <c r="Q473" s="119" t="b">
        <f>IF($O$13="NÃO DESONERADO",IF($C473="","",IF($B473="EMOP",VLOOKUP($C473,#REF!,3,0),IF($B473="SCO",VLOOKUP($C473,#REF!,3,0),IF($B473="SINAPI",VLOOKUP($C473,#REF!,3,0),IF($B473="COMPOSIÇÃO",VLOOKUP($C473,#REF!,7,FALSE),IF($B473="COTAÇÃO",VLOOKUP($C473,#REF!,5,0),IF($B473="SBC",VLOOKUP($D473,#REF!,3,0),IF($B473="SICRO",VLOOKUP($C473,#REF!,3,0),FALSE)))))))),IF($O$13="DESONERADO",IF($D473="","",IF($B473="EMOP",VLOOKUP($D473,#REF!,3,0),IF($B473="SCO",VLOOKUP($D473,#REF!,3,0),IF($B473="SINAPI",VLOOKUP($D473,#REF!,3,0),IF($B473="COMPOSIÇÃO",VLOOKUP($D473,#REF!,7,0),IF($B473="COTAÇÃO",VLOOKUP($D473,#REF!,5,0),IF($D473="SBC",VLOOKUP($D473,#REF!,3,0),IF($B473="SICRO",VLOOKUP($D473,#REF!,3,0),FALSE))))))))))</f>
        <v>0</v>
      </c>
      <c r="R473"/>
      <c r="S473"/>
      <c r="T473"/>
      <c r="U473"/>
      <c r="V473"/>
      <c r="W473"/>
    </row>
    <row r="474" spans="1:23" s="72" customFormat="1">
      <c r="A474" s="143"/>
      <c r="B474" s="144"/>
      <c r="C474" s="145"/>
      <c r="D474" s="145"/>
      <c r="E474" s="172"/>
      <c r="F474" s="172"/>
      <c r="G474" s="172"/>
      <c r="H474" s="172"/>
      <c r="I474" s="172"/>
      <c r="J474" s="172"/>
      <c r="K474" s="172"/>
      <c r="L474" s="172"/>
      <c r="M474" s="172"/>
      <c r="N474" s="172"/>
      <c r="O474" s="172"/>
      <c r="P474" s="147"/>
      <c r="Q474" s="120"/>
      <c r="R474"/>
      <c r="S474"/>
      <c r="T474"/>
      <c r="U474"/>
      <c r="V474"/>
      <c r="W474"/>
    </row>
    <row r="475" spans="1:23" s="72" customFormat="1">
      <c r="A475" s="207"/>
      <c r="B475" s="207"/>
      <c r="C475" s="208" t="s">
        <v>217</v>
      </c>
      <c r="D475" s="208" t="str">
        <f>C475</f>
        <v>tipo</v>
      </c>
      <c r="F475" s="125" t="s">
        <v>148</v>
      </c>
      <c r="G475" s="210"/>
      <c r="H475" s="129"/>
      <c r="I475" s="211"/>
      <c r="J475" s="128"/>
      <c r="K475" s="210"/>
      <c r="L475" s="129"/>
      <c r="M475" s="124"/>
      <c r="N475" s="124"/>
      <c r="O475" s="124"/>
      <c r="P475" s="121"/>
      <c r="Q475" s="121"/>
      <c r="R475"/>
      <c r="S475"/>
      <c r="T475"/>
      <c r="U475"/>
      <c r="V475"/>
      <c r="W475"/>
    </row>
    <row r="476" spans="1:23" s="72" customFormat="1" ht="13.5" customHeight="1">
      <c r="A476" s="207"/>
      <c r="B476" s="217"/>
      <c r="C476" s="201" t="e">
        <f>#REF!</f>
        <v>#REF!</v>
      </c>
      <c r="D476" s="201" t="e">
        <f>C476</f>
        <v>#REF!</v>
      </c>
      <c r="E476" s="124"/>
      <c r="F476" s="206" t="e">
        <f>IF($C476="","",VLOOKUP($C476,#REF!,8,FALSE))</f>
        <v>#REF!</v>
      </c>
      <c r="G476" s="210"/>
      <c r="H476" s="213"/>
      <c r="I476" s="211"/>
      <c r="J476" s="128"/>
      <c r="K476" s="210"/>
      <c r="L476" s="213"/>
      <c r="M476" s="124"/>
      <c r="N476" s="124"/>
      <c r="O476" s="124"/>
      <c r="P476" s="121"/>
      <c r="Q476" s="121"/>
      <c r="R476"/>
      <c r="S476"/>
      <c r="T476"/>
      <c r="U476"/>
      <c r="V476"/>
      <c r="W476"/>
    </row>
    <row r="477" spans="1:23" s="72" customFormat="1" ht="13.5" customHeight="1">
      <c r="A477" s="207"/>
      <c r="B477" s="217"/>
      <c r="C477" s="201" t="e">
        <f>#REF!</f>
        <v>#REF!</v>
      </c>
      <c r="D477" s="201" t="e">
        <f t="shared" ref="D477:D481" si="24">C477</f>
        <v>#REF!</v>
      </c>
      <c r="E477" s="124"/>
      <c r="F477" s="206" t="e">
        <f>IF($C477="","",VLOOKUP($C477,#REF!,8,FALSE))</f>
        <v>#REF!</v>
      </c>
      <c r="G477" s="210"/>
      <c r="H477" s="213"/>
      <c r="I477" s="211"/>
      <c r="J477" s="128"/>
      <c r="K477" s="210"/>
      <c r="L477" s="213"/>
      <c r="M477" s="124"/>
      <c r="N477" s="124"/>
      <c r="O477" s="124"/>
      <c r="P477" s="121"/>
      <c r="Q477" s="121"/>
      <c r="R477"/>
      <c r="S477"/>
      <c r="T477"/>
      <c r="U477"/>
      <c r="V477"/>
      <c r="W477"/>
    </row>
    <row r="478" spans="1:23" s="72" customFormat="1" ht="13.5" customHeight="1">
      <c r="A478" s="207"/>
      <c r="B478" s="217"/>
      <c r="C478" s="201" t="e">
        <f>#REF!</f>
        <v>#REF!</v>
      </c>
      <c r="D478" s="201" t="e">
        <f t="shared" si="24"/>
        <v>#REF!</v>
      </c>
      <c r="E478" s="124"/>
      <c r="F478" s="206" t="e">
        <f>IF($C478="","",VLOOKUP($C478,#REF!,8,FALSE))</f>
        <v>#REF!</v>
      </c>
      <c r="G478" s="210"/>
      <c r="H478" s="213"/>
      <c r="I478" s="211"/>
      <c r="J478" s="128"/>
      <c r="K478" s="210"/>
      <c r="L478" s="213"/>
      <c r="M478" s="124"/>
      <c r="N478" s="124"/>
      <c r="O478" s="124"/>
      <c r="P478" s="121"/>
      <c r="Q478" s="121"/>
      <c r="R478"/>
      <c r="S478"/>
      <c r="T478"/>
      <c r="U478"/>
      <c r="V478"/>
      <c r="W478"/>
    </row>
    <row r="479" spans="1:23" s="72" customFormat="1" ht="13.5" customHeight="1">
      <c r="A479" s="207"/>
      <c r="B479" s="217"/>
      <c r="C479" s="201" t="e">
        <f>#REF!</f>
        <v>#REF!</v>
      </c>
      <c r="D479" s="201" t="e">
        <f t="shared" si="24"/>
        <v>#REF!</v>
      </c>
      <c r="E479" s="124"/>
      <c r="F479" s="206" t="e">
        <f>IF($C479="","",VLOOKUP($C479,#REF!,8,FALSE))</f>
        <v>#REF!</v>
      </c>
      <c r="G479" s="210"/>
      <c r="H479" s="213"/>
      <c r="I479" s="211"/>
      <c r="J479" s="128"/>
      <c r="K479" s="210"/>
      <c r="L479" s="213"/>
      <c r="M479" s="124"/>
      <c r="N479" s="124"/>
      <c r="O479" s="124"/>
      <c r="P479" s="121"/>
      <c r="Q479" s="121"/>
      <c r="R479"/>
      <c r="S479"/>
      <c r="T479"/>
      <c r="U479"/>
      <c r="V479"/>
      <c r="W479"/>
    </row>
    <row r="480" spans="1:23" s="72" customFormat="1" ht="13.5" customHeight="1">
      <c r="A480" s="207"/>
      <c r="B480" s="217"/>
      <c r="C480" s="201" t="e">
        <f>#REF!</f>
        <v>#REF!</v>
      </c>
      <c r="D480" s="201" t="e">
        <f t="shared" si="24"/>
        <v>#REF!</v>
      </c>
      <c r="E480" s="124"/>
      <c r="F480" s="206" t="e">
        <f>IF($C480="","",VLOOKUP($C480,#REF!,8,FALSE))</f>
        <v>#REF!</v>
      </c>
      <c r="G480" s="210"/>
      <c r="H480" s="213"/>
      <c r="I480" s="211"/>
      <c r="J480" s="128"/>
      <c r="K480" s="210"/>
      <c r="L480" s="213"/>
      <c r="M480" s="124"/>
      <c r="N480" s="124"/>
      <c r="O480" s="124"/>
      <c r="P480" s="121"/>
      <c r="Q480" s="121"/>
      <c r="R480"/>
      <c r="S480"/>
      <c r="T480"/>
      <c r="U480"/>
      <c r="V480"/>
      <c r="W480"/>
    </row>
    <row r="481" spans="1:23" s="72" customFormat="1" ht="13.5" customHeight="1">
      <c r="A481" s="207"/>
      <c r="B481" s="217"/>
      <c r="C481" s="201" t="e">
        <f>#REF!</f>
        <v>#REF!</v>
      </c>
      <c r="D481" s="201" t="e">
        <f t="shared" si="24"/>
        <v>#REF!</v>
      </c>
      <c r="E481" s="124"/>
      <c r="F481" s="206" t="e">
        <f>IF($C481="","",VLOOKUP($C481,#REF!,8,FALSE))</f>
        <v>#REF!</v>
      </c>
      <c r="G481" s="210"/>
      <c r="H481" s="213"/>
      <c r="I481" s="211"/>
      <c r="J481" s="128"/>
      <c r="K481" s="210"/>
      <c r="L481" s="213"/>
      <c r="M481" s="124"/>
      <c r="N481" s="124"/>
      <c r="O481" s="124"/>
      <c r="P481" s="121"/>
      <c r="Q481" s="121"/>
      <c r="R481"/>
      <c r="S481"/>
      <c r="T481"/>
      <c r="U481"/>
      <c r="V481"/>
      <c r="W481"/>
    </row>
    <row r="482" spans="1:23" s="72" customFormat="1" ht="13.5" customHeight="1">
      <c r="A482" s="207"/>
      <c r="B482" s="212"/>
      <c r="C482" s="201"/>
      <c r="D482" s="201"/>
      <c r="E482" s="124"/>
      <c r="F482" s="214" t="e">
        <f>SUM(F476:F481)</f>
        <v>#REF!</v>
      </c>
      <c r="G482" s="210"/>
      <c r="H482" s="213"/>
      <c r="I482" s="211"/>
      <c r="J482" s="128"/>
      <c r="K482" s="210"/>
      <c r="L482" s="213"/>
      <c r="M482" s="124"/>
      <c r="N482" s="124"/>
      <c r="O482" s="124"/>
      <c r="P482" s="121"/>
      <c r="Q482" s="121"/>
      <c r="R482"/>
      <c r="S482"/>
      <c r="T482"/>
      <c r="U482"/>
      <c r="V482"/>
      <c r="W482"/>
    </row>
    <row r="483" spans="1:23" s="72" customFormat="1">
      <c r="A483" s="207"/>
      <c r="B483" s="207"/>
      <c r="C483" s="201"/>
      <c r="D483" s="201"/>
      <c r="F483" s="215"/>
      <c r="G483" s="216"/>
      <c r="H483" s="124"/>
      <c r="I483" s="211"/>
      <c r="J483" s="128"/>
      <c r="K483" s="216"/>
      <c r="L483" s="124"/>
      <c r="M483" s="124"/>
      <c r="N483" s="124"/>
      <c r="O483" s="124"/>
      <c r="P483" s="121"/>
      <c r="Q483" s="121"/>
      <c r="R483"/>
      <c r="S483"/>
      <c r="T483"/>
      <c r="U483"/>
      <c r="V483"/>
      <c r="W483"/>
    </row>
    <row r="484" spans="1:23" s="72" customFormat="1" ht="40.9" customHeight="1">
      <c r="A484" s="190" t="e">
        <f>IF(LEN(A473)=5,CONCATENATE(LEFT(A473,2),RIGHT(LEFT(A473,3),1)+1,".",$S$15),IF(LEN(A473)=6,IF((SEARCH(".",A473,1)-1)=1,CONCATENATE(LEFT(A473,2),RIGHT(LEFT(A473,4),2)+1,".",$S$15),CONCATENATE(LEFT(A473,3),RIGHT(LEFT(A473,4),1)+1,".",$S$15)),IF(LEN(A473)=7,CONCATENATE(LEFT(A473,3),RIGHT(LEFT(A473,5),2)+1,".",$S$15),IF(LEN(A473)=8,CONCATENATE(LEFT(A473,3),RIGHT(LEFT(A473,6),3)+1,".",$S$15)))))</f>
        <v>#VALUE!</v>
      </c>
      <c r="B484" s="116" t="s">
        <v>100</v>
      </c>
      <c r="C484" s="117" t="s">
        <v>234</v>
      </c>
      <c r="D484" s="117" t="b">
        <f>IF($T$13="DESONERADO",IF($B484="","",IF($C484="","",IF($B484="EMOP",VLOOKUP($C484,#REF!,6,FALSE),IF($B484="SINAPI",$C484,IF($B484="SCO",VLOOKUP($C484,#REF!,6,FALSE),IF($B484="SBC",$C484,IF($B484="COMPOSIÇÃO",CONCATENATE($C484,"-D"),IF($B484="COTAÇÃO",$C484)))))))),FALSE)</f>
        <v>0</v>
      </c>
      <c r="E484" s="691" t="b">
        <f>IF($O$13="NÃO DESONERADO",IF($C484="","",IF($B484="EMOP",VLOOKUP($C484,#REF!,2,0),IF($B484="SCO",VLOOKUP($C484,#REF!,2,0),IF($B484="SINAPI",VLOOKUP($C484,#REF!,2,0),IF($B484="COMPOSIÇÃO",VLOOKUP($C484,#REF!,3,FALSE),IF($B484="COTAÇÃO",VLOOKUP($C484,#REF!,2,0),IF($B484="SBC",VLOOKUP($D484,#REF!,2,0),IF($B484="SICRO",VLOOKUP($C484,#REF!,2,0),FALSE)))))))),IF($O$13="DESONERADO",IF($D484="","",IF($B484="EMOP",VLOOKUP($D484,#REF!,2,0),IF($B484="SCO",VLOOKUP($D484,#REF!,2,0),IF($B484="SINAPI",VLOOKUP($D484,#REF!,2,0),IF($B484="COMPOSIÇÃO",VLOOKUP($D484,#REF!,3,0),IF($B484="COTAÇÃO",VLOOKUP($D484,#REF!,2,0),IF($D484="SBC",VLOOKUP($D484,#REF!,2,0),IF($B484="SICRO",VLOOKUP($D484,#REF!,2,0),FALSE))))))))))</f>
        <v>0</v>
      </c>
      <c r="F484" s="692"/>
      <c r="G484" s="692"/>
      <c r="H484" s="692"/>
      <c r="I484" s="692"/>
      <c r="J484" s="692"/>
      <c r="K484" s="692"/>
      <c r="L484" s="692"/>
      <c r="M484" s="692"/>
      <c r="N484" s="692"/>
      <c r="O484" s="693"/>
      <c r="P484" s="118" t="e">
        <f>F489</f>
        <v>#VALUE!</v>
      </c>
      <c r="Q484" s="119" t="b">
        <f>IF($O$13="NÃO DESONERADO",IF($C484="","",IF($B484="EMOP",VLOOKUP($C484,#REF!,3,0),IF($B484="SCO",VLOOKUP($C484,#REF!,3,0),IF($B484="SINAPI",VLOOKUP($C484,#REF!,3,0),IF($B484="COMPOSIÇÃO",VLOOKUP($C484,#REF!,7,FALSE),IF($B484="COTAÇÃO",VLOOKUP($C484,#REF!,5,0),IF($B484="SBC",VLOOKUP($D484,#REF!,3,0),IF($B484="SICRO",VLOOKUP($C484,#REF!,3,0),FALSE)))))))),IF($O$13="DESONERADO",IF($D484="","",IF($B484="EMOP",VLOOKUP($D484,#REF!,3,0),IF($B484="SCO",VLOOKUP($D484,#REF!,3,0),IF($B484="SINAPI",VLOOKUP($D484,#REF!,3,0),IF($B484="COMPOSIÇÃO",VLOOKUP($D484,#REF!,7,0),IF($B484="COTAÇÃO",VLOOKUP($D484,#REF!,5,0),IF($D484="SBC",VLOOKUP($D484,#REF!,3,0),IF($B484="SICRO",VLOOKUP($D484,#REF!,3,0),FALSE))))))))))</f>
        <v>0</v>
      </c>
      <c r="R484"/>
      <c r="S484"/>
      <c r="T484"/>
      <c r="U484"/>
      <c r="V484"/>
      <c r="W484"/>
    </row>
    <row r="485" spans="1:23" s="72" customFormat="1">
      <c r="A485" s="143"/>
      <c r="B485" s="144"/>
      <c r="C485" s="145"/>
      <c r="D485" s="145"/>
      <c r="E485" s="172"/>
      <c r="F485" s="172"/>
      <c r="G485" s="172"/>
      <c r="H485" s="172"/>
      <c r="I485" s="172"/>
      <c r="J485" s="172"/>
      <c r="K485" s="172"/>
      <c r="L485" s="172"/>
      <c r="M485" s="172"/>
      <c r="N485" s="172"/>
      <c r="O485" s="172"/>
      <c r="P485" s="147"/>
      <c r="Q485" s="120"/>
      <c r="R485"/>
      <c r="S485"/>
      <c r="T485"/>
      <c r="U485"/>
      <c r="V485"/>
      <c r="W485"/>
    </row>
    <row r="486" spans="1:23" s="72" customFormat="1">
      <c r="A486" s="207"/>
      <c r="B486" s="207" t="s">
        <v>96</v>
      </c>
      <c r="C486" s="208" t="s">
        <v>217</v>
      </c>
      <c r="D486" s="208" t="str">
        <f>C486</f>
        <v>tipo</v>
      </c>
      <c r="F486" s="209" t="s">
        <v>148</v>
      </c>
      <c r="G486" s="210"/>
      <c r="H486" s="129"/>
      <c r="I486" s="211"/>
      <c r="J486" s="128"/>
      <c r="K486" s="210"/>
      <c r="L486" s="129"/>
      <c r="M486" s="124"/>
      <c r="N486" s="124"/>
      <c r="O486" s="124"/>
      <c r="P486" s="121"/>
      <c r="Q486" s="121"/>
      <c r="R486"/>
      <c r="S486"/>
      <c r="T486"/>
      <c r="U486"/>
      <c r="V486"/>
      <c r="W486"/>
    </row>
    <row r="487" spans="1:23" s="72" customFormat="1" ht="29.25" customHeight="1">
      <c r="A487" s="207"/>
      <c r="B487" s="223" t="e">
        <f>A1827</f>
        <v>#VALUE!</v>
      </c>
      <c r="C487" s="224" t="s">
        <v>235</v>
      </c>
      <c r="D487" s="201" t="str">
        <f>C487</f>
        <v>vest. fem e masc. / banh. fem. e masc</v>
      </c>
      <c r="E487" s="124"/>
      <c r="F487" s="213" t="e">
        <f>IF($B487="","",VLOOKUP($B487,$8:$11289,16,FALSE))</f>
        <v>#VALUE!</v>
      </c>
      <c r="G487" s="210"/>
      <c r="H487" s="213"/>
      <c r="I487" s="211"/>
      <c r="J487" s="128"/>
      <c r="K487" s="210"/>
      <c r="L487" s="213"/>
      <c r="M487" s="124"/>
      <c r="N487" s="124"/>
      <c r="O487" s="124"/>
      <c r="P487" s="121"/>
      <c r="Q487" s="121"/>
      <c r="R487"/>
      <c r="S487"/>
      <c r="T487"/>
      <c r="U487"/>
      <c r="V487"/>
      <c r="W487"/>
    </row>
    <row r="488" spans="1:23" s="72" customFormat="1" ht="24.6" customHeight="1">
      <c r="A488" s="207"/>
      <c r="B488" s="223" t="e">
        <f>A1843</f>
        <v>#VALUE!</v>
      </c>
      <c r="C488" s="224" t="s">
        <v>236</v>
      </c>
      <c r="D488" s="201" t="str">
        <f>C488</f>
        <v>banheiros PCD</v>
      </c>
      <c r="E488" s="124"/>
      <c r="F488" s="225" t="e">
        <f>IF($B488="","",VLOOKUP($B488,$8:$11289,16,FALSE))</f>
        <v>#VALUE!</v>
      </c>
      <c r="G488" s="210"/>
      <c r="H488" s="213"/>
      <c r="I488" s="211"/>
      <c r="J488" s="128"/>
      <c r="K488" s="210"/>
      <c r="L488" s="213"/>
      <c r="M488" s="124"/>
      <c r="N488" s="124"/>
      <c r="O488" s="124"/>
      <c r="P488" s="121"/>
      <c r="Q488" s="121"/>
      <c r="R488"/>
      <c r="S488"/>
      <c r="T488"/>
      <c r="U488"/>
      <c r="V488"/>
      <c r="W488"/>
    </row>
    <row r="489" spans="1:23" s="72" customFormat="1" ht="13.5" customHeight="1">
      <c r="A489" s="207"/>
      <c r="B489" s="212"/>
      <c r="C489" s="201"/>
      <c r="D489" s="201"/>
      <c r="E489" s="124"/>
      <c r="F489" s="213" t="e">
        <f>SUM(F487:F488)</f>
        <v>#VALUE!</v>
      </c>
      <c r="G489" s="210"/>
      <c r="H489" s="213"/>
      <c r="I489" s="211"/>
      <c r="J489" s="128"/>
      <c r="K489" s="210"/>
      <c r="L489" s="213"/>
      <c r="M489" s="124"/>
      <c r="N489" s="124"/>
      <c r="O489" s="124"/>
      <c r="P489" s="121"/>
      <c r="Q489" s="121"/>
      <c r="R489"/>
      <c r="S489"/>
      <c r="T489"/>
      <c r="U489"/>
      <c r="V489"/>
      <c r="W489"/>
    </row>
    <row r="490" spans="1:23" s="72" customFormat="1" ht="13.5" customHeight="1">
      <c r="A490" s="207"/>
      <c r="B490" s="212"/>
      <c r="C490" s="201"/>
      <c r="D490" s="201"/>
      <c r="E490" s="124"/>
      <c r="F490" s="213"/>
      <c r="G490" s="210"/>
      <c r="H490" s="213"/>
      <c r="I490" s="211"/>
      <c r="J490" s="128"/>
      <c r="K490" s="210"/>
      <c r="L490" s="213"/>
      <c r="M490" s="124"/>
      <c r="N490" s="124"/>
      <c r="O490" s="124"/>
      <c r="P490" s="121"/>
      <c r="Q490" s="121"/>
      <c r="R490"/>
      <c r="S490"/>
      <c r="T490"/>
      <c r="U490"/>
      <c r="V490"/>
      <c r="W490"/>
    </row>
    <row r="491" spans="1:23" s="72" customFormat="1" ht="26.25" customHeight="1">
      <c r="A491" s="190" t="e">
        <f>IF(LEN(A484)=5,CONCATENATE(LEFT(A484,2),RIGHT(LEFT(A484,3),1)+1,".",$S$15),IF(LEN(A484)=6,IF((SEARCH(".",A484,1)-1)=1,CONCATENATE(LEFT(A484,2),RIGHT(LEFT(A484,4),2)+1,".",$S$15),CONCATENATE(LEFT(A484,3),RIGHT(LEFT(A484,4),1)+1,".",$S$15)),IF(LEN(A484)=7,CONCATENATE(LEFT(A484,3),RIGHT(LEFT(A484,5),2)+1,".",$S$15),IF(LEN(A484)=8,CONCATENATE(LEFT(A484,3),RIGHT(LEFT(A484,6),3)+1,".",$S$15)))))</f>
        <v>#VALUE!</v>
      </c>
      <c r="B491" s="116" t="s">
        <v>100</v>
      </c>
      <c r="C491" s="117" t="s">
        <v>237</v>
      </c>
      <c r="D491" s="117" t="b">
        <f>IF($T$13="DESONERADO",IF($B491="","",IF($C491="","",IF($B491="EMOP",VLOOKUP($C491,#REF!,6,FALSE),IF($B491="SINAPI",$C491,IF($B491="SCO",VLOOKUP($C491,#REF!,6,FALSE),IF($B491="SBC",$C491,IF($B491="COMPOSIÇÃO",CONCATENATE($C491,"-D"),IF($B491="COTAÇÃO",$C491)))))))),FALSE)</f>
        <v>0</v>
      </c>
      <c r="E491" s="691" t="b">
        <f>IF($O$13="NÃO DESONERADO",IF($C491="","",IF($B491="EMOP",VLOOKUP($C491,#REF!,2,0),IF($B491="SCO",VLOOKUP($C491,#REF!,2,0),IF($B491="SINAPI",VLOOKUP($C491,#REF!,2,0),IF($B491="COMPOSIÇÃO",VLOOKUP($C491,#REF!,3,FALSE),IF($B491="COTAÇÃO",VLOOKUP($C491,#REF!,2,0),IF($B491="SBC",VLOOKUP($D491,#REF!,2,0),IF($B491="SICRO",VLOOKUP($C491,#REF!,2,0),FALSE)))))))),IF($O$13="DESONERADO",IF($D491="","",IF($B491="EMOP",VLOOKUP($D491,#REF!,2,0),IF($B491="SCO",VLOOKUP($D491,#REF!,2,0),IF($B491="SINAPI",VLOOKUP($D491,#REF!,2,0),IF($B491="COMPOSIÇÃO",VLOOKUP($D491,#REF!,3,0),IF($B491="COTAÇÃO",VLOOKUP($D491,#REF!,2,0),IF($D491="SBC",VLOOKUP($D491,#REF!,2,0),IF($B491="SICRO",VLOOKUP($D491,#REF!,2,0),FALSE))))))))))</f>
        <v>0</v>
      </c>
      <c r="F491" s="692"/>
      <c r="G491" s="692"/>
      <c r="H491" s="692"/>
      <c r="I491" s="692"/>
      <c r="J491" s="692"/>
      <c r="K491" s="692"/>
      <c r="L491" s="692"/>
      <c r="M491" s="692"/>
      <c r="N491" s="692"/>
      <c r="O491" s="693"/>
      <c r="P491" s="118" t="e">
        <f>F496</f>
        <v>#REF!</v>
      </c>
      <c r="Q491" s="119" t="b">
        <f>IF($O$13="NÃO DESONERADO",IF($C491="","",IF($B491="EMOP",VLOOKUP($C491,#REF!,3,0),IF($B491="SCO",VLOOKUP($C491,#REF!,3,0),IF($B491="SINAPI",VLOOKUP($C491,#REF!,3,0),IF($B491="COMPOSIÇÃO",VLOOKUP($C491,#REF!,7,FALSE),IF($B491="COTAÇÃO",VLOOKUP($C491,#REF!,5,0),IF($B491="SBC",VLOOKUP($D491,#REF!,3,0),IF($B491="SICRO",VLOOKUP($C491,#REF!,3,0),FALSE)))))))),IF($O$13="DESONERADO",IF($D491="","",IF($B491="EMOP",VLOOKUP($D491,#REF!,3,0),IF($B491="SCO",VLOOKUP($D491,#REF!,3,0),IF($B491="SINAPI",VLOOKUP($D491,#REF!,3,0),IF($B491="COMPOSIÇÃO",VLOOKUP($D491,#REF!,7,0),IF($B491="COTAÇÃO",VLOOKUP($D491,#REF!,5,0),IF($D491="SBC",VLOOKUP($D491,#REF!,3,0),IF($B491="SICRO",VLOOKUP($D491,#REF!,3,0),FALSE))))))))))</f>
        <v>0</v>
      </c>
      <c r="R491"/>
      <c r="S491"/>
      <c r="T491"/>
      <c r="U491"/>
      <c r="V491"/>
      <c r="W491"/>
    </row>
    <row r="492" spans="1:23" s="72" customFormat="1">
      <c r="A492" s="143"/>
      <c r="B492" s="144"/>
      <c r="C492" s="145"/>
      <c r="D492" s="145"/>
      <c r="E492" s="172"/>
      <c r="F492" s="172"/>
      <c r="G492" s="172"/>
      <c r="H492" s="172"/>
      <c r="I492" s="172"/>
      <c r="J492" s="172"/>
      <c r="K492" s="172"/>
      <c r="L492" s="172"/>
      <c r="M492" s="172"/>
      <c r="N492" s="172"/>
      <c r="O492" s="172"/>
      <c r="P492" s="147"/>
      <c r="Q492" s="120"/>
      <c r="R492"/>
      <c r="S492"/>
      <c r="T492"/>
      <c r="U492"/>
      <c r="V492"/>
      <c r="W492"/>
    </row>
    <row r="493" spans="1:23" s="72" customFormat="1">
      <c r="A493" s="207"/>
      <c r="B493" s="207" t="s">
        <v>96</v>
      </c>
      <c r="C493" s="208" t="s">
        <v>217</v>
      </c>
      <c r="D493" s="208" t="str">
        <f>C493</f>
        <v>tipo</v>
      </c>
      <c r="F493" s="209" t="s">
        <v>148</v>
      </c>
      <c r="G493" s="210"/>
      <c r="H493" s="129"/>
      <c r="I493" s="211"/>
      <c r="J493" s="128"/>
      <c r="K493" s="210"/>
      <c r="L493" s="129"/>
      <c r="M493" s="124"/>
      <c r="N493" s="124"/>
      <c r="O493" s="124"/>
      <c r="P493" s="121"/>
      <c r="Q493" s="121"/>
      <c r="R493"/>
      <c r="S493"/>
      <c r="T493"/>
      <c r="U493"/>
      <c r="V493"/>
      <c r="W493"/>
    </row>
    <row r="494" spans="1:23" s="72" customFormat="1" ht="29.25" customHeight="1">
      <c r="A494" s="207"/>
      <c r="B494" s="223">
        <f>A1834</f>
        <v>0</v>
      </c>
      <c r="C494" s="201" t="e">
        <f>#REF!</f>
        <v>#REF!</v>
      </c>
      <c r="D494" s="201" t="e">
        <f t="shared" ref="D494:D495" si="25">C494</f>
        <v>#REF!</v>
      </c>
      <c r="E494" s="124"/>
      <c r="F494" s="206" t="e">
        <f>IF($C494="","",VLOOKUP($C494,#REF!,8,FALSE))</f>
        <v>#REF!</v>
      </c>
      <c r="G494" s="210"/>
      <c r="H494" s="213"/>
      <c r="I494" s="211"/>
      <c r="J494" s="128"/>
      <c r="K494" s="210"/>
      <c r="L494" s="213"/>
      <c r="M494" s="124"/>
      <c r="N494" s="124"/>
      <c r="O494" s="124"/>
      <c r="P494" s="121"/>
      <c r="Q494" s="121"/>
      <c r="R494"/>
      <c r="S494"/>
      <c r="T494"/>
      <c r="U494"/>
      <c r="V494"/>
      <c r="W494"/>
    </row>
    <row r="495" spans="1:23" s="72" customFormat="1" ht="24.6" customHeight="1">
      <c r="A495" s="207"/>
      <c r="B495" s="223">
        <f>A1850</f>
        <v>0</v>
      </c>
      <c r="C495" s="201" t="e">
        <f>#REF!</f>
        <v>#REF!</v>
      </c>
      <c r="D495" s="201" t="e">
        <f t="shared" si="25"/>
        <v>#REF!</v>
      </c>
      <c r="E495" s="124"/>
      <c r="F495" s="206" t="e">
        <f>IF($C495="","",VLOOKUP($C495,#REF!,8,FALSE))</f>
        <v>#REF!</v>
      </c>
      <c r="G495" s="210"/>
      <c r="H495" s="213"/>
      <c r="I495" s="211"/>
      <c r="J495" s="128"/>
      <c r="K495" s="210"/>
      <c r="L495" s="213"/>
      <c r="M495" s="124"/>
      <c r="N495" s="124"/>
      <c r="O495" s="124"/>
      <c r="P495" s="121"/>
      <c r="Q495" s="121"/>
      <c r="R495"/>
      <c r="S495"/>
      <c r="T495"/>
      <c r="U495"/>
      <c r="V495"/>
      <c r="W495"/>
    </row>
    <row r="496" spans="1:23" s="72" customFormat="1" ht="13.5" customHeight="1">
      <c r="A496" s="207"/>
      <c r="B496" s="212"/>
      <c r="C496" s="201"/>
      <c r="D496" s="201"/>
      <c r="E496" s="124"/>
      <c r="F496" s="213" t="e">
        <f>SUM(F494:F495)</f>
        <v>#REF!</v>
      </c>
      <c r="G496" s="210"/>
      <c r="H496" s="213"/>
      <c r="I496" s="211"/>
      <c r="J496" s="128"/>
      <c r="K496" s="210"/>
      <c r="L496" s="213"/>
      <c r="M496" s="124"/>
      <c r="N496" s="124"/>
      <c r="O496" s="124"/>
      <c r="P496" s="121"/>
      <c r="Q496" s="121"/>
      <c r="R496"/>
      <c r="S496"/>
      <c r="T496"/>
      <c r="U496"/>
      <c r="V496"/>
      <c r="W496"/>
    </row>
    <row r="497" spans="1:23" s="72" customFormat="1" ht="13.5" customHeight="1">
      <c r="A497" s="207"/>
      <c r="B497" s="212"/>
      <c r="C497" s="201"/>
      <c r="D497" s="201"/>
      <c r="E497" s="124"/>
      <c r="F497" s="213"/>
      <c r="G497" s="210"/>
      <c r="H497" s="213"/>
      <c r="I497" s="211"/>
      <c r="J497" s="128"/>
      <c r="K497" s="210"/>
      <c r="L497" s="213"/>
      <c r="M497" s="124"/>
      <c r="N497" s="124"/>
      <c r="O497" s="124"/>
      <c r="P497" s="121"/>
      <c r="Q497" s="121"/>
      <c r="R497"/>
      <c r="S497"/>
      <c r="T497"/>
      <c r="U497"/>
      <c r="V497"/>
      <c r="W497"/>
    </row>
    <row r="498" spans="1:23" s="72" customFormat="1" ht="39" customHeight="1">
      <c r="A498" s="190" t="e">
        <f>IF(LEN(A491)=5,CONCATENATE(LEFT(A491,2),RIGHT(LEFT(A491,3),1)+1,".",$S$15),IF(LEN(A491)=6,IF((SEARCH(".",A491,1)-1)=1,CONCATENATE(LEFT(A491,2),RIGHT(LEFT(A491,4),2)+1,".",$S$15),CONCATENATE(LEFT(A491,3),RIGHT(LEFT(A491,4),1)+1,".",$S$15)),IF(LEN(A491)=7,CONCATENATE(LEFT(A491,3),RIGHT(LEFT(A491,5),2)+1,".",$S$15),IF(LEN(A491)=8,CONCATENATE(LEFT(A491,3),RIGHT(LEFT(A491,6),3)+1,".",$S$15)))))</f>
        <v>#VALUE!</v>
      </c>
      <c r="B498" s="116" t="s">
        <v>113</v>
      </c>
      <c r="C498" s="117">
        <v>100279</v>
      </c>
      <c r="D498" s="117" t="b">
        <f>IF($T$13="DESONERADO",IF($B498="","",IF($C498="","",IF($B498="EMOP",VLOOKUP($C498,#REF!,6,FALSE),IF($B498="SINAPI",$C498,IF($B498="SCO",VLOOKUP($C498,#REF!,6,FALSE),IF($B498="SBC",$C498,IF($B498="COMPOSIÇÃO",CONCATENATE($C498,"-D"),IF($B498="COTAÇÃO",$C498)))))))),FALSE)</f>
        <v>0</v>
      </c>
      <c r="E498" s="691" t="b">
        <f>IF($O$13="NÃO DESONERADO",IF($C498="","",IF($B498="EMOP",VLOOKUP($C498,#REF!,2,0),IF($B498="SCO",VLOOKUP($C498,#REF!,2,0),IF($B498="SINAPI",VLOOKUP($C498,#REF!,2,0),IF($B498="COMPOSIÇÃO",VLOOKUP($C498,#REF!,3,FALSE),IF($B498="COTAÇÃO",VLOOKUP($C498,#REF!,2,0),IF($B498="SBC",VLOOKUP($D498,#REF!,2,0),IF($B498="SICRO",VLOOKUP($C498,#REF!,2,0),FALSE)))))))),IF($O$13="DESONERADO",IF($D498="","",IF($B498="EMOP",VLOOKUP($D498,#REF!,2,0),IF($B498="SCO",VLOOKUP($D498,#REF!,2,0),IF($B498="SINAPI",VLOOKUP($D498,#REF!,2,0),IF($B498="COMPOSIÇÃO",VLOOKUP($D498,#REF!,3,0),IF($B498="COTAÇÃO",VLOOKUP($D498,#REF!,2,0),IF($D498="SBC",VLOOKUP($D498,#REF!,2,0),IF($B498="SICRO",VLOOKUP($D498,#REF!,2,0),FALSE))))))))))</f>
        <v>0</v>
      </c>
      <c r="F498" s="692"/>
      <c r="G498" s="692"/>
      <c r="H498" s="692"/>
      <c r="I498" s="692"/>
      <c r="J498" s="692"/>
      <c r="K498" s="692"/>
      <c r="L498" s="692"/>
      <c r="M498" s="692"/>
      <c r="N498" s="692"/>
      <c r="O498" s="693"/>
      <c r="P498" s="118">
        <f>F506</f>
        <v>22</v>
      </c>
      <c r="Q498" s="119" t="b">
        <f>IF($O$13="NÃO DESONERADO",IF($C498="","",IF($B498="EMOP",VLOOKUP($C498,#REF!,3,0),IF($B498="SCO",VLOOKUP($C498,#REF!,3,0),IF($B498="SINAPI",VLOOKUP($C498,#REF!,3,0),IF($B498="COMPOSIÇÃO",VLOOKUP($C498,#REF!,7,FALSE),IF($B498="COTAÇÃO",VLOOKUP($C498,#REF!,5,0),IF($B498="SBC",VLOOKUP($D498,#REF!,3,0),IF($B498="SICRO",VLOOKUP($C498,#REF!,3,0),FALSE)))))))),IF($O$13="DESONERADO",IF($D498="","",IF($B498="EMOP",VLOOKUP($D498,#REF!,3,0),IF($B498="SCO",VLOOKUP($D498,#REF!,3,0),IF($B498="SINAPI",VLOOKUP($D498,#REF!,3,0),IF($B498="COMPOSIÇÃO",VLOOKUP($D498,#REF!,7,0),IF($B498="COTAÇÃO",VLOOKUP($D498,#REF!,5,0),IF($D498="SBC",VLOOKUP($D498,#REF!,3,0),IF($B498="SICRO",VLOOKUP($D498,#REF!,3,0),FALSE))))))))))</f>
        <v>0</v>
      </c>
      <c r="R498"/>
      <c r="S498"/>
      <c r="T498"/>
      <c r="U498"/>
      <c r="V498"/>
      <c r="W498"/>
    </row>
    <row r="499" spans="1:23" s="72" customFormat="1">
      <c r="A499" s="143"/>
      <c r="B499" s="144"/>
      <c r="C499" s="145"/>
      <c r="D499" s="145"/>
      <c r="E499" s="172"/>
      <c r="F499" s="172"/>
      <c r="G499" s="172"/>
      <c r="H499" s="172"/>
      <c r="I499" s="172"/>
      <c r="J499" s="172"/>
      <c r="K499" s="172"/>
      <c r="L499" s="172"/>
      <c r="M499" s="172"/>
      <c r="N499" s="172"/>
      <c r="O499" s="172"/>
      <c r="P499" s="147"/>
      <c r="Q499" s="120"/>
      <c r="R499"/>
      <c r="S499"/>
      <c r="T499"/>
      <c r="U499"/>
      <c r="V499"/>
      <c r="W499"/>
    </row>
    <row r="500" spans="1:23" s="72" customFormat="1">
      <c r="A500" s="207"/>
      <c r="B500" s="207"/>
      <c r="C500" s="208" t="s">
        <v>217</v>
      </c>
      <c r="D500" s="208" t="str">
        <f t="shared" ref="D500:D505" si="26">C500</f>
        <v>tipo</v>
      </c>
      <c r="F500" s="209" t="s">
        <v>148</v>
      </c>
      <c r="G500" s="210"/>
      <c r="H500" s="129"/>
      <c r="I500" s="211"/>
      <c r="J500" s="128"/>
      <c r="K500" s="210"/>
      <c r="L500" s="129"/>
      <c r="M500" s="124"/>
      <c r="N500" s="124"/>
      <c r="O500" s="124"/>
      <c r="P500" s="121"/>
      <c r="Q500" s="121"/>
      <c r="R500"/>
      <c r="S500"/>
      <c r="T500"/>
      <c r="U500"/>
      <c r="V500"/>
      <c r="W500"/>
    </row>
    <row r="501" spans="1:23" s="72" customFormat="1" ht="29.25" customHeight="1">
      <c r="A501" s="207"/>
      <c r="B501" s="223"/>
      <c r="C501" s="224" t="s">
        <v>238</v>
      </c>
      <c r="D501" s="201" t="str">
        <f t="shared" si="26"/>
        <v>Vasos Sanitários 1° Pav.</v>
      </c>
      <c r="E501" s="124"/>
      <c r="F501" s="213">
        <f>F4749+F4750+F4664+F4665</f>
        <v>9</v>
      </c>
      <c r="G501" s="210"/>
      <c r="H501" s="213"/>
      <c r="I501" s="211"/>
      <c r="J501" s="128"/>
      <c r="K501" s="210"/>
      <c r="L501" s="213"/>
      <c r="M501" s="124"/>
      <c r="N501" s="124"/>
      <c r="O501" s="124"/>
      <c r="P501" s="121"/>
      <c r="Q501" s="121"/>
      <c r="R501"/>
      <c r="S501"/>
      <c r="T501"/>
      <c r="U501"/>
      <c r="V501"/>
      <c r="W501"/>
    </row>
    <row r="502" spans="1:23" s="72" customFormat="1" ht="24.6" customHeight="1">
      <c r="A502" s="207"/>
      <c r="B502" s="223"/>
      <c r="C502" s="224" t="s">
        <v>239</v>
      </c>
      <c r="D502" s="201" t="str">
        <f t="shared" si="26"/>
        <v>Mictórios 1° Pav.</v>
      </c>
      <c r="E502" s="124"/>
      <c r="F502" s="213">
        <f>F4719</f>
        <v>3</v>
      </c>
      <c r="G502" s="210"/>
      <c r="H502" s="213"/>
      <c r="I502" s="211"/>
      <c r="J502" s="128"/>
      <c r="K502" s="210"/>
      <c r="L502" s="213"/>
      <c r="M502" s="124"/>
      <c r="N502" s="124"/>
      <c r="O502" s="124"/>
      <c r="P502" s="121"/>
      <c r="Q502" s="121"/>
      <c r="R502"/>
      <c r="S502"/>
      <c r="T502"/>
      <c r="U502"/>
      <c r="V502"/>
      <c r="W502"/>
    </row>
    <row r="503" spans="1:23" s="72" customFormat="1" ht="24.6" customHeight="1">
      <c r="A503" s="207"/>
      <c r="B503" s="223"/>
      <c r="C503" s="224" t="s">
        <v>240</v>
      </c>
      <c r="D503" s="201" t="str">
        <f t="shared" si="26"/>
        <v>Lavatórios 1 ° Pav</v>
      </c>
      <c r="E503" s="124"/>
      <c r="F503" s="213">
        <f>F4648+F4649+F4678+F4679</f>
        <v>8</v>
      </c>
      <c r="G503" s="210"/>
      <c r="H503" s="213"/>
      <c r="I503" s="211"/>
      <c r="J503" s="128"/>
      <c r="K503" s="210"/>
      <c r="L503" s="213"/>
      <c r="M503" s="124"/>
      <c r="N503" s="124"/>
      <c r="O503" s="124"/>
      <c r="P503" s="121"/>
      <c r="Q503" s="121"/>
      <c r="R503"/>
      <c r="S503"/>
      <c r="T503"/>
      <c r="U503"/>
      <c r="V503"/>
      <c r="W503"/>
    </row>
    <row r="504" spans="1:23" s="72" customFormat="1" ht="24.6" customHeight="1">
      <c r="A504" s="207"/>
      <c r="B504" s="223"/>
      <c r="C504" s="224" t="s">
        <v>241</v>
      </c>
      <c r="D504" s="201" t="str">
        <f t="shared" si="26"/>
        <v>Tanque 1° Pav.</v>
      </c>
      <c r="E504" s="124"/>
      <c r="F504" s="213">
        <f>F4656</f>
        <v>1</v>
      </c>
      <c r="G504" s="210"/>
      <c r="H504" s="213"/>
      <c r="I504" s="211"/>
      <c r="J504" s="128"/>
      <c r="K504" s="210"/>
      <c r="L504" s="213"/>
      <c r="M504" s="124"/>
      <c r="N504" s="124"/>
      <c r="O504" s="124"/>
      <c r="P504" s="121"/>
      <c r="Q504" s="121"/>
      <c r="R504"/>
      <c r="S504"/>
      <c r="T504"/>
      <c r="U504"/>
      <c r="V504"/>
      <c r="W504"/>
    </row>
    <row r="505" spans="1:23" s="72" customFormat="1" ht="24.6" customHeight="1">
      <c r="A505" s="207"/>
      <c r="B505" s="223"/>
      <c r="C505" s="224" t="s">
        <v>242</v>
      </c>
      <c r="D505" s="201" t="str">
        <f t="shared" si="26"/>
        <v>Pia 1° Pav</v>
      </c>
      <c r="E505" s="124"/>
      <c r="F505" s="213">
        <f>F4671</f>
        <v>1</v>
      </c>
      <c r="G505" s="210"/>
      <c r="H505" s="213"/>
      <c r="I505" s="211"/>
      <c r="J505" s="128"/>
      <c r="K505" s="210"/>
      <c r="L505" s="213"/>
      <c r="M505" s="124"/>
      <c r="N505" s="124"/>
      <c r="O505" s="124"/>
      <c r="P505" s="121"/>
      <c r="Q505" s="121"/>
      <c r="R505"/>
      <c r="S505"/>
      <c r="T505"/>
      <c r="U505"/>
      <c r="V505"/>
      <c r="W505"/>
    </row>
    <row r="506" spans="1:23" s="72" customFormat="1" ht="13.5" customHeight="1">
      <c r="A506" s="207"/>
      <c r="B506" s="212"/>
      <c r="C506" s="201"/>
      <c r="D506" s="201"/>
      <c r="E506" s="124"/>
      <c r="F506" s="214">
        <f>SUM(F501:F505)</f>
        <v>22</v>
      </c>
      <c r="G506" s="210"/>
      <c r="H506" s="213"/>
      <c r="I506" s="211"/>
      <c r="J506" s="128"/>
      <c r="K506" s="210"/>
      <c r="L506" s="213"/>
      <c r="M506" s="124"/>
      <c r="N506" s="124"/>
      <c r="O506" s="124"/>
      <c r="P506" s="121"/>
      <c r="Q506" s="121"/>
      <c r="R506"/>
      <c r="S506"/>
      <c r="T506"/>
      <c r="U506"/>
      <c r="V506"/>
      <c r="W506"/>
    </row>
    <row r="507" spans="1:23" s="72" customFormat="1" ht="13.5" customHeight="1">
      <c r="A507" s="207"/>
      <c r="B507" s="212"/>
      <c r="C507" s="201"/>
      <c r="D507" s="201"/>
      <c r="E507" s="124"/>
      <c r="F507" s="213"/>
      <c r="G507" s="210"/>
      <c r="H507" s="213"/>
      <c r="I507" s="211"/>
      <c r="J507" s="128"/>
      <c r="K507" s="210"/>
      <c r="L507" s="213"/>
      <c r="M507" s="124"/>
      <c r="N507" s="124"/>
      <c r="O507" s="124"/>
      <c r="P507" s="121"/>
      <c r="Q507" s="121"/>
      <c r="R507"/>
      <c r="S507"/>
      <c r="T507"/>
      <c r="U507"/>
      <c r="V507"/>
      <c r="W507"/>
    </row>
    <row r="508" spans="1:23" s="72" customFormat="1" ht="26.25" customHeight="1">
      <c r="A508" s="190" t="e">
        <f>IF(LEN(A498)=5,CONCATENATE(LEFT(A498,2),RIGHT(LEFT(A498,3),1)+1,".",$S$15),IF(LEN(A498)=6,IF((SEARCH(".",A498,1)-1)=1,CONCATENATE(LEFT(A498,2),RIGHT(LEFT(A498,4),2)+1,".",$S$15),CONCATENATE(LEFT(A498,3),RIGHT(LEFT(A498,4),1)+1,".",$S$15)),IF(LEN(A498)=7,CONCATENATE(LEFT(A498,3),RIGHT(LEFT(A498,5),2)+1,".",$S$15),IF(LEN(A498)=8,CONCATENATE(LEFT(A498,3),RIGHT(LEFT(A498,6),3)+1,".",$S$15)))))</f>
        <v>#VALUE!</v>
      </c>
      <c r="B508" s="116" t="s">
        <v>113</v>
      </c>
      <c r="C508" s="117">
        <v>100265</v>
      </c>
      <c r="D508" s="117" t="b">
        <f>IF($T$13="DESONERADO",IF($B508="","",IF($C508="","",IF($B508="EMOP",VLOOKUP($C508,#REF!,6,FALSE),IF($B508="SINAPI",$C508,IF($B508="SCO",VLOOKUP($C508,#REF!,6,FALSE),IF($B508="SBC",$C508,IF($B508="COMPOSIÇÃO",CONCATENATE($C508,"-D"),IF($B508="COTAÇÃO",$C508)))))))),FALSE)</f>
        <v>0</v>
      </c>
      <c r="E508" s="691" t="b">
        <f>IF($O$13="NÃO DESONERADO",IF($C508="","",IF($B508="EMOP",VLOOKUP($C508,#REF!,2,0),IF($B508="SCO",VLOOKUP($C508,#REF!,2,0),IF($B508="SINAPI",VLOOKUP($C508,#REF!,2,0),IF($B508="COMPOSIÇÃO",VLOOKUP($C508,#REF!,3,FALSE),IF($B508="COTAÇÃO",VLOOKUP($C508,#REF!,2,0),IF($B508="SBC",VLOOKUP($D508,#REF!,2,0),IF($B508="SICRO",VLOOKUP($C508,#REF!,2,0),FALSE)))))))),IF($O$13="DESONERADO",IF($D508="","",IF($B508="EMOP",VLOOKUP($D508,#REF!,2,0),IF($B508="SCO",VLOOKUP($D508,#REF!,2,0),IF($B508="SINAPI",VLOOKUP($D508,#REF!,2,0),IF($B508="COMPOSIÇÃO",VLOOKUP($D508,#REF!,3,0),IF($B508="COTAÇÃO",VLOOKUP($D508,#REF!,2,0),IF($D508="SBC",VLOOKUP($D508,#REF!,2,0),IF($B508="SICRO",VLOOKUP($D508,#REF!,2,0),FALSE))))))))))</f>
        <v>0</v>
      </c>
      <c r="F508" s="692"/>
      <c r="G508" s="692"/>
      <c r="H508" s="692"/>
      <c r="I508" s="692"/>
      <c r="J508" s="692"/>
      <c r="K508" s="692"/>
      <c r="L508" s="692"/>
      <c r="M508" s="692"/>
      <c r="N508" s="692"/>
      <c r="O508" s="693"/>
      <c r="P508" s="118" t="e">
        <f>L517</f>
        <v>#N/A</v>
      </c>
      <c r="Q508" s="119" t="b">
        <f>IF($O$13="NÃO DESONERADO",IF($C508="","",IF($B508="EMOP",VLOOKUP($C508,#REF!,3,0),IF($B508="SCO",VLOOKUP($C508,#REF!,3,0),IF($B508="SINAPI",VLOOKUP($C508,#REF!,3,0),IF($B508="COMPOSIÇÃO",VLOOKUP($C508,#REF!,7,FALSE),IF($B508="COTAÇÃO",VLOOKUP($C508,#REF!,5,0),IF($B508="SBC",VLOOKUP($D508,#REF!,3,0),IF($B508="SICRO",VLOOKUP($C508,#REF!,3,0),FALSE)))))))),IF($O$13="DESONERADO",IF($D508="","",IF($B508="EMOP",VLOOKUP($D508,#REF!,3,0),IF($B508="SCO",VLOOKUP($D508,#REF!,3,0),IF($B508="SINAPI",VLOOKUP($D508,#REF!,3,0),IF($B508="COMPOSIÇÃO",VLOOKUP($D508,#REF!,7,0),IF($B508="COTAÇÃO",VLOOKUP($D508,#REF!,5,0),IF($D508="SBC",VLOOKUP($D508,#REF!,3,0),IF($B508="SICRO",VLOOKUP($D508,#REF!,3,0),FALSE))))))))))</f>
        <v>0</v>
      </c>
      <c r="R508"/>
      <c r="S508"/>
      <c r="T508"/>
      <c r="U508"/>
      <c r="V508"/>
      <c r="W508"/>
    </row>
    <row r="509" spans="1:23" s="72" customFormat="1">
      <c r="A509" s="143"/>
      <c r="B509" s="144"/>
      <c r="C509" s="145"/>
      <c r="D509" s="145"/>
      <c r="E509" s="172"/>
      <c r="F509" s="172"/>
      <c r="G509" s="172"/>
      <c r="H509" s="172"/>
      <c r="I509" s="172"/>
      <c r="J509" s="172"/>
      <c r="K509" s="172"/>
      <c r="L509" s="172"/>
      <c r="M509" s="172"/>
      <c r="N509" s="172"/>
      <c r="O509" s="172"/>
      <c r="P509" s="147"/>
      <c r="Q509" s="120"/>
      <c r="R509"/>
      <c r="S509"/>
      <c r="T509"/>
      <c r="U509"/>
      <c r="V509"/>
      <c r="W509"/>
    </row>
    <row r="510" spans="1:23" s="72" customFormat="1">
      <c r="A510" s="207"/>
      <c r="B510" s="207"/>
      <c r="C510" s="208" t="s">
        <v>217</v>
      </c>
      <c r="D510" s="208" t="str">
        <f t="shared" ref="D510:D516" si="27">C510</f>
        <v>tipo</v>
      </c>
      <c r="F510" s="209" t="s">
        <v>148</v>
      </c>
      <c r="G510" s="210" t="s">
        <v>116</v>
      </c>
      <c r="H510" s="129" t="s">
        <v>243</v>
      </c>
      <c r="I510" s="211" t="s">
        <v>116</v>
      </c>
      <c r="J510" s="128" t="s">
        <v>117</v>
      </c>
      <c r="K510" s="210"/>
      <c r="L510" s="129" t="s">
        <v>105</v>
      </c>
      <c r="M510" s="124"/>
      <c r="N510" s="124"/>
      <c r="O510" s="124"/>
      <c r="P510" s="121"/>
      <c r="Q510" s="121"/>
      <c r="R510"/>
      <c r="S510"/>
      <c r="T510"/>
      <c r="U510"/>
      <c r="V510"/>
      <c r="W510"/>
    </row>
    <row r="511" spans="1:23" s="72" customFormat="1" ht="29.25" customHeight="1">
      <c r="A511" s="207"/>
      <c r="B511" s="223"/>
      <c r="C511" s="224" t="s">
        <v>15</v>
      </c>
      <c r="D511" s="201" t="str">
        <f t="shared" si="27"/>
        <v>JA04</v>
      </c>
      <c r="E511" s="124"/>
      <c r="F511" s="213">
        <f>4+4</f>
        <v>8</v>
      </c>
      <c r="G511" s="210" t="s">
        <v>116</v>
      </c>
      <c r="H511" s="213" t="e">
        <f t="shared" ref="H511:H516" si="28">VLOOKUP(C511,$D$387:$L$397,3,FALSE)</f>
        <v>#N/A</v>
      </c>
      <c r="I511" s="211"/>
      <c r="J511" s="128" t="e">
        <f t="shared" ref="J511:J516" si="29">VLOOKUP(C511,$D$387:$L$397,5,FALSE)</f>
        <v>#N/A</v>
      </c>
      <c r="K511" s="210"/>
      <c r="L511" s="184" t="e">
        <f t="shared" ref="L511:L516" si="30">ROUND(F511*H511*J511,2)</f>
        <v>#N/A</v>
      </c>
      <c r="M511" s="124"/>
      <c r="N511" s="124"/>
      <c r="O511" s="124"/>
      <c r="P511" s="121"/>
      <c r="Q511" s="121"/>
      <c r="R511"/>
      <c r="S511"/>
      <c r="T511"/>
      <c r="U511"/>
      <c r="V511"/>
      <c r="W511"/>
    </row>
    <row r="512" spans="1:23" s="72" customFormat="1" ht="24.6" customHeight="1">
      <c r="A512" s="207"/>
      <c r="B512" s="223"/>
      <c r="C512" s="224" t="s">
        <v>20</v>
      </c>
      <c r="D512" s="201" t="str">
        <f t="shared" si="27"/>
        <v>JA09</v>
      </c>
      <c r="E512" s="124"/>
      <c r="F512" s="213">
        <f>3+3+4+4</f>
        <v>14</v>
      </c>
      <c r="G512" s="210" t="s">
        <v>116</v>
      </c>
      <c r="H512" s="213" t="e">
        <f t="shared" si="28"/>
        <v>#N/A</v>
      </c>
      <c r="I512" s="211"/>
      <c r="J512" s="128" t="e">
        <f t="shared" si="29"/>
        <v>#N/A</v>
      </c>
      <c r="K512" s="210"/>
      <c r="L512" s="184" t="e">
        <f t="shared" si="30"/>
        <v>#N/A</v>
      </c>
      <c r="M512" s="124"/>
      <c r="N512" s="124"/>
      <c r="O512" s="124"/>
      <c r="P512" s="121"/>
      <c r="Q512" s="121"/>
      <c r="R512"/>
      <c r="S512"/>
      <c r="T512"/>
      <c r="U512"/>
      <c r="V512"/>
      <c r="W512"/>
    </row>
    <row r="513" spans="1:23" s="72" customFormat="1" ht="24.6" customHeight="1">
      <c r="A513" s="207"/>
      <c r="B513" s="223"/>
      <c r="C513" s="224" t="s">
        <v>21</v>
      </c>
      <c r="D513" s="201" t="str">
        <f t="shared" si="27"/>
        <v>JA07</v>
      </c>
      <c r="E513" s="124"/>
      <c r="F513" s="213">
        <v>2</v>
      </c>
      <c r="G513" s="210" t="s">
        <v>116</v>
      </c>
      <c r="H513" s="213" t="e">
        <f t="shared" si="28"/>
        <v>#N/A</v>
      </c>
      <c r="I513" s="211"/>
      <c r="J513" s="128" t="e">
        <f t="shared" si="29"/>
        <v>#N/A</v>
      </c>
      <c r="K513" s="210"/>
      <c r="L513" s="184" t="e">
        <f t="shared" si="30"/>
        <v>#N/A</v>
      </c>
      <c r="M513" s="124"/>
      <c r="N513" s="124"/>
      <c r="O513" s="124"/>
      <c r="P513" s="121"/>
      <c r="Q513" s="121"/>
      <c r="R513"/>
      <c r="S513"/>
      <c r="T513"/>
      <c r="U513"/>
      <c r="V513"/>
      <c r="W513"/>
    </row>
    <row r="514" spans="1:23" s="72" customFormat="1" ht="24.6" customHeight="1">
      <c r="A514" s="207"/>
      <c r="B514" s="223"/>
      <c r="C514" s="224" t="s">
        <v>18</v>
      </c>
      <c r="D514" s="201" t="str">
        <f t="shared" si="27"/>
        <v>JA03</v>
      </c>
      <c r="E514" s="124"/>
      <c r="F514" s="213">
        <v>2</v>
      </c>
      <c r="G514" s="210" t="s">
        <v>116</v>
      </c>
      <c r="H514" s="213" t="e">
        <f t="shared" si="28"/>
        <v>#N/A</v>
      </c>
      <c r="I514" s="211"/>
      <c r="J514" s="128" t="e">
        <f t="shared" si="29"/>
        <v>#N/A</v>
      </c>
      <c r="K514" s="210"/>
      <c r="L514" s="184" t="e">
        <f t="shared" si="30"/>
        <v>#N/A</v>
      </c>
      <c r="M514" s="124"/>
      <c r="N514" s="124"/>
      <c r="O514" s="124"/>
      <c r="P514" s="121"/>
      <c r="Q514" s="121"/>
      <c r="R514"/>
      <c r="S514"/>
      <c r="T514"/>
      <c r="U514"/>
      <c r="V514"/>
      <c r="W514"/>
    </row>
    <row r="515" spans="1:23" s="72" customFormat="1" ht="24.6" customHeight="1">
      <c r="A515" s="207"/>
      <c r="B515" s="223"/>
      <c r="C515" s="224" t="s">
        <v>19</v>
      </c>
      <c r="D515" s="201" t="str">
        <f t="shared" si="27"/>
        <v>JA05</v>
      </c>
      <c r="E515" s="124"/>
      <c r="F515" s="213">
        <f>4+4</f>
        <v>8</v>
      </c>
      <c r="G515" s="210" t="s">
        <v>116</v>
      </c>
      <c r="H515" s="213" t="e">
        <f t="shared" si="28"/>
        <v>#N/A</v>
      </c>
      <c r="I515" s="211"/>
      <c r="J515" s="128" t="e">
        <f t="shared" si="29"/>
        <v>#N/A</v>
      </c>
      <c r="K515" s="210"/>
      <c r="L515" s="184" t="e">
        <f t="shared" si="30"/>
        <v>#N/A</v>
      </c>
      <c r="M515" s="124"/>
      <c r="N515" s="124"/>
      <c r="O515" s="124"/>
      <c r="P515" s="121"/>
      <c r="Q515" s="121"/>
      <c r="R515"/>
      <c r="S515"/>
      <c r="T515"/>
      <c r="U515"/>
      <c r="V515"/>
      <c r="W515"/>
    </row>
    <row r="516" spans="1:23" s="72" customFormat="1" ht="24.6" customHeight="1">
      <c r="A516" s="207"/>
      <c r="B516" s="223"/>
      <c r="C516" s="224" t="s">
        <v>13</v>
      </c>
      <c r="D516" s="201" t="str">
        <f t="shared" si="27"/>
        <v>JA02</v>
      </c>
      <c r="E516" s="124"/>
      <c r="F516" s="213">
        <v>2</v>
      </c>
      <c r="G516" s="210" t="s">
        <v>116</v>
      </c>
      <c r="H516" s="213" t="e">
        <f t="shared" si="28"/>
        <v>#N/A</v>
      </c>
      <c r="I516" s="211"/>
      <c r="J516" s="128" t="e">
        <f t="shared" si="29"/>
        <v>#N/A</v>
      </c>
      <c r="K516" s="210"/>
      <c r="L516" s="184" t="e">
        <f t="shared" si="30"/>
        <v>#N/A</v>
      </c>
      <c r="M516" s="124"/>
      <c r="N516" s="124"/>
      <c r="O516" s="124"/>
      <c r="P516" s="121"/>
      <c r="Q516" s="121"/>
      <c r="R516"/>
      <c r="S516"/>
      <c r="T516"/>
      <c r="U516"/>
      <c r="V516"/>
      <c r="W516"/>
    </row>
    <row r="517" spans="1:23" s="72" customFormat="1" ht="13.5" customHeight="1">
      <c r="A517" s="207"/>
      <c r="B517" s="212"/>
      <c r="C517" s="201"/>
      <c r="D517" s="201"/>
      <c r="E517" s="124"/>
      <c r="F517" s="213"/>
      <c r="G517" s="210"/>
      <c r="H517" s="213"/>
      <c r="I517" s="211"/>
      <c r="J517" s="128"/>
      <c r="K517" s="210"/>
      <c r="L517" s="214" t="e">
        <f>SUM(L511:L516)</f>
        <v>#N/A</v>
      </c>
      <c r="M517" s="124"/>
      <c r="N517" s="124"/>
      <c r="O517" s="124"/>
      <c r="P517" s="121"/>
      <c r="Q517" s="121"/>
      <c r="R517"/>
      <c r="S517"/>
      <c r="T517"/>
      <c r="U517"/>
      <c r="V517"/>
      <c r="W517"/>
    </row>
    <row r="518" spans="1:23" s="72" customFormat="1" ht="13.5" customHeight="1">
      <c r="A518" s="207"/>
      <c r="B518" s="212"/>
      <c r="C518" s="201"/>
      <c r="D518" s="201"/>
      <c r="E518" s="124"/>
      <c r="F518" s="213"/>
      <c r="G518" s="210"/>
      <c r="H518" s="213"/>
      <c r="I518" s="211"/>
      <c r="J518" s="128"/>
      <c r="K518" s="210"/>
      <c r="L518" s="213"/>
      <c r="M518" s="124"/>
      <c r="N518" s="124"/>
      <c r="O518" s="124"/>
      <c r="P518" s="121"/>
      <c r="Q518" s="121"/>
      <c r="R518"/>
      <c r="S518"/>
      <c r="T518"/>
      <c r="U518"/>
      <c r="V518"/>
      <c r="W518"/>
    </row>
    <row r="519" spans="1:23" s="72" customFormat="1" ht="26.25" customHeight="1">
      <c r="A519" s="190" t="e">
        <f>IF(LEN(A508)=5,CONCATENATE(LEFT(A508,2),RIGHT(LEFT(A508,3),1)+1,".",$S$15),IF(LEN(A508)=6,IF((SEARCH(".",A508,1)-1)=1,CONCATENATE(LEFT(A508,2),RIGHT(LEFT(A508,4),2)+1,".",$S$15),CONCATENATE(LEFT(A508,3),RIGHT(LEFT(A508,4),1)+1,".",$S$15)),IF(LEN(A508)=7,CONCATENATE(LEFT(A508,3),RIGHT(LEFT(A508,5),2)+1,".",$S$15),IF(LEN(A508)=8,CONCATENATE(LEFT(A508,3),RIGHT(LEFT(A508,6),3)+1,".",$S$15)))))</f>
        <v>#VALUE!</v>
      </c>
      <c r="B519" s="116" t="s">
        <v>113</v>
      </c>
      <c r="C519" s="117">
        <v>100267</v>
      </c>
      <c r="D519" s="117" t="b">
        <f>IF($T$13="DESONERADO",IF($B519="","",IF($C519="","",IF($B519="EMOP",VLOOKUP($C519,#REF!,6,FALSE),IF($B519="SINAPI",$C519,IF($B519="SCO",VLOOKUP($C519,#REF!,6,FALSE),IF($B519="SBC",$C519,IF($B519="COMPOSIÇÃO",CONCATENATE($C519,"-D"),IF($B519="COTAÇÃO",$C519)))))))),FALSE)</f>
        <v>0</v>
      </c>
      <c r="E519" s="691" t="b">
        <f>IF($O$13="NÃO DESONERADO",IF($C519="","",IF($B519="EMOP",VLOOKUP($C519,#REF!,2,0),IF($B519="SCO",VLOOKUP($C519,#REF!,2,0),IF($B519="SINAPI",VLOOKUP($C519,#REF!,2,0),IF($B519="COMPOSIÇÃO",VLOOKUP($C519,#REF!,3,FALSE),IF($B519="COTAÇÃO",VLOOKUP($C519,#REF!,2,0),IF($B519="SBC",VLOOKUP($D519,#REF!,2,0),IF($B519="SICRO",VLOOKUP($C519,#REF!,2,0),FALSE)))))))),IF($O$13="DESONERADO",IF($D519="","",IF($B519="EMOP",VLOOKUP($D519,#REF!,2,0),IF($B519="SCO",VLOOKUP($D519,#REF!,2,0),IF($B519="SINAPI",VLOOKUP($D519,#REF!,2,0),IF($B519="COMPOSIÇÃO",VLOOKUP($D519,#REF!,3,0),IF($B519="COTAÇÃO",VLOOKUP($D519,#REF!,2,0),IF($D519="SBC",VLOOKUP($D519,#REF!,2,0),IF($B519="SICRO",VLOOKUP($D519,#REF!,2,0),FALSE))))))))))</f>
        <v>0</v>
      </c>
      <c r="F519" s="692"/>
      <c r="G519" s="692"/>
      <c r="H519" s="692"/>
      <c r="I519" s="692"/>
      <c r="J519" s="692"/>
      <c r="K519" s="692"/>
      <c r="L519" s="692"/>
      <c r="M519" s="692"/>
      <c r="N519" s="692"/>
      <c r="O519" s="693"/>
      <c r="P519" s="118">
        <f>F526</f>
        <v>15</v>
      </c>
      <c r="Q519" s="119" t="b">
        <f>IF($O$13="NÃO DESONERADO",IF($C519="","",IF($B519="EMOP",VLOOKUP($C519,#REF!,3,0),IF($B519="SCO",VLOOKUP($C519,#REF!,3,0),IF($B519="SINAPI",VLOOKUP($C519,#REF!,3,0),IF($B519="COMPOSIÇÃO",VLOOKUP($C519,#REF!,7,FALSE),IF($B519="COTAÇÃO",VLOOKUP($C519,#REF!,5,0),IF($B519="SBC",VLOOKUP($D519,#REF!,3,0),IF($B519="SICRO",VLOOKUP($C519,#REF!,3,0),FALSE)))))))),IF($O$13="DESONERADO",IF($D519="","",IF($B519="EMOP",VLOOKUP($D519,#REF!,3,0),IF($B519="SCO",VLOOKUP($D519,#REF!,3,0),IF($B519="SINAPI",VLOOKUP($D519,#REF!,3,0),IF($B519="COMPOSIÇÃO",VLOOKUP($D519,#REF!,7,0),IF($B519="COTAÇÃO",VLOOKUP($D519,#REF!,5,0),IF($D519="SBC",VLOOKUP($D519,#REF!,3,0),IF($B519="SICRO",VLOOKUP($D519,#REF!,3,0),FALSE))))))))))</f>
        <v>0</v>
      </c>
      <c r="R519"/>
      <c r="S519"/>
      <c r="T519"/>
      <c r="U519"/>
      <c r="V519"/>
      <c r="W519"/>
    </row>
    <row r="520" spans="1:23" s="72" customFormat="1">
      <c r="A520" s="143"/>
      <c r="B520" s="144"/>
      <c r="C520" s="145"/>
      <c r="D520" s="145"/>
      <c r="E520" s="172"/>
      <c r="F520" s="172"/>
      <c r="G520" s="172"/>
      <c r="H520" s="172"/>
      <c r="I520" s="172"/>
      <c r="J520" s="172"/>
      <c r="K520" s="172"/>
      <c r="L520" s="172"/>
      <c r="M520" s="172"/>
      <c r="N520" s="172"/>
      <c r="O520" s="172"/>
      <c r="P520" s="147"/>
      <c r="Q520" s="120"/>
      <c r="R520"/>
      <c r="S520"/>
      <c r="T520"/>
      <c r="U520"/>
      <c r="V520"/>
      <c r="W520"/>
    </row>
    <row r="521" spans="1:23" s="72" customFormat="1">
      <c r="A521" s="207"/>
      <c r="B521" s="207"/>
      <c r="C521" s="208" t="s">
        <v>217</v>
      </c>
      <c r="D521" s="208" t="str">
        <f>C521</f>
        <v>tipo</v>
      </c>
      <c r="F521" s="209" t="s">
        <v>148</v>
      </c>
      <c r="G521" s="210"/>
      <c r="H521" s="129"/>
      <c r="I521" s="211"/>
      <c r="J521" s="128"/>
      <c r="K521" s="210"/>
      <c r="L521" s="129"/>
      <c r="M521" s="124"/>
      <c r="N521" s="124"/>
      <c r="O521" s="124"/>
      <c r="P521" s="121"/>
      <c r="Q521" s="121"/>
      <c r="R521"/>
      <c r="S521"/>
      <c r="T521"/>
      <c r="U521"/>
      <c r="V521"/>
      <c r="W521"/>
    </row>
    <row r="522" spans="1:23" s="72" customFormat="1" ht="29.25" customHeight="1">
      <c r="A522" s="207"/>
      <c r="B522" s="223"/>
      <c r="C522" s="224" t="s">
        <v>3</v>
      </c>
      <c r="D522" s="201" t="str">
        <f>C522</f>
        <v>PM04</v>
      </c>
      <c r="E522" s="124"/>
      <c r="F522" s="213">
        <f>5+4</f>
        <v>9</v>
      </c>
      <c r="G522" s="210"/>
      <c r="H522" s="213"/>
      <c r="I522" s="211"/>
      <c r="J522" s="128"/>
      <c r="K522" s="210"/>
      <c r="L522" s="213"/>
      <c r="M522" s="124"/>
      <c r="N522" s="124"/>
      <c r="O522" s="124"/>
      <c r="P522" s="121"/>
      <c r="Q522" s="121"/>
      <c r="R522"/>
      <c r="S522"/>
      <c r="T522"/>
      <c r="U522"/>
      <c r="V522"/>
      <c r="W522"/>
    </row>
    <row r="523" spans="1:23" s="72" customFormat="1" ht="24.6" customHeight="1">
      <c r="A523" s="207"/>
      <c r="B523" s="223"/>
      <c r="C523" s="224" t="s">
        <v>0</v>
      </c>
      <c r="D523" s="201" t="str">
        <f>C523</f>
        <v>PM01</v>
      </c>
      <c r="E523" s="124"/>
      <c r="F523" s="213">
        <v>2</v>
      </c>
      <c r="G523" s="210"/>
      <c r="H523" s="213"/>
      <c r="I523" s="211"/>
      <c r="J523" s="128"/>
      <c r="K523" s="210"/>
      <c r="L523" s="213"/>
      <c r="M523" s="124"/>
      <c r="N523" s="124"/>
      <c r="O523" s="124"/>
      <c r="P523" s="121"/>
      <c r="Q523" s="121"/>
      <c r="R523"/>
      <c r="S523"/>
      <c r="T523"/>
      <c r="U523"/>
      <c r="V523"/>
      <c r="W523"/>
    </row>
    <row r="524" spans="1:23" s="72" customFormat="1" ht="24.6" customHeight="1">
      <c r="A524" s="207"/>
      <c r="B524" s="223"/>
      <c r="C524" s="224" t="s">
        <v>2</v>
      </c>
      <c r="D524" s="201" t="str">
        <f>C524</f>
        <v>PM03</v>
      </c>
      <c r="E524" s="124"/>
      <c r="F524" s="213">
        <v>2</v>
      </c>
      <c r="G524" s="210"/>
      <c r="H524" s="213"/>
      <c r="I524" s="211"/>
      <c r="J524" s="128"/>
      <c r="K524" s="210"/>
      <c r="L524" s="213"/>
      <c r="M524" s="124"/>
      <c r="N524" s="124"/>
      <c r="O524" s="124"/>
      <c r="P524" s="121"/>
      <c r="Q524" s="121"/>
      <c r="R524"/>
      <c r="S524"/>
      <c r="T524"/>
      <c r="U524"/>
      <c r="V524"/>
      <c r="W524"/>
    </row>
    <row r="525" spans="1:23" s="72" customFormat="1" ht="24.6" customHeight="1">
      <c r="A525" s="207"/>
      <c r="B525" s="223"/>
      <c r="C525" s="224" t="s">
        <v>4</v>
      </c>
      <c r="D525" s="201" t="str">
        <f>C525</f>
        <v>PM05</v>
      </c>
      <c r="E525" s="124"/>
      <c r="F525" s="213">
        <v>2</v>
      </c>
      <c r="G525" s="210"/>
      <c r="H525" s="213"/>
      <c r="I525" s="211"/>
      <c r="J525" s="128"/>
      <c r="K525" s="210"/>
      <c r="L525" s="213"/>
      <c r="M525" s="124"/>
      <c r="N525" s="124"/>
      <c r="O525" s="124"/>
      <c r="P525" s="121"/>
      <c r="Q525" s="121"/>
      <c r="R525"/>
      <c r="S525"/>
      <c r="T525"/>
      <c r="U525"/>
      <c r="V525"/>
      <c r="W525"/>
    </row>
    <row r="526" spans="1:23" s="72" customFormat="1" ht="13.5" customHeight="1">
      <c r="A526" s="207"/>
      <c r="B526" s="212"/>
      <c r="C526" s="201"/>
      <c r="D526" s="201"/>
      <c r="E526" s="124"/>
      <c r="F526" s="214">
        <f>SUM(F522:F525)</f>
        <v>15</v>
      </c>
      <c r="G526" s="210"/>
      <c r="H526" s="213"/>
      <c r="I526" s="211"/>
      <c r="J526" s="128"/>
      <c r="K526" s="210"/>
      <c r="L526" s="213"/>
      <c r="M526" s="124"/>
      <c r="N526" s="124"/>
      <c r="O526" s="124"/>
      <c r="P526" s="121"/>
      <c r="Q526" s="121"/>
      <c r="R526"/>
      <c r="S526"/>
      <c r="T526"/>
      <c r="U526"/>
      <c r="V526"/>
      <c r="W526"/>
    </row>
    <row r="527" spans="1:23" s="72" customFormat="1" ht="13.5" customHeight="1">
      <c r="A527" s="207"/>
      <c r="B527" s="212"/>
      <c r="C527" s="201"/>
      <c r="D527" s="201"/>
      <c r="E527" s="124"/>
      <c r="F527" s="213"/>
      <c r="G527" s="210"/>
      <c r="H527" s="213"/>
      <c r="I527" s="211"/>
      <c r="J527" s="128"/>
      <c r="K527" s="210"/>
      <c r="L527" s="213"/>
      <c r="M527" s="124"/>
      <c r="N527" s="124"/>
      <c r="O527" s="124"/>
      <c r="P527" s="121"/>
      <c r="Q527" s="121"/>
      <c r="R527"/>
      <c r="S527"/>
      <c r="T527"/>
      <c r="U527"/>
      <c r="V527"/>
      <c r="W527"/>
    </row>
    <row r="528" spans="1:23" s="72" customFormat="1" ht="38.450000000000003" customHeight="1">
      <c r="A528" s="190" t="e">
        <f>IF(LEN(A519)=5,CONCATENATE(LEFT(A519,2),RIGHT(LEFT(A519,3),1)+1,".",$S$15),IF(LEN(A519)=6,IF((SEARCH(".",A519,1)-1)=1,CONCATENATE(LEFT(A519,2),RIGHT(LEFT(A519,4),2)+1,".",$S$15),CONCATENATE(LEFT(A519,3),RIGHT(LEFT(A519,4),1)+1,".",$S$15)),IF(LEN(A519)=7,CONCATENATE(LEFT(A519,3),RIGHT(LEFT(A519,5),2)+1,".",$S$15),IF(LEN(A519)=8,CONCATENATE(LEFT(A519,3),RIGHT(LEFT(A519,6),3)+1,".",$S$15)))))</f>
        <v>#VALUE!</v>
      </c>
      <c r="B528" s="116" t="s">
        <v>113</v>
      </c>
      <c r="C528" s="117">
        <v>100269</v>
      </c>
      <c r="D528" s="117" t="b">
        <f>IF($T$13="DESONERADO",IF($B528="","",IF($C528="","",IF($B528="EMOP",VLOOKUP($C528,#REF!,6,FALSE),IF($B528="SINAPI",$C528,IF($B528="SCO",VLOOKUP($C528,#REF!,6,FALSE),IF($B528="SBC",$C528,IF($B528="COMPOSIÇÃO",CONCATENATE($C528,"-D"),IF($B528="COTAÇÃO",$C528)))))))),FALSE)</f>
        <v>0</v>
      </c>
      <c r="E528" s="691" t="b">
        <f>IF($O$13="NÃO DESONERADO",IF($C528="","",IF($B528="EMOP",VLOOKUP($C528,#REF!,2,0),IF($B528="SCO",VLOOKUP($C528,#REF!,2,0),IF($B528="SINAPI",VLOOKUP($C528,#REF!,2,0),IF($B528="COMPOSIÇÃO",VLOOKUP($C528,#REF!,3,FALSE),IF($B528="COTAÇÃO",VLOOKUP($C528,#REF!,2,0),IF($B528="SBC",VLOOKUP($D528,#REF!,2,0),IF($B528="SICRO",VLOOKUP($C528,#REF!,2,0),FALSE)))))))),IF($O$13="DESONERADO",IF($D528="","",IF($B528="EMOP",VLOOKUP($D528,#REF!,2,0),IF($B528="SCO",VLOOKUP($D528,#REF!,2,0),IF($B528="SINAPI",VLOOKUP($D528,#REF!,2,0),IF($B528="COMPOSIÇÃO",VLOOKUP($D528,#REF!,3,0),IF($B528="COTAÇÃO",VLOOKUP($D528,#REF!,2,0),IF($D528="SBC",VLOOKUP($D528,#REF!,2,0),IF($B528="SICRO",VLOOKUP($D528,#REF!,2,0),FALSE))))))))))</f>
        <v>0</v>
      </c>
      <c r="F528" s="692"/>
      <c r="G528" s="692"/>
      <c r="H528" s="692"/>
      <c r="I528" s="692"/>
      <c r="J528" s="692"/>
      <c r="K528" s="692"/>
      <c r="L528" s="692"/>
      <c r="M528" s="692"/>
      <c r="N528" s="692"/>
      <c r="O528" s="693"/>
      <c r="P528" s="118">
        <f>F533</f>
        <v>2</v>
      </c>
      <c r="Q528" s="119" t="b">
        <f>IF($O$13="NÃO DESONERADO",IF($C528="","",IF($B528="EMOP",VLOOKUP($C528,#REF!,3,0),IF($B528="SCO",VLOOKUP($C528,#REF!,3,0),IF($B528="SINAPI",VLOOKUP($C528,#REF!,3,0),IF($B528="COMPOSIÇÃO",VLOOKUP($C528,#REF!,7,FALSE),IF($B528="COTAÇÃO",VLOOKUP($C528,#REF!,5,0),IF($B528="SBC",VLOOKUP($D528,#REF!,3,0),IF($B528="SICRO",VLOOKUP($C528,#REF!,3,0),FALSE)))))))),IF($O$13="DESONERADO",IF($D528="","",IF($B528="EMOP",VLOOKUP($D528,#REF!,3,0),IF($B528="SCO",VLOOKUP($D528,#REF!,3,0),IF($B528="SINAPI",VLOOKUP($D528,#REF!,3,0),IF($B528="COMPOSIÇÃO",VLOOKUP($D528,#REF!,7,0),IF($B528="COTAÇÃO",VLOOKUP($D528,#REF!,5,0),IF($D528="SBC",VLOOKUP($D528,#REF!,3,0),IF($B528="SICRO",VLOOKUP($D528,#REF!,3,0),FALSE))))))))))</f>
        <v>0</v>
      </c>
      <c r="R528"/>
      <c r="S528"/>
      <c r="T528"/>
      <c r="U528"/>
      <c r="V528"/>
      <c r="W528"/>
    </row>
    <row r="529" spans="1:23" s="72" customFormat="1">
      <c r="A529" s="143"/>
      <c r="B529" s="144"/>
      <c r="C529" s="145"/>
      <c r="D529" s="145"/>
      <c r="E529" s="172"/>
      <c r="F529" s="172"/>
      <c r="G529" s="172"/>
      <c r="H529" s="172"/>
      <c r="I529" s="172"/>
      <c r="J529" s="172"/>
      <c r="K529" s="172"/>
      <c r="L529" s="172"/>
      <c r="M529" s="172"/>
      <c r="N529" s="172"/>
      <c r="O529" s="172"/>
      <c r="P529" s="147"/>
      <c r="Q529" s="120"/>
      <c r="R529"/>
      <c r="S529"/>
      <c r="T529"/>
      <c r="U529"/>
      <c r="V529"/>
      <c r="W529"/>
    </row>
    <row r="530" spans="1:23" s="72" customFormat="1">
      <c r="A530" s="207"/>
      <c r="B530" s="207"/>
      <c r="C530" s="208" t="s">
        <v>217</v>
      </c>
      <c r="D530" s="208" t="str">
        <f>C530</f>
        <v>tipo</v>
      </c>
      <c r="F530" s="209" t="s">
        <v>148</v>
      </c>
      <c r="G530" s="210"/>
      <c r="H530" s="129"/>
      <c r="I530" s="211"/>
      <c r="J530" s="128"/>
      <c r="K530" s="210"/>
      <c r="L530" s="129"/>
      <c r="M530" s="124"/>
      <c r="N530" s="124"/>
      <c r="O530" s="124"/>
      <c r="P530" s="121"/>
      <c r="Q530" s="121"/>
      <c r="R530"/>
      <c r="S530"/>
      <c r="T530"/>
      <c r="U530"/>
      <c r="V530"/>
      <c r="W530"/>
    </row>
    <row r="531" spans="1:23" s="72" customFormat="1" ht="29.25" customHeight="1">
      <c r="A531" s="207"/>
      <c r="B531" s="223"/>
      <c r="C531" s="224" t="s">
        <v>244</v>
      </c>
      <c r="D531" s="201" t="str">
        <f>C531</f>
        <v>Banh.fem 1º Pav</v>
      </c>
      <c r="E531" s="124"/>
      <c r="F531" s="213">
        <v>1</v>
      </c>
      <c r="G531" s="210"/>
      <c r="H531" s="213"/>
      <c r="I531" s="211"/>
      <c r="J531" s="128"/>
      <c r="K531" s="210"/>
      <c r="L531" s="184"/>
      <c r="M531" s="124"/>
      <c r="N531" s="124"/>
      <c r="O531" s="124"/>
      <c r="P531" s="121"/>
      <c r="Q531" s="121"/>
      <c r="R531"/>
      <c r="S531"/>
      <c r="T531"/>
      <c r="U531"/>
      <c r="V531"/>
      <c r="W531"/>
    </row>
    <row r="532" spans="1:23" s="72" customFormat="1" ht="24.6" customHeight="1">
      <c r="A532" s="207"/>
      <c r="B532" s="223"/>
      <c r="C532" s="224" t="s">
        <v>245</v>
      </c>
      <c r="D532" s="201" t="str">
        <f>C532</f>
        <v xml:space="preserve">Banh.masc 1º Pav </v>
      </c>
      <c r="E532" s="124"/>
      <c r="F532" s="213">
        <v>1</v>
      </c>
      <c r="G532" s="210"/>
      <c r="H532" s="213"/>
      <c r="I532" s="211"/>
      <c r="J532" s="128"/>
      <c r="K532" s="210"/>
      <c r="L532" s="184"/>
      <c r="M532" s="124"/>
      <c r="N532" s="124"/>
      <c r="O532" s="124"/>
      <c r="P532" s="121"/>
      <c r="Q532" s="121"/>
      <c r="R532"/>
      <c r="S532"/>
      <c r="T532"/>
      <c r="U532"/>
      <c r="V532"/>
      <c r="W532"/>
    </row>
    <row r="533" spans="1:23" s="72" customFormat="1" ht="24.6" customHeight="1">
      <c r="A533" s="207"/>
      <c r="B533" s="223"/>
      <c r="C533" s="224"/>
      <c r="D533" s="201"/>
      <c r="E533" s="124"/>
      <c r="F533" s="214">
        <f>SUM(F531:F532)</f>
        <v>2</v>
      </c>
      <c r="G533" s="210"/>
      <c r="H533" s="213"/>
      <c r="I533" s="211"/>
      <c r="J533" s="128"/>
      <c r="K533" s="210"/>
      <c r="L533" s="184"/>
      <c r="M533" s="124"/>
      <c r="N533" s="124"/>
      <c r="O533" s="124"/>
      <c r="P533" s="121"/>
      <c r="Q533" s="121"/>
      <c r="R533"/>
      <c r="S533"/>
      <c r="T533"/>
      <c r="U533"/>
      <c r="V533"/>
      <c r="W533"/>
    </row>
    <row r="534" spans="1:23" s="72" customFormat="1" ht="13.5" customHeight="1">
      <c r="A534" s="207"/>
      <c r="B534" s="212"/>
      <c r="C534" s="201"/>
      <c r="D534" s="201"/>
      <c r="E534" s="124"/>
      <c r="F534" s="213"/>
      <c r="G534" s="210"/>
      <c r="H534" s="213"/>
      <c r="I534" s="211"/>
      <c r="J534" s="128"/>
      <c r="K534" s="210"/>
      <c r="L534" s="213"/>
      <c r="M534" s="124"/>
      <c r="N534" s="124"/>
      <c r="O534" s="124"/>
      <c r="P534" s="121"/>
      <c r="Q534" s="121"/>
      <c r="R534"/>
      <c r="S534"/>
      <c r="T534"/>
      <c r="U534"/>
      <c r="V534"/>
      <c r="W534"/>
    </row>
    <row r="535" spans="1:23" s="72" customFormat="1" ht="35.450000000000003" customHeight="1">
      <c r="A535" s="190" t="e">
        <f>IF(LEN(A528)=5,CONCATENATE(LEFT(A528,2),RIGHT(LEFT(A528,3),1)+1,".",$S$15),IF(LEN(A528)=6,IF((SEARCH(".",A528,1)-1)=1,CONCATENATE(LEFT(A528,2),RIGHT(LEFT(A528,4),2)+1,".",$S$15),CONCATENATE(LEFT(A528,3),RIGHT(LEFT(A528,4),1)+1,".",$S$15)),IF(LEN(A528)=7,CONCATENATE(LEFT(A528,3),RIGHT(LEFT(A528,5),2)+1,".",$S$15),IF(LEN(A528)=8,CONCATENATE(LEFT(A528,3),RIGHT(LEFT(A528,6),3)+1,".",$S$15)))))</f>
        <v>#VALUE!</v>
      </c>
      <c r="B535" s="116" t="s">
        <v>100</v>
      </c>
      <c r="C535" s="117" t="s">
        <v>246</v>
      </c>
      <c r="D535" s="117" t="b">
        <f>IF($T$13="DESONERADO",IF($B535="","",IF($C535="","",IF($B535="EMOP",VLOOKUP($C535,#REF!,6,FALSE),IF($B535="SINAPI",$C535,IF($B535="SCO",VLOOKUP($C535,#REF!,6,FALSE),IF($B535="SBC",$C535,IF($B535="COMPOSIÇÃO",CONCATENATE($C535,"-D"),IF($B535="COTAÇÃO",$C535)))))))),FALSE)</f>
        <v>0</v>
      </c>
      <c r="E535" s="691" t="b">
        <f>IF($O$13="NÃO DESONERADO",IF($C535="","",IF($B535="EMOP",VLOOKUP($C535,#REF!,2,0),IF($B535="SCO",VLOOKUP($C535,#REF!,2,0),IF($B535="SINAPI",VLOOKUP($C535,#REF!,2,0),IF($B535="COMPOSIÇÃO",VLOOKUP($C535,#REF!,3,FALSE),IF($B535="COTAÇÃO",VLOOKUP($C535,#REF!,2,0),IF($B535="SBC",VLOOKUP($D535,#REF!,2,0),IF($B535="SICRO",VLOOKUP($C535,#REF!,2,0),FALSE)))))))),IF($O$13="DESONERADO",IF($D535="","",IF($B535="EMOP",VLOOKUP($D535,#REF!,2,0),IF($B535="SCO",VLOOKUP($D535,#REF!,2,0),IF($B535="SINAPI",VLOOKUP($D535,#REF!,2,0),IF($B535="COMPOSIÇÃO",VLOOKUP($D535,#REF!,3,0),IF($B535="COTAÇÃO",VLOOKUP($D535,#REF!,2,0),IF($D535="SBC",VLOOKUP($D535,#REF!,2,0),IF($B535="SICRO",VLOOKUP($D535,#REF!,2,0),FALSE))))))))))</f>
        <v>0</v>
      </c>
      <c r="F535" s="692"/>
      <c r="G535" s="692"/>
      <c r="H535" s="692"/>
      <c r="I535" s="692"/>
      <c r="J535" s="692"/>
      <c r="K535" s="692"/>
      <c r="L535" s="692"/>
      <c r="M535" s="692"/>
      <c r="N535" s="692"/>
      <c r="O535" s="693"/>
      <c r="P535" s="118">
        <f>F538</f>
        <v>1</v>
      </c>
      <c r="Q535" s="119" t="b">
        <f>IF($O$13="NÃO DESONERADO",IF($C535="","",IF($B535="EMOP",VLOOKUP($C535,#REF!,3,0),IF($B535="SCO",VLOOKUP($C535,#REF!,3,0),IF($B535="SINAPI",VLOOKUP($C535,#REF!,3,0),IF($B535="COMPOSIÇÃO",VLOOKUP($C535,#REF!,7,FALSE),IF($B535="COTAÇÃO",VLOOKUP($C535,#REF!,5,0),IF($B535="SBC",VLOOKUP($D535,#REF!,3,0),IF($B535="SICRO",VLOOKUP($C535,#REF!,3,0),FALSE)))))))),IF($O$13="DESONERADO",IF($D535="","",IF($B535="EMOP",VLOOKUP($D535,#REF!,3,0),IF($B535="SCO",VLOOKUP($D535,#REF!,3,0),IF($B535="SINAPI",VLOOKUP($D535,#REF!,3,0),IF($B535="COMPOSIÇÃO",VLOOKUP($D535,#REF!,7,0),IF($B535="COTAÇÃO",VLOOKUP($D535,#REF!,5,0),IF($D535="SBC",VLOOKUP($D535,#REF!,3,0),IF($B535="SICRO",VLOOKUP($D535,#REF!,3,0),FALSE))))))))))</f>
        <v>0</v>
      </c>
      <c r="R535"/>
      <c r="S535"/>
      <c r="T535"/>
      <c r="U535"/>
      <c r="V535"/>
      <c r="W535"/>
    </row>
    <row r="536" spans="1:23" s="72" customFormat="1">
      <c r="A536" s="143"/>
      <c r="B536" s="144"/>
      <c r="C536" s="145"/>
      <c r="D536" s="145"/>
      <c r="E536" s="172"/>
      <c r="F536" s="172"/>
      <c r="G536" s="172"/>
      <c r="H536" s="172"/>
      <c r="I536" s="172"/>
      <c r="J536" s="172"/>
      <c r="K536" s="172"/>
      <c r="L536" s="172"/>
      <c r="M536" s="172"/>
      <c r="N536" s="172"/>
      <c r="O536" s="172"/>
      <c r="P536" s="147"/>
      <c r="Q536" s="120"/>
      <c r="R536"/>
      <c r="S536"/>
      <c r="T536"/>
      <c r="U536"/>
      <c r="V536"/>
      <c r="W536"/>
    </row>
    <row r="537" spans="1:23" s="72" customFormat="1">
      <c r="A537" s="207"/>
      <c r="B537" s="207"/>
      <c r="C537" s="208"/>
      <c r="D537" s="208"/>
      <c r="F537" s="209" t="s">
        <v>148</v>
      </c>
      <c r="G537" s="210"/>
      <c r="H537" s="129"/>
      <c r="I537" s="211"/>
      <c r="J537" s="128"/>
      <c r="K537" s="210"/>
      <c r="L537" s="129"/>
      <c r="M537" s="124"/>
      <c r="N537" s="124"/>
      <c r="O537" s="124"/>
      <c r="P537" s="121"/>
      <c r="Q537" s="121"/>
      <c r="R537"/>
      <c r="S537"/>
      <c r="T537"/>
      <c r="U537"/>
      <c r="V537"/>
      <c r="W537"/>
    </row>
    <row r="538" spans="1:23" s="72" customFormat="1" ht="15.6" customHeight="1">
      <c r="A538" s="207"/>
      <c r="B538" s="223"/>
      <c r="C538" s="224"/>
      <c r="D538" s="201"/>
      <c r="E538" s="124"/>
      <c r="F538" s="213">
        <v>1</v>
      </c>
      <c r="G538" s="210"/>
      <c r="H538" s="213"/>
      <c r="I538" s="211"/>
      <c r="J538" s="128"/>
      <c r="K538" s="210"/>
      <c r="L538" s="184"/>
      <c r="M538" s="124"/>
      <c r="N538" s="124"/>
      <c r="O538" s="124"/>
      <c r="P538" s="121"/>
      <c r="Q538" s="121"/>
      <c r="R538"/>
      <c r="S538"/>
      <c r="T538"/>
      <c r="U538"/>
      <c r="V538"/>
      <c r="W538"/>
    </row>
    <row r="539" spans="1:23" s="72" customFormat="1" ht="15.6" customHeight="1">
      <c r="A539" s="207"/>
      <c r="B539" s="223"/>
      <c r="C539" s="224"/>
      <c r="D539" s="201"/>
      <c r="E539" s="124"/>
      <c r="F539" s="213"/>
      <c r="G539" s="210"/>
      <c r="H539" s="213"/>
      <c r="I539" s="211"/>
      <c r="J539" s="128"/>
      <c r="K539" s="210"/>
      <c r="L539" s="184"/>
      <c r="M539" s="124"/>
      <c r="N539" s="124"/>
      <c r="O539" s="124"/>
      <c r="P539" s="121"/>
      <c r="Q539" s="121"/>
      <c r="R539"/>
      <c r="S539"/>
      <c r="T539"/>
      <c r="U539"/>
      <c r="V539"/>
      <c r="W539"/>
    </row>
    <row r="540" spans="1:23" s="72" customFormat="1" ht="13.5" customHeight="1">
      <c r="A540" s="207"/>
      <c r="B540" s="212"/>
      <c r="C540" s="201"/>
      <c r="D540" s="201"/>
      <c r="E540" s="124"/>
      <c r="F540" s="213"/>
      <c r="G540" s="210"/>
      <c r="H540" s="213"/>
      <c r="I540" s="211"/>
      <c r="J540" s="128"/>
      <c r="K540" s="210"/>
      <c r="L540" s="213"/>
      <c r="M540" s="124"/>
      <c r="N540" s="124"/>
      <c r="O540" s="124"/>
      <c r="P540" s="121"/>
      <c r="Q540" s="121"/>
      <c r="R540"/>
      <c r="S540"/>
      <c r="T540"/>
      <c r="U540"/>
      <c r="V540"/>
      <c r="W540"/>
    </row>
    <row r="541" spans="1:23" s="72" customFormat="1" ht="26.25" customHeight="1">
      <c r="A541" s="190" t="e">
        <f>IF(LEN(A535)=5,CONCATENATE(LEFT(A535,2),RIGHT(LEFT(A535,3),1)+1,".",$S$15),IF(LEN(A535)=6,IF((SEARCH(".",A535,1)-1)=1,CONCATENATE(LEFT(A535,2),RIGHT(LEFT(A535,4),2)+1,".",$S$15),CONCATENATE(LEFT(A535,3),RIGHT(LEFT(A535,4),1)+1,".",$S$15)),IF(LEN(A535)=7,CONCATENATE(LEFT(A535,3),RIGHT(LEFT(A535,5),2)+1,".",$S$15),IF(LEN(A535)=8,CONCATENATE(LEFT(A535,3),RIGHT(LEFT(A535,6),3)+1,".",$S$15)))))</f>
        <v>#VALUE!</v>
      </c>
      <c r="B541" s="116" t="s">
        <v>100</v>
      </c>
      <c r="C541" s="117" t="s">
        <v>247</v>
      </c>
      <c r="D541" s="117" t="b">
        <f>IF($T$13="DESONERADO",IF($B541="","",IF($C541="","",IF($B541="EMOP",VLOOKUP($C541,#REF!,6,FALSE),IF($B541="SINAPI",$C541,IF($B541="SCO",VLOOKUP($C541,#REF!,6,FALSE),IF($B541="SBC",$C541,IF($B541="COMPOSIÇÃO",CONCATENATE($C541,"-D"),IF($B541="COTAÇÃO",$C541)))))))),FALSE)</f>
        <v>0</v>
      </c>
      <c r="E541" s="691" t="b">
        <f>IF($O$13="NÃO DESONERADO",IF($C541="","",IF($B541="EMOP",VLOOKUP($C541,#REF!,2,0),IF($B541="SCO",VLOOKUP($C541,#REF!,2,0),IF($B541="SINAPI",VLOOKUP($C541,#REF!,2,0),IF($B541="COMPOSIÇÃO",VLOOKUP($C541,#REF!,3,FALSE),IF($B541="COTAÇÃO",VLOOKUP($C541,#REF!,2,0),IF($B541="SBC",VLOOKUP($D541,#REF!,2,0),IF($B541="SICRO",VLOOKUP($C541,#REF!,2,0),FALSE)))))))),IF($O$13="DESONERADO",IF($D541="","",IF($B541="EMOP",VLOOKUP($D541,#REF!,2,0),IF($B541="SCO",VLOOKUP($D541,#REF!,2,0),IF($B541="SINAPI",VLOOKUP($D541,#REF!,2,0),IF($B541="COMPOSIÇÃO",VLOOKUP($D541,#REF!,3,0),IF($B541="COTAÇÃO",VLOOKUP($D541,#REF!,2,0),IF($D541="SBC",VLOOKUP($D541,#REF!,2,0),IF($B541="SICRO",VLOOKUP($D541,#REF!,2,0),FALSE))))))))))</f>
        <v>0</v>
      </c>
      <c r="F541" s="692"/>
      <c r="G541" s="692"/>
      <c r="H541" s="692"/>
      <c r="I541" s="692"/>
      <c r="J541" s="692"/>
      <c r="K541" s="692"/>
      <c r="L541" s="692"/>
      <c r="M541" s="692"/>
      <c r="N541" s="692"/>
      <c r="O541" s="693"/>
      <c r="P541" s="118">
        <f>F544</f>
        <v>6</v>
      </c>
      <c r="Q541" s="119" t="b">
        <f>IF($O$13="NÃO DESONERADO",IF($C541="","",IF($B541="EMOP",VLOOKUP($C541,#REF!,3,0),IF($B541="SCO",VLOOKUP($C541,#REF!,3,0),IF($B541="SINAPI",VLOOKUP($C541,#REF!,3,0),IF($B541="COMPOSIÇÃO",VLOOKUP($C541,#REF!,7,FALSE),IF($B541="COTAÇÃO",VLOOKUP($C541,#REF!,5,0),IF($B541="SBC",VLOOKUP($D541,#REF!,3,0),IF($B541="SICRO",VLOOKUP($C541,#REF!,3,0),FALSE)))))))),IF($O$13="DESONERADO",IF($D541="","",IF($B541="EMOP",VLOOKUP($D541,#REF!,3,0),IF($B541="SCO",VLOOKUP($D541,#REF!,3,0),IF($B541="SINAPI",VLOOKUP($D541,#REF!,3,0),IF($B541="COMPOSIÇÃO",VLOOKUP($D541,#REF!,7,0),IF($B541="COTAÇÃO",VLOOKUP($D541,#REF!,5,0),IF($D541="SBC",VLOOKUP($D541,#REF!,3,0),IF($B541="SICRO",VLOOKUP($D541,#REF!,3,0),FALSE))))))))))</f>
        <v>0</v>
      </c>
      <c r="R541"/>
      <c r="S541"/>
      <c r="T541"/>
      <c r="U541"/>
      <c r="V541"/>
      <c r="W541"/>
    </row>
    <row r="542" spans="1:23" s="72" customFormat="1">
      <c r="A542" s="143"/>
      <c r="B542" s="144"/>
      <c r="C542" s="145"/>
      <c r="D542" s="145"/>
      <c r="E542" s="172"/>
      <c r="F542" s="172"/>
      <c r="G542" s="172"/>
      <c r="H542" s="172"/>
      <c r="I542" s="172"/>
      <c r="J542" s="172"/>
      <c r="K542" s="172"/>
      <c r="L542" s="172"/>
      <c r="M542" s="172"/>
      <c r="N542" s="172"/>
      <c r="O542" s="172"/>
      <c r="P542" s="147"/>
      <c r="Q542" s="120"/>
      <c r="R542"/>
      <c r="S542"/>
      <c r="T542"/>
      <c r="U542"/>
      <c r="V542"/>
      <c r="W542"/>
    </row>
    <row r="543" spans="1:23" s="72" customFormat="1">
      <c r="A543" s="207"/>
      <c r="B543" s="207"/>
      <c r="C543" s="208"/>
      <c r="D543" s="208"/>
      <c r="F543" s="209" t="s">
        <v>148</v>
      </c>
      <c r="G543" s="210"/>
      <c r="H543" s="129"/>
      <c r="I543" s="211"/>
      <c r="J543" s="128"/>
      <c r="K543" s="210"/>
      <c r="L543" s="129"/>
      <c r="M543" s="124"/>
      <c r="N543" s="124"/>
      <c r="O543" s="124"/>
      <c r="P543" s="121"/>
      <c r="Q543" s="121"/>
      <c r="R543"/>
      <c r="S543"/>
      <c r="T543"/>
      <c r="U543"/>
      <c r="V543"/>
      <c r="W543"/>
    </row>
    <row r="544" spans="1:23" s="72" customFormat="1" ht="15.6" customHeight="1">
      <c r="A544" s="207"/>
      <c r="B544" s="223"/>
      <c r="C544" s="224"/>
      <c r="D544" s="201"/>
      <c r="E544" s="124"/>
      <c r="F544" s="213">
        <v>6</v>
      </c>
      <c r="G544" s="210"/>
      <c r="H544" s="213"/>
      <c r="I544" s="211"/>
      <c r="J544" s="128"/>
      <c r="K544" s="210"/>
      <c r="L544" s="184"/>
      <c r="M544" s="124"/>
      <c r="N544" s="124"/>
      <c r="O544" s="124"/>
      <c r="P544" s="121"/>
      <c r="Q544" s="121"/>
      <c r="R544"/>
      <c r="S544"/>
      <c r="T544"/>
      <c r="U544"/>
      <c r="V544"/>
      <c r="W544"/>
    </row>
    <row r="545" spans="1:23" s="72" customFormat="1" ht="15.6" customHeight="1">
      <c r="A545" s="207"/>
      <c r="B545" s="223"/>
      <c r="C545" s="224"/>
      <c r="D545" s="201"/>
      <c r="E545" s="124"/>
      <c r="F545" s="213"/>
      <c r="G545" s="210"/>
      <c r="H545" s="213"/>
      <c r="I545" s="211"/>
      <c r="J545" s="128"/>
      <c r="K545" s="210"/>
      <c r="L545" s="184"/>
      <c r="M545" s="124"/>
      <c r="N545" s="124"/>
      <c r="O545" s="124"/>
      <c r="P545" s="121"/>
      <c r="Q545" s="121"/>
      <c r="R545"/>
      <c r="S545"/>
      <c r="T545"/>
      <c r="U545"/>
      <c r="V545"/>
      <c r="W545"/>
    </row>
    <row r="546" spans="1:23" s="72" customFormat="1" ht="13.5" customHeight="1">
      <c r="A546" s="207"/>
      <c r="B546" s="212"/>
      <c r="C546" s="201"/>
      <c r="D546" s="201"/>
      <c r="E546" s="124"/>
      <c r="F546" s="213"/>
      <c r="G546" s="210"/>
      <c r="H546" s="213"/>
      <c r="I546" s="211"/>
      <c r="J546" s="128"/>
      <c r="K546" s="210"/>
      <c r="L546" s="213"/>
      <c r="M546" s="124"/>
      <c r="N546" s="124"/>
      <c r="O546" s="124"/>
      <c r="P546" s="121"/>
      <c r="Q546" s="121"/>
      <c r="R546"/>
      <c r="S546"/>
      <c r="T546"/>
      <c r="U546"/>
      <c r="V546"/>
      <c r="W546"/>
    </row>
    <row r="547" spans="1:23" s="114" customFormat="1">
      <c r="A547" s="226" t="str">
        <f>CONCATENATE("5.0.",$S$15)</f>
        <v>5.0.</v>
      </c>
      <c r="B547" s="226"/>
      <c r="C547" s="227" t="s">
        <v>248</v>
      </c>
      <c r="D547" s="228" t="str">
        <f>MID(C547,1,2)</f>
        <v>08</v>
      </c>
      <c r="E547" s="229" t="e">
        <f>IF($C547="","",VLOOKUP($D547,#REF!,2,FALSE))</f>
        <v>#REF!</v>
      </c>
      <c r="F547" s="229"/>
      <c r="G547" s="229"/>
      <c r="H547" s="229"/>
      <c r="I547" s="229"/>
      <c r="J547" s="229"/>
      <c r="K547" s="229"/>
      <c r="L547" s="230"/>
      <c r="M547" s="229"/>
      <c r="N547" s="229"/>
      <c r="O547" s="229"/>
      <c r="P547" s="231"/>
      <c r="Q547" s="232"/>
      <c r="R547"/>
      <c r="S547"/>
      <c r="T547"/>
      <c r="U547"/>
      <c r="V547"/>
      <c r="W547"/>
    </row>
    <row r="548" spans="1:23" s="72" customFormat="1" ht="45" customHeight="1">
      <c r="A548" s="190" t="b">
        <f>IF(LEN(A547)=5,CONCATENATE(LEFT(A547,2),RIGHT(LEFT(A547,3),1)+1,".",$S$15),IF(LEN(A547)=6,CONCATENATE(LEFT(A547,3),RIGHT(LEFT(A547,4),1)+1,".",$S$15),IF(LEN(A547)=7,CONCATENATE(LEFT(A547,3),RIGHT(LEFT(A547,5),2)+1,".",$S$15),IF(LEN(A547)=8,CONCATENATE(LEFT(A547,3),RIGHT(LEFT(A547,6),3)+1,".",$S$15)))))</f>
        <v>0</v>
      </c>
      <c r="B548" s="116" t="s">
        <v>113</v>
      </c>
      <c r="C548" s="117">
        <v>94991</v>
      </c>
      <c r="D548" s="117" t="b">
        <f>IF($T$13="DESONERADO",IF($B548="","",IF($C548="","",IF($B548="EMOP",VLOOKUP($C548,#REF!,6,FALSE),IF($B548="SINAPI",$C548,IF($B548="SCO",VLOOKUP($C548,#REF!,6,FALSE),IF($B548="SBC",$C548,IF($B548="COMPOSIÇÃO",CONCATENATE($C548,"-D"),IF($B548="COTAÇÃO",$C548)))))))),FALSE)</f>
        <v>0</v>
      </c>
      <c r="E548" s="691" t="b">
        <f>IF($O$13="NÃO DESONERADO",IF($C548="","",IF($B548="EMOP",VLOOKUP($C548,#REF!,2,0),IF($B548="SCO",VLOOKUP($C548,#REF!,2,0),IF($B548="SINAPI",VLOOKUP($C548,#REF!,2,0),IF($B548="COMPOSIÇÃO",VLOOKUP($C548,#REF!,3,FALSE),IF($B548="COTAÇÃO",VLOOKUP($C548,#REF!,2,0),IF($B548="SBC",VLOOKUP($D548,#REF!,2,0),IF($B548="SICRO",VLOOKUP($C548,#REF!,2,0),FALSE)))))))),IF($O$13="DESONERADO",IF($D548="","",IF($B548="EMOP",VLOOKUP($D548,#REF!,2,0),IF($B548="SCO",VLOOKUP($D548,#REF!,2,0),IF($B548="SINAPI",VLOOKUP($D548,#REF!,2,0),IF($B548="COMPOSIÇÃO",VLOOKUP($D548,#REF!,3,0),IF($B548="COTAÇÃO",VLOOKUP($D548,#REF!,2,0),IF($D548="SBC",VLOOKUP($D548,#REF!,2,0),IF($B548="SICRO",VLOOKUP($D548,#REF!,2,0),FALSE))))))))))</f>
        <v>0</v>
      </c>
      <c r="F548" s="692"/>
      <c r="G548" s="692"/>
      <c r="H548" s="692"/>
      <c r="I548" s="692"/>
      <c r="J548" s="692"/>
      <c r="K548" s="692"/>
      <c r="L548" s="692"/>
      <c r="M548" s="692"/>
      <c r="N548" s="692"/>
      <c r="O548" s="693"/>
      <c r="P548" s="118">
        <f>L551+H556</f>
        <v>16.87</v>
      </c>
      <c r="Q548" s="119" t="b">
        <f>IF($O$13="NÃO DESONERADO",IF($C548="","",IF($B548="EMOP",VLOOKUP($C548,#REF!,3,0),IF($B548="SCO",VLOOKUP($C548,#REF!,3,0),IF($B548="SINAPI",VLOOKUP($C548,#REF!,3,0),IF($B548="COMPOSIÇÃO",VLOOKUP($C548,#REF!,7,FALSE),IF($B548="COTAÇÃO",VLOOKUP($C548,#REF!,5,0),IF($B548="SBC",VLOOKUP($D548,#REF!,3,0),IF($B548="SICRO",VLOOKUP($C548,#REF!,3,0),FALSE)))))))),IF($O$13="DESONERADO",IF($D548="","",IF($B548="EMOP",VLOOKUP($D548,#REF!,3,0),IF($B548="SCO",VLOOKUP($D548,#REF!,3,0),IF($B548="SINAPI",VLOOKUP($D548,#REF!,3,0),IF($B548="COMPOSIÇÃO",VLOOKUP($D548,#REF!,7,0),IF($B548="COTAÇÃO",VLOOKUP($D548,#REF!,5,0),IF($D548="SBC",VLOOKUP($D548,#REF!,3,0),IF($B548="SICRO",VLOOKUP($D548,#REF!,3,0),FALSE))))))))))</f>
        <v>0</v>
      </c>
      <c r="R548"/>
      <c r="S548"/>
      <c r="T548"/>
      <c r="U548"/>
      <c r="V548"/>
      <c r="W548"/>
    </row>
    <row r="549" spans="1:23" s="72" customFormat="1">
      <c r="A549" s="143"/>
      <c r="B549" s="144"/>
      <c r="C549" s="145"/>
      <c r="D549" s="145"/>
      <c r="E549" s="146"/>
      <c r="F549" s="146"/>
      <c r="G549" s="146"/>
      <c r="H549" s="146"/>
      <c r="I549" s="146"/>
      <c r="J549" s="146"/>
      <c r="K549" s="146"/>
      <c r="L549" s="146"/>
      <c r="M549" s="146"/>
      <c r="N549" s="146"/>
      <c r="O549" s="146"/>
      <c r="P549" s="147"/>
      <c r="Q549" s="120"/>
      <c r="R549"/>
      <c r="S549"/>
      <c r="T549"/>
      <c r="U549"/>
      <c r="V549"/>
      <c r="W549"/>
    </row>
    <row r="550" spans="1:23" s="72" customFormat="1" ht="18.75" customHeight="1">
      <c r="A550" s="143"/>
      <c r="B550" s="144"/>
      <c r="C550" s="148"/>
      <c r="D550" s="148"/>
      <c r="E550" s="148"/>
      <c r="F550" s="184" t="s">
        <v>249</v>
      </c>
      <c r="G550" s="184"/>
      <c r="H550" s="184" t="s">
        <v>105</v>
      </c>
      <c r="I550" s="184" t="s">
        <v>116</v>
      </c>
      <c r="J550" s="184" t="s">
        <v>183</v>
      </c>
      <c r="K550" s="184" t="s">
        <v>61</v>
      </c>
      <c r="L550" s="184" t="s">
        <v>195</v>
      </c>
      <c r="M550" s="184"/>
      <c r="N550" s="184"/>
      <c r="O550" s="148"/>
      <c r="P550" s="147"/>
      <c r="Q550" s="120"/>
      <c r="R550"/>
      <c r="S550"/>
      <c r="T550"/>
      <c r="U550"/>
      <c r="V550"/>
      <c r="W550"/>
    </row>
    <row r="551" spans="1:23" s="72" customFormat="1" ht="25.5">
      <c r="A551" s="143"/>
      <c r="B551" s="144"/>
      <c r="C551" s="145"/>
      <c r="D551" s="145"/>
      <c r="E551" s="146"/>
      <c r="F551" s="165" t="s">
        <v>250</v>
      </c>
      <c r="G551" s="165" t="s">
        <v>61</v>
      </c>
      <c r="H551" s="156">
        <v>107.621</v>
      </c>
      <c r="I551" s="184" t="s">
        <v>116</v>
      </c>
      <c r="J551" s="184">
        <v>0.15</v>
      </c>
      <c r="K551" s="184" t="s">
        <v>61</v>
      </c>
      <c r="L551" s="184">
        <f>ROUND(H551*J551,2)</f>
        <v>16.14</v>
      </c>
      <c r="M551" s="184"/>
      <c r="N551" s="184"/>
      <c r="O551" s="146"/>
      <c r="P551" s="147"/>
      <c r="Q551" s="120"/>
      <c r="R551"/>
      <c r="S551"/>
      <c r="T551"/>
      <c r="U551"/>
      <c r="V551"/>
      <c r="W551"/>
    </row>
    <row r="552" spans="1:23" s="72" customFormat="1">
      <c r="A552" s="143"/>
      <c r="B552" s="144"/>
      <c r="C552" s="145"/>
      <c r="D552" s="145"/>
      <c r="E552" s="146"/>
      <c r="F552" s="165"/>
      <c r="G552" s="165"/>
      <c r="H552" s="165"/>
      <c r="I552" s="184"/>
      <c r="J552" s="184"/>
      <c r="K552" s="184"/>
      <c r="L552" s="184"/>
      <c r="M552" s="184"/>
      <c r="N552" s="184"/>
      <c r="O552" s="146"/>
      <c r="P552" s="147"/>
      <c r="Q552" s="120"/>
      <c r="R552"/>
      <c r="S552"/>
      <c r="T552"/>
      <c r="U552"/>
      <c r="V552"/>
      <c r="W552"/>
    </row>
    <row r="553" spans="1:23" s="72" customFormat="1">
      <c r="A553" s="143"/>
      <c r="B553" s="144"/>
      <c r="C553" s="145"/>
      <c r="D553" s="145"/>
      <c r="E553" s="146"/>
      <c r="F553" s="165"/>
      <c r="G553" s="165"/>
      <c r="H553" s="184" t="s">
        <v>195</v>
      </c>
      <c r="I553" s="184"/>
      <c r="J553" s="184"/>
      <c r="K553" s="184"/>
      <c r="L553" s="184"/>
      <c r="M553" s="184"/>
      <c r="N553" s="184"/>
      <c r="O553" s="146"/>
      <c r="P553" s="147"/>
      <c r="Q553" s="120"/>
      <c r="R553"/>
      <c r="S553"/>
      <c r="T553"/>
      <c r="U553"/>
      <c r="V553"/>
      <c r="W553"/>
    </row>
    <row r="554" spans="1:23" s="72" customFormat="1">
      <c r="A554" s="143"/>
      <c r="B554" s="144"/>
      <c r="C554" s="145"/>
      <c r="D554" s="145"/>
      <c r="E554" s="146"/>
      <c r="F554" s="165" t="s">
        <v>251</v>
      </c>
      <c r="G554" s="165" t="s">
        <v>61</v>
      </c>
      <c r="H554" s="184">
        <f>ROUND(0.0661,2)</f>
        <v>7.0000000000000007E-2</v>
      </c>
      <c r="I554" s="165"/>
      <c r="J554" s="165"/>
      <c r="K554" s="146"/>
      <c r="L554" s="146"/>
      <c r="M554" s="146"/>
      <c r="N554" s="146"/>
      <c r="O554" s="146"/>
      <c r="P554" s="147"/>
      <c r="Q554" s="120"/>
      <c r="R554"/>
      <c r="S554"/>
      <c r="T554"/>
      <c r="U554"/>
      <c r="V554"/>
      <c r="W554"/>
    </row>
    <row r="555" spans="1:23" s="72" customFormat="1">
      <c r="A555" s="143"/>
      <c r="B555" s="144"/>
      <c r="C555" s="145"/>
      <c r="D555" s="145"/>
      <c r="E555" s="146"/>
      <c r="F555" s="165" t="s">
        <v>252</v>
      </c>
      <c r="G555" s="165" t="s">
        <v>61</v>
      </c>
      <c r="H555" s="184">
        <f>ROUND(0.657,2)</f>
        <v>0.66</v>
      </c>
      <c r="I555" s="165"/>
      <c r="J555" s="165"/>
      <c r="K555" s="146"/>
      <c r="L555" s="146"/>
      <c r="M555" s="146"/>
      <c r="N555" s="146"/>
      <c r="O555" s="146"/>
      <c r="P555" s="147"/>
      <c r="Q555" s="120"/>
      <c r="R555"/>
      <c r="S555"/>
      <c r="T555"/>
      <c r="U555"/>
      <c r="V555"/>
      <c r="W555"/>
    </row>
    <row r="556" spans="1:23" s="72" customFormat="1">
      <c r="A556" s="143"/>
      <c r="B556" s="144"/>
      <c r="C556" s="145"/>
      <c r="D556" s="145"/>
      <c r="E556" s="172"/>
      <c r="F556" s="172"/>
      <c r="G556" s="172"/>
      <c r="H556" s="157">
        <f>SUM(H554:H555)</f>
        <v>0.73</v>
      </c>
      <c r="I556" s="172"/>
      <c r="J556" s="172"/>
      <c r="K556" s="172"/>
      <c r="L556" s="172"/>
      <c r="M556" s="172"/>
      <c r="N556" s="172"/>
      <c r="O556" s="172"/>
      <c r="P556" s="147"/>
      <c r="Q556" s="120"/>
      <c r="R556"/>
      <c r="S556"/>
      <c r="T556"/>
      <c r="U556"/>
      <c r="V556"/>
      <c r="W556"/>
    </row>
    <row r="557" spans="1:23" s="72" customFormat="1">
      <c r="A557" s="143"/>
      <c r="B557" s="144"/>
      <c r="C557" s="145"/>
      <c r="D557" s="145"/>
      <c r="E557" s="172"/>
      <c r="F557" s="172"/>
      <c r="G557" s="172"/>
      <c r="H557" s="172"/>
      <c r="I557" s="172"/>
      <c r="J557" s="172"/>
      <c r="K557" s="172"/>
      <c r="L557" s="172"/>
      <c r="M557" s="172"/>
      <c r="N557" s="172"/>
      <c r="O557" s="172"/>
      <c r="P557" s="147"/>
      <c r="Q557" s="120"/>
      <c r="R557"/>
      <c r="S557"/>
      <c r="T557"/>
      <c r="U557"/>
      <c r="V557"/>
      <c r="W557"/>
    </row>
    <row r="558" spans="1:23" s="114" customFormat="1">
      <c r="A558" s="226" t="str">
        <f>CONCATENATE("6.0.",$S$15)</f>
        <v>6.0.</v>
      </c>
      <c r="B558" s="226"/>
      <c r="C558" s="227" t="s">
        <v>253</v>
      </c>
      <c r="D558" s="228" t="str">
        <f>MID(C558,1,2)</f>
        <v>09</v>
      </c>
      <c r="E558" s="229" t="e">
        <f>IF($C558="","",VLOOKUP($D558,#REF!,2,FALSE))</f>
        <v>#REF!</v>
      </c>
      <c r="F558" s="229"/>
      <c r="G558" s="229"/>
      <c r="H558" s="229"/>
      <c r="I558" s="229"/>
      <c r="J558" s="229"/>
      <c r="K558" s="229"/>
      <c r="L558" s="230"/>
      <c r="M558" s="229"/>
      <c r="N558" s="229"/>
      <c r="O558" s="229"/>
      <c r="P558" s="231"/>
      <c r="Q558" s="232"/>
      <c r="R558"/>
      <c r="S558"/>
      <c r="T558"/>
      <c r="U558"/>
      <c r="V558"/>
      <c r="W558"/>
    </row>
    <row r="559" spans="1:23" s="72" customFormat="1" ht="21" customHeight="1">
      <c r="A559" s="190" t="b">
        <f>IF(LEN(A558)=5,CONCATENATE(LEFT(A558,2),RIGHT(LEFT(A558,3),1)+1,".",$S$15),IF(LEN(A558)=6,CONCATENATE(LEFT(A558,3),RIGHT(LEFT(A558,4),1)+1,".",$S$15),IF(LEN(A558)=7,CONCATENATE(LEFT(A558,3),RIGHT(LEFT(A558,5),2)+1,".",$S$15),IF(LEN(A558)=8,CONCATENATE(LEFT(A558,3),RIGHT(LEFT(A558,6),3)+1,".",$S$15)))))</f>
        <v>0</v>
      </c>
      <c r="B559" s="116" t="s">
        <v>113</v>
      </c>
      <c r="C559" s="117">
        <v>98504</v>
      </c>
      <c r="D559" s="117" t="b">
        <f>IF($T$13="DESONERADO",IF($B559="","",IF($C559="","",IF($B559="EMOP",VLOOKUP($C559,#REF!,6,FALSE),IF($B559="SINAPI",$C559,IF($B559="SCO",VLOOKUP($C559,#REF!,6,FALSE),IF($B559="SBC",$C559,IF($B559="COMPOSIÇÃO",CONCATENATE($C559,"-D"),IF($B559="COTAÇÃO",$C559)))))))),FALSE)</f>
        <v>0</v>
      </c>
      <c r="E559" s="691" t="b">
        <f>IF($O$13="NÃO DESONERADO",IF($C559="","",IF($B559="EMOP",VLOOKUP($C559,#REF!,2,0),IF($B559="SCO",VLOOKUP($C559,#REF!,2,0),IF($B559="SINAPI",VLOOKUP($C559,#REF!,2,0),IF($B559="COMPOSIÇÃO",VLOOKUP($C559,#REF!,3,FALSE),IF($B559="COTAÇÃO",VLOOKUP($C559,#REF!,2,0),IF($B559="SBC",VLOOKUP($D559,#REF!,2,0),IF($B559="SICRO",VLOOKUP($C559,#REF!,2,0),FALSE)))))))),IF($O$13="DESONERADO",IF($D559="","",IF($B559="EMOP",VLOOKUP($D559,#REF!,2,0),IF($B559="SCO",VLOOKUP($D559,#REF!,2,0),IF($B559="SINAPI",VLOOKUP($D559,#REF!,2,0),IF($B559="COMPOSIÇÃO",VLOOKUP($D559,#REF!,3,0),IF($B559="COTAÇÃO",VLOOKUP($D559,#REF!,2,0),IF($D559="SBC",VLOOKUP($D559,#REF!,2,0),IF($B559="SICRO",VLOOKUP($D559,#REF!,2,0),FALSE))))))))))</f>
        <v>0</v>
      </c>
      <c r="F559" s="692"/>
      <c r="G559" s="692"/>
      <c r="H559" s="692"/>
      <c r="I559" s="692"/>
      <c r="J559" s="692"/>
      <c r="K559" s="692"/>
      <c r="L559" s="692"/>
      <c r="M559" s="692"/>
      <c r="N559" s="692"/>
      <c r="O559" s="693"/>
      <c r="P559" s="118">
        <f>F568</f>
        <v>19.5</v>
      </c>
      <c r="Q559" s="119" t="b">
        <f>IF($O$13="NÃO DESONERADO",IF($C559="","",IF($B559="EMOP",VLOOKUP($C559,#REF!,3,0),IF($B559="SCO",VLOOKUP($C559,#REF!,3,0),IF($B559="SINAPI",VLOOKUP($C559,#REF!,3,0),IF($B559="COMPOSIÇÃO",VLOOKUP($C559,#REF!,7,FALSE),IF($B559="COTAÇÃO",VLOOKUP($C559,#REF!,5,0),IF($B559="SBC",VLOOKUP($D559,#REF!,3,0),IF($B559="SICRO",VLOOKUP($C559,#REF!,3,0),FALSE)))))))),IF($O$13="DESONERADO",IF($D559="","",IF($B559="EMOP",VLOOKUP($D559,#REF!,3,0),IF($B559="SCO",VLOOKUP($D559,#REF!,3,0),IF($B559="SINAPI",VLOOKUP($D559,#REF!,3,0),IF($B559="COMPOSIÇÃO",VLOOKUP($D559,#REF!,7,0),IF($B559="COTAÇÃO",VLOOKUP($D559,#REF!,5,0),IF($D559="SBC",VLOOKUP($D559,#REF!,3,0),IF($B559="SICRO",VLOOKUP($D559,#REF!,3,0),FALSE))))))))))</f>
        <v>0</v>
      </c>
      <c r="R559"/>
      <c r="S559"/>
      <c r="T559"/>
      <c r="U559"/>
      <c r="V559"/>
      <c r="W559"/>
    </row>
    <row r="560" spans="1:23" s="72" customFormat="1">
      <c r="A560" s="143"/>
      <c r="B560" s="144"/>
      <c r="C560" s="145"/>
      <c r="D560" s="145"/>
      <c r="E560" s="146"/>
      <c r="F560" s="146"/>
      <c r="G560" s="146"/>
      <c r="H560" s="146"/>
      <c r="I560" s="146"/>
      <c r="J560" s="146"/>
      <c r="K560" s="146"/>
      <c r="L560" s="146"/>
      <c r="M560" s="146"/>
      <c r="N560" s="146"/>
      <c r="O560" s="146"/>
      <c r="P560" s="147"/>
      <c r="Q560" s="120"/>
      <c r="R560"/>
      <c r="S560"/>
      <c r="T560"/>
      <c r="U560"/>
      <c r="V560"/>
      <c r="W560"/>
    </row>
    <row r="561" spans="1:23" s="72" customFormat="1" ht="12.75" customHeight="1">
      <c r="A561" s="143"/>
      <c r="B561" s="144"/>
      <c r="C561" s="208" t="s">
        <v>97</v>
      </c>
      <c r="D561" s="208" t="str">
        <f>C561</f>
        <v>aplicação</v>
      </c>
      <c r="E561" s="165" t="s">
        <v>61</v>
      </c>
      <c r="F561" s="208" t="s">
        <v>105</v>
      </c>
      <c r="G561" s="148"/>
      <c r="H561" s="148"/>
      <c r="I561" s="148"/>
      <c r="J561" s="148"/>
      <c r="K561" s="148"/>
      <c r="L561" s="148"/>
      <c r="M561" s="148"/>
      <c r="N561" s="148"/>
      <c r="O561" s="148"/>
      <c r="P561" s="147"/>
      <c r="Q561" s="120"/>
      <c r="R561"/>
      <c r="S561"/>
      <c r="T561"/>
      <c r="U561"/>
      <c r="V561"/>
      <c r="W561"/>
    </row>
    <row r="562" spans="1:23" s="72" customFormat="1">
      <c r="A562" s="143"/>
      <c r="B562" s="144"/>
      <c r="C562" s="736" t="s">
        <v>254</v>
      </c>
      <c r="D562" s="736" t="str">
        <f>C562</f>
        <v>Jardineiras</v>
      </c>
      <c r="E562" s="165" t="s">
        <v>61</v>
      </c>
      <c r="F562" s="165">
        <v>2.21</v>
      </c>
      <c r="G562" s="146"/>
      <c r="H562" s="146"/>
      <c r="I562" s="146"/>
      <c r="J562" s="146"/>
      <c r="K562" s="146"/>
      <c r="L562" s="146"/>
      <c r="M562" s="146"/>
      <c r="N562" s="146"/>
      <c r="O562" s="146"/>
      <c r="P562" s="147"/>
      <c r="Q562" s="120"/>
      <c r="R562"/>
      <c r="S562"/>
      <c r="T562"/>
      <c r="U562"/>
      <c r="V562"/>
      <c r="W562"/>
    </row>
    <row r="563" spans="1:23" s="72" customFormat="1">
      <c r="A563" s="143"/>
      <c r="B563" s="144"/>
      <c r="C563" s="736"/>
      <c r="D563" s="736"/>
      <c r="E563" s="165" t="s">
        <v>61</v>
      </c>
      <c r="F563" s="165">
        <v>3.42</v>
      </c>
      <c r="G563" s="146"/>
      <c r="H563" s="146"/>
      <c r="I563" s="146"/>
      <c r="J563" s="146"/>
      <c r="K563" s="146"/>
      <c r="L563" s="146"/>
      <c r="M563" s="146"/>
      <c r="N563" s="146"/>
      <c r="O563" s="146"/>
      <c r="P563" s="147"/>
      <c r="Q563" s="120"/>
      <c r="R563"/>
      <c r="S563"/>
      <c r="T563"/>
      <c r="U563"/>
      <c r="V563"/>
      <c r="W563"/>
    </row>
    <row r="564" spans="1:23" s="72" customFormat="1">
      <c r="A564" s="143"/>
      <c r="B564" s="144"/>
      <c r="C564" s="736"/>
      <c r="D564" s="736"/>
      <c r="E564" s="165" t="s">
        <v>61</v>
      </c>
      <c r="F564" s="165">
        <v>2.19</v>
      </c>
      <c r="G564" s="146"/>
      <c r="H564" s="146"/>
      <c r="I564" s="146"/>
      <c r="J564" s="146"/>
      <c r="K564" s="146"/>
      <c r="L564" s="146"/>
      <c r="M564" s="146"/>
      <c r="N564" s="146"/>
      <c r="O564" s="146"/>
      <c r="P564" s="147"/>
      <c r="Q564" s="120"/>
      <c r="R564"/>
      <c r="S564"/>
      <c r="T564"/>
      <c r="U564"/>
      <c r="V564"/>
      <c r="W564"/>
    </row>
    <row r="565" spans="1:23" s="72" customFormat="1">
      <c r="A565" s="143"/>
      <c r="B565" s="144"/>
      <c r="C565" s="736"/>
      <c r="D565" s="736"/>
      <c r="E565" s="165" t="s">
        <v>61</v>
      </c>
      <c r="F565" s="156">
        <v>3.4</v>
      </c>
      <c r="G565" s="146"/>
      <c r="H565" s="146"/>
      <c r="I565" s="146"/>
      <c r="J565" s="146"/>
      <c r="K565" s="146"/>
      <c r="L565" s="146"/>
      <c r="M565" s="146"/>
      <c r="N565" s="146"/>
      <c r="O565" s="146"/>
      <c r="P565" s="147"/>
      <c r="Q565" s="120"/>
      <c r="R565"/>
      <c r="S565"/>
      <c r="T565"/>
      <c r="U565"/>
      <c r="V565"/>
      <c r="W565"/>
    </row>
    <row r="566" spans="1:23" s="72" customFormat="1">
      <c r="A566" s="143"/>
      <c r="B566" s="144"/>
      <c r="C566" s="736"/>
      <c r="D566" s="736"/>
      <c r="E566" s="165" t="s">
        <v>61</v>
      </c>
      <c r="F566" s="156">
        <v>4.1399999999999997</v>
      </c>
      <c r="G566" s="146"/>
      <c r="H566" s="146"/>
      <c r="I566" s="146"/>
      <c r="J566" s="146"/>
      <c r="K566" s="146"/>
      <c r="L566" s="146"/>
      <c r="M566" s="146"/>
      <c r="N566" s="146"/>
      <c r="O566" s="146"/>
      <c r="P566" s="147"/>
      <c r="Q566" s="120"/>
      <c r="R566"/>
      <c r="S566"/>
      <c r="T566"/>
      <c r="U566"/>
      <c r="V566"/>
      <c r="W566"/>
    </row>
    <row r="567" spans="1:23" s="72" customFormat="1">
      <c r="A567" s="143"/>
      <c r="B567" s="144"/>
      <c r="C567" s="736"/>
      <c r="D567" s="736"/>
      <c r="E567" s="165" t="s">
        <v>61</v>
      </c>
      <c r="F567" s="156">
        <v>4.1399999999999997</v>
      </c>
      <c r="G567" s="146"/>
      <c r="H567" s="146"/>
      <c r="I567" s="146"/>
      <c r="J567" s="146"/>
      <c r="K567" s="146"/>
      <c r="L567" s="146"/>
      <c r="M567" s="146"/>
      <c r="N567" s="146"/>
      <c r="O567" s="146"/>
      <c r="P567" s="147"/>
      <c r="Q567" s="120"/>
      <c r="R567"/>
      <c r="S567"/>
      <c r="T567"/>
      <c r="U567"/>
      <c r="V567"/>
      <c r="W567"/>
    </row>
    <row r="568" spans="1:23" s="72" customFormat="1">
      <c r="A568" s="143"/>
      <c r="B568" s="144"/>
      <c r="C568" s="145"/>
      <c r="D568" s="145"/>
      <c r="E568" s="165"/>
      <c r="F568" s="157">
        <f>SUM(F562:F567)</f>
        <v>19.5</v>
      </c>
      <c r="G568" s="146"/>
      <c r="H568" s="146"/>
      <c r="I568" s="146"/>
      <c r="J568" s="146"/>
      <c r="K568" s="146"/>
      <c r="L568" s="146"/>
      <c r="M568" s="146"/>
      <c r="N568" s="146"/>
      <c r="O568" s="146"/>
      <c r="P568" s="147"/>
      <c r="Q568" s="120"/>
      <c r="R568"/>
      <c r="S568"/>
      <c r="T568"/>
      <c r="U568"/>
      <c r="V568"/>
      <c r="W568"/>
    </row>
    <row r="569" spans="1:23" s="72" customFormat="1">
      <c r="A569" s="143"/>
      <c r="B569" s="144"/>
      <c r="C569" s="145"/>
      <c r="D569" s="145"/>
      <c r="E569" s="172"/>
      <c r="F569" s="172"/>
      <c r="G569" s="172"/>
      <c r="H569" s="172"/>
      <c r="I569" s="165"/>
      <c r="J569" s="172"/>
      <c r="K569" s="172"/>
      <c r="L569" s="172"/>
      <c r="M569" s="172"/>
      <c r="N569" s="172"/>
      <c r="O569" s="172"/>
      <c r="P569" s="147"/>
      <c r="Q569" s="120"/>
      <c r="R569"/>
      <c r="S569"/>
      <c r="T569"/>
      <c r="U569"/>
      <c r="V569"/>
      <c r="W569"/>
    </row>
    <row r="570" spans="1:23" s="72" customFormat="1" ht="20.45" customHeight="1">
      <c r="A570" s="190" t="e">
        <f>IF(LEN(A559)=5,CONCATENATE(LEFT(A559,2),RIGHT(LEFT(A559,3),1)+1,".",$S$15),IF(LEN(A559)=6,CONCATENATE(LEFT(A559,3),RIGHT(LEFT(A559,4),1)+1,".",$S$15),IF(LEN(A559)=7,CONCATENATE(LEFT(A559,3),RIGHT(LEFT(A559,5),2)+1,".",$S$15),IF(LEN(A559)=8,CONCATENATE(LEFT(A559,3),RIGHT(LEFT(A559,6),3)+1,".",$S$15)))))</f>
        <v>#VALUE!</v>
      </c>
      <c r="B570" s="116" t="s">
        <v>113</v>
      </c>
      <c r="C570" s="117">
        <v>98519</v>
      </c>
      <c r="D570" s="117" t="b">
        <f>IF($T$13="DESONERADO",IF($B570="","",IF($C570="","",IF($B570="EMOP",VLOOKUP($C570,#REF!,6,FALSE),IF($B570="SINAPI",$C570,IF($B570="SCO",VLOOKUP($C570,#REF!,6,FALSE),IF($B570="SBC",$C570,IF($B570="COMPOSIÇÃO",CONCATENATE($C570,"-D"),IF($B570="COTAÇÃO",$C570)))))))),FALSE)</f>
        <v>0</v>
      </c>
      <c r="E570" s="691" t="b">
        <f>IF($O$13="NÃO DESONERADO",IF($C570="","",IF($B570="EMOP",VLOOKUP($C570,#REF!,2,0),IF($B570="SCO",VLOOKUP($C570,#REF!,2,0),IF($B570="SINAPI",VLOOKUP($C570,#REF!,2,0),IF($B570="COMPOSIÇÃO",VLOOKUP($C570,#REF!,3,FALSE),IF($B570="COTAÇÃO",VLOOKUP($C570,#REF!,2,0),IF($B570="SBC",VLOOKUP($D570,#REF!,2,0),IF($B570="SICRO",VLOOKUP($C570,#REF!,2,0),FALSE)))))))),IF($O$13="DESONERADO",IF($D570="","",IF($B570="EMOP",VLOOKUP($D570,#REF!,2,0),IF($B570="SCO",VLOOKUP($D570,#REF!,2,0),IF($B570="SINAPI",VLOOKUP($D570,#REF!,2,0),IF($B570="COMPOSIÇÃO",VLOOKUP($D570,#REF!,3,0),IF($B570="COTAÇÃO",VLOOKUP($D570,#REF!,2,0),IF($D570="SBC",VLOOKUP($D570,#REF!,2,0),IF($B570="SICRO",VLOOKUP($D570,#REF!,2,0),FALSE))))))))))</f>
        <v>0</v>
      </c>
      <c r="F570" s="692"/>
      <c r="G570" s="692"/>
      <c r="H570" s="692"/>
      <c r="I570" s="692"/>
      <c r="J570" s="692"/>
      <c r="K570" s="692"/>
      <c r="L570" s="692"/>
      <c r="M570" s="692"/>
      <c r="N570" s="692"/>
      <c r="O570" s="693"/>
      <c r="P570" s="118" t="e">
        <f>F574</f>
        <v>#VALUE!</v>
      </c>
      <c r="Q570" s="119" t="b">
        <f>IF($O$13="NÃO DESONERADO",IF($C570="","",IF($B570="EMOP",VLOOKUP($C570,#REF!,3,0),IF($B570="SCO",VLOOKUP($C570,#REF!,3,0),IF($B570="SINAPI",VLOOKUP($C570,#REF!,3,0),IF($B570="COMPOSIÇÃO",VLOOKUP($C570,#REF!,7,FALSE),IF($B570="COTAÇÃO",VLOOKUP($C570,#REF!,5,0),IF($B570="SBC",VLOOKUP($D570,#REF!,3,0),IF($B570="SICRO",VLOOKUP($C570,#REF!,3,0),FALSE)))))))),IF($O$13="DESONERADO",IF($D570="","",IF($B570="EMOP",VLOOKUP($D570,#REF!,3,0),IF($B570="SCO",VLOOKUP($D570,#REF!,3,0),IF($B570="SINAPI",VLOOKUP($D570,#REF!,3,0),IF($B570="COMPOSIÇÃO",VLOOKUP($D570,#REF!,7,0),IF($B570="COTAÇÃO",VLOOKUP($D570,#REF!,5,0),IF($D570="SBC",VLOOKUP($D570,#REF!,3,0),IF($B570="SICRO",VLOOKUP($D570,#REF!,3,0),FALSE))))))))))</f>
        <v>0</v>
      </c>
      <c r="R570"/>
      <c r="S570"/>
      <c r="T570"/>
      <c r="U570"/>
      <c r="V570"/>
      <c r="W570"/>
    </row>
    <row r="571" spans="1:23" s="72" customFormat="1">
      <c r="A571" s="143"/>
      <c r="B571" s="144"/>
      <c r="C571" s="145"/>
      <c r="D571" s="145"/>
      <c r="E571" s="146"/>
      <c r="F571" s="146"/>
      <c r="G571" s="146"/>
      <c r="H571" s="146"/>
      <c r="I571" s="146"/>
      <c r="J571" s="146"/>
      <c r="K571" s="146"/>
      <c r="L571" s="146"/>
      <c r="M571" s="146"/>
      <c r="N571" s="146"/>
      <c r="O571" s="146"/>
      <c r="P571" s="147"/>
      <c r="Q571" s="120"/>
      <c r="R571"/>
      <c r="S571"/>
      <c r="T571"/>
      <c r="U571"/>
      <c r="V571"/>
      <c r="W571"/>
    </row>
    <row r="572" spans="1:23" s="72" customFormat="1" ht="13.5" customHeight="1">
      <c r="A572" s="143"/>
      <c r="B572" s="233" t="s">
        <v>96</v>
      </c>
      <c r="C572" s="208" t="s">
        <v>97</v>
      </c>
      <c r="D572" s="208" t="str">
        <f>C572</f>
        <v>aplicação</v>
      </c>
      <c r="E572" s="148"/>
      <c r="F572" s="208" t="s">
        <v>105</v>
      </c>
      <c r="G572" s="208"/>
      <c r="H572" s="208"/>
      <c r="I572" s="165"/>
      <c r="J572" s="208"/>
      <c r="K572" s="148"/>
      <c r="L572" s="148"/>
      <c r="M572" s="148"/>
      <c r="N572" s="148"/>
      <c r="O572" s="148"/>
      <c r="P572" s="147"/>
      <c r="Q572" s="120"/>
      <c r="R572"/>
      <c r="S572"/>
      <c r="T572"/>
      <c r="U572"/>
      <c r="V572"/>
      <c r="W572"/>
    </row>
    <row r="573" spans="1:23" s="72" customFormat="1">
      <c r="A573" s="143"/>
      <c r="B573" s="233" t="b">
        <f>$A$559</f>
        <v>0</v>
      </c>
      <c r="C573" s="145" t="s">
        <v>254</v>
      </c>
      <c r="D573" s="145" t="str">
        <f>C573</f>
        <v>Jardineiras</v>
      </c>
      <c r="E573" s="146"/>
      <c r="F573" s="156" t="e">
        <f>IF($B573="","",VLOOKUP($B573,$A$20:$Q$9606,16,FALSE))</f>
        <v>#VALUE!</v>
      </c>
      <c r="G573" s="165"/>
      <c r="H573" s="156"/>
      <c r="I573" s="165"/>
      <c r="J573" s="165"/>
      <c r="K573" s="146"/>
      <c r="L573" s="146"/>
      <c r="M573" s="146"/>
      <c r="N573" s="146"/>
      <c r="O573" s="146"/>
      <c r="P573" s="147"/>
      <c r="Q573" s="120"/>
      <c r="R573"/>
      <c r="S573"/>
      <c r="T573"/>
      <c r="U573"/>
      <c r="V573"/>
      <c r="W573"/>
    </row>
    <row r="574" spans="1:23" s="72" customFormat="1">
      <c r="A574" s="143"/>
      <c r="B574" s="144"/>
      <c r="C574" s="145"/>
      <c r="D574" s="145"/>
      <c r="E574" s="146"/>
      <c r="F574" s="157" t="e">
        <f>SUM(F573:F573)</f>
        <v>#VALUE!</v>
      </c>
      <c r="G574" s="165"/>
      <c r="H574" s="146"/>
      <c r="I574" s="165"/>
      <c r="J574" s="165"/>
      <c r="K574" s="172"/>
      <c r="L574" s="172"/>
      <c r="M574" s="172"/>
      <c r="N574" s="172"/>
      <c r="O574" s="172"/>
      <c r="P574" s="147"/>
      <c r="Q574" s="120"/>
      <c r="R574"/>
      <c r="S574"/>
      <c r="T574"/>
      <c r="U574"/>
      <c r="V574"/>
      <c r="W574"/>
    </row>
    <row r="575" spans="1:23" s="72" customFormat="1">
      <c r="A575" s="143"/>
      <c r="B575" s="144"/>
      <c r="C575" s="145"/>
      <c r="D575" s="145"/>
      <c r="E575" s="172"/>
      <c r="F575" s="172"/>
      <c r="G575" s="172"/>
      <c r="H575" s="172"/>
      <c r="I575" s="172"/>
      <c r="J575" s="172"/>
      <c r="K575" s="172"/>
      <c r="L575" s="172"/>
      <c r="M575" s="172"/>
      <c r="N575" s="172"/>
      <c r="O575" s="172"/>
      <c r="P575" s="147"/>
      <c r="Q575" s="120"/>
      <c r="R575"/>
      <c r="S575"/>
      <c r="T575"/>
      <c r="U575"/>
      <c r="V575"/>
      <c r="W575"/>
    </row>
    <row r="576" spans="1:23" s="72" customFormat="1" ht="22.9" customHeight="1">
      <c r="A576" s="190" t="e">
        <f>IF(LEN(A570)=5,CONCATENATE(LEFT(A570,2),RIGHT(LEFT(A570,3),1)+1,".",$S$15),IF(LEN(A570)=6,CONCATENATE(LEFT(A570,3),RIGHT(LEFT(A570,4),1)+1,".",$S$15),IF(LEN(A570)=7,CONCATENATE(LEFT(A570,3),RIGHT(LEFT(A570,5),2)+1,".",$S$15),IF(LEN(A570)=8,CONCATENATE(LEFT(A570,3),RIGHT(LEFT(A570,6),3)+1,".",$S$15)))))</f>
        <v>#VALUE!</v>
      </c>
      <c r="B576" s="116" t="s">
        <v>113</v>
      </c>
      <c r="C576" s="117">
        <v>98520</v>
      </c>
      <c r="D576" s="117" t="b">
        <f>IF($T$13="DESONERADO",IF($B576="","",IF($C576="","",IF($B576="EMOP",VLOOKUP($C576,#REF!,6,FALSE),IF($B576="SINAPI",$C576,IF($B576="SCO",VLOOKUP($C576,#REF!,6,FALSE),IF($B576="SBC",$C576,IF($B576="COMPOSIÇÃO",CONCATENATE($C576,"-D"),IF($B576="COTAÇÃO",$C576)))))))),FALSE)</f>
        <v>0</v>
      </c>
      <c r="E576" s="691" t="b">
        <f>IF($O$13="NÃO DESONERADO",IF($C576="","",IF($B576="EMOP",VLOOKUP($C576,#REF!,2,0),IF($B576="SCO",VLOOKUP($C576,#REF!,2,0),IF($B576="SINAPI",VLOOKUP($C576,#REF!,2,0),IF($B576="COMPOSIÇÃO",VLOOKUP($C576,#REF!,3,FALSE),IF($B576="COTAÇÃO",VLOOKUP($C576,#REF!,2,0),IF($B576="SBC",VLOOKUP($D576,#REF!,2,0),IF($B576="SICRO",VLOOKUP($C576,#REF!,2,0),FALSE)))))))),IF($O$13="DESONERADO",IF($D576="","",IF($B576="EMOP",VLOOKUP($D576,#REF!,2,0),IF($B576="SCO",VLOOKUP($D576,#REF!,2,0),IF($B576="SINAPI",VLOOKUP($D576,#REF!,2,0),IF($B576="COMPOSIÇÃO",VLOOKUP($D576,#REF!,3,0),IF($B576="COTAÇÃO",VLOOKUP($D576,#REF!,2,0),IF($D576="SBC",VLOOKUP($D576,#REF!,2,0),IF($B576="SICRO",VLOOKUP($D576,#REF!,2,0),FALSE))))))))))</f>
        <v>0</v>
      </c>
      <c r="F576" s="692"/>
      <c r="G576" s="692"/>
      <c r="H576" s="692"/>
      <c r="I576" s="692"/>
      <c r="J576" s="692"/>
      <c r="K576" s="692"/>
      <c r="L576" s="692"/>
      <c r="M576" s="692"/>
      <c r="N576" s="692"/>
      <c r="O576" s="693"/>
      <c r="P576" s="118" t="e">
        <f>F580</f>
        <v>#VALUE!</v>
      </c>
      <c r="Q576" s="119" t="b">
        <f>IF($O$13="NÃO DESONERADO",IF($C576="","",IF($B576="EMOP",VLOOKUP($C576,#REF!,3,0),IF($B576="SCO",VLOOKUP($C576,#REF!,3,0),IF($B576="SINAPI",VLOOKUP($C576,#REF!,3,0),IF($B576="COMPOSIÇÃO",VLOOKUP($C576,#REF!,7,FALSE),IF($B576="COTAÇÃO",VLOOKUP($C576,#REF!,5,0),IF($B576="SBC",VLOOKUP($D576,#REF!,3,0),IF($B576="SICRO",VLOOKUP($C576,#REF!,3,0),FALSE)))))))),IF($O$13="DESONERADO",IF($D576="","",IF($B576="EMOP",VLOOKUP($D576,#REF!,3,0),IF($B576="SCO",VLOOKUP($D576,#REF!,3,0),IF($B576="SINAPI",VLOOKUP($D576,#REF!,3,0),IF($B576="COMPOSIÇÃO",VLOOKUP($D576,#REF!,7,0),IF($B576="COTAÇÃO",VLOOKUP($D576,#REF!,5,0),IF($D576="SBC",VLOOKUP($D576,#REF!,3,0),IF($B576="SICRO",VLOOKUP($D576,#REF!,3,0),FALSE))))))))))</f>
        <v>0</v>
      </c>
      <c r="R576"/>
      <c r="S576"/>
      <c r="T576"/>
      <c r="U576"/>
      <c r="V576"/>
      <c r="W576"/>
    </row>
    <row r="577" spans="1:23" s="72" customFormat="1">
      <c r="A577" s="143"/>
      <c r="B577" s="144"/>
      <c r="C577" s="145"/>
      <c r="D577" s="145"/>
      <c r="E577" s="146"/>
      <c r="F577" s="146"/>
      <c r="G577" s="146"/>
      <c r="H577" s="146"/>
      <c r="I577" s="146"/>
      <c r="J577" s="146"/>
      <c r="K577" s="146"/>
      <c r="L577" s="146"/>
      <c r="M577" s="146"/>
      <c r="N577" s="146"/>
      <c r="O577" s="146"/>
      <c r="P577" s="147"/>
      <c r="Q577" s="120"/>
      <c r="R577"/>
      <c r="S577"/>
      <c r="T577"/>
      <c r="U577"/>
      <c r="V577"/>
      <c r="W577"/>
    </row>
    <row r="578" spans="1:23" s="72" customFormat="1" ht="13.5" customHeight="1">
      <c r="A578" s="143"/>
      <c r="B578" s="233" t="s">
        <v>96</v>
      </c>
      <c r="C578" s="208" t="s">
        <v>97</v>
      </c>
      <c r="D578" s="208" t="str">
        <f>C578</f>
        <v>aplicação</v>
      </c>
      <c r="E578" s="148"/>
      <c r="F578" s="208" t="s">
        <v>105</v>
      </c>
      <c r="G578" s="208"/>
      <c r="H578" s="208"/>
      <c r="I578" s="165"/>
      <c r="J578" s="208"/>
      <c r="K578" s="148"/>
      <c r="L578" s="148"/>
      <c r="M578" s="148"/>
      <c r="N578" s="148"/>
      <c r="O578" s="148"/>
      <c r="P578" s="147"/>
      <c r="Q578" s="120"/>
      <c r="R578"/>
      <c r="S578"/>
      <c r="T578"/>
      <c r="U578"/>
      <c r="V578"/>
      <c r="W578"/>
    </row>
    <row r="579" spans="1:23" s="72" customFormat="1">
      <c r="A579" s="143"/>
      <c r="B579" s="233" t="b">
        <f>$A$559</f>
        <v>0</v>
      </c>
      <c r="C579" s="145" t="s">
        <v>254</v>
      </c>
      <c r="D579" s="145" t="str">
        <f>C579</f>
        <v>Jardineiras</v>
      </c>
      <c r="E579" s="146"/>
      <c r="F579" s="156" t="e">
        <f>IF($B579="","",VLOOKUP($B579,$A$20:$Q$9606,16,FALSE))</f>
        <v>#VALUE!</v>
      </c>
      <c r="G579" s="165"/>
      <c r="H579" s="156"/>
      <c r="I579" s="165"/>
      <c r="J579" s="165"/>
      <c r="K579" s="146"/>
      <c r="L579" s="146"/>
      <c r="M579" s="146"/>
      <c r="N579" s="146"/>
      <c r="O579" s="146"/>
      <c r="P579" s="147"/>
      <c r="Q579" s="120"/>
      <c r="R579"/>
      <c r="S579"/>
      <c r="T579"/>
      <c r="U579"/>
      <c r="V579"/>
      <c r="W579"/>
    </row>
    <row r="580" spans="1:23" s="72" customFormat="1">
      <c r="A580" s="143"/>
      <c r="B580" s="144"/>
      <c r="C580" s="145"/>
      <c r="D580" s="145"/>
      <c r="E580" s="146"/>
      <c r="F580" s="157" t="e">
        <f>SUM(F579:F579)</f>
        <v>#VALUE!</v>
      </c>
      <c r="G580" s="165"/>
      <c r="H580" s="146"/>
      <c r="I580" s="165"/>
      <c r="J580" s="165"/>
      <c r="K580" s="172"/>
      <c r="L580" s="172"/>
      <c r="M580" s="172"/>
      <c r="N580" s="172"/>
      <c r="O580" s="172"/>
      <c r="P580" s="147"/>
      <c r="Q580" s="120"/>
      <c r="R580"/>
      <c r="S580"/>
      <c r="T580"/>
      <c r="U580"/>
      <c r="V580"/>
      <c r="W580"/>
    </row>
    <row r="581" spans="1:23" s="72" customFormat="1">
      <c r="A581" s="143"/>
      <c r="B581" s="144"/>
      <c r="C581" s="145"/>
      <c r="D581" s="145"/>
      <c r="E581" s="172"/>
      <c r="F581" s="172"/>
      <c r="G581" s="172"/>
      <c r="H581" s="172"/>
      <c r="I581" s="172"/>
      <c r="J581" s="172"/>
      <c r="K581" s="172"/>
      <c r="L581" s="172"/>
      <c r="M581" s="172"/>
      <c r="N581" s="172"/>
      <c r="O581" s="172"/>
      <c r="P581" s="147"/>
      <c r="Q581" s="120"/>
      <c r="R581"/>
      <c r="S581"/>
      <c r="T581"/>
      <c r="U581"/>
      <c r="V581"/>
      <c r="W581"/>
    </row>
    <row r="582" spans="1:23" s="72" customFormat="1" ht="19.899999999999999" customHeight="1">
      <c r="A582" s="190" t="e">
        <f>IF(LEN(A576)=5,CONCATENATE(LEFT(A576,2),RIGHT(LEFT(A576,3),1)+1,".",$S$15),IF(LEN(A576)=6,CONCATENATE(LEFT(A576,3),RIGHT(LEFT(A576,4),1)+1,".",$S$15),IF(LEN(A576)=7,CONCATENATE(LEFT(A576,3),RIGHT(LEFT(A576,5),2)+1,".",$S$15),IF(LEN(A576)=8,CONCATENATE(LEFT(A576,3),RIGHT(LEFT(A576,6),3)+1,".",$S$15)))))</f>
        <v>#VALUE!</v>
      </c>
      <c r="B582" s="116" t="s">
        <v>100</v>
      </c>
      <c r="C582" s="117" t="s">
        <v>255</v>
      </c>
      <c r="D582" s="117" t="b">
        <f>IF($T$13="DESONERADO",IF($B582="","",IF($C582="","",IF($B582="EMOP",VLOOKUP($C582,#REF!,6,FALSE),IF($B582="SINAPI",$C582,IF($B582="SCO",VLOOKUP($C582,#REF!,6,FALSE),IF($B582="SBC",$C582,IF($B582="COMPOSIÇÃO",CONCATENATE($C582,"-D"),IF($B582="COTAÇÃO",$C582)))))))),FALSE)</f>
        <v>0</v>
      </c>
      <c r="E582" s="691" t="b">
        <f>IF($O$13="NÃO DESONERADO",IF($C582="","",IF($B582="EMOP",VLOOKUP($C582,#REF!,2,0),IF($B582="SCO",VLOOKUP($C582,#REF!,2,0),IF($B582="SINAPI",VLOOKUP($C582,#REF!,2,0),IF($B582="COMPOSIÇÃO",VLOOKUP($C582,#REF!,3,FALSE),IF($B582="COTAÇÃO",VLOOKUP($C582,#REF!,2,0),IF($B582="SBC",VLOOKUP($D582,#REF!,2,0),IF($B582="SICRO",VLOOKUP($C582,#REF!,2,0),FALSE)))))))),IF($O$13="DESONERADO",IF($D582="","",IF($B582="EMOP",VLOOKUP($D582,#REF!,2,0),IF($B582="SCO",VLOOKUP($D582,#REF!,2,0),IF($B582="SINAPI",VLOOKUP($D582,#REF!,2,0),IF($B582="COMPOSIÇÃO",VLOOKUP($D582,#REF!,3,0),IF($B582="COTAÇÃO",VLOOKUP($D582,#REF!,2,0),IF($D582="SBC",VLOOKUP($D582,#REF!,2,0),IF($B582="SICRO",VLOOKUP($D582,#REF!,2,0),FALSE))))))))))</f>
        <v>0</v>
      </c>
      <c r="F582" s="692"/>
      <c r="G582" s="692"/>
      <c r="H582" s="692"/>
      <c r="I582" s="692"/>
      <c r="J582" s="692"/>
      <c r="K582" s="692"/>
      <c r="L582" s="692"/>
      <c r="M582" s="692"/>
      <c r="N582" s="692"/>
      <c r="O582" s="693"/>
      <c r="P582" s="118" t="e">
        <f>J586</f>
        <v>#VALUE!</v>
      </c>
      <c r="Q582" s="119" t="b">
        <f>IF($O$13="NÃO DESONERADO",IF($C582="","",IF($B582="EMOP",VLOOKUP($C582,#REF!,3,0),IF($B582="SCO",VLOOKUP($C582,#REF!,3,0),IF($B582="SINAPI",VLOOKUP($C582,#REF!,3,0),IF($B582="COMPOSIÇÃO",VLOOKUP($C582,#REF!,7,FALSE),IF($B582="COTAÇÃO",VLOOKUP($C582,#REF!,5,0),IF($B582="SBC",VLOOKUP($D582,#REF!,3,0),IF($B582="SICRO",VLOOKUP($C582,#REF!,3,0),FALSE)))))))),IF($O$13="DESONERADO",IF($D582="","",IF($B582="EMOP",VLOOKUP($D582,#REF!,3,0),IF($B582="SCO",VLOOKUP($D582,#REF!,3,0),IF($B582="SINAPI",VLOOKUP($D582,#REF!,3,0),IF($B582="COMPOSIÇÃO",VLOOKUP($D582,#REF!,7,0),IF($B582="COTAÇÃO",VLOOKUP($D582,#REF!,5,0),IF($D582="SBC",VLOOKUP($D582,#REF!,3,0),IF($B582="SICRO",VLOOKUP($D582,#REF!,3,0),FALSE))))))))))</f>
        <v>0</v>
      </c>
      <c r="R582"/>
      <c r="S582"/>
      <c r="T582"/>
      <c r="U582"/>
      <c r="V582"/>
      <c r="W582"/>
    </row>
    <row r="583" spans="1:23" s="72" customFormat="1">
      <c r="A583" s="143"/>
      <c r="B583" s="144"/>
      <c r="C583" s="145"/>
      <c r="D583" s="145"/>
      <c r="E583" s="146"/>
      <c r="F583" s="146"/>
      <c r="G583" s="146"/>
      <c r="H583" s="146"/>
      <c r="I583" s="146"/>
      <c r="J583" s="146"/>
      <c r="K583" s="146"/>
      <c r="L583" s="146"/>
      <c r="M583" s="146"/>
      <c r="N583" s="146"/>
      <c r="O583" s="146"/>
      <c r="P583" s="147"/>
      <c r="Q583" s="120"/>
      <c r="R583"/>
      <c r="S583"/>
      <c r="T583"/>
      <c r="U583"/>
      <c r="V583"/>
      <c r="W583"/>
    </row>
    <row r="584" spans="1:23" s="72" customFormat="1" ht="13.5" customHeight="1">
      <c r="A584" s="143"/>
      <c r="B584" s="233" t="s">
        <v>96</v>
      </c>
      <c r="C584" s="208" t="s">
        <v>97</v>
      </c>
      <c r="D584" s="208" t="str">
        <f>C584</f>
        <v>aplicação</v>
      </c>
      <c r="E584" s="148"/>
      <c r="F584" s="208" t="s">
        <v>105</v>
      </c>
      <c r="G584" s="208" t="s">
        <v>116</v>
      </c>
      <c r="H584" s="208" t="s">
        <v>118</v>
      </c>
      <c r="I584" s="165" t="s">
        <v>61</v>
      </c>
      <c r="J584" s="208" t="s">
        <v>98</v>
      </c>
      <c r="K584" s="148"/>
      <c r="L584" s="148"/>
      <c r="M584" s="148"/>
      <c r="N584" s="148"/>
      <c r="O584" s="148"/>
      <c r="P584" s="147"/>
      <c r="Q584" s="120"/>
      <c r="R584"/>
      <c r="S584"/>
      <c r="T584"/>
      <c r="U584"/>
      <c r="V584"/>
      <c r="W584"/>
    </row>
    <row r="585" spans="1:23" s="72" customFormat="1">
      <c r="A585" s="143"/>
      <c r="B585" s="233" t="b">
        <f>$A$559</f>
        <v>0</v>
      </c>
      <c r="C585" s="145" t="s">
        <v>254</v>
      </c>
      <c r="D585" s="145" t="str">
        <f>C585</f>
        <v>Jardineiras</v>
      </c>
      <c r="E585" s="146"/>
      <c r="F585" s="156" t="e">
        <f>IF($B585="","",VLOOKUP($B585,$A$20:$Q$9606,16,FALSE))</f>
        <v>#VALUE!</v>
      </c>
      <c r="G585" s="165" t="s">
        <v>116</v>
      </c>
      <c r="H585" s="156">
        <v>0.05</v>
      </c>
      <c r="I585" s="165" t="s">
        <v>61</v>
      </c>
      <c r="J585" s="165" t="e">
        <f>ROUND(F585*H585,2)</f>
        <v>#VALUE!</v>
      </c>
      <c r="K585" s="146"/>
      <c r="L585" s="146"/>
      <c r="M585" s="146"/>
      <c r="N585" s="146"/>
      <c r="O585" s="146"/>
      <c r="P585" s="147"/>
      <c r="Q585" s="120"/>
      <c r="R585"/>
      <c r="S585"/>
      <c r="T585"/>
      <c r="U585"/>
      <c r="V585"/>
      <c r="W585"/>
    </row>
    <row r="586" spans="1:23" s="72" customFormat="1">
      <c r="A586" s="143"/>
      <c r="B586" s="144"/>
      <c r="C586" s="145"/>
      <c r="D586" s="145"/>
      <c r="E586" s="146"/>
      <c r="G586" s="165"/>
      <c r="H586" s="146"/>
      <c r="I586" s="165"/>
      <c r="J586" s="157" t="e">
        <f>SUM(J585:J585)</f>
        <v>#VALUE!</v>
      </c>
      <c r="K586" s="172"/>
      <c r="L586" s="172"/>
      <c r="M586" s="172"/>
      <c r="N586" s="172"/>
      <c r="O586" s="172"/>
      <c r="P586" s="147"/>
      <c r="Q586" s="120"/>
      <c r="R586"/>
      <c r="S586"/>
      <c r="T586"/>
      <c r="U586"/>
      <c r="V586"/>
      <c r="W586"/>
    </row>
    <row r="587" spans="1:23" s="72" customFormat="1">
      <c r="A587" s="143"/>
      <c r="B587" s="144"/>
      <c r="C587" s="145"/>
      <c r="D587" s="145"/>
      <c r="E587" s="172"/>
      <c r="F587" s="172"/>
      <c r="G587" s="172"/>
      <c r="H587" s="172"/>
      <c r="I587" s="172"/>
      <c r="J587" s="172"/>
      <c r="K587" s="172"/>
      <c r="L587" s="172"/>
      <c r="M587" s="172"/>
      <c r="N587" s="172"/>
      <c r="O587" s="172"/>
      <c r="P587" s="147"/>
      <c r="Q587" s="120"/>
      <c r="R587"/>
      <c r="S587"/>
      <c r="T587"/>
      <c r="U587"/>
      <c r="V587"/>
      <c r="W587"/>
    </row>
    <row r="588" spans="1:23" s="114" customFormat="1">
      <c r="A588" s="226" t="str">
        <f>CONCATENATE("7.0.",$S$15)</f>
        <v>7.0.</v>
      </c>
      <c r="B588" s="226"/>
      <c r="C588" s="227" t="s">
        <v>256</v>
      </c>
      <c r="D588" s="228" t="str">
        <f>MID(C588,1,2)</f>
        <v>10</v>
      </c>
      <c r="E588" s="229" t="e">
        <f>IF($C588="","",VLOOKUP($D588,#REF!,2,FALSE))</f>
        <v>#REF!</v>
      </c>
      <c r="F588" s="229"/>
      <c r="G588" s="229"/>
      <c r="H588" s="229"/>
      <c r="I588" s="229"/>
      <c r="J588" s="229"/>
      <c r="K588" s="229"/>
      <c r="L588" s="230"/>
      <c r="M588" s="229"/>
      <c r="N588" s="229"/>
      <c r="O588" s="229"/>
      <c r="P588" s="231"/>
      <c r="Q588" s="232"/>
      <c r="R588"/>
      <c r="S588"/>
      <c r="T588"/>
      <c r="U588"/>
      <c r="V588"/>
      <c r="W588"/>
    </row>
    <row r="589" spans="1:23" s="72" customFormat="1" ht="39" customHeight="1">
      <c r="A589" s="190" t="b">
        <f>IF(LEN(A588)=5,CONCATENATE(LEFT(A588,2),RIGHT(LEFT(A588,3),1)+1,".",$S$15),IF(LEN(A588)=6,IF((SEARCH(".",A588,1)-1)=1,CONCATENATE(LEFT(A588,2),RIGHT(LEFT(A588,4),2)+1,".",$S$15),CONCATENATE(LEFT(A588,3),RIGHT(LEFT(A588,4),1)+1,".",$S$15)),IF(LEN(A588)=7,CONCATENATE(LEFT(A588,3),RIGHT(LEFT(A588,5),2)+1,".",$S$15),IF(LEN(A588)=8,CONCATENATE(LEFT(A588,3),RIGHT(LEFT(A588,6),3)+1,".",$S$15)))))</f>
        <v>0</v>
      </c>
      <c r="B589" s="116" t="s">
        <v>100</v>
      </c>
      <c r="C589" s="117" t="s">
        <v>257</v>
      </c>
      <c r="D589" s="117" t="b">
        <f>IF($T$13="DESONERADO",IF($B589="","",IF($C589="","",IF($B589="EMOP",VLOOKUP($C589,#REF!,6,FALSE),IF($B589="SINAPI",$C589,IF($B589="SCO",VLOOKUP($C589,#REF!,6,FALSE),IF($B589="SBC",$C589,IF($B589="COMPOSIÇÃO",CONCATENATE($C589,"-D"),IF($B589="COTAÇÃO",$C589)))))))),FALSE)</f>
        <v>0</v>
      </c>
      <c r="E589" s="691" t="b">
        <f>IF($O$13="NÃO DESONERADO",IF($C589="","",IF($B589="EMOP",VLOOKUP($C589,#REF!,2,0),IF($B589="SCO",VLOOKUP($C589,#REF!,2,0),IF($B589="SINAPI",VLOOKUP($C589,#REF!,2,0),IF($B589="COMPOSIÇÃO",VLOOKUP($C589,#REF!,3,FALSE),IF($B589="COTAÇÃO",VLOOKUP($C589,#REF!,2,0),IF($B589="SBC",VLOOKUP($D589,#REF!,2,0),IF($B589="SICRO",VLOOKUP($C589,#REF!,2,0),FALSE)))))))),IF($O$13="DESONERADO",IF($D589="","",IF($B589="EMOP",VLOOKUP($D589,#REF!,2,0),IF($B589="SCO",VLOOKUP($D589,#REF!,2,0),IF($B589="SINAPI",VLOOKUP($D589,#REF!,2,0),IF($B589="COMPOSIÇÃO",VLOOKUP($D589,#REF!,3,0),IF($B589="COTAÇÃO",VLOOKUP($D589,#REF!,2,0),IF($D589="SBC",VLOOKUP($D589,#REF!,2,0),IF($B589="SICRO",VLOOKUP($D589,#REF!,2,0),FALSE))))))))))</f>
        <v>0</v>
      </c>
      <c r="F589" s="692"/>
      <c r="G589" s="692"/>
      <c r="H589" s="692"/>
      <c r="I589" s="692"/>
      <c r="J589" s="692"/>
      <c r="K589" s="692"/>
      <c r="L589" s="692"/>
      <c r="M589" s="692"/>
      <c r="N589" s="692"/>
      <c r="O589" s="693"/>
      <c r="P589" s="118" t="e">
        <f>L594</f>
        <v>#REF!</v>
      </c>
      <c r="Q589" s="119" t="b">
        <f>IF($O$13="NÃO DESONERADO",IF($C589="","",IF($B589="EMOP",VLOOKUP($C589,#REF!,3,0),IF($B589="SCO",VLOOKUP($C589,#REF!,3,0),IF($B589="SINAPI",VLOOKUP($C589,#REF!,3,0),IF($B589="COMPOSIÇÃO",VLOOKUP($C589,#REF!,7,FALSE),IF($B589="COTAÇÃO",VLOOKUP($C589,#REF!,5,0),IF($B589="SBC",VLOOKUP($D589,#REF!,3,0),IF($B589="SICRO",VLOOKUP($C589,#REF!,3,0),FALSE)))))))),IF($O$13="DESONERADO",IF($D589="","",IF($B589="EMOP",VLOOKUP($D589,#REF!,3,0),IF($B589="SCO",VLOOKUP($D589,#REF!,3,0),IF($B589="SINAPI",VLOOKUP($D589,#REF!,3,0),IF($B589="COMPOSIÇÃO",VLOOKUP($D589,#REF!,7,0),IF($B589="COTAÇÃO",VLOOKUP($D589,#REF!,5,0),IF($D589="SBC",VLOOKUP($D589,#REF!,3,0),IF($B589="SICRO",VLOOKUP($D589,#REF!,3,0),FALSE))))))))))</f>
        <v>0</v>
      </c>
      <c r="R589"/>
      <c r="S589"/>
      <c r="T589"/>
      <c r="U589"/>
      <c r="V589"/>
      <c r="W589"/>
    </row>
    <row r="590" spans="1:23" s="72" customFormat="1">
      <c r="A590" s="143"/>
      <c r="B590" s="144"/>
      <c r="C590" s="145"/>
      <c r="D590" s="145"/>
      <c r="E590" s="146"/>
      <c r="F590" s="146"/>
      <c r="G590" s="146"/>
      <c r="H590" s="146"/>
      <c r="I590" s="146"/>
      <c r="J590" s="146"/>
      <c r="K590" s="146"/>
      <c r="L590" s="146"/>
      <c r="M590" s="146"/>
      <c r="N590" s="146"/>
      <c r="O590" s="146"/>
      <c r="P590" s="147"/>
      <c r="Q590" s="120"/>
      <c r="R590"/>
      <c r="S590"/>
      <c r="T590"/>
      <c r="U590"/>
      <c r="V590"/>
      <c r="W590"/>
    </row>
    <row r="591" spans="1:23" s="72" customFormat="1">
      <c r="A591" s="143"/>
      <c r="B591" s="144"/>
      <c r="C591" s="145"/>
      <c r="D591" s="145"/>
      <c r="E591" s="146"/>
      <c r="F591" s="165" t="s">
        <v>249</v>
      </c>
      <c r="G591" s="146"/>
      <c r="H591" s="165" t="s">
        <v>148</v>
      </c>
      <c r="I591" s="165" t="s">
        <v>116</v>
      </c>
      <c r="J591" s="165" t="s">
        <v>258</v>
      </c>
      <c r="K591" s="165" t="s">
        <v>61</v>
      </c>
      <c r="L591" s="146" t="s">
        <v>259</v>
      </c>
      <c r="M591" s="146"/>
      <c r="N591" s="158"/>
      <c r="O591" s="146"/>
      <c r="P591" s="147"/>
      <c r="Q591" s="120"/>
      <c r="R591"/>
      <c r="S591"/>
      <c r="T591"/>
      <c r="U591"/>
      <c r="V591"/>
      <c r="W591"/>
    </row>
    <row r="592" spans="1:23" s="72" customFormat="1" ht="13.5" customHeight="1">
      <c r="A592" s="143"/>
      <c r="B592" s="144"/>
      <c r="C592" s="145" t="str">
        <f>D592</f>
        <v>edificação</v>
      </c>
      <c r="D592" s="165" t="s">
        <v>260</v>
      </c>
      <c r="E592" s="148"/>
      <c r="F592" s="165" t="s">
        <v>261</v>
      </c>
      <c r="G592" s="148"/>
      <c r="H592" s="184" t="e">
        <f>#REF!</f>
        <v>#REF!</v>
      </c>
      <c r="I592" s="165" t="s">
        <v>116</v>
      </c>
      <c r="J592" s="184">
        <f>3</f>
        <v>3</v>
      </c>
      <c r="K592" s="165" t="s">
        <v>61</v>
      </c>
      <c r="L592" s="234" t="e">
        <f>ROUND(H592*J592,2)</f>
        <v>#REF!</v>
      </c>
      <c r="M592" s="148"/>
      <c r="N592" s="158"/>
      <c r="O592" s="235"/>
      <c r="P592" s="236"/>
      <c r="Q592" s="237"/>
      <c r="R592"/>
      <c r="S592"/>
      <c r="T592"/>
      <c r="U592"/>
      <c r="V592"/>
      <c r="W592"/>
    </row>
    <row r="593" spans="1:23" s="72" customFormat="1">
      <c r="A593" s="143"/>
      <c r="B593" s="144"/>
      <c r="C593" s="145" t="str">
        <f>D593</f>
        <v>abrigo de lixo</v>
      </c>
      <c r="D593" s="165" t="s">
        <v>59</v>
      </c>
      <c r="E593" s="146"/>
      <c r="F593" s="145" t="s">
        <v>261</v>
      </c>
      <c r="G593" s="238"/>
      <c r="H593" s="184">
        <v>4</v>
      </c>
      <c r="I593" s="145" t="s">
        <v>116</v>
      </c>
      <c r="J593" s="184">
        <f>3</f>
        <v>3</v>
      </c>
      <c r="K593" s="238" t="s">
        <v>61</v>
      </c>
      <c r="L593" s="234">
        <f>ROUND(H593*J593,2)</f>
        <v>12</v>
      </c>
      <c r="M593" s="146"/>
      <c r="N593" s="158"/>
      <c r="O593" s="146"/>
      <c r="P593" s="147"/>
      <c r="Q593" s="120"/>
      <c r="R593"/>
      <c r="S593"/>
      <c r="T593"/>
      <c r="U593"/>
      <c r="V593"/>
      <c r="W593"/>
    </row>
    <row r="594" spans="1:23" s="72" customFormat="1">
      <c r="A594" s="143"/>
      <c r="B594" s="144"/>
      <c r="C594" s="145"/>
      <c r="D594" s="165"/>
      <c r="E594" s="146"/>
      <c r="F594" s="145"/>
      <c r="G594" s="146"/>
      <c r="H594" s="146"/>
      <c r="I594" s="146"/>
      <c r="J594" s="146"/>
      <c r="K594" s="146"/>
      <c r="L594" s="157" t="e">
        <f>SUM(L592:L593)</f>
        <v>#REF!</v>
      </c>
      <c r="M594" s="146"/>
      <c r="N594" s="158"/>
      <c r="O594" s="239"/>
      <c r="P594" s="147"/>
      <c r="Q594" s="120"/>
      <c r="R594"/>
      <c r="S594"/>
      <c r="T594"/>
      <c r="U594"/>
      <c r="V594"/>
      <c r="W594"/>
    </row>
    <row r="595" spans="1:23" s="72" customFormat="1">
      <c r="A595" s="143"/>
      <c r="B595" s="144"/>
      <c r="C595" s="145"/>
      <c r="D595" s="145"/>
      <c r="E595" s="172"/>
      <c r="F595" s="172"/>
      <c r="G595" s="172"/>
      <c r="H595" s="172"/>
      <c r="I595" s="172"/>
      <c r="J595" s="172"/>
      <c r="K595" s="172"/>
      <c r="L595" s="172"/>
      <c r="M595" s="172"/>
      <c r="N595" s="172"/>
      <c r="O595" s="172"/>
      <c r="P595" s="147"/>
      <c r="Q595" s="120"/>
      <c r="R595"/>
      <c r="S595"/>
      <c r="T595"/>
      <c r="U595"/>
      <c r="V595"/>
      <c r="W595"/>
    </row>
    <row r="596" spans="1:23" s="72" customFormat="1" ht="33" customHeight="1">
      <c r="A596" s="190" t="e">
        <f>IF(LEN(A589)=5,CONCATENATE(LEFT(A589,2),RIGHT(LEFT(A589,3),1)+1,".",$S$15),IF(LEN(A589)=6,IF((SEARCH(".",A589,1)-1)=1,CONCATENATE(LEFT(A589,2),RIGHT(LEFT(A589,4),2)+1,".",$S$15),CONCATENATE(LEFT(A589,3),RIGHT(LEFT(A589,4),1)+1,".",$S$15)),IF(LEN(A589)=7,CONCATENATE(LEFT(A589,3),RIGHT(LEFT(A589,5),2)+1,".",$S$15),IF(LEN(A589)=8,CONCATENATE(LEFT(A589,3),RIGHT(LEFT(A589,6),3)+1,".",$S$15)))))</f>
        <v>#VALUE!</v>
      </c>
      <c r="B596" s="116" t="s">
        <v>100</v>
      </c>
      <c r="C596" s="117" t="s">
        <v>262</v>
      </c>
      <c r="D596" s="117" t="b">
        <f>IF($T$13="DESONERADO",IF($B596="","",IF($C596="","",IF($B596="EMOP",VLOOKUP($C596,#REF!,6,FALSE),IF($B596="SINAPI",$C596,IF($B596="SCO",VLOOKUP($C596,#REF!,6,FALSE),IF($B596="SBC",$C596,IF($B596="COMPOSIÇÃO",CONCATENATE($C596,"-D"),IF($B596="COTAÇÃO",$C596)))))))),FALSE)</f>
        <v>0</v>
      </c>
      <c r="E596" s="691" t="b">
        <f>IF($O$13="NÃO DESONERADO",IF($C596="","",IF($B596="EMOP",VLOOKUP($C596,#REF!,2,0),IF($B596="SCO",VLOOKUP($C596,#REF!,2,0),IF($B596="SINAPI",VLOOKUP($C596,#REF!,2,0),IF($B596="COMPOSIÇÃO",VLOOKUP($C596,#REF!,3,FALSE),IF($B596="COTAÇÃO",VLOOKUP($C596,#REF!,2,0),IF($B596="SBC",VLOOKUP($D596,#REF!,2,0),IF($B596="SICRO",VLOOKUP($C596,#REF!,2,0),FALSE)))))))),IF($O$13="DESONERADO",IF($D596="","",IF($B596="EMOP",VLOOKUP($D596,#REF!,2,0),IF($B596="SCO",VLOOKUP($D596,#REF!,2,0),IF($B596="SINAPI",VLOOKUP($D596,#REF!,2,0),IF($B596="COMPOSIÇÃO",VLOOKUP($D596,#REF!,3,0),IF($B596="COTAÇÃO",VLOOKUP($D596,#REF!,2,0),IF($D596="SBC",VLOOKUP($D596,#REF!,2,0),IF($B596="SICRO",VLOOKUP($D596,#REF!,2,0),FALSE))))))))))</f>
        <v>0</v>
      </c>
      <c r="F596" s="692"/>
      <c r="G596" s="692"/>
      <c r="H596" s="692"/>
      <c r="I596" s="692"/>
      <c r="J596" s="692"/>
      <c r="K596" s="692"/>
      <c r="L596" s="692"/>
      <c r="M596" s="692"/>
      <c r="N596" s="692"/>
      <c r="O596" s="693"/>
      <c r="P596" s="118" t="e">
        <f>L601</f>
        <v>#REF!</v>
      </c>
      <c r="Q596" s="119" t="b">
        <f>IF($O$13="NÃO DESONERADO",IF($C596="","",IF($B596="EMOP",VLOOKUP($C596,#REF!,3,0),IF($B596="SCO",VLOOKUP($C596,#REF!,3,0),IF($B596="SINAPI",VLOOKUP($C596,#REF!,3,0),IF($B596="COMPOSIÇÃO",VLOOKUP($C596,#REF!,7,FALSE),IF($B596="COTAÇÃO",VLOOKUP($C596,#REF!,5,0),IF($B596="SBC",VLOOKUP($D596,#REF!,3,0),IF($B596="SICRO",VLOOKUP($C596,#REF!,3,0),FALSE)))))))),IF($O$13="DESONERADO",IF($D596="","",IF($B596="EMOP",VLOOKUP($D596,#REF!,3,0),IF($B596="SCO",VLOOKUP($D596,#REF!,3,0),IF($B596="SINAPI",VLOOKUP($D596,#REF!,3,0),IF($B596="COMPOSIÇÃO",VLOOKUP($D596,#REF!,7,0),IF($B596="COTAÇÃO",VLOOKUP($D596,#REF!,5,0),IF($D596="SBC",VLOOKUP($D596,#REF!,3,0),IF($B596="SICRO",VLOOKUP($D596,#REF!,3,0),FALSE))))))))))</f>
        <v>0</v>
      </c>
      <c r="R596"/>
      <c r="S596"/>
      <c r="T596"/>
      <c r="U596"/>
      <c r="V596"/>
      <c r="W596"/>
    </row>
    <row r="597" spans="1:23" s="72" customFormat="1">
      <c r="A597" s="143"/>
      <c r="B597" s="144"/>
      <c r="C597" s="145"/>
      <c r="D597" s="145"/>
      <c r="E597" s="146"/>
      <c r="F597" s="146"/>
      <c r="G597" s="146"/>
      <c r="H597" s="146"/>
      <c r="I597" s="146"/>
      <c r="J597" s="146"/>
      <c r="K597" s="146"/>
      <c r="L597" s="146"/>
      <c r="M597" s="146"/>
      <c r="N597" s="146"/>
      <c r="O597" s="146"/>
      <c r="P597" s="147"/>
      <c r="Q597" s="120"/>
      <c r="R597"/>
      <c r="S597"/>
      <c r="T597"/>
      <c r="U597"/>
      <c r="V597"/>
      <c r="W597"/>
    </row>
    <row r="598" spans="1:23" s="72" customFormat="1">
      <c r="A598" s="143"/>
      <c r="B598" s="144"/>
      <c r="C598" s="145"/>
      <c r="D598" s="145"/>
      <c r="E598" s="146"/>
      <c r="F598" s="165" t="s">
        <v>249</v>
      </c>
      <c r="G598" s="146"/>
      <c r="H598" s="165" t="s">
        <v>148</v>
      </c>
      <c r="I598" s="165" t="s">
        <v>116</v>
      </c>
      <c r="J598" s="165" t="s">
        <v>258</v>
      </c>
      <c r="K598" s="165" t="s">
        <v>61</v>
      </c>
      <c r="L598" s="146" t="s">
        <v>259</v>
      </c>
      <c r="M598" s="146"/>
      <c r="N598" s="120"/>
      <c r="O598" s="239"/>
      <c r="P598" s="147"/>
      <c r="Q598" s="120"/>
      <c r="R598"/>
      <c r="S598"/>
      <c r="T598"/>
      <c r="U598"/>
      <c r="V598"/>
      <c r="W598"/>
    </row>
    <row r="599" spans="1:23" s="72" customFormat="1" ht="13.5" customHeight="1">
      <c r="A599" s="143"/>
      <c r="B599" s="144"/>
      <c r="C599" s="145" t="str">
        <f>D599</f>
        <v>edificação</v>
      </c>
      <c r="D599" s="165" t="s">
        <v>260</v>
      </c>
      <c r="E599" s="148"/>
      <c r="F599" s="165" t="s">
        <v>263</v>
      </c>
      <c r="G599" s="148"/>
      <c r="H599" s="184" t="e">
        <f>#REF!</f>
        <v>#REF!</v>
      </c>
      <c r="I599" s="165" t="s">
        <v>116</v>
      </c>
      <c r="J599" s="184">
        <v>3</v>
      </c>
      <c r="K599" s="165" t="s">
        <v>61</v>
      </c>
      <c r="L599" s="184" t="e">
        <f>ROUND(H599*J599,2)</f>
        <v>#REF!</v>
      </c>
      <c r="M599" s="148"/>
      <c r="N599" s="158"/>
      <c r="O599" s="146"/>
      <c r="P599" s="147"/>
      <c r="Q599" s="120"/>
      <c r="R599"/>
      <c r="S599"/>
      <c r="T599"/>
      <c r="U599"/>
      <c r="V599"/>
      <c r="W599"/>
    </row>
    <row r="600" spans="1:23" s="72" customFormat="1" ht="13.5" customHeight="1">
      <c r="A600" s="143"/>
      <c r="B600" s="144"/>
      <c r="C600" s="145"/>
      <c r="D600" s="165"/>
      <c r="E600" s="148"/>
      <c r="F600" s="165" t="s">
        <v>263</v>
      </c>
      <c r="G600" s="148"/>
      <c r="H600" s="184" t="e">
        <f>#REF!</f>
        <v>#REF!</v>
      </c>
      <c r="I600" s="165" t="s">
        <v>116</v>
      </c>
      <c r="J600" s="184">
        <v>3</v>
      </c>
      <c r="K600" s="165" t="s">
        <v>61</v>
      </c>
      <c r="L600" s="184" t="e">
        <f>ROUND(H600*J600,2)</f>
        <v>#REF!</v>
      </c>
      <c r="M600" s="148"/>
      <c r="N600" s="158"/>
      <c r="O600" s="146"/>
      <c r="P600" s="147"/>
      <c r="Q600" s="120"/>
      <c r="R600"/>
      <c r="S600"/>
      <c r="T600"/>
      <c r="U600"/>
      <c r="V600"/>
      <c r="W600"/>
    </row>
    <row r="601" spans="1:23" s="72" customFormat="1">
      <c r="A601" s="143"/>
      <c r="B601" s="144"/>
      <c r="C601" s="145"/>
      <c r="D601" s="145"/>
      <c r="E601" s="146"/>
      <c r="F601" s="145"/>
      <c r="G601" s="146"/>
      <c r="H601" s="146"/>
      <c r="I601" s="146"/>
      <c r="J601" s="146"/>
      <c r="K601" s="146"/>
      <c r="L601" s="157" t="e">
        <f>SUM(L599:L600)</f>
        <v>#REF!</v>
      </c>
      <c r="M601" s="146"/>
      <c r="N601" s="146"/>
      <c r="O601" s="146"/>
      <c r="P601" s="147"/>
      <c r="Q601" s="120"/>
      <c r="R601"/>
      <c r="S601"/>
      <c r="T601"/>
      <c r="U601"/>
      <c r="V601"/>
      <c r="W601"/>
    </row>
    <row r="602" spans="1:23" s="72" customFormat="1">
      <c r="A602" s="143"/>
      <c r="B602" s="144"/>
      <c r="C602" s="145"/>
      <c r="D602" s="145"/>
      <c r="E602" s="172"/>
      <c r="F602" s="172"/>
      <c r="G602" s="172"/>
      <c r="H602" s="172"/>
      <c r="I602" s="172"/>
      <c r="J602" s="172"/>
      <c r="K602" s="172"/>
      <c r="L602" s="172"/>
      <c r="M602" s="172"/>
      <c r="N602" s="172"/>
      <c r="O602" s="172"/>
      <c r="P602" s="147"/>
      <c r="Q602" s="120"/>
      <c r="R602"/>
      <c r="S602"/>
      <c r="T602"/>
      <c r="U602"/>
      <c r="V602"/>
      <c r="W602"/>
    </row>
    <row r="603" spans="1:23" s="72" customFormat="1" ht="33" customHeight="1">
      <c r="A603" s="190" t="e">
        <f>IF(LEN(A596)=5,CONCATENATE(LEFT(A596,2),RIGHT(LEFT(A596,3),1)+1,".",$S$15),IF(LEN(A596)=6,IF((SEARCH(".",A596,1)-1)=1,CONCATENATE(LEFT(A596,2),RIGHT(LEFT(A596,4),2)+1,".",$S$15),CONCATENATE(LEFT(A596,3),RIGHT(LEFT(A596,4),1)+1,".",$S$15)),IF(LEN(A596)=7,CONCATENATE(LEFT(A596,3),RIGHT(LEFT(A596,5),2)+1,".",$S$15),IF(LEN(A596)=8,CONCATENATE(LEFT(A596,3),RIGHT(LEFT(A596,6),3)+1,".",$S$15)))))</f>
        <v>#VALUE!</v>
      </c>
      <c r="B603" s="116" t="s">
        <v>100</v>
      </c>
      <c r="C603" s="117" t="s">
        <v>264</v>
      </c>
      <c r="D603" s="117" t="b">
        <f>IF($T$13="DESONERADO",IF($B603="","",IF($C603="","",IF($B603="EMOP",VLOOKUP($C603,#REF!,6,FALSE),IF($B603="SINAPI",$C603,IF($B603="SCO",VLOOKUP($C603,#REF!,6,FALSE),IF($B603="SBC",$C603,IF($B603="COMPOSIÇÃO",CONCATENATE($C603,"-D"),IF($B603="COTAÇÃO",$C603)))))))),FALSE)</f>
        <v>0</v>
      </c>
      <c r="E603" s="691" t="b">
        <f>IF($O$13="NÃO DESONERADO",IF($C603="","",IF($B603="EMOP",VLOOKUP($C603,#REF!,2,0),IF($B603="SCO",VLOOKUP($C603,#REF!,2,0),IF($B603="SINAPI",VLOOKUP($C603,#REF!,2,0),IF($B603="COMPOSIÇÃO",VLOOKUP($C603,#REF!,3,FALSE),IF($B603="COTAÇÃO",VLOOKUP($C603,#REF!,2,0),IF($B603="SBC",VLOOKUP($D603,#REF!,2,0),IF($B603="SICRO",VLOOKUP($C603,#REF!,2,0),FALSE)))))))),IF($O$13="DESONERADO",IF($D603="","",IF($B603="EMOP",VLOOKUP($D603,#REF!,2,0),IF($B603="SCO",VLOOKUP($D603,#REF!,2,0),IF($B603="SINAPI",VLOOKUP($D603,#REF!,2,0),IF($B603="COMPOSIÇÃO",VLOOKUP($D603,#REF!,3,0),IF($B603="COTAÇÃO",VLOOKUP($D603,#REF!,2,0),IF($D603="SBC",VLOOKUP($D603,#REF!,2,0),IF($B603="SICRO",VLOOKUP($D603,#REF!,2,0),FALSE))))))))))</f>
        <v>0</v>
      </c>
      <c r="F603" s="692"/>
      <c r="G603" s="692"/>
      <c r="H603" s="692"/>
      <c r="I603" s="692"/>
      <c r="J603" s="692"/>
      <c r="K603" s="692"/>
      <c r="L603" s="692"/>
      <c r="M603" s="692"/>
      <c r="N603" s="692"/>
      <c r="O603" s="693"/>
      <c r="P603" s="118" t="e">
        <f>L608</f>
        <v>#REF!</v>
      </c>
      <c r="Q603" s="119" t="b">
        <f>IF($O$13="NÃO DESONERADO",IF($C603="","",IF($B603="EMOP",VLOOKUP($C603,#REF!,3,0),IF($B603="SCO",VLOOKUP($C603,#REF!,3,0),IF($B603="SINAPI",VLOOKUP($C603,#REF!,3,0),IF($B603="COMPOSIÇÃO",VLOOKUP($C603,#REF!,7,FALSE),IF($B603="COTAÇÃO",VLOOKUP($C603,#REF!,5,0),IF($B603="SBC",VLOOKUP($D603,#REF!,3,0),IF($B603="SICRO",VLOOKUP($C603,#REF!,3,0),FALSE)))))))),IF($O$13="DESONERADO",IF($D603="","",IF($B603="EMOP",VLOOKUP($D603,#REF!,3,0),IF($B603="SCO",VLOOKUP($D603,#REF!,3,0),IF($B603="SINAPI",VLOOKUP($D603,#REF!,3,0),IF($B603="COMPOSIÇÃO",VLOOKUP($D603,#REF!,7,0),IF($B603="COTAÇÃO",VLOOKUP($D603,#REF!,5,0),IF($D603="SBC",VLOOKUP($D603,#REF!,3,0),IF($B603="SICRO",VLOOKUP($D603,#REF!,3,0),FALSE))))))))))</f>
        <v>0</v>
      </c>
      <c r="R603"/>
      <c r="S603"/>
      <c r="T603"/>
      <c r="U603"/>
      <c r="V603"/>
      <c r="W603"/>
    </row>
    <row r="604" spans="1:23" s="72" customFormat="1">
      <c r="A604" s="143"/>
      <c r="B604" s="144"/>
      <c r="C604" s="145"/>
      <c r="D604" s="145"/>
      <c r="E604" s="146"/>
      <c r="F604" s="146"/>
      <c r="G604" s="146"/>
      <c r="H604" s="146"/>
      <c r="I604" s="146"/>
      <c r="J604" s="146"/>
      <c r="K604" s="146"/>
      <c r="L604" s="146"/>
      <c r="M604" s="146"/>
      <c r="N604" s="147"/>
      <c r="O604" s="146"/>
      <c r="P604" s="147"/>
      <c r="Q604" s="120"/>
      <c r="R604"/>
      <c r="S604"/>
      <c r="T604"/>
      <c r="U604"/>
      <c r="V604"/>
      <c r="W604"/>
    </row>
    <row r="605" spans="1:23" s="72" customFormat="1">
      <c r="A605" s="143"/>
      <c r="B605" s="144"/>
      <c r="C605" s="145"/>
      <c r="D605" s="145"/>
      <c r="E605" s="146"/>
      <c r="F605" s="165" t="s">
        <v>249</v>
      </c>
      <c r="G605" s="146"/>
      <c r="H605" s="165" t="s">
        <v>148</v>
      </c>
      <c r="I605" s="165" t="s">
        <v>116</v>
      </c>
      <c r="J605" s="165" t="s">
        <v>258</v>
      </c>
      <c r="K605" s="165" t="s">
        <v>61</v>
      </c>
      <c r="L605" s="146" t="s">
        <v>259</v>
      </c>
      <c r="M605" s="146"/>
      <c r="N605" s="147"/>
      <c r="O605" s="239"/>
      <c r="P605" s="147"/>
      <c r="Q605" s="120"/>
      <c r="R605"/>
      <c r="S605"/>
      <c r="T605"/>
      <c r="U605"/>
      <c r="V605"/>
      <c r="W605"/>
    </row>
    <row r="606" spans="1:23" s="72" customFormat="1" ht="13.5" customHeight="1">
      <c r="A606" s="143"/>
      <c r="B606" s="144"/>
      <c r="C606" s="145" t="str">
        <f>D606</f>
        <v>edificação</v>
      </c>
      <c r="D606" s="165" t="s">
        <v>260</v>
      </c>
      <c r="E606" s="148"/>
      <c r="F606" s="165" t="s">
        <v>265</v>
      </c>
      <c r="G606" s="148"/>
      <c r="H606" s="184" t="e">
        <f>#REF!</f>
        <v>#REF!</v>
      </c>
      <c r="I606" s="165" t="s">
        <v>116</v>
      </c>
      <c r="J606" s="184">
        <v>3</v>
      </c>
      <c r="K606" s="165" t="s">
        <v>61</v>
      </c>
      <c r="L606" s="184" t="e">
        <f>ROUND(H606*J606,2)</f>
        <v>#REF!</v>
      </c>
      <c r="M606" s="148"/>
      <c r="N606" s="158"/>
      <c r="O606" s="146"/>
      <c r="P606" s="147"/>
      <c r="Q606" s="120"/>
      <c r="R606"/>
      <c r="S606"/>
      <c r="T606"/>
      <c r="U606"/>
      <c r="V606"/>
      <c r="W606"/>
    </row>
    <row r="607" spans="1:23" s="72" customFormat="1" ht="13.5" customHeight="1">
      <c r="A607" s="143"/>
      <c r="B607" s="144"/>
      <c r="C607" s="145"/>
      <c r="D607" s="165"/>
      <c r="E607" s="148"/>
      <c r="F607" s="165" t="s">
        <v>265</v>
      </c>
      <c r="G607" s="148"/>
      <c r="H607" s="184" t="e">
        <f>#REF!</f>
        <v>#REF!</v>
      </c>
      <c r="I607" s="165" t="s">
        <v>116</v>
      </c>
      <c r="J607" s="184">
        <v>3</v>
      </c>
      <c r="K607" s="165" t="s">
        <v>61</v>
      </c>
      <c r="L607" s="184" t="e">
        <f>ROUND(H607*J607,2)</f>
        <v>#REF!</v>
      </c>
      <c r="M607" s="148"/>
      <c r="N607" s="158"/>
      <c r="O607" s="146"/>
      <c r="P607" s="147"/>
      <c r="Q607" s="120"/>
      <c r="R607"/>
      <c r="S607"/>
      <c r="T607"/>
      <c r="U607"/>
      <c r="V607"/>
      <c r="W607"/>
    </row>
    <row r="608" spans="1:23" s="72" customFormat="1">
      <c r="A608" s="143"/>
      <c r="B608" s="144"/>
      <c r="C608" s="145"/>
      <c r="D608" s="145"/>
      <c r="E608" s="146"/>
      <c r="F608" s="145"/>
      <c r="G608" s="146"/>
      <c r="H608" s="146"/>
      <c r="I608" s="146"/>
      <c r="J608" s="146"/>
      <c r="K608" s="146"/>
      <c r="L608" s="157" t="e">
        <f>SUM(L606:L607)</f>
        <v>#REF!</v>
      </c>
      <c r="M608" s="146"/>
      <c r="N608" s="146"/>
      <c r="O608" s="146"/>
      <c r="P608" s="147"/>
      <c r="Q608" s="120"/>
      <c r="R608"/>
      <c r="S608"/>
      <c r="T608"/>
      <c r="U608"/>
      <c r="V608"/>
      <c r="W608"/>
    </row>
    <row r="609" spans="1:23" s="72" customFormat="1">
      <c r="A609" s="143"/>
      <c r="B609" s="144"/>
      <c r="C609" s="145"/>
      <c r="D609" s="145"/>
      <c r="E609" s="172"/>
      <c r="F609" s="172"/>
      <c r="G609" s="172"/>
      <c r="H609" s="172"/>
      <c r="I609" s="172"/>
      <c r="J609" s="172"/>
      <c r="K609" s="172"/>
      <c r="L609" s="172"/>
      <c r="M609" s="172"/>
      <c r="N609" s="172"/>
      <c r="O609" s="172"/>
      <c r="P609" s="147"/>
      <c r="Q609" s="120"/>
      <c r="R609"/>
      <c r="S609"/>
      <c r="T609"/>
      <c r="U609"/>
      <c r="V609"/>
      <c r="W609"/>
    </row>
    <row r="610" spans="1:23" s="72" customFormat="1" ht="39" customHeight="1">
      <c r="A610" s="190" t="e">
        <f>IF(LEN(A603)=5,CONCATENATE(LEFT(A603,2),RIGHT(LEFT(A603,3),1)+1,".",$S$15),IF(LEN(A603)=6,IF((SEARCH(".",A603,1)-1)=1,CONCATENATE(LEFT(A603,2),RIGHT(LEFT(A603,4),2)+1,".",$S$15),CONCATENATE(LEFT(A603,3),RIGHT(LEFT(A603,4),1)+1,".",$S$15)),IF(LEN(A603)=7,CONCATENATE(LEFT(A603,3),RIGHT(LEFT(A603,5),2)+1,".",$S$15),IF(LEN(A603)=8,CONCATENATE(LEFT(A603,3),RIGHT(LEFT(A603,6),3)+1,".",$S$15)))))</f>
        <v>#VALUE!</v>
      </c>
      <c r="B610" s="116" t="s">
        <v>100</v>
      </c>
      <c r="C610" s="117" t="s">
        <v>266</v>
      </c>
      <c r="D610" s="117" t="b">
        <f>IF($T$13="DESONERADO",IF($B610="","",IF($C610="","",IF($B610="EMOP",VLOOKUP($C610,#REF!,6,FALSE),IF($B610="SINAPI",$C610,IF($B610="SCO",VLOOKUP($C610,#REF!,6,FALSE),IF($B610="SBC",$C610,IF($B610="COMPOSIÇÃO",CONCATENATE($C610,"-D"),IF($B610="COTAÇÃO",$C610)))))))),FALSE)</f>
        <v>0</v>
      </c>
      <c r="E610" s="691" t="b">
        <f>IF($O$13="NÃO DESONERADO",IF($C610="","",IF($B610="EMOP",VLOOKUP($C610,#REF!,2,0),IF($B610="SCO",VLOOKUP($C610,#REF!,2,0),IF($B610="SINAPI",VLOOKUP($C610,#REF!,2,0),IF($B610="COMPOSIÇÃO",VLOOKUP($C610,#REF!,3,FALSE),IF($B610="COTAÇÃO",VLOOKUP($C610,#REF!,2,0),IF($B610="SBC",VLOOKUP($D610,#REF!,2,0),IF($B610="SICRO",VLOOKUP($C610,#REF!,2,0),FALSE)))))))),IF($O$13="DESONERADO",IF($D610="","",IF($B610="EMOP",VLOOKUP($D610,#REF!,2,0),IF($B610="SCO",VLOOKUP($D610,#REF!,2,0),IF($B610="SINAPI",VLOOKUP($D610,#REF!,2,0),IF($B610="COMPOSIÇÃO",VLOOKUP($D610,#REF!,3,0),IF($B610="COTAÇÃO",VLOOKUP($D610,#REF!,2,0),IF($D610="SBC",VLOOKUP($D610,#REF!,2,0),IF($B610="SICRO",VLOOKUP($D610,#REF!,2,0),FALSE))))))))))</f>
        <v>0</v>
      </c>
      <c r="F610" s="692"/>
      <c r="G610" s="692"/>
      <c r="H610" s="692"/>
      <c r="I610" s="692"/>
      <c r="J610" s="692"/>
      <c r="K610" s="692"/>
      <c r="L610" s="692"/>
      <c r="M610" s="692"/>
      <c r="N610" s="692"/>
      <c r="O610" s="693"/>
      <c r="P610" s="118" t="e">
        <f>L615</f>
        <v>#REF!</v>
      </c>
      <c r="Q610" s="119" t="b">
        <f>IF($O$13="NÃO DESONERADO",IF($C610="","",IF($B610="EMOP",VLOOKUP($C610,#REF!,3,0),IF($B610="SCO",VLOOKUP($C610,#REF!,3,0),IF($B610="SINAPI",VLOOKUP($C610,#REF!,3,0),IF($B610="COMPOSIÇÃO",VLOOKUP($C610,#REF!,7,FALSE),IF($B610="COTAÇÃO",VLOOKUP($C610,#REF!,5,0),IF($B610="SBC",VLOOKUP($D610,#REF!,3,0),IF($B610="SICRO",VLOOKUP($C610,#REF!,3,0),FALSE)))))))),IF($O$13="DESONERADO",IF($D610="","",IF($B610="EMOP",VLOOKUP($D610,#REF!,3,0),IF($B610="SCO",VLOOKUP($D610,#REF!,3,0),IF($B610="SINAPI",VLOOKUP($D610,#REF!,3,0),IF($B610="COMPOSIÇÃO",VLOOKUP($D610,#REF!,7,0),IF($B610="COTAÇÃO",VLOOKUP($D610,#REF!,5,0),IF($D610="SBC",VLOOKUP($D610,#REF!,3,0),IF($B610="SICRO",VLOOKUP($D610,#REF!,3,0),FALSE))))))))))</f>
        <v>0</v>
      </c>
      <c r="R610"/>
      <c r="S610"/>
      <c r="T610"/>
      <c r="U610"/>
      <c r="V610"/>
      <c r="W610"/>
    </row>
    <row r="611" spans="1:23" s="72" customFormat="1">
      <c r="A611" s="143"/>
      <c r="B611" s="144"/>
      <c r="C611" s="145"/>
      <c r="D611" s="145"/>
      <c r="E611" s="146"/>
      <c r="F611" s="146"/>
      <c r="G611" s="146"/>
      <c r="H611" s="146"/>
      <c r="I611" s="146"/>
      <c r="J611" s="146"/>
      <c r="K611" s="146"/>
      <c r="L611" s="146"/>
      <c r="M611" s="146"/>
      <c r="N611" s="146"/>
      <c r="O611" s="146"/>
      <c r="P611" s="147"/>
      <c r="Q611" s="120"/>
      <c r="R611"/>
      <c r="S611"/>
      <c r="T611"/>
      <c r="U611"/>
      <c r="V611"/>
      <c r="W611"/>
    </row>
    <row r="612" spans="1:23" s="72" customFormat="1">
      <c r="A612" s="143"/>
      <c r="B612" s="144"/>
      <c r="C612" s="145"/>
      <c r="D612" s="145"/>
      <c r="E612" s="146"/>
      <c r="F612" s="165" t="s">
        <v>249</v>
      </c>
      <c r="G612" s="146"/>
      <c r="H612" s="165" t="s">
        <v>148</v>
      </c>
      <c r="I612" s="165" t="s">
        <v>116</v>
      </c>
      <c r="J612" s="165" t="s">
        <v>258</v>
      </c>
      <c r="K612" s="165" t="s">
        <v>61</v>
      </c>
      <c r="L612" s="146" t="s">
        <v>259</v>
      </c>
      <c r="M612" s="146"/>
      <c r="N612" s="158"/>
      <c r="O612" s="146"/>
      <c r="P612" s="147"/>
      <c r="Q612" s="120"/>
      <c r="R612"/>
      <c r="S612"/>
      <c r="T612"/>
      <c r="U612"/>
      <c r="V612"/>
      <c r="W612"/>
    </row>
    <row r="613" spans="1:23" s="72" customFormat="1" ht="13.5" customHeight="1">
      <c r="A613" s="143"/>
      <c r="B613" s="144"/>
      <c r="C613" s="145" t="str">
        <f>D613</f>
        <v>edificação</v>
      </c>
      <c r="D613" s="165" t="s">
        <v>260</v>
      </c>
      <c r="E613" s="148"/>
      <c r="F613" s="165" t="s">
        <v>261</v>
      </c>
      <c r="G613" s="148"/>
      <c r="H613" s="184" t="e">
        <f>#REF!</f>
        <v>#REF!</v>
      </c>
      <c r="I613" s="165" t="s">
        <v>116</v>
      </c>
      <c r="J613" s="184" t="e">
        <f>#REF!-$J$592</f>
        <v>#REF!</v>
      </c>
      <c r="K613" s="165" t="s">
        <v>61</v>
      </c>
      <c r="L613" s="234" t="e">
        <f>ROUND(H613*J613,2)</f>
        <v>#REF!</v>
      </c>
      <c r="M613" s="148"/>
      <c r="N613" s="158"/>
      <c r="O613" s="235"/>
      <c r="P613" s="236"/>
      <c r="Q613" s="237"/>
      <c r="R613"/>
      <c r="S613"/>
      <c r="T613"/>
      <c r="U613"/>
      <c r="V613"/>
      <c r="W613"/>
    </row>
    <row r="614" spans="1:23" s="72" customFormat="1">
      <c r="A614" s="143"/>
      <c r="B614" s="144"/>
      <c r="C614" s="145" t="str">
        <f>D614</f>
        <v>abrigo de lixo</v>
      </c>
      <c r="D614" s="165" t="s">
        <v>59</v>
      </c>
      <c r="E614" s="146"/>
      <c r="F614" s="145" t="s">
        <v>261</v>
      </c>
      <c r="G614" s="238"/>
      <c r="H614" s="184">
        <v>4</v>
      </c>
      <c r="I614" s="145" t="s">
        <v>116</v>
      </c>
      <c r="J614" s="184">
        <f>4-$J$593</f>
        <v>1</v>
      </c>
      <c r="K614" s="238" t="s">
        <v>61</v>
      </c>
      <c r="L614" s="234">
        <f>ROUND(H614*J614,2)</f>
        <v>4</v>
      </c>
      <c r="M614" s="146"/>
      <c r="N614" s="158"/>
      <c r="O614" s="146"/>
      <c r="P614" s="147"/>
      <c r="Q614" s="120"/>
      <c r="R614"/>
      <c r="S614"/>
      <c r="T614"/>
      <c r="U614"/>
      <c r="V614"/>
      <c r="W614"/>
    </row>
    <row r="615" spans="1:23" s="72" customFormat="1">
      <c r="A615" s="143"/>
      <c r="B615" s="144"/>
      <c r="C615" s="145"/>
      <c r="D615" s="165"/>
      <c r="E615" s="146"/>
      <c r="F615" s="145"/>
      <c r="G615" s="146"/>
      <c r="H615" s="146"/>
      <c r="I615" s="146"/>
      <c r="J615" s="146"/>
      <c r="K615" s="146"/>
      <c r="L615" s="157" t="e">
        <f>SUM(L613:L614)</f>
        <v>#REF!</v>
      </c>
      <c r="M615" s="146"/>
      <c r="N615" s="158"/>
      <c r="O615" s="239"/>
      <c r="P615" s="147"/>
      <c r="Q615" s="120"/>
      <c r="R615"/>
      <c r="S615"/>
      <c r="T615"/>
      <c r="U615"/>
      <c r="V615"/>
      <c r="W615"/>
    </row>
    <row r="616" spans="1:23" s="72" customFormat="1">
      <c r="A616" s="143"/>
      <c r="B616" s="144"/>
      <c r="C616" s="145"/>
      <c r="D616" s="145"/>
      <c r="E616" s="172"/>
      <c r="F616" s="172"/>
      <c r="G616" s="172"/>
      <c r="H616" s="172"/>
      <c r="I616" s="172"/>
      <c r="J616" s="172"/>
      <c r="K616" s="172"/>
      <c r="L616" s="172"/>
      <c r="M616" s="172"/>
      <c r="N616" s="172"/>
      <c r="O616" s="172"/>
      <c r="P616" s="147"/>
      <c r="Q616" s="120"/>
      <c r="R616"/>
      <c r="S616"/>
      <c r="T616"/>
      <c r="U616"/>
      <c r="V616"/>
      <c r="W616"/>
    </row>
    <row r="617" spans="1:23" s="72" customFormat="1" ht="33" customHeight="1">
      <c r="A617" s="190" t="e">
        <f>IF(LEN(A610)=5,CONCATENATE(LEFT(A610,2),RIGHT(LEFT(A610,3),1)+1,".",$S$15),IF(LEN(A610)=6,IF((SEARCH(".",A610,1)-1)=1,CONCATENATE(LEFT(A610,2),RIGHT(LEFT(A610,4),2)+1,".",$S$15),CONCATENATE(LEFT(A610,3),RIGHT(LEFT(A610,4),1)+1,".",$S$15)),IF(LEN(A610)=7,CONCATENATE(LEFT(A610,3),RIGHT(LEFT(A610,5),2)+1,".",$S$15),IF(LEN(A610)=8,CONCATENATE(LEFT(A610,3),RIGHT(LEFT(A610,6),3)+1,".",$S$15)))))</f>
        <v>#VALUE!</v>
      </c>
      <c r="B617" s="116" t="s">
        <v>100</v>
      </c>
      <c r="C617" s="117" t="s">
        <v>267</v>
      </c>
      <c r="D617" s="117" t="b">
        <f>IF($T$13="DESONERADO",IF($B617="","",IF($C617="","",IF($B617="EMOP",VLOOKUP($C617,#REF!,6,FALSE),IF($B617="SINAPI",$C617,IF($B617="SCO",VLOOKUP($C617,#REF!,6,FALSE),IF($B617="SBC",$C617,IF($B617="COMPOSIÇÃO",CONCATENATE($C617,"-D"),IF($B617="COTAÇÃO",$C617)))))))),FALSE)</f>
        <v>0</v>
      </c>
      <c r="E617" s="691" t="b">
        <f>IF($O$13="NÃO DESONERADO",IF($C617="","",IF($B617="EMOP",VLOOKUP($C617,#REF!,2,0),IF($B617="SCO",VLOOKUP($C617,#REF!,2,0),IF($B617="SINAPI",VLOOKUP($C617,#REF!,2,0),IF($B617="COMPOSIÇÃO",VLOOKUP($C617,#REF!,3,FALSE),IF($B617="COTAÇÃO",VLOOKUP($C617,#REF!,2,0),IF($B617="SBC",VLOOKUP($D617,#REF!,2,0),IF($B617="SICRO",VLOOKUP($C617,#REF!,2,0),FALSE)))))))),IF($O$13="DESONERADO",IF($D617="","",IF($B617="EMOP",VLOOKUP($D617,#REF!,2,0),IF($B617="SCO",VLOOKUP($D617,#REF!,2,0),IF($B617="SINAPI",VLOOKUP($D617,#REF!,2,0),IF($B617="COMPOSIÇÃO",VLOOKUP($D617,#REF!,3,0),IF($B617="COTAÇÃO",VLOOKUP($D617,#REF!,2,0),IF($D617="SBC",VLOOKUP($D617,#REF!,2,0),IF($B617="SICRO",VLOOKUP($D617,#REF!,2,0),FALSE))))))))))</f>
        <v>0</v>
      </c>
      <c r="F617" s="692"/>
      <c r="G617" s="692"/>
      <c r="H617" s="692"/>
      <c r="I617" s="692"/>
      <c r="J617" s="692"/>
      <c r="K617" s="692"/>
      <c r="L617" s="692"/>
      <c r="M617" s="692"/>
      <c r="N617" s="692"/>
      <c r="O617" s="693"/>
      <c r="P617" s="118" t="e">
        <f>L622</f>
        <v>#REF!</v>
      </c>
      <c r="Q617" s="119" t="b">
        <f>IF($O$13="NÃO DESONERADO",IF($C617="","",IF($B617="EMOP",VLOOKUP($C617,#REF!,3,0),IF($B617="SCO",VLOOKUP($C617,#REF!,3,0),IF($B617="SINAPI",VLOOKUP($C617,#REF!,3,0),IF($B617="COMPOSIÇÃO",VLOOKUP($C617,#REF!,7,FALSE),IF($B617="COTAÇÃO",VLOOKUP($C617,#REF!,5,0),IF($B617="SBC",VLOOKUP($D617,#REF!,3,0),IF($B617="SICRO",VLOOKUP($C617,#REF!,3,0),FALSE)))))))),IF($O$13="DESONERADO",IF($D617="","",IF($B617="EMOP",VLOOKUP($D617,#REF!,3,0),IF($B617="SCO",VLOOKUP($D617,#REF!,3,0),IF($B617="SINAPI",VLOOKUP($D617,#REF!,3,0),IF($B617="COMPOSIÇÃO",VLOOKUP($D617,#REF!,7,0),IF($B617="COTAÇÃO",VLOOKUP($D617,#REF!,5,0),IF($D617="SBC",VLOOKUP($D617,#REF!,3,0),IF($B617="SICRO",VLOOKUP($D617,#REF!,3,0),FALSE))))))))))</f>
        <v>0</v>
      </c>
      <c r="R617"/>
      <c r="S617"/>
      <c r="T617"/>
      <c r="U617"/>
      <c r="V617"/>
      <c r="W617"/>
    </row>
    <row r="618" spans="1:23" s="72" customFormat="1">
      <c r="A618" s="143"/>
      <c r="B618" s="144"/>
      <c r="C618" s="145"/>
      <c r="D618" s="145"/>
      <c r="E618" s="146"/>
      <c r="F618" s="146"/>
      <c r="G618" s="146"/>
      <c r="H618" s="146"/>
      <c r="I618" s="146"/>
      <c r="J618" s="146"/>
      <c r="K618" s="146"/>
      <c r="L618" s="146"/>
      <c r="M618" s="146"/>
      <c r="N618" s="146"/>
      <c r="O618" s="146"/>
      <c r="P618" s="147"/>
      <c r="Q618" s="120"/>
      <c r="R618"/>
      <c r="S618"/>
      <c r="T618"/>
      <c r="U618"/>
      <c r="V618"/>
      <c r="W618"/>
    </row>
    <row r="619" spans="1:23" s="72" customFormat="1">
      <c r="A619" s="143"/>
      <c r="B619" s="144"/>
      <c r="C619" s="145"/>
      <c r="D619" s="145"/>
      <c r="E619" s="146"/>
      <c r="F619" s="165" t="s">
        <v>249</v>
      </c>
      <c r="G619" s="146"/>
      <c r="H619" s="165" t="s">
        <v>148</v>
      </c>
      <c r="I619" s="165" t="s">
        <v>116</v>
      </c>
      <c r="J619" s="165" t="s">
        <v>258</v>
      </c>
      <c r="K619" s="165" t="s">
        <v>61</v>
      </c>
      <c r="L619" s="146" t="s">
        <v>259</v>
      </c>
      <c r="M619" s="146"/>
      <c r="N619" s="120"/>
      <c r="O619" s="239"/>
      <c r="P619" s="147"/>
      <c r="Q619" s="120"/>
      <c r="R619"/>
      <c r="S619"/>
      <c r="T619"/>
      <c r="U619"/>
      <c r="V619"/>
      <c r="W619"/>
    </row>
    <row r="620" spans="1:23" s="72" customFormat="1" ht="13.5" customHeight="1">
      <c r="A620" s="143"/>
      <c r="B620" s="144"/>
      <c r="C620" s="145" t="str">
        <f>D620</f>
        <v>edificação</v>
      </c>
      <c r="D620" s="165" t="s">
        <v>260</v>
      </c>
      <c r="E620" s="148"/>
      <c r="F620" s="165" t="s">
        <v>263</v>
      </c>
      <c r="G620" s="148"/>
      <c r="H620" s="184" t="e">
        <f>#REF!</f>
        <v>#REF!</v>
      </c>
      <c r="I620" s="165" t="s">
        <v>116</v>
      </c>
      <c r="J620" s="184" t="e">
        <f>#REF!-$J$599</f>
        <v>#REF!</v>
      </c>
      <c r="K620" s="165" t="s">
        <v>61</v>
      </c>
      <c r="L620" s="184" t="e">
        <f>ROUND(H620*J620,2)</f>
        <v>#REF!</v>
      </c>
      <c r="M620" s="148"/>
      <c r="N620" s="158"/>
      <c r="O620" s="146"/>
      <c r="P620" s="147"/>
      <c r="Q620" s="120"/>
      <c r="R620"/>
      <c r="S620"/>
      <c r="T620"/>
      <c r="U620"/>
      <c r="V620"/>
      <c r="W620"/>
    </row>
    <row r="621" spans="1:23" s="72" customFormat="1" ht="13.5" customHeight="1">
      <c r="A621" s="143"/>
      <c r="B621" s="144"/>
      <c r="C621" s="145"/>
      <c r="D621" s="165"/>
      <c r="E621" s="148"/>
      <c r="F621" s="165" t="s">
        <v>263</v>
      </c>
      <c r="G621" s="148"/>
      <c r="H621" s="184" t="e">
        <f>#REF!</f>
        <v>#REF!</v>
      </c>
      <c r="I621" s="165" t="s">
        <v>116</v>
      </c>
      <c r="J621" s="184" t="e">
        <f>#REF!-$J$600</f>
        <v>#REF!</v>
      </c>
      <c r="K621" s="165" t="s">
        <v>61</v>
      </c>
      <c r="L621" s="184" t="e">
        <f>ROUND(H621*J621,2)</f>
        <v>#REF!</v>
      </c>
      <c r="M621" s="148"/>
      <c r="N621" s="158"/>
      <c r="O621" s="146"/>
      <c r="P621" s="147"/>
      <c r="Q621" s="120"/>
      <c r="R621"/>
      <c r="S621"/>
      <c r="T621"/>
      <c r="U621"/>
      <c r="V621"/>
      <c r="W621"/>
    </row>
    <row r="622" spans="1:23" s="72" customFormat="1">
      <c r="A622" s="143"/>
      <c r="B622" s="144"/>
      <c r="C622" s="145"/>
      <c r="D622" s="145"/>
      <c r="E622" s="146"/>
      <c r="F622" s="145"/>
      <c r="G622" s="146"/>
      <c r="H622" s="146"/>
      <c r="I622" s="146"/>
      <c r="J622" s="146"/>
      <c r="K622" s="146"/>
      <c r="L622" s="157" t="e">
        <f>SUM(L620:L621)</f>
        <v>#REF!</v>
      </c>
      <c r="M622" s="146"/>
      <c r="N622" s="146"/>
      <c r="O622" s="146"/>
      <c r="P622" s="147"/>
      <c r="Q622" s="120"/>
      <c r="R622"/>
      <c r="S622"/>
      <c r="T622"/>
      <c r="U622"/>
      <c r="V622"/>
      <c r="W622"/>
    </row>
    <row r="623" spans="1:23" s="72" customFormat="1">
      <c r="A623" s="143"/>
      <c r="B623" s="144"/>
      <c r="C623" s="145"/>
      <c r="D623" s="145"/>
      <c r="E623" s="172"/>
      <c r="F623" s="172"/>
      <c r="G623" s="172"/>
      <c r="H623" s="172"/>
      <c r="I623" s="172"/>
      <c r="J623" s="172"/>
      <c r="K623" s="172"/>
      <c r="L623" s="172"/>
      <c r="M623" s="172"/>
      <c r="N623" s="172"/>
      <c r="O623" s="172"/>
      <c r="P623" s="147"/>
      <c r="Q623" s="120"/>
      <c r="R623"/>
      <c r="S623"/>
      <c r="T623"/>
      <c r="U623"/>
      <c r="V623"/>
      <c r="W623"/>
    </row>
    <row r="624" spans="1:23" s="72" customFormat="1" ht="33" customHeight="1">
      <c r="A624" s="190" t="e">
        <f>IF(LEN(A617)=5,CONCATENATE(LEFT(A617,2),RIGHT(LEFT(A617,3),1)+1,".",$S$15),IF(LEN(A617)=6,IF((SEARCH(".",A617,1)-1)=1,CONCATENATE(LEFT(A617,2),RIGHT(LEFT(A617,4),2)+1,".",$S$15),CONCATENATE(LEFT(A617,3),RIGHT(LEFT(A617,4),1)+1,".",$S$15)),IF(LEN(A617)=7,CONCATENATE(LEFT(A617,3),RIGHT(LEFT(A617,5),2)+1,".",$S$15),IF(LEN(A617)=8,CONCATENATE(LEFT(A617,3),RIGHT(LEFT(A617,6),3)+1,".",$S$15)))))</f>
        <v>#VALUE!</v>
      </c>
      <c r="B624" s="116" t="s">
        <v>100</v>
      </c>
      <c r="C624" s="117" t="s">
        <v>268</v>
      </c>
      <c r="D624" s="117" t="b">
        <f>IF($T$13="DESONERADO",IF($B624="","",IF($C624="","",IF($B624="EMOP",VLOOKUP($C624,#REF!,6,FALSE),IF($B624="SINAPI",$C624,IF($B624="SCO",VLOOKUP($C624,#REF!,6,FALSE),IF($B624="SBC",$C624,IF($B624="COMPOSIÇÃO",CONCATENATE($C624,"-D"),IF($B624="COTAÇÃO",$C624)))))))),FALSE)</f>
        <v>0</v>
      </c>
      <c r="E624" s="691" t="b">
        <f>IF($O$13="NÃO DESONERADO",IF($C624="","",IF($B624="EMOP",VLOOKUP($C624,#REF!,2,0),IF($B624="SCO",VLOOKUP($C624,#REF!,2,0),IF($B624="SINAPI",VLOOKUP($C624,#REF!,2,0),IF($B624="COMPOSIÇÃO",VLOOKUP($C624,#REF!,3,FALSE),IF($B624="COTAÇÃO",VLOOKUP($C624,#REF!,2,0),IF($B624="SBC",VLOOKUP($D624,#REF!,2,0),IF($B624="SICRO",VLOOKUP($C624,#REF!,2,0),FALSE)))))))),IF($O$13="DESONERADO",IF($D624="","",IF($B624="EMOP",VLOOKUP($D624,#REF!,2,0),IF($B624="SCO",VLOOKUP($D624,#REF!,2,0),IF($B624="SINAPI",VLOOKUP($D624,#REF!,2,0),IF($B624="COMPOSIÇÃO",VLOOKUP($D624,#REF!,3,0),IF($B624="COTAÇÃO",VLOOKUP($D624,#REF!,2,0),IF($D624="SBC",VLOOKUP($D624,#REF!,2,0),IF($B624="SICRO",VLOOKUP($D624,#REF!,2,0),FALSE))))))))))</f>
        <v>0</v>
      </c>
      <c r="F624" s="692"/>
      <c r="G624" s="692"/>
      <c r="H624" s="692"/>
      <c r="I624" s="692"/>
      <c r="J624" s="692"/>
      <c r="K624" s="692"/>
      <c r="L624" s="692"/>
      <c r="M624" s="692"/>
      <c r="N624" s="692"/>
      <c r="O624" s="693"/>
      <c r="P624" s="118" t="e">
        <f>L629</f>
        <v>#REF!</v>
      </c>
      <c r="Q624" s="119" t="b">
        <f>IF($O$13="NÃO DESONERADO",IF($C624="","",IF($B624="EMOP",VLOOKUP($C624,#REF!,3,0),IF($B624="SCO",VLOOKUP($C624,#REF!,3,0),IF($B624="SINAPI",VLOOKUP($C624,#REF!,3,0),IF($B624="COMPOSIÇÃO",VLOOKUP($C624,#REF!,7,FALSE),IF($B624="COTAÇÃO",VLOOKUP($C624,#REF!,5,0),IF($B624="SBC",VLOOKUP($D624,#REF!,3,0),IF($B624="SICRO",VLOOKUP($C624,#REF!,3,0),FALSE)))))))),IF($O$13="DESONERADO",IF($D624="","",IF($B624="EMOP",VLOOKUP($D624,#REF!,3,0),IF($B624="SCO",VLOOKUP($D624,#REF!,3,0),IF($B624="SINAPI",VLOOKUP($D624,#REF!,3,0),IF($B624="COMPOSIÇÃO",VLOOKUP($D624,#REF!,7,0),IF($B624="COTAÇÃO",VLOOKUP($D624,#REF!,5,0),IF($D624="SBC",VLOOKUP($D624,#REF!,3,0),IF($B624="SICRO",VLOOKUP($D624,#REF!,3,0),FALSE))))))))))</f>
        <v>0</v>
      </c>
      <c r="R624"/>
      <c r="S624"/>
      <c r="T624"/>
      <c r="U624"/>
      <c r="V624"/>
      <c r="W624"/>
    </row>
    <row r="625" spans="1:23" s="72" customFormat="1">
      <c r="A625" s="143"/>
      <c r="B625" s="144"/>
      <c r="C625" s="145"/>
      <c r="D625" s="145"/>
      <c r="E625" s="146"/>
      <c r="F625" s="146"/>
      <c r="G625" s="146"/>
      <c r="H625" s="146"/>
      <c r="I625" s="146"/>
      <c r="J625" s="146"/>
      <c r="K625" s="146"/>
      <c r="L625" s="146"/>
      <c r="M625" s="146"/>
      <c r="N625" s="147"/>
      <c r="O625" s="146"/>
      <c r="P625" s="147"/>
      <c r="Q625" s="120"/>
      <c r="R625"/>
      <c r="S625"/>
      <c r="T625"/>
      <c r="U625"/>
      <c r="V625"/>
      <c r="W625"/>
    </row>
    <row r="626" spans="1:23" s="72" customFormat="1">
      <c r="A626" s="143"/>
      <c r="B626" s="144"/>
      <c r="C626" s="145"/>
      <c r="D626" s="145"/>
      <c r="E626" s="146"/>
      <c r="F626" s="165" t="s">
        <v>249</v>
      </c>
      <c r="G626" s="146"/>
      <c r="H626" s="165" t="s">
        <v>148</v>
      </c>
      <c r="I626" s="165" t="s">
        <v>116</v>
      </c>
      <c r="J626" s="165" t="s">
        <v>258</v>
      </c>
      <c r="K626" s="165" t="s">
        <v>61</v>
      </c>
      <c r="L626" s="146" t="s">
        <v>259</v>
      </c>
      <c r="M626" s="146"/>
      <c r="N626" s="147"/>
      <c r="O626" s="239"/>
      <c r="P626" s="147"/>
      <c r="Q626" s="120"/>
      <c r="R626"/>
      <c r="S626"/>
      <c r="T626"/>
      <c r="U626"/>
      <c r="V626"/>
      <c r="W626"/>
    </row>
    <row r="627" spans="1:23" s="72" customFormat="1" ht="13.5" customHeight="1">
      <c r="A627" s="143"/>
      <c r="B627" s="144"/>
      <c r="C627" s="145" t="str">
        <f>D627</f>
        <v>edificação</v>
      </c>
      <c r="D627" s="165" t="s">
        <v>260</v>
      </c>
      <c r="E627" s="148"/>
      <c r="F627" s="165" t="s">
        <v>265</v>
      </c>
      <c r="G627" s="148"/>
      <c r="H627" s="184" t="e">
        <f>#REF!</f>
        <v>#REF!</v>
      </c>
      <c r="I627" s="165" t="s">
        <v>116</v>
      </c>
      <c r="J627" s="184" t="e">
        <f>#REF!-$J$606</f>
        <v>#REF!</v>
      </c>
      <c r="K627" s="165" t="s">
        <v>61</v>
      </c>
      <c r="L627" s="184" t="e">
        <f>ROUND(H627*J627,2)</f>
        <v>#REF!</v>
      </c>
      <c r="M627" s="148"/>
      <c r="N627" s="158"/>
      <c r="O627" s="146"/>
      <c r="P627" s="147"/>
      <c r="Q627" s="120"/>
      <c r="R627"/>
      <c r="S627"/>
      <c r="T627"/>
      <c r="U627"/>
      <c r="V627"/>
      <c r="W627"/>
    </row>
    <row r="628" spans="1:23" s="72" customFormat="1" ht="13.5" customHeight="1">
      <c r="A628" s="143"/>
      <c r="B628" s="144"/>
      <c r="C628" s="145"/>
      <c r="D628" s="165"/>
      <c r="E628" s="148"/>
      <c r="F628" s="165" t="s">
        <v>265</v>
      </c>
      <c r="G628" s="148"/>
      <c r="H628" s="184" t="e">
        <f>#REF!</f>
        <v>#REF!</v>
      </c>
      <c r="I628" s="165" t="s">
        <v>116</v>
      </c>
      <c r="J628" s="184" t="e">
        <f>#REF!-$J$607</f>
        <v>#REF!</v>
      </c>
      <c r="K628" s="165" t="s">
        <v>61</v>
      </c>
      <c r="L628" s="184" t="e">
        <f>ROUND(H628*J628,2)</f>
        <v>#REF!</v>
      </c>
      <c r="M628" s="148"/>
      <c r="N628" s="158"/>
      <c r="O628" s="146"/>
      <c r="P628" s="147"/>
      <c r="Q628" s="120"/>
      <c r="R628"/>
      <c r="S628"/>
      <c r="T628"/>
      <c r="U628"/>
      <c r="V628"/>
      <c r="W628"/>
    </row>
    <row r="629" spans="1:23" s="72" customFormat="1">
      <c r="A629" s="143"/>
      <c r="B629" s="144"/>
      <c r="C629" s="145"/>
      <c r="D629" s="145"/>
      <c r="E629" s="146"/>
      <c r="F629" s="145"/>
      <c r="G629" s="146"/>
      <c r="I629" s="146"/>
      <c r="J629" s="146"/>
      <c r="K629" s="146"/>
      <c r="L629" s="157" t="e">
        <f>SUM(L627:L628)</f>
        <v>#REF!</v>
      </c>
      <c r="M629" s="146"/>
      <c r="N629" s="146"/>
      <c r="O629" s="146"/>
      <c r="P629" s="147"/>
      <c r="Q629" s="120"/>
      <c r="R629"/>
      <c r="S629"/>
      <c r="T629"/>
      <c r="U629"/>
      <c r="V629"/>
      <c r="W629"/>
    </row>
    <row r="630" spans="1:23" s="72" customFormat="1">
      <c r="A630" s="143"/>
      <c r="B630" s="144"/>
      <c r="C630" s="145"/>
      <c r="D630" s="145"/>
      <c r="E630" s="172"/>
      <c r="F630" s="172"/>
      <c r="G630" s="172"/>
      <c r="H630" s="146"/>
      <c r="I630" s="172"/>
      <c r="J630" s="172"/>
      <c r="K630" s="172"/>
      <c r="L630" s="172"/>
      <c r="M630" s="172"/>
      <c r="N630" s="172"/>
      <c r="O630" s="172"/>
      <c r="P630" s="147"/>
      <c r="Q630" s="120"/>
      <c r="R630"/>
      <c r="S630"/>
      <c r="T630"/>
      <c r="U630"/>
      <c r="V630"/>
      <c r="W630"/>
    </row>
    <row r="631" spans="1:23" s="72" customFormat="1" ht="39" customHeight="1">
      <c r="A631" s="190" t="e">
        <f>IF(LEN(A624)=5,CONCATENATE(LEFT(A624,2),RIGHT(LEFT(A624,3),1)+1,".",$S$15),IF(LEN(A624)=6,IF((SEARCH(".",A624,1)-1)=1,CONCATENATE(LEFT(A624,2),RIGHT(LEFT(A624,4),2)+1,".",$S$15),CONCATENATE(LEFT(A624,3),RIGHT(LEFT(A624,4),1)+1,".",$S$15)),IF(LEN(A624)=7,CONCATENATE(LEFT(A624,3),RIGHT(LEFT(A624,5),2)+1,".",$S$15),IF(LEN(A624)=8,CONCATENATE(LEFT(A624,3),RIGHT(LEFT(A624,6),3)+1,".",$S$15)))))</f>
        <v>#VALUE!</v>
      </c>
      <c r="B631" s="116" t="s">
        <v>100</v>
      </c>
      <c r="C631" s="117" t="s">
        <v>269</v>
      </c>
      <c r="D631" s="117" t="b">
        <f>IF($T$13="DESONERADO",IF($B631="","",IF($C631="","",IF($B631="EMOP",VLOOKUP($C631,#REF!,6,FALSE),IF($B631="SINAPI",$C631,IF($B631="SCO",VLOOKUP($C631,#REF!,6,FALSE),IF($B631="SBC",$C631,IF($B631="COMPOSIÇÃO",CONCATENATE($C631,"-D"),IF($B631="COTAÇÃO",$C631)))))))),FALSE)</f>
        <v>0</v>
      </c>
      <c r="E631" s="691" t="b">
        <f>IF($O$13="NÃO DESONERADO",IF($C631="","",IF($B631="EMOP",VLOOKUP($C631,#REF!,2,0),IF($B631="SCO",VLOOKUP($C631,#REF!,2,0),IF($B631="SINAPI",VLOOKUP($C631,#REF!,2,0),IF($B631="COMPOSIÇÃO",VLOOKUP($C631,#REF!,3,FALSE),IF($B631="COTAÇÃO",VLOOKUP($C631,#REF!,2,0),IF($B631="SBC",VLOOKUP($D631,#REF!,2,0),IF($B631="SICRO",VLOOKUP($C631,#REF!,2,0),FALSE)))))))),IF($O$13="DESONERADO",IF($D631="","",IF($B631="EMOP",VLOOKUP($D631,#REF!,2,0),IF($B631="SCO",VLOOKUP($D631,#REF!,2,0),IF($B631="SINAPI",VLOOKUP($D631,#REF!,2,0),IF($B631="COMPOSIÇÃO",VLOOKUP($D631,#REF!,3,0),IF($B631="COTAÇÃO",VLOOKUP($D631,#REF!,2,0),IF($D631="SBC",VLOOKUP($D631,#REF!,2,0),IF($B631="SICRO",VLOOKUP($D631,#REF!,2,0),FALSE))))))))))</f>
        <v>0</v>
      </c>
      <c r="F631" s="692"/>
      <c r="G631" s="692"/>
      <c r="H631" s="692"/>
      <c r="I631" s="692"/>
      <c r="J631" s="692"/>
      <c r="K631" s="692"/>
      <c r="L631" s="692"/>
      <c r="M631" s="692"/>
      <c r="N631" s="692"/>
      <c r="O631" s="693"/>
      <c r="P631" s="118" t="e">
        <f>L636</f>
        <v>#REF!</v>
      </c>
      <c r="Q631" s="119" t="b">
        <f>IF($O$13="NÃO DESONERADO",IF($C631="","",IF($B631="EMOP",VLOOKUP($C631,#REF!,3,0),IF($B631="SCO",VLOOKUP($C631,#REF!,3,0),IF($B631="SINAPI",VLOOKUP($C631,#REF!,3,0),IF($B631="COMPOSIÇÃO",VLOOKUP($C631,#REF!,7,FALSE),IF($B631="COTAÇÃO",VLOOKUP($C631,#REF!,5,0),IF($B631="SBC",VLOOKUP($D631,#REF!,3,0),IF($B631="SICRO",VLOOKUP($C631,#REF!,3,0),FALSE)))))))),IF($O$13="DESONERADO",IF($D631="","",IF($B631="EMOP",VLOOKUP($D631,#REF!,3,0),IF($B631="SCO",VLOOKUP($D631,#REF!,3,0),IF($B631="SINAPI",VLOOKUP($D631,#REF!,3,0),IF($B631="COMPOSIÇÃO",VLOOKUP($D631,#REF!,7,0),IF($B631="COTAÇÃO",VLOOKUP($D631,#REF!,5,0),IF($D631="SBC",VLOOKUP($D631,#REF!,3,0),IF($B631="SICRO",VLOOKUP($D631,#REF!,3,0),FALSE))))))))))</f>
        <v>0</v>
      </c>
      <c r="R631"/>
      <c r="S631"/>
      <c r="T631"/>
      <c r="U631"/>
      <c r="V631"/>
      <c r="W631"/>
    </row>
    <row r="632" spans="1:23" s="72" customFormat="1">
      <c r="A632" s="143"/>
      <c r="B632" s="144"/>
      <c r="C632" s="145"/>
      <c r="D632" s="145"/>
      <c r="E632" s="146"/>
      <c r="F632" s="146"/>
      <c r="G632" s="146"/>
      <c r="H632" s="146"/>
      <c r="I632" s="146"/>
      <c r="J632" s="146"/>
      <c r="K632" s="146"/>
      <c r="L632" s="146"/>
      <c r="M632" s="146"/>
      <c r="N632" s="146"/>
      <c r="O632" s="146"/>
      <c r="P632" s="147"/>
      <c r="Q632" s="120"/>
      <c r="R632"/>
      <c r="S632"/>
      <c r="T632"/>
      <c r="U632"/>
      <c r="V632"/>
      <c r="W632"/>
    </row>
    <row r="633" spans="1:23" s="72" customFormat="1">
      <c r="A633" s="143"/>
      <c r="B633" s="144"/>
      <c r="C633" s="145"/>
      <c r="D633" s="145"/>
      <c r="E633" s="146"/>
      <c r="F633" s="165" t="s">
        <v>249</v>
      </c>
      <c r="G633" s="146"/>
      <c r="H633" s="165" t="s">
        <v>148</v>
      </c>
      <c r="I633" s="165" t="s">
        <v>116</v>
      </c>
      <c r="J633" s="165" t="s">
        <v>258</v>
      </c>
      <c r="K633" s="165" t="s">
        <v>61</v>
      </c>
      <c r="L633" s="146" t="s">
        <v>259</v>
      </c>
      <c r="M633" s="146"/>
      <c r="N633" s="158"/>
      <c r="O633" s="146"/>
      <c r="P633" s="147"/>
      <c r="Q633" s="120"/>
      <c r="R633"/>
      <c r="S633"/>
      <c r="T633"/>
      <c r="U633"/>
      <c r="V633"/>
      <c r="W633"/>
    </row>
    <row r="634" spans="1:23" s="72" customFormat="1" ht="13.5" customHeight="1">
      <c r="A634" s="143"/>
      <c r="B634" s="144"/>
      <c r="C634" s="145" t="str">
        <f>D634</f>
        <v>edificação</v>
      </c>
      <c r="D634" s="165" t="s">
        <v>260</v>
      </c>
      <c r="E634" s="148"/>
      <c r="F634" s="165" t="s">
        <v>261</v>
      </c>
      <c r="G634" s="148"/>
      <c r="H634" s="184" t="e">
        <f>#REF!</f>
        <v>#REF!</v>
      </c>
      <c r="I634" s="165" t="s">
        <v>116</v>
      </c>
      <c r="J634" s="184" t="e">
        <f>$J$592+$J$613</f>
        <v>#REF!</v>
      </c>
      <c r="K634" s="165" t="s">
        <v>61</v>
      </c>
      <c r="L634" s="234" t="e">
        <f>ROUND(H634*J634,2)</f>
        <v>#REF!</v>
      </c>
      <c r="M634" s="148"/>
      <c r="N634" s="158"/>
      <c r="O634" s="235"/>
      <c r="P634" s="236"/>
      <c r="Q634" s="237"/>
      <c r="R634"/>
      <c r="S634"/>
      <c r="T634"/>
      <c r="U634"/>
      <c r="V634"/>
      <c r="W634"/>
    </row>
    <row r="635" spans="1:23" s="72" customFormat="1">
      <c r="A635" s="143"/>
      <c r="B635" s="144"/>
      <c r="C635" s="145" t="str">
        <f>D635</f>
        <v>abrigo de lixo</v>
      </c>
      <c r="D635" s="165" t="s">
        <v>59</v>
      </c>
      <c r="E635" s="146"/>
      <c r="F635" s="145" t="s">
        <v>261</v>
      </c>
      <c r="G635" s="238"/>
      <c r="H635" s="184">
        <v>4</v>
      </c>
      <c r="I635" s="145" t="s">
        <v>116</v>
      </c>
      <c r="J635" s="184">
        <f>$J$593+$J$614</f>
        <v>4</v>
      </c>
      <c r="K635" s="238" t="s">
        <v>61</v>
      </c>
      <c r="L635" s="234">
        <f>ROUND(H635*J635,2)</f>
        <v>16</v>
      </c>
      <c r="M635" s="146"/>
      <c r="N635" s="158"/>
      <c r="O635" s="146"/>
      <c r="P635" s="147"/>
      <c r="Q635" s="120"/>
      <c r="R635"/>
      <c r="S635"/>
      <c r="T635"/>
      <c r="U635"/>
      <c r="V635"/>
      <c r="W635"/>
    </row>
    <row r="636" spans="1:23" s="72" customFormat="1">
      <c r="A636" s="143"/>
      <c r="B636" s="144"/>
      <c r="C636" s="145"/>
      <c r="D636" s="165"/>
      <c r="E636" s="146"/>
      <c r="F636" s="145"/>
      <c r="G636" s="146"/>
      <c r="H636" s="146"/>
      <c r="I636" s="146"/>
      <c r="J636" s="146"/>
      <c r="K636" s="146"/>
      <c r="L636" s="157" t="e">
        <f>SUM(L634:L635)</f>
        <v>#REF!</v>
      </c>
      <c r="M636" s="146"/>
      <c r="N636" s="158"/>
      <c r="O636" s="239"/>
      <c r="P636" s="147"/>
      <c r="Q636" s="120"/>
      <c r="R636"/>
      <c r="S636"/>
      <c r="T636"/>
      <c r="U636"/>
      <c r="V636"/>
      <c r="W636"/>
    </row>
    <row r="637" spans="1:23" s="72" customFormat="1">
      <c r="A637" s="143"/>
      <c r="B637" s="144"/>
      <c r="C637" s="145"/>
      <c r="D637" s="145"/>
      <c r="E637" s="172"/>
      <c r="F637" s="172"/>
      <c r="G637" s="172"/>
      <c r="H637" s="172"/>
      <c r="I637" s="172"/>
      <c r="J637" s="172"/>
      <c r="K637" s="172"/>
      <c r="L637" s="172"/>
      <c r="M637" s="172"/>
      <c r="N637" s="172"/>
      <c r="O637" s="172"/>
      <c r="P637" s="147"/>
      <c r="Q637" s="120"/>
      <c r="R637"/>
      <c r="S637"/>
      <c r="T637"/>
      <c r="U637"/>
      <c r="V637"/>
      <c r="W637"/>
    </row>
    <row r="638" spans="1:23" s="72" customFormat="1" ht="33" customHeight="1">
      <c r="A638" s="190" t="e">
        <f>IF(LEN(A631)=5,CONCATENATE(LEFT(A631,2),RIGHT(LEFT(A631,3),1)+1,".",$S$15),IF(LEN(A631)=6,IF((SEARCH(".",A631,1)-1)=1,CONCATENATE(LEFT(A631,2),RIGHT(LEFT(A631,4),2)+1,".",$S$15),CONCATENATE(LEFT(A631,3),RIGHT(LEFT(A631,4),1)+1,".",$S$15)),IF(LEN(A631)=7,CONCATENATE(LEFT(A631,3),RIGHT(LEFT(A631,5),2)+1,".",$S$15),IF(LEN(A631)=8,CONCATENATE(LEFT(A631,3),RIGHT(LEFT(A631,6),3)+1,".",$S$15)))))</f>
        <v>#VALUE!</v>
      </c>
      <c r="B638" s="116" t="s">
        <v>100</v>
      </c>
      <c r="C638" s="117" t="s">
        <v>270</v>
      </c>
      <c r="D638" s="117" t="b">
        <f>IF($T$13="DESONERADO",IF($B638="","",IF($C638="","",IF($B638="EMOP",VLOOKUP($C638,#REF!,6,FALSE),IF($B638="SINAPI",$C638,IF($B638="SCO",VLOOKUP($C638,#REF!,6,FALSE),IF($B638="SBC",$C638,IF($B638="COMPOSIÇÃO",CONCATENATE($C638,"-D"),IF($B638="COTAÇÃO",$C638)))))))),FALSE)</f>
        <v>0</v>
      </c>
      <c r="E638" s="691" t="b">
        <f>IF($O$13="NÃO DESONERADO",IF($C638="","",IF($B638="EMOP",VLOOKUP($C638,#REF!,2,0),IF($B638="SCO",VLOOKUP($C638,#REF!,2,0),IF($B638="SINAPI",VLOOKUP($C638,#REF!,2,0),IF($B638="COMPOSIÇÃO",VLOOKUP($C638,#REF!,3,FALSE),IF($B638="COTAÇÃO",VLOOKUP($C638,#REF!,2,0),IF($B638="SBC",VLOOKUP($D638,#REF!,2,0),IF($B638="SICRO",VLOOKUP($C638,#REF!,2,0),FALSE)))))))),IF($O$13="DESONERADO",IF($D638="","",IF($B638="EMOP",VLOOKUP($D638,#REF!,2,0),IF($B638="SCO",VLOOKUP($D638,#REF!,2,0),IF($B638="SINAPI",VLOOKUP($D638,#REF!,2,0),IF($B638="COMPOSIÇÃO",VLOOKUP($D638,#REF!,3,0),IF($B638="COTAÇÃO",VLOOKUP($D638,#REF!,2,0),IF($D638="SBC",VLOOKUP($D638,#REF!,2,0),IF($B638="SICRO",VLOOKUP($D638,#REF!,2,0),FALSE))))))))))</f>
        <v>0</v>
      </c>
      <c r="F638" s="692"/>
      <c r="G638" s="692"/>
      <c r="H638" s="692"/>
      <c r="I638" s="692"/>
      <c r="J638" s="692"/>
      <c r="K638" s="692"/>
      <c r="L638" s="692"/>
      <c r="M638" s="692"/>
      <c r="N638" s="692"/>
      <c r="O638" s="693"/>
      <c r="P638" s="118" t="e">
        <f>L643</f>
        <v>#REF!</v>
      </c>
      <c r="Q638" s="119" t="b">
        <f>IF($O$13="NÃO DESONERADO",IF($C638="","",IF($B638="EMOP",VLOOKUP($C638,#REF!,3,0),IF($B638="SCO",VLOOKUP($C638,#REF!,3,0),IF($B638="SINAPI",VLOOKUP($C638,#REF!,3,0),IF($B638="COMPOSIÇÃO",VLOOKUP($C638,#REF!,7,FALSE),IF($B638="COTAÇÃO",VLOOKUP($C638,#REF!,5,0),IF($B638="SBC",VLOOKUP($D638,#REF!,3,0),IF($B638="SICRO",VLOOKUP($C638,#REF!,3,0),FALSE)))))))),IF($O$13="DESONERADO",IF($D638="","",IF($B638="EMOP",VLOOKUP($D638,#REF!,3,0),IF($B638="SCO",VLOOKUP($D638,#REF!,3,0),IF($B638="SINAPI",VLOOKUP($D638,#REF!,3,0),IF($B638="COMPOSIÇÃO",VLOOKUP($D638,#REF!,7,0),IF($B638="COTAÇÃO",VLOOKUP($D638,#REF!,5,0),IF($D638="SBC",VLOOKUP($D638,#REF!,3,0),IF($B638="SICRO",VLOOKUP($D638,#REF!,3,0),FALSE))))))))))</f>
        <v>0</v>
      </c>
      <c r="R638"/>
      <c r="S638"/>
      <c r="T638"/>
      <c r="U638"/>
      <c r="V638"/>
      <c r="W638"/>
    </row>
    <row r="639" spans="1:23" s="72" customFormat="1">
      <c r="A639" s="143"/>
      <c r="B639" s="144"/>
      <c r="C639" s="145"/>
      <c r="D639" s="145"/>
      <c r="E639" s="146"/>
      <c r="F639" s="146"/>
      <c r="G639" s="146"/>
      <c r="H639" s="146"/>
      <c r="I639" s="146"/>
      <c r="J639" s="146"/>
      <c r="K639" s="146"/>
      <c r="L639" s="146"/>
      <c r="M639" s="146"/>
      <c r="N639" s="146"/>
      <c r="O639" s="146"/>
      <c r="P639" s="147"/>
      <c r="Q639" s="120"/>
      <c r="R639"/>
      <c r="S639"/>
      <c r="T639"/>
      <c r="U639"/>
      <c r="V639"/>
      <c r="W639"/>
    </row>
    <row r="640" spans="1:23" s="72" customFormat="1">
      <c r="A640" s="143"/>
      <c r="B640" s="144"/>
      <c r="C640" s="145"/>
      <c r="D640" s="145"/>
      <c r="E640" s="146"/>
      <c r="F640" s="165" t="s">
        <v>249</v>
      </c>
      <c r="G640" s="146"/>
      <c r="H640" s="165" t="s">
        <v>148</v>
      </c>
      <c r="I640" s="165" t="s">
        <v>116</v>
      </c>
      <c r="J640" s="165" t="s">
        <v>258</v>
      </c>
      <c r="K640" s="165" t="s">
        <v>61</v>
      </c>
      <c r="L640" s="146" t="s">
        <v>259</v>
      </c>
      <c r="M640" s="146"/>
      <c r="N640" s="120"/>
      <c r="O640" s="239"/>
      <c r="P640" s="147"/>
      <c r="Q640" s="120"/>
      <c r="R640"/>
      <c r="S640"/>
      <c r="T640"/>
      <c r="U640"/>
      <c r="V640"/>
      <c r="W640"/>
    </row>
    <row r="641" spans="1:23" s="72" customFormat="1" ht="13.5" customHeight="1">
      <c r="A641" s="143"/>
      <c r="B641" s="144"/>
      <c r="C641" s="145" t="str">
        <f>D641</f>
        <v>edificação</v>
      </c>
      <c r="D641" s="165" t="s">
        <v>260</v>
      </c>
      <c r="E641" s="148"/>
      <c r="F641" s="165" t="s">
        <v>263</v>
      </c>
      <c r="G641" s="148"/>
      <c r="H641" s="184" t="e">
        <f>#REF!</f>
        <v>#REF!</v>
      </c>
      <c r="I641" s="165" t="s">
        <v>116</v>
      </c>
      <c r="J641" s="184" t="e">
        <f>$J$599+$J$620</f>
        <v>#REF!</v>
      </c>
      <c r="K641" s="165" t="s">
        <v>61</v>
      </c>
      <c r="L641" s="184" t="e">
        <f>ROUND(H641*J641,2)</f>
        <v>#REF!</v>
      </c>
      <c r="M641" s="148"/>
      <c r="N641" s="158"/>
      <c r="O641" s="146"/>
      <c r="P641" s="147"/>
      <c r="Q641" s="120"/>
      <c r="R641"/>
      <c r="S641"/>
      <c r="T641"/>
      <c r="U641"/>
      <c r="V641"/>
      <c r="W641"/>
    </row>
    <row r="642" spans="1:23" s="72" customFormat="1" ht="13.5" customHeight="1">
      <c r="A642" s="143"/>
      <c r="B642" s="144"/>
      <c r="C642" s="145"/>
      <c r="D642" s="165"/>
      <c r="E642" s="148"/>
      <c r="F642" s="165" t="s">
        <v>263</v>
      </c>
      <c r="G642" s="148"/>
      <c r="H642" s="184" t="e">
        <f>#REF!</f>
        <v>#REF!</v>
      </c>
      <c r="I642" s="165" t="s">
        <v>116</v>
      </c>
      <c r="J642" s="184" t="e">
        <f>$J$600+$J$621</f>
        <v>#REF!</v>
      </c>
      <c r="K642" s="165" t="s">
        <v>61</v>
      </c>
      <c r="L642" s="184" t="e">
        <f>ROUND(H642*J642,2)</f>
        <v>#REF!</v>
      </c>
      <c r="M642" s="148"/>
      <c r="N642" s="158"/>
      <c r="O642" s="146"/>
      <c r="P642" s="147"/>
      <c r="Q642" s="120"/>
      <c r="R642"/>
      <c r="S642"/>
      <c r="T642"/>
      <c r="U642"/>
      <c r="V642"/>
      <c r="W642"/>
    </row>
    <row r="643" spans="1:23" s="72" customFormat="1">
      <c r="A643" s="143"/>
      <c r="B643" s="144"/>
      <c r="C643" s="145"/>
      <c r="D643" s="145"/>
      <c r="E643" s="146"/>
      <c r="F643" s="145"/>
      <c r="G643" s="146"/>
      <c r="H643" s="146"/>
      <c r="I643" s="146"/>
      <c r="J643" s="146"/>
      <c r="K643" s="146"/>
      <c r="L643" s="157" t="e">
        <f>SUM(L641:L642)</f>
        <v>#REF!</v>
      </c>
      <c r="M643" s="146"/>
      <c r="N643" s="146"/>
      <c r="O643" s="146"/>
      <c r="P643" s="147"/>
      <c r="Q643" s="120"/>
      <c r="R643"/>
      <c r="S643"/>
      <c r="T643"/>
      <c r="U643"/>
      <c r="V643"/>
      <c r="W643"/>
    </row>
    <row r="644" spans="1:23" s="72" customFormat="1">
      <c r="A644" s="143"/>
      <c r="B644" s="144"/>
      <c r="C644" s="145"/>
      <c r="D644" s="145"/>
      <c r="E644" s="172"/>
      <c r="F644" s="172"/>
      <c r="G644" s="172"/>
      <c r="H644" s="172"/>
      <c r="I644" s="172"/>
      <c r="J644" s="172"/>
      <c r="K644" s="172"/>
      <c r="L644" s="172"/>
      <c r="M644" s="172"/>
      <c r="N644" s="172"/>
      <c r="O644" s="172"/>
      <c r="P644" s="147"/>
      <c r="Q644" s="120"/>
      <c r="R644"/>
      <c r="S644"/>
      <c r="T644"/>
      <c r="U644"/>
      <c r="V644"/>
      <c r="W644"/>
    </row>
    <row r="645" spans="1:23" s="72" customFormat="1" ht="33" customHeight="1">
      <c r="A645" s="190" t="e">
        <f>IF(LEN(A638)=5,CONCATENATE(LEFT(A638,2),RIGHT(LEFT(A638,3),1)+1,".",$S$15),IF(LEN(A638)=6,IF((SEARCH(".",A638,1)-1)=1,CONCATENATE(LEFT(A638,2),RIGHT(LEFT(A638,4),2)+1,".",$S$15),CONCATENATE(LEFT(A638,3),RIGHT(LEFT(A638,4),1)+1,".",$S$15)),IF(LEN(A638)=7,CONCATENATE(LEFT(A638,3),RIGHT(LEFT(A638,5),2)+1,".",$S$15),IF(LEN(A638)=8,CONCATENATE(LEFT(A638,3),RIGHT(LEFT(A638,6),3)+1,".",$S$15)))))</f>
        <v>#VALUE!</v>
      </c>
      <c r="B645" s="116" t="s">
        <v>100</v>
      </c>
      <c r="C645" s="117" t="s">
        <v>271</v>
      </c>
      <c r="D645" s="117" t="b">
        <f>IF($T$13="DESONERADO",IF($B645="","",IF($C645="","",IF($B645="EMOP",VLOOKUP($C645,#REF!,6,FALSE),IF($B645="SINAPI",$C645,IF($B645="SCO",VLOOKUP($C645,#REF!,6,FALSE),IF($B645="SBC",$C645,IF($B645="COMPOSIÇÃO",CONCATENATE($C645,"-D"),IF($B645="COTAÇÃO",$C645)))))))),FALSE)</f>
        <v>0</v>
      </c>
      <c r="E645" s="691" t="b">
        <f>IF($O$13="NÃO DESONERADO",IF($C645="","",IF($B645="EMOP",VLOOKUP($C645,#REF!,2,0),IF($B645="SCO",VLOOKUP($C645,#REF!,2,0),IF($B645="SINAPI",VLOOKUP($C645,#REF!,2,0),IF($B645="COMPOSIÇÃO",VLOOKUP($C645,#REF!,3,FALSE),IF($B645="COTAÇÃO",VLOOKUP($C645,#REF!,2,0),IF($B645="SBC",VLOOKUP($D645,#REF!,2,0),IF($B645="SICRO",VLOOKUP($C645,#REF!,2,0),FALSE)))))))),IF($O$13="DESONERADO",IF($D645="","",IF($B645="EMOP",VLOOKUP($D645,#REF!,2,0),IF($B645="SCO",VLOOKUP($D645,#REF!,2,0),IF($B645="SINAPI",VLOOKUP($D645,#REF!,2,0),IF($B645="COMPOSIÇÃO",VLOOKUP($D645,#REF!,3,0),IF($B645="COTAÇÃO",VLOOKUP($D645,#REF!,2,0),IF($D645="SBC",VLOOKUP($D645,#REF!,2,0),IF($B645="SICRO",VLOOKUP($D645,#REF!,2,0),FALSE))))))))))</f>
        <v>0</v>
      </c>
      <c r="F645" s="692"/>
      <c r="G645" s="692"/>
      <c r="H645" s="692"/>
      <c r="I645" s="692"/>
      <c r="J645" s="692"/>
      <c r="K645" s="692"/>
      <c r="L645" s="692"/>
      <c r="M645" s="692"/>
      <c r="N645" s="692"/>
      <c r="O645" s="693"/>
      <c r="P645" s="118" t="e">
        <f>L650</f>
        <v>#REF!</v>
      </c>
      <c r="Q645" s="119" t="b">
        <f>IF($O$13="NÃO DESONERADO",IF($C645="","",IF($B645="EMOP",VLOOKUP($C645,#REF!,3,0),IF($B645="SCO",VLOOKUP($C645,#REF!,3,0),IF($B645="SINAPI",VLOOKUP($C645,#REF!,3,0),IF($B645="COMPOSIÇÃO",VLOOKUP($C645,#REF!,7,FALSE),IF($B645="COTAÇÃO",VLOOKUP($C645,#REF!,5,0),IF($B645="SBC",VLOOKUP($D645,#REF!,3,0),IF($B645="SICRO",VLOOKUP($C645,#REF!,3,0),FALSE)))))))),IF($O$13="DESONERADO",IF($D645="","",IF($B645="EMOP",VLOOKUP($D645,#REF!,3,0),IF($B645="SCO",VLOOKUP($D645,#REF!,3,0),IF($B645="SINAPI",VLOOKUP($D645,#REF!,3,0),IF($B645="COMPOSIÇÃO",VLOOKUP($D645,#REF!,7,0),IF($B645="COTAÇÃO",VLOOKUP($D645,#REF!,5,0),IF($D645="SBC",VLOOKUP($D645,#REF!,3,0),IF($B645="SICRO",VLOOKUP($D645,#REF!,3,0),FALSE))))))))))</f>
        <v>0</v>
      </c>
      <c r="R645"/>
      <c r="S645"/>
      <c r="T645"/>
      <c r="U645"/>
      <c r="V645"/>
      <c r="W645"/>
    </row>
    <row r="646" spans="1:23" s="72" customFormat="1">
      <c r="A646" s="143"/>
      <c r="B646" s="144"/>
      <c r="C646" s="145"/>
      <c r="D646" s="145"/>
      <c r="E646" s="146"/>
      <c r="F646" s="146"/>
      <c r="G646" s="146"/>
      <c r="H646" s="146"/>
      <c r="I646" s="146"/>
      <c r="J646" s="146"/>
      <c r="K646" s="146"/>
      <c r="L646" s="146"/>
      <c r="M646" s="146"/>
      <c r="N646" s="147"/>
      <c r="O646" s="146"/>
      <c r="P646" s="147"/>
      <c r="Q646" s="120"/>
      <c r="R646"/>
      <c r="S646"/>
      <c r="T646"/>
      <c r="U646"/>
      <c r="V646"/>
      <c r="W646"/>
    </row>
    <row r="647" spans="1:23" s="72" customFormat="1">
      <c r="A647" s="143"/>
      <c r="B647" s="144"/>
      <c r="C647" s="145"/>
      <c r="D647" s="145"/>
      <c r="E647" s="146"/>
      <c r="F647" s="165" t="s">
        <v>249</v>
      </c>
      <c r="G647" s="146"/>
      <c r="H647" s="165" t="s">
        <v>148</v>
      </c>
      <c r="I647" s="165" t="s">
        <v>116</v>
      </c>
      <c r="J647" s="165" t="s">
        <v>258</v>
      </c>
      <c r="K647" s="165" t="s">
        <v>61</v>
      </c>
      <c r="L647" s="146" t="s">
        <v>259</v>
      </c>
      <c r="M647" s="146"/>
      <c r="N647" s="147"/>
      <c r="O647" s="239"/>
      <c r="P647" s="147"/>
      <c r="Q647" s="120"/>
      <c r="R647"/>
      <c r="S647"/>
      <c r="T647"/>
      <c r="U647"/>
      <c r="V647"/>
      <c r="W647"/>
    </row>
    <row r="648" spans="1:23" s="72" customFormat="1" ht="13.5" customHeight="1">
      <c r="A648" s="143"/>
      <c r="B648" s="144"/>
      <c r="C648" s="145" t="str">
        <f>D648</f>
        <v>edificação</v>
      </c>
      <c r="D648" s="165" t="s">
        <v>260</v>
      </c>
      <c r="E648" s="148"/>
      <c r="F648" s="165" t="s">
        <v>265</v>
      </c>
      <c r="G648" s="148"/>
      <c r="H648" s="184" t="e">
        <f>#REF!</f>
        <v>#REF!</v>
      </c>
      <c r="I648" s="165" t="s">
        <v>116</v>
      </c>
      <c r="J648" s="184" t="e">
        <f>$J$606+$J$627</f>
        <v>#REF!</v>
      </c>
      <c r="K648" s="165" t="s">
        <v>61</v>
      </c>
      <c r="L648" s="184" t="e">
        <f>ROUND(H648*J648,2)</f>
        <v>#REF!</v>
      </c>
      <c r="M648" s="148"/>
      <c r="N648" s="158"/>
      <c r="O648" s="146"/>
      <c r="P648" s="147"/>
      <c r="Q648" s="120"/>
      <c r="R648"/>
      <c r="S648"/>
      <c r="T648"/>
      <c r="U648"/>
      <c r="V648"/>
      <c r="W648"/>
    </row>
    <row r="649" spans="1:23" s="72" customFormat="1" ht="13.5" customHeight="1">
      <c r="A649" s="143"/>
      <c r="B649" s="144"/>
      <c r="C649" s="145"/>
      <c r="D649" s="165"/>
      <c r="E649" s="148"/>
      <c r="F649" s="165" t="s">
        <v>265</v>
      </c>
      <c r="G649" s="148"/>
      <c r="H649" s="184" t="e">
        <f>#REF!</f>
        <v>#REF!</v>
      </c>
      <c r="I649" s="165" t="s">
        <v>116</v>
      </c>
      <c r="J649" s="184" t="e">
        <f>$J$607+$J$628</f>
        <v>#REF!</v>
      </c>
      <c r="K649" s="165" t="s">
        <v>61</v>
      </c>
      <c r="L649" s="184" t="e">
        <f>ROUND(H649*J649,2)</f>
        <v>#REF!</v>
      </c>
      <c r="M649" s="148"/>
      <c r="N649" s="158"/>
      <c r="O649" s="146"/>
      <c r="P649" s="147"/>
      <c r="Q649" s="120"/>
      <c r="R649"/>
      <c r="S649"/>
      <c r="T649"/>
      <c r="U649"/>
      <c r="V649"/>
      <c r="W649"/>
    </row>
    <row r="650" spans="1:23" s="72" customFormat="1">
      <c r="A650" s="143"/>
      <c r="B650" s="144"/>
      <c r="C650" s="145"/>
      <c r="D650" s="145"/>
      <c r="E650" s="146"/>
      <c r="F650" s="145"/>
      <c r="G650" s="146"/>
      <c r="H650" s="146"/>
      <c r="I650" s="146"/>
      <c r="J650" s="146"/>
      <c r="K650" s="146"/>
      <c r="L650" s="157" t="e">
        <f>SUM(L648:L649)</f>
        <v>#REF!</v>
      </c>
      <c r="M650" s="146"/>
      <c r="N650" s="146"/>
      <c r="O650" s="146"/>
      <c r="P650" s="147"/>
      <c r="Q650" s="120"/>
      <c r="R650"/>
      <c r="S650"/>
      <c r="T650"/>
      <c r="U650"/>
      <c r="V650"/>
      <c r="W650"/>
    </row>
    <row r="651" spans="1:23" s="72" customFormat="1">
      <c r="A651" s="143"/>
      <c r="B651" s="144"/>
      <c r="C651" s="145"/>
      <c r="D651" s="145"/>
      <c r="E651" s="172"/>
      <c r="F651" s="172"/>
      <c r="G651" s="172"/>
      <c r="H651" s="172"/>
      <c r="I651" s="172"/>
      <c r="J651" s="172"/>
      <c r="K651" s="172"/>
      <c r="L651" s="172"/>
      <c r="M651" s="172"/>
      <c r="N651" s="172"/>
      <c r="O651" s="172"/>
      <c r="P651" s="147"/>
      <c r="Q651" s="120"/>
      <c r="R651"/>
      <c r="S651"/>
      <c r="T651"/>
      <c r="U651"/>
      <c r="V651"/>
      <c r="W651"/>
    </row>
    <row r="652" spans="1:23" s="72" customFormat="1" ht="38.450000000000003" customHeight="1">
      <c r="A652" s="190" t="e">
        <f>IF(LEN(A645)=5,CONCATENATE(LEFT(A645,2),RIGHT(LEFT(A645,3),1)+1,".",$S$15),IF(LEN(A645)=6,IF((SEARCH(".",A645,1)-1)=1,CONCATENATE(LEFT(A645,2),RIGHT(LEFT(A645,4),2)+1,".",$S$15),CONCATENATE(LEFT(A645,3),RIGHT(LEFT(A645,4),1)+1,".",$S$15)),IF(LEN(A645)=7,CONCATENATE(LEFT(A645,3),RIGHT(LEFT(A645,5),2)+1,".",$S$15),IF(LEN(A645)=8,CONCATENATE(LEFT(A645,3),RIGHT(LEFT(A645,6),3)+1,".",$S$15)))))</f>
        <v>#VALUE!</v>
      </c>
      <c r="B652" s="116" t="s">
        <v>113</v>
      </c>
      <c r="C652" s="117">
        <v>95577</v>
      </c>
      <c r="D652" s="117" t="b">
        <f>IF($T$13="DESONERADO",IF($B652="","",IF($C652="","",IF($B652="EMOP",VLOOKUP($C652,#REF!,6,FALSE),IF($B652="SINAPI",$C652,IF($B652="SCO",VLOOKUP($C652,#REF!,6,FALSE),IF($B652="SBC",$C652,IF($B652="COMPOSIÇÃO",CONCATENATE($C652,"-D"),IF($B652="COTAÇÃO",$C652)))))))),FALSE)</f>
        <v>0</v>
      </c>
      <c r="E652" s="691" t="b">
        <f>IF($O$13="NÃO DESONERADO",IF($C652="","",IF($B652="EMOP",VLOOKUP($C652,#REF!,2,0),IF($B652="SCO",VLOOKUP($C652,#REF!,2,0),IF($B652="SINAPI",VLOOKUP($C652,#REF!,2,0),IF($B652="COMPOSIÇÃO",VLOOKUP($C652,#REF!,3,FALSE),IF($B652="COTAÇÃO",VLOOKUP($C652,#REF!,2,0),IF($B652="SBC",VLOOKUP($D652,#REF!,2,0),IF($B652="SICRO",VLOOKUP($C652,#REF!,2,0),FALSE)))))))),IF($O$13="DESONERADO",IF($D652="","",IF($B652="EMOP",VLOOKUP($D652,#REF!,2,0),IF($B652="SCO",VLOOKUP($D652,#REF!,2,0),IF($B652="SINAPI",VLOOKUP($D652,#REF!,2,0),IF($B652="COMPOSIÇÃO",VLOOKUP($D652,#REF!,3,0),IF($B652="COTAÇÃO",VLOOKUP($D652,#REF!,2,0),IF($D652="SBC",VLOOKUP($D652,#REF!,2,0),IF($B652="SICRO",VLOOKUP($D652,#REF!,2,0),FALSE))))))))))</f>
        <v>0</v>
      </c>
      <c r="F652" s="692"/>
      <c r="G652" s="692"/>
      <c r="H652" s="692"/>
      <c r="I652" s="692"/>
      <c r="J652" s="692"/>
      <c r="K652" s="692"/>
      <c r="L652" s="692"/>
      <c r="M652" s="692"/>
      <c r="N652" s="692"/>
      <c r="O652" s="693"/>
      <c r="P652" s="118" t="e">
        <f>L657</f>
        <v>#REF!</v>
      </c>
      <c r="Q652" s="119" t="b">
        <f>IF($O$13="NÃO DESONERADO",IF($C652="","",IF($B652="EMOP",VLOOKUP($C652,#REF!,3,0),IF($B652="SCO",VLOOKUP($C652,#REF!,3,0),IF($B652="SINAPI",VLOOKUP($C652,#REF!,3,0),IF($B652="COMPOSIÇÃO",VLOOKUP($C652,#REF!,7,FALSE),IF($B652="COTAÇÃO",VLOOKUP($C652,#REF!,5,0),IF($B652="SBC",VLOOKUP($D652,#REF!,3,0),IF($B652="SICRO",VLOOKUP($C652,#REF!,3,0),FALSE)))))))),IF($O$13="DESONERADO",IF($D652="","",IF($B652="EMOP",VLOOKUP($D652,#REF!,3,0),IF($B652="SCO",VLOOKUP($D652,#REF!,3,0),IF($B652="SINAPI",VLOOKUP($D652,#REF!,3,0),IF($B652="COMPOSIÇÃO",VLOOKUP($D652,#REF!,7,0),IF($B652="COTAÇÃO",VLOOKUP($D652,#REF!,5,0),IF($D652="SBC",VLOOKUP($D652,#REF!,3,0),IF($B652="SICRO",VLOOKUP($D652,#REF!,3,0),FALSE))))))))))</f>
        <v>0</v>
      </c>
      <c r="R652"/>
      <c r="S652"/>
      <c r="T652"/>
      <c r="U652"/>
      <c r="V652"/>
      <c r="W652"/>
    </row>
    <row r="653" spans="1:23" s="72" customFormat="1">
      <c r="A653" s="143"/>
      <c r="B653" s="144"/>
      <c r="C653" s="145"/>
      <c r="D653" s="145"/>
      <c r="E653" s="146"/>
      <c r="F653" s="146"/>
      <c r="G653" s="146"/>
      <c r="H653" s="146"/>
      <c r="I653" s="146"/>
      <c r="J653" s="146"/>
      <c r="K653" s="146"/>
      <c r="L653" s="146"/>
      <c r="M653" s="146"/>
      <c r="N653" s="146"/>
      <c r="O653" s="146"/>
      <c r="P653" s="147"/>
      <c r="Q653" s="120"/>
      <c r="R653"/>
      <c r="S653"/>
      <c r="T653"/>
      <c r="U653"/>
      <c r="V653"/>
      <c r="W653"/>
    </row>
    <row r="654" spans="1:23" s="72" customFormat="1">
      <c r="A654" s="143"/>
      <c r="B654" s="144"/>
      <c r="C654" s="145"/>
      <c r="D654" s="145"/>
      <c r="E654" s="146"/>
      <c r="F654" s="165" t="s">
        <v>249</v>
      </c>
      <c r="G654" s="146"/>
      <c r="H654" s="165" t="s">
        <v>272</v>
      </c>
      <c r="I654" s="165" t="s">
        <v>116</v>
      </c>
      <c r="J654" s="165" t="s">
        <v>258</v>
      </c>
      <c r="K654" s="165" t="s">
        <v>61</v>
      </c>
      <c r="L654" s="165" t="s">
        <v>273</v>
      </c>
      <c r="M654" s="146"/>
      <c r="N654" s="146"/>
      <c r="O654" s="146"/>
      <c r="P654" s="147"/>
      <c r="Q654" s="120"/>
      <c r="R654"/>
      <c r="S654"/>
      <c r="T654"/>
      <c r="U654"/>
      <c r="V654"/>
      <c r="W654"/>
    </row>
    <row r="655" spans="1:23" s="72" customFormat="1" ht="31.9" customHeight="1">
      <c r="A655" s="143"/>
      <c r="B655" s="144"/>
      <c r="C655" s="145" t="str">
        <f>D655</f>
        <v>Estacas de fundação - Edific. C.F</v>
      </c>
      <c r="D655" s="165" t="s">
        <v>274</v>
      </c>
      <c r="E655" s="148"/>
      <c r="F655" s="165" t="s">
        <v>275</v>
      </c>
      <c r="G655" s="148"/>
      <c r="H655" s="184" t="e">
        <f>#REF!</f>
        <v>#REF!</v>
      </c>
      <c r="I655" s="165" t="s">
        <v>116</v>
      </c>
      <c r="J655" s="240">
        <v>0.61699999999999999</v>
      </c>
      <c r="K655" s="165" t="s">
        <v>61</v>
      </c>
      <c r="L655" s="184" t="e">
        <f>ROUND(H655*J655,2)</f>
        <v>#REF!</v>
      </c>
      <c r="M655" s="148"/>
      <c r="N655" s="158"/>
      <c r="O655" s="235"/>
      <c r="P655" s="236"/>
      <c r="Q655" s="237"/>
      <c r="R655"/>
      <c r="S655"/>
      <c r="T655"/>
      <c r="U655"/>
      <c r="V655"/>
      <c r="W655"/>
    </row>
    <row r="656" spans="1:23" s="72" customFormat="1" ht="31.9" customHeight="1">
      <c r="A656" s="143"/>
      <c r="B656" s="144"/>
      <c r="C656" s="145" t="str">
        <f>D656</f>
        <v xml:space="preserve">Abrigo de lixo </v>
      </c>
      <c r="D656" s="165" t="s">
        <v>276</v>
      </c>
      <c r="E656" s="148"/>
      <c r="F656" s="165" t="s">
        <v>261</v>
      </c>
      <c r="G656" s="148"/>
      <c r="H656" s="184" t="e">
        <f>#REF!</f>
        <v>#REF!</v>
      </c>
      <c r="I656" s="165" t="s">
        <v>116</v>
      </c>
      <c r="J656" s="240">
        <v>0.61699999999999999</v>
      </c>
      <c r="K656" s="165" t="s">
        <v>61</v>
      </c>
      <c r="L656" s="184" t="e">
        <f>ROUND(H656*J656,2)</f>
        <v>#REF!</v>
      </c>
      <c r="M656" s="148"/>
      <c r="N656" s="158"/>
      <c r="O656" s="235"/>
      <c r="P656" s="236"/>
      <c r="Q656" s="237"/>
      <c r="R656"/>
      <c r="S656"/>
      <c r="T656"/>
      <c r="U656"/>
      <c r="V656"/>
      <c r="W656"/>
    </row>
    <row r="657" spans="1:23" s="72" customFormat="1">
      <c r="A657" s="143"/>
      <c r="B657" s="144"/>
      <c r="C657" s="145"/>
      <c r="D657" s="165"/>
      <c r="E657" s="148"/>
      <c r="F657" s="165"/>
      <c r="G657" s="146"/>
      <c r="H657" s="184"/>
      <c r="I657" s="165"/>
      <c r="J657" s="241"/>
      <c r="K657" s="165"/>
      <c r="L657" s="242" t="e">
        <f>SUM(L655:L656)</f>
        <v>#REF!</v>
      </c>
      <c r="M657" s="146"/>
      <c r="N657" s="158"/>
      <c r="O657" s="146"/>
      <c r="P657" s="147"/>
      <c r="Q657" s="120"/>
      <c r="R657"/>
      <c r="S657"/>
      <c r="T657"/>
      <c r="U657"/>
      <c r="V657"/>
      <c r="W657"/>
    </row>
    <row r="658" spans="1:23" s="72" customFormat="1">
      <c r="A658" s="143"/>
      <c r="B658" s="144"/>
      <c r="C658" s="145"/>
      <c r="D658" s="145"/>
      <c r="E658" s="172"/>
      <c r="F658" s="172"/>
      <c r="G658" s="172"/>
      <c r="H658" s="172"/>
      <c r="I658" s="172"/>
      <c r="J658" s="172"/>
      <c r="K658" s="172"/>
      <c r="L658" s="172"/>
      <c r="M658" s="172"/>
      <c r="N658" s="172"/>
      <c r="O658" s="172"/>
      <c r="P658" s="147"/>
      <c r="Q658" s="120"/>
      <c r="R658"/>
      <c r="S658"/>
      <c r="T658"/>
      <c r="U658"/>
      <c r="V658"/>
      <c r="W658"/>
    </row>
    <row r="659" spans="1:23" s="72" customFormat="1" ht="38.450000000000003" customHeight="1">
      <c r="A659" s="190" t="e">
        <f>IF(LEN(A652)=5,CONCATENATE(LEFT(A652,2),RIGHT(LEFT(A652,3),1)+1,".",$S$15),IF(LEN(A652)=6,IF((SEARCH(".",A652,1)-1)=1,CONCATENATE(LEFT(A652,2),RIGHT(LEFT(A652,4),2)+1,".",$S$15),CONCATENATE(LEFT(A652,3),RIGHT(LEFT(A652,4),1)+1,".",$S$15)),IF(LEN(A652)=7,CONCATENATE(LEFT(A652,3),RIGHT(LEFT(A652,5),2)+1,".",$S$15),IF(LEN(A652)=8,CONCATENATE(LEFT(A652,3),RIGHT(LEFT(A652,6),3)+1,".",$S$15)))))</f>
        <v>#VALUE!</v>
      </c>
      <c r="B659" s="116" t="s">
        <v>113</v>
      </c>
      <c r="C659" s="117">
        <v>95584</v>
      </c>
      <c r="D659" s="117" t="b">
        <f>IF($T$13="DESONERADO",IF($B659="","",IF($C659="","",IF($B659="EMOP",VLOOKUP($C659,#REF!,6,FALSE),IF($B659="SINAPI",$C659,IF($B659="SCO",VLOOKUP($C659,#REF!,6,FALSE),IF($B659="SBC",$C659,IF($B659="COMPOSIÇÃO",CONCATENATE($C659,"-D"),IF($B659="COTAÇÃO",$C659)))))))),FALSE)</f>
        <v>0</v>
      </c>
      <c r="E659" s="691" t="b">
        <f>IF($O$13="NÃO DESONERADO",IF($C659="","",IF($B659="EMOP",VLOOKUP($C659,#REF!,2,0),IF($B659="SCO",VLOOKUP($C659,#REF!,2,0),IF($B659="SINAPI",VLOOKUP($C659,#REF!,2,0),IF($B659="COMPOSIÇÃO",VLOOKUP($C659,#REF!,3,FALSE),IF($B659="COTAÇÃO",VLOOKUP($C659,#REF!,2,0),IF($B659="SBC",VLOOKUP($D659,#REF!,2,0),IF($B659="SICRO",VLOOKUP($C659,#REF!,2,0),FALSE)))))))),IF($O$13="DESONERADO",IF($D659="","",IF($B659="EMOP",VLOOKUP($D659,#REF!,2,0),IF($B659="SCO",VLOOKUP($D659,#REF!,2,0),IF($B659="SINAPI",VLOOKUP($D659,#REF!,2,0),IF($B659="COMPOSIÇÃO",VLOOKUP($D659,#REF!,3,0),IF($B659="COTAÇÃO",VLOOKUP($D659,#REF!,2,0),IF($D659="SBC",VLOOKUP($D659,#REF!,2,0),IF($B659="SICRO",VLOOKUP($D659,#REF!,2,0),FALSE))))))))))</f>
        <v>0</v>
      </c>
      <c r="F659" s="692"/>
      <c r="G659" s="692"/>
      <c r="H659" s="692"/>
      <c r="I659" s="692"/>
      <c r="J659" s="692"/>
      <c r="K659" s="692"/>
      <c r="L659" s="692"/>
      <c r="M659" s="692"/>
      <c r="N659" s="692"/>
      <c r="O659" s="693"/>
      <c r="P659" s="118" t="e">
        <f>L664</f>
        <v>#REF!</v>
      </c>
      <c r="Q659" s="119" t="b">
        <f>IF($O$13="NÃO DESONERADO",IF($C659="","",IF($B659="EMOP",VLOOKUP($C659,#REF!,3,0),IF($B659="SCO",VLOOKUP($C659,#REF!,3,0),IF($B659="SINAPI",VLOOKUP($C659,#REF!,3,0),IF($B659="COMPOSIÇÃO",VLOOKUP($C659,#REF!,7,FALSE),IF($B659="COTAÇÃO",VLOOKUP($C659,#REF!,5,0),IF($B659="SBC",VLOOKUP($D659,#REF!,3,0),IF($B659="SICRO",VLOOKUP($C659,#REF!,3,0),FALSE)))))))),IF($O$13="DESONERADO",IF($D659="","",IF($B659="EMOP",VLOOKUP($D659,#REF!,3,0),IF($B659="SCO",VLOOKUP($D659,#REF!,3,0),IF($B659="SINAPI",VLOOKUP($D659,#REF!,3,0),IF($B659="COMPOSIÇÃO",VLOOKUP($D659,#REF!,7,0),IF($B659="COTAÇÃO",VLOOKUP($D659,#REF!,5,0),IF($D659="SBC",VLOOKUP($D659,#REF!,3,0),IF($B659="SICRO",VLOOKUP($D659,#REF!,3,0),FALSE))))))))))</f>
        <v>0</v>
      </c>
      <c r="R659"/>
      <c r="S659"/>
      <c r="T659"/>
      <c r="U659"/>
      <c r="V659"/>
      <c r="W659"/>
    </row>
    <row r="660" spans="1:23" s="72" customFormat="1">
      <c r="A660" s="143"/>
      <c r="B660" s="144"/>
      <c r="C660" s="145"/>
      <c r="D660" s="145"/>
      <c r="E660" s="146"/>
      <c r="F660" s="146"/>
      <c r="G660" s="146"/>
      <c r="H660" s="146"/>
      <c r="I660" s="146"/>
      <c r="J660" s="146"/>
      <c r="K660" s="146"/>
      <c r="L660" s="146"/>
      <c r="M660" s="146"/>
      <c r="N660" s="146"/>
      <c r="O660" s="146"/>
      <c r="P660" s="147"/>
      <c r="Q660" s="120"/>
      <c r="R660"/>
      <c r="S660"/>
      <c r="T660"/>
      <c r="U660"/>
      <c r="V660"/>
      <c r="W660"/>
    </row>
    <row r="661" spans="1:23" s="72" customFormat="1">
      <c r="A661" s="143"/>
      <c r="B661" s="144"/>
      <c r="C661" s="145"/>
      <c r="D661" s="145"/>
      <c r="E661" s="146"/>
      <c r="F661" s="165" t="s">
        <v>249</v>
      </c>
      <c r="G661" s="146"/>
      <c r="H661" s="165" t="s">
        <v>272</v>
      </c>
      <c r="I661" s="165" t="s">
        <v>116</v>
      </c>
      <c r="J661" s="165" t="s">
        <v>258</v>
      </c>
      <c r="K661" s="165" t="s">
        <v>61</v>
      </c>
      <c r="L661" s="165" t="s">
        <v>273</v>
      </c>
      <c r="M661" s="146"/>
      <c r="N661" s="146"/>
      <c r="O661" s="146"/>
      <c r="P661" s="147"/>
      <c r="Q661" s="120"/>
      <c r="R661"/>
      <c r="S661"/>
      <c r="T661"/>
      <c r="U661"/>
      <c r="V661"/>
      <c r="W661"/>
    </row>
    <row r="662" spans="1:23" s="72" customFormat="1" ht="39.6" customHeight="1">
      <c r="A662" s="143"/>
      <c r="B662" s="144"/>
      <c r="C662" s="145" t="str">
        <f>D662</f>
        <v>Estacas de fundação - Edific. C.F</v>
      </c>
      <c r="D662" s="165" t="s">
        <v>274</v>
      </c>
      <c r="E662" s="148"/>
      <c r="F662" s="165" t="s">
        <v>275</v>
      </c>
      <c r="G662" s="148"/>
      <c r="H662" s="184" t="e">
        <f>#REF!</f>
        <v>#REF!</v>
      </c>
      <c r="I662" s="165" t="s">
        <v>116</v>
      </c>
      <c r="J662" s="240">
        <v>0.245</v>
      </c>
      <c r="K662" s="165" t="s">
        <v>61</v>
      </c>
      <c r="L662" s="184" t="e">
        <f>ROUND(H662*J662,2)</f>
        <v>#REF!</v>
      </c>
      <c r="M662" s="148"/>
      <c r="N662" s="158"/>
      <c r="O662" s="235"/>
      <c r="P662" s="236"/>
      <c r="Q662" s="237"/>
      <c r="R662"/>
      <c r="S662"/>
      <c r="T662"/>
      <c r="U662"/>
      <c r="V662"/>
      <c r="W662"/>
    </row>
    <row r="663" spans="1:23" s="72" customFormat="1">
      <c r="A663" s="143"/>
      <c r="B663" s="144"/>
      <c r="C663" s="145" t="str">
        <f>D663</f>
        <v>abrigo de lixo</v>
      </c>
      <c r="D663" s="165" t="s">
        <v>59</v>
      </c>
      <c r="E663" s="148"/>
      <c r="F663" s="165" t="s">
        <v>261</v>
      </c>
      <c r="G663" s="148"/>
      <c r="H663" s="184" t="e">
        <f>#REF!</f>
        <v>#REF!</v>
      </c>
      <c r="I663" s="165" t="s">
        <v>116</v>
      </c>
      <c r="J663" s="240">
        <v>0.245</v>
      </c>
      <c r="K663" s="165" t="s">
        <v>61</v>
      </c>
      <c r="L663" s="184" t="e">
        <f>ROUND(H663*J663,2)</f>
        <v>#REF!</v>
      </c>
      <c r="M663" s="146"/>
      <c r="N663" s="158"/>
      <c r="O663" s="146"/>
      <c r="P663" s="147"/>
      <c r="Q663" s="120"/>
      <c r="R663"/>
      <c r="S663"/>
      <c r="T663"/>
      <c r="U663"/>
      <c r="V663"/>
      <c r="W663"/>
    </row>
    <row r="664" spans="1:23" s="72" customFormat="1">
      <c r="A664" s="143"/>
      <c r="B664" s="144"/>
      <c r="C664" s="145"/>
      <c r="D664" s="165"/>
      <c r="E664" s="148"/>
      <c r="F664" s="165"/>
      <c r="G664" s="146"/>
      <c r="H664" s="184"/>
      <c r="I664" s="165"/>
      <c r="J664" s="241"/>
      <c r="K664" s="165"/>
      <c r="L664" s="242" t="e">
        <f>SUM(L662:L663)</f>
        <v>#REF!</v>
      </c>
      <c r="M664" s="146"/>
      <c r="N664" s="158"/>
      <c r="O664" s="146"/>
      <c r="P664" s="147"/>
      <c r="Q664" s="120"/>
      <c r="R664"/>
      <c r="S664"/>
      <c r="T664"/>
      <c r="U664"/>
      <c r="V664"/>
      <c r="W664"/>
    </row>
    <row r="665" spans="1:23" s="72" customFormat="1">
      <c r="A665" s="143"/>
      <c r="B665" s="144"/>
      <c r="C665" s="145"/>
      <c r="D665" s="145"/>
      <c r="E665" s="172"/>
      <c r="F665" s="172"/>
      <c r="G665" s="172"/>
      <c r="H665" s="172"/>
      <c r="I665" s="172"/>
      <c r="J665" s="172"/>
      <c r="K665" s="172"/>
      <c r="L665" s="172"/>
      <c r="M665" s="172"/>
      <c r="N665" s="172"/>
      <c r="O665" s="172"/>
      <c r="P665" s="147"/>
      <c r="Q665" s="120"/>
      <c r="R665"/>
      <c r="S665"/>
      <c r="T665"/>
      <c r="U665"/>
      <c r="V665"/>
      <c r="W665"/>
    </row>
    <row r="666" spans="1:23" s="72" customFormat="1" ht="17.45" customHeight="1">
      <c r="A666" s="190" t="e">
        <f>IF(LEN(A659)=5,CONCATENATE(LEFT(A659,2),RIGHT(LEFT(A659,3),1)+1,".",$S$15),IF(LEN(A659)=6,IF((SEARCH(".",A659,1)-1)=1,CONCATENATE(LEFT(A659,2),RIGHT(LEFT(A659,4),2)+1,".",$S$15),CONCATENATE(LEFT(A659,3),RIGHT(LEFT(A659,4),1)+1,".",$S$15)),IF(LEN(A659)=7,CONCATENATE(LEFT(A659,3),RIGHT(LEFT(A659,5),2)+1,".",$S$15),IF(LEN(A659)=8,CONCATENATE(LEFT(A659,3),RIGHT(LEFT(A659,6),3)+1,".",$S$15)))))</f>
        <v>#VALUE!</v>
      </c>
      <c r="B666" s="116" t="s">
        <v>113</v>
      </c>
      <c r="C666" s="117">
        <v>95601</v>
      </c>
      <c r="D666" s="117" t="b">
        <f>IF($T$13="DESONERADO",IF($B666="","",IF($C666="","",IF($B666="EMOP",VLOOKUP($C666,#REF!,6,FALSE),IF($B666="SINAPI",$C666,IF($B666="SCO",VLOOKUP($C666,#REF!,6,FALSE),IF($B666="SBC",$C666,IF($B666="COMPOSIÇÃO",CONCATENATE($C666,"-D"),IF($B666="COTAÇÃO",$C666)))))))),FALSE)</f>
        <v>0</v>
      </c>
      <c r="E666" s="691" t="b">
        <f>IF($O$13="NÃO DESONERADO",IF($C666="","",IF($B666="EMOP",VLOOKUP($C666,#REF!,2,0),IF($B666="SCO",VLOOKUP($C666,#REF!,2,0),IF($B666="SINAPI",VLOOKUP($C666,#REF!,2,0),IF($B666="COMPOSIÇÃO",VLOOKUP($C666,#REF!,3,FALSE),IF($B666="COTAÇÃO",VLOOKUP($C666,#REF!,2,0),IF($B666="SBC",VLOOKUP($D666,#REF!,2,0),IF($B666="SICRO",VLOOKUP($C666,#REF!,2,0),FALSE)))))))),IF($O$13="DESONERADO",IF($D666="","",IF($B666="EMOP",VLOOKUP($D666,#REF!,2,0),IF($B666="SCO",VLOOKUP($D666,#REF!,2,0),IF($B666="SINAPI",VLOOKUP($D666,#REF!,2,0),IF($B666="COMPOSIÇÃO",VLOOKUP($D666,#REF!,3,0),IF($B666="COTAÇÃO",VLOOKUP($D666,#REF!,2,0),IF($D666="SBC",VLOOKUP($D666,#REF!,2,0),IF($B666="SICRO",VLOOKUP($D666,#REF!,2,0),FALSE))))))))))</f>
        <v>0</v>
      </c>
      <c r="F666" s="692"/>
      <c r="G666" s="692"/>
      <c r="H666" s="692"/>
      <c r="I666" s="692"/>
      <c r="J666" s="692"/>
      <c r="K666" s="692"/>
      <c r="L666" s="692"/>
      <c r="M666" s="692"/>
      <c r="N666" s="692"/>
      <c r="O666" s="693"/>
      <c r="P666" s="118" t="e">
        <f>H671</f>
        <v>#REF!</v>
      </c>
      <c r="Q666" s="119" t="b">
        <f>IF($O$13="NÃO DESONERADO",IF($C666="","",IF($B666="EMOP",VLOOKUP($C666,#REF!,3,0),IF($B666="SCO",VLOOKUP($C666,#REF!,3,0),IF($B666="SINAPI",VLOOKUP($C666,#REF!,3,0),IF($B666="COMPOSIÇÃO",VLOOKUP($C666,#REF!,7,FALSE),IF($B666="COTAÇÃO",VLOOKUP($C666,#REF!,5,0),IF($B666="SBC",VLOOKUP($D666,#REF!,3,0),IF($B666="SICRO",VLOOKUP($C666,#REF!,3,0),FALSE)))))))),IF($O$13="DESONERADO",IF($D666="","",IF($B666="EMOP",VLOOKUP($D666,#REF!,3,0),IF($B666="SCO",VLOOKUP($D666,#REF!,3,0),IF($B666="SINAPI",VLOOKUP($D666,#REF!,3,0),IF($B666="COMPOSIÇÃO",VLOOKUP($D666,#REF!,7,0),IF($B666="COTAÇÃO",VLOOKUP($D666,#REF!,5,0),IF($D666="SBC",VLOOKUP($D666,#REF!,3,0),IF($B666="SICRO",VLOOKUP($D666,#REF!,3,0),FALSE))))))))))</f>
        <v>0</v>
      </c>
      <c r="R666"/>
      <c r="S666"/>
      <c r="T666"/>
      <c r="U666"/>
      <c r="V666"/>
      <c r="W666"/>
    </row>
    <row r="667" spans="1:23" s="72" customFormat="1">
      <c r="A667" s="143"/>
      <c r="B667" s="144"/>
      <c r="C667" s="145"/>
      <c r="D667" s="145"/>
      <c r="E667" s="146"/>
      <c r="F667" s="146"/>
      <c r="G667" s="146"/>
      <c r="H667" s="146"/>
      <c r="I667" s="146"/>
      <c r="J667" s="146"/>
      <c r="K667" s="146"/>
      <c r="L667" s="146"/>
      <c r="M667" s="146"/>
      <c r="N667" s="146"/>
      <c r="O667" s="146"/>
      <c r="P667" s="147"/>
      <c r="Q667" s="120"/>
      <c r="R667"/>
      <c r="S667"/>
      <c r="T667"/>
      <c r="U667"/>
      <c r="V667"/>
      <c r="W667"/>
    </row>
    <row r="668" spans="1:23" s="72" customFormat="1">
      <c r="A668" s="143"/>
      <c r="B668" s="144"/>
      <c r="C668" s="145"/>
      <c r="D668" s="145"/>
      <c r="E668" s="146"/>
      <c r="F668" s="165" t="s">
        <v>249</v>
      </c>
      <c r="G668" s="146"/>
      <c r="H668" s="165" t="s">
        <v>148</v>
      </c>
      <c r="I668" s="165"/>
      <c r="J668" s="165"/>
      <c r="K668" s="165"/>
      <c r="L668" s="146"/>
      <c r="M668" s="146"/>
      <c r="N668" s="146"/>
      <c r="O668" s="146"/>
      <c r="P668" s="147"/>
      <c r="Q668" s="120"/>
      <c r="R668"/>
      <c r="S668"/>
      <c r="T668"/>
      <c r="U668"/>
      <c r="V668"/>
      <c r="W668"/>
    </row>
    <row r="669" spans="1:23" s="72" customFormat="1" ht="24.6" customHeight="1">
      <c r="A669" s="143"/>
      <c r="B669" s="144"/>
      <c r="C669" s="145" t="str">
        <f>D669</f>
        <v>edificação</v>
      </c>
      <c r="D669" s="165" t="s">
        <v>260</v>
      </c>
      <c r="E669" s="148"/>
      <c r="F669" s="165" t="s">
        <v>275</v>
      </c>
      <c r="G669" s="148"/>
      <c r="H669" s="184" t="e">
        <f>$H$592+$H$599+$H$600+$H$606+$H$607</f>
        <v>#REF!</v>
      </c>
      <c r="I669" s="165"/>
      <c r="J669" s="184"/>
      <c r="K669" s="165"/>
      <c r="L669" s="184"/>
      <c r="M669" s="148"/>
      <c r="N669" s="146"/>
      <c r="O669" s="146"/>
      <c r="P669" s="147"/>
      <c r="Q669" s="120"/>
      <c r="R669"/>
      <c r="S669"/>
      <c r="T669"/>
      <c r="U669"/>
      <c r="V669"/>
      <c r="W669"/>
    </row>
    <row r="670" spans="1:23" s="72" customFormat="1">
      <c r="A670" s="143"/>
      <c r="B670" s="144"/>
      <c r="C670" s="145" t="str">
        <f>D670</f>
        <v>abrigo de lixo</v>
      </c>
      <c r="D670" s="165" t="s">
        <v>59</v>
      </c>
      <c r="E670" s="148"/>
      <c r="F670" s="165" t="s">
        <v>277</v>
      </c>
      <c r="G670" s="146"/>
      <c r="H670" s="184">
        <f>$H$593</f>
        <v>4</v>
      </c>
      <c r="I670" s="146"/>
      <c r="J670" s="146"/>
      <c r="K670" s="146"/>
      <c r="L670" s="146"/>
      <c r="M670" s="146"/>
      <c r="N670" s="146"/>
      <c r="O670" s="146"/>
      <c r="P670" s="147"/>
      <c r="Q670" s="120"/>
      <c r="R670"/>
      <c r="S670"/>
      <c r="T670"/>
      <c r="U670"/>
      <c r="V670"/>
      <c r="W670"/>
    </row>
    <row r="671" spans="1:23" s="72" customFormat="1">
      <c r="A671" s="143"/>
      <c r="B671" s="144"/>
      <c r="C671" s="145"/>
      <c r="D671" s="165"/>
      <c r="E671" s="148"/>
      <c r="F671" s="165"/>
      <c r="G671" s="146"/>
      <c r="H671" s="243" t="e">
        <f>SUM(H669:H670)</f>
        <v>#REF!</v>
      </c>
      <c r="I671" s="146"/>
      <c r="J671" s="146"/>
      <c r="K671" s="146"/>
      <c r="L671" s="146"/>
      <c r="M671" s="146"/>
      <c r="N671" s="146"/>
      <c r="O671" s="146"/>
      <c r="P671" s="147"/>
      <c r="Q671" s="120"/>
      <c r="R671"/>
      <c r="S671"/>
      <c r="T671"/>
      <c r="U671"/>
      <c r="V671"/>
      <c r="W671"/>
    </row>
    <row r="672" spans="1:23" s="72" customFormat="1">
      <c r="A672" s="143"/>
      <c r="B672" s="144"/>
      <c r="C672" s="145"/>
      <c r="D672" s="145"/>
      <c r="E672" s="172"/>
      <c r="F672" s="172"/>
      <c r="G672" s="172"/>
      <c r="H672" s="172"/>
      <c r="I672" s="172"/>
      <c r="J672" s="172"/>
      <c r="K672" s="172"/>
      <c r="L672" s="172"/>
      <c r="M672" s="172"/>
      <c r="N672" s="172"/>
      <c r="O672" s="172"/>
      <c r="P672" s="147"/>
      <c r="Q672" s="120"/>
      <c r="R672"/>
      <c r="S672"/>
      <c r="T672"/>
      <c r="U672"/>
      <c r="V672"/>
      <c r="W672"/>
    </row>
    <row r="673" spans="1:23" s="72" customFormat="1" ht="40.15" customHeight="1">
      <c r="A673" s="190" t="e">
        <f>IF(LEN(A666)=5,CONCATENATE(LEFT(A666,2),RIGHT(LEFT(A666,3),1)+1,".",$S$15),IF(LEN(A666)=6,IF((SEARCH(".",A666,1)-1)=1,CONCATENATE(LEFT(A666,2),RIGHT(LEFT(A666,4),2)+1,".",$S$15),CONCATENATE(LEFT(A666,3),RIGHT(LEFT(A666,4),1)+1,".",$S$15)),IF(LEN(A666)=7,CONCATENATE(LEFT(A666,3),RIGHT(LEFT(A666,5),2)+1,".",$S$15),IF(LEN(A666)=8,CONCATENATE(LEFT(A666,3),RIGHT(LEFT(A666,6),3)+1,".",$S$15)))))</f>
        <v>#VALUE!</v>
      </c>
      <c r="B673" s="116" t="s">
        <v>113</v>
      </c>
      <c r="C673" s="117">
        <v>96540</v>
      </c>
      <c r="D673" s="117" t="b">
        <f>IF($T$13="DESONERADO",IF($B673="","",IF($C673="","",IF($B673="EMOP",VLOOKUP($C673,#REF!,6,FALSE),IF($B673="SINAPI",$C673,IF($B673="SCO",VLOOKUP($C673,#REF!,6,FALSE),IF($B673="SBC",$C673,IF($B673="COMPOSIÇÃO",CONCATENATE($C673,"-D"),IF($B673="COTAÇÃO",$C673)))))))),FALSE)</f>
        <v>0</v>
      </c>
      <c r="E673" s="691" t="b">
        <f>IF($O$13="NÃO DESONERADO",IF($C673="","",IF($B673="EMOP",VLOOKUP($C673,#REF!,2,0),IF($B673="SCO",VLOOKUP($C673,#REF!,2,0),IF($B673="SINAPI",VLOOKUP($C673,#REF!,2,0),IF($B673="COMPOSIÇÃO",VLOOKUP($C673,#REF!,3,FALSE),IF($B673="COTAÇÃO",VLOOKUP($C673,#REF!,2,0),IF($B673="SBC",VLOOKUP($D673,#REF!,2,0),IF($B673="SICRO",VLOOKUP($C673,#REF!,2,0),FALSE)))))))),IF($O$13="DESONERADO",IF($D673="","",IF($B673="EMOP",VLOOKUP($D673,#REF!,2,0),IF($B673="SCO",VLOOKUP($D673,#REF!,2,0),IF($B673="SINAPI",VLOOKUP($D673,#REF!,2,0),IF($B673="COMPOSIÇÃO",VLOOKUP($D673,#REF!,3,0),IF($B673="COTAÇÃO",VLOOKUP($D673,#REF!,2,0),IF($D673="SBC",VLOOKUP($D673,#REF!,2,0),IF($B673="SICRO",VLOOKUP($D673,#REF!,2,0),FALSE))))))))))</f>
        <v>0</v>
      </c>
      <c r="F673" s="692"/>
      <c r="G673" s="692"/>
      <c r="H673" s="692"/>
      <c r="I673" s="692"/>
      <c r="J673" s="692"/>
      <c r="K673" s="692"/>
      <c r="L673" s="692"/>
      <c r="M673" s="692"/>
      <c r="N673" s="692"/>
      <c r="O673" s="693"/>
      <c r="P673" s="118" t="e">
        <f>H678</f>
        <v>#REF!</v>
      </c>
      <c r="Q673" s="119" t="b">
        <f>IF($O$13="NÃO DESONERADO",IF($C673="","",IF($B673="EMOP",VLOOKUP($C673,#REF!,3,0),IF($B673="SCO",VLOOKUP($C673,#REF!,3,0),IF($B673="SINAPI",VLOOKUP($C673,#REF!,3,0),IF($B673="COMPOSIÇÃO",VLOOKUP($C673,#REF!,7,FALSE),IF($B673="COTAÇÃO",VLOOKUP($C673,#REF!,5,0),IF($B673="SBC",VLOOKUP($D673,#REF!,3,0),IF($B673="SICRO",VLOOKUP($C673,#REF!,3,0),FALSE)))))))),IF($O$13="DESONERADO",IF($D673="","",IF($B673="EMOP",VLOOKUP($D673,#REF!,3,0),IF($B673="SCO",VLOOKUP($D673,#REF!,3,0),IF($B673="SINAPI",VLOOKUP($D673,#REF!,3,0),IF($B673="COMPOSIÇÃO",VLOOKUP($D673,#REF!,7,0),IF($B673="COTAÇÃO",VLOOKUP($D673,#REF!,5,0),IF($D673="SBC",VLOOKUP($D673,#REF!,3,0),IF($B673="SICRO",VLOOKUP($D673,#REF!,3,0),FALSE))))))))))</f>
        <v>0</v>
      </c>
      <c r="R673"/>
      <c r="S673"/>
      <c r="T673"/>
      <c r="U673"/>
      <c r="V673"/>
      <c r="W673"/>
    </row>
    <row r="674" spans="1:23" s="72" customFormat="1">
      <c r="A674" s="143"/>
      <c r="B674" s="144"/>
      <c r="C674" s="145"/>
      <c r="D674" s="145"/>
      <c r="E674" s="146"/>
      <c r="F674" s="146"/>
      <c r="G674" s="146"/>
      <c r="H674" s="146"/>
      <c r="I674" s="146"/>
      <c r="J674" s="146"/>
      <c r="K674" s="146"/>
      <c r="L674" s="146"/>
      <c r="M674" s="146"/>
      <c r="N674" s="146"/>
      <c r="O674" s="146"/>
      <c r="P674" s="147"/>
      <c r="Q674" s="120"/>
      <c r="R674"/>
      <c r="S674"/>
      <c r="T674"/>
      <c r="U674"/>
      <c r="V674"/>
      <c r="W674"/>
    </row>
    <row r="675" spans="1:23" s="72" customFormat="1">
      <c r="A675" s="143"/>
      <c r="B675" s="144"/>
      <c r="C675" s="145"/>
      <c r="D675" s="145"/>
      <c r="E675" s="146"/>
      <c r="F675" s="165" t="s">
        <v>249</v>
      </c>
      <c r="G675" s="146"/>
      <c r="H675" s="165" t="s">
        <v>105</v>
      </c>
      <c r="I675" s="146"/>
      <c r="J675" s="146"/>
      <c r="K675" s="146"/>
      <c r="L675" s="146"/>
      <c r="M675" s="146"/>
      <c r="N675" s="146"/>
      <c r="O675" s="146"/>
      <c r="P675" s="147"/>
      <c r="Q675" s="120"/>
      <c r="R675"/>
      <c r="S675"/>
      <c r="T675"/>
      <c r="U675"/>
      <c r="V675"/>
      <c r="W675"/>
    </row>
    <row r="676" spans="1:23" s="72" customFormat="1" ht="45.75" customHeight="1">
      <c r="A676" s="143"/>
      <c r="B676" s="144"/>
      <c r="C676" s="148"/>
      <c r="D676" s="148"/>
      <c r="E676" s="148"/>
      <c r="F676" s="165" t="s">
        <v>278</v>
      </c>
      <c r="G676" s="148"/>
      <c r="H676" s="184" t="e">
        <f>#REF!+#REF!+#REF!</f>
        <v>#REF!</v>
      </c>
      <c r="I676" s="148"/>
      <c r="J676" s="148"/>
      <c r="K676" s="148"/>
      <c r="L676" s="146"/>
      <c r="M676" s="146"/>
      <c r="N676" s="146"/>
      <c r="O676" s="146"/>
      <c r="P676" s="146"/>
      <c r="Q676" s="120"/>
      <c r="R676"/>
      <c r="S676"/>
      <c r="T676"/>
      <c r="U676"/>
      <c r="V676"/>
      <c r="W676"/>
    </row>
    <row r="677" spans="1:23" s="72" customFormat="1" ht="22.15" customHeight="1">
      <c r="A677" s="143"/>
      <c r="B677" s="144"/>
      <c r="C677" s="148"/>
      <c r="D677" s="148"/>
      <c r="E677" s="148"/>
      <c r="F677" s="165" t="s">
        <v>279</v>
      </c>
      <c r="G677" s="148"/>
      <c r="H677" s="184" t="e">
        <f>#REF!</f>
        <v>#REF!</v>
      </c>
      <c r="I677" s="148"/>
      <c r="J677" s="148"/>
      <c r="K677" s="148"/>
      <c r="L677" s="146"/>
      <c r="M677" s="146"/>
      <c r="N677" s="146"/>
      <c r="O677" s="146"/>
      <c r="P677" s="146"/>
      <c r="Q677" s="120"/>
      <c r="R677"/>
      <c r="S677"/>
      <c r="T677"/>
      <c r="U677"/>
      <c r="V677"/>
      <c r="W677"/>
    </row>
    <row r="678" spans="1:23" s="72" customFormat="1">
      <c r="A678" s="143"/>
      <c r="B678" s="144"/>
      <c r="C678" s="145"/>
      <c r="D678" s="145"/>
      <c r="E678" s="146"/>
      <c r="F678" s="145"/>
      <c r="G678" s="146"/>
      <c r="H678" s="157" t="e">
        <f>SUM(H676:H677)</f>
        <v>#REF!</v>
      </c>
      <c r="I678" s="146"/>
      <c r="J678" s="146"/>
      <c r="K678" s="146"/>
      <c r="L678" s="146"/>
      <c r="M678" s="146"/>
      <c r="N678" s="146"/>
      <c r="O678" s="146"/>
      <c r="P678" s="146"/>
      <c r="Q678" s="120"/>
      <c r="R678"/>
      <c r="S678"/>
      <c r="T678"/>
      <c r="U678"/>
      <c r="V678"/>
      <c r="W678"/>
    </row>
    <row r="679" spans="1:23" s="72" customFormat="1">
      <c r="A679" s="143"/>
      <c r="B679" s="144"/>
      <c r="C679" s="145"/>
      <c r="D679" s="145"/>
      <c r="E679" s="172"/>
      <c r="F679" s="172"/>
      <c r="G679" s="172"/>
      <c r="H679" s="172"/>
      <c r="I679" s="172"/>
      <c r="J679" s="172"/>
      <c r="K679" s="172"/>
      <c r="L679" s="146"/>
      <c r="M679" s="146"/>
      <c r="N679" s="146"/>
      <c r="O679" s="146"/>
      <c r="P679" s="146"/>
      <c r="Q679" s="120"/>
      <c r="R679"/>
      <c r="S679"/>
      <c r="T679"/>
      <c r="U679"/>
      <c r="V679"/>
      <c r="W679"/>
    </row>
    <row r="680" spans="1:23" s="72" customFormat="1" ht="37.9" customHeight="1">
      <c r="A680" s="190" t="e">
        <f>IF(LEN(A673)=5,CONCATENATE(LEFT(A673,2),RIGHT(LEFT(A673,3),1)+1,".",$S$15),IF(LEN(A673)=6,IF((SEARCH(".",A673,1)-1)=1,CONCATENATE(LEFT(A673,2),RIGHT(LEFT(A673,4),2)+1,".",$S$15),CONCATENATE(LEFT(A673,3),RIGHT(LEFT(A673,4),1)+1,".",$S$15)),IF(LEN(A673)=7,CONCATENATE(LEFT(A673,3),RIGHT(LEFT(A673,5),2)+1,".",$S$15),IF(LEN(A673)=8,CONCATENATE(LEFT(A673,3),RIGHT(LEFT(A673,6),3)+1,".",$S$15)))))</f>
        <v>#VALUE!</v>
      </c>
      <c r="B680" s="116" t="s">
        <v>113</v>
      </c>
      <c r="C680" s="117">
        <v>96542</v>
      </c>
      <c r="D680" s="117" t="b">
        <f>IF($T$13="DESONERADO",IF($B680="","",IF($C680="","",IF($B680="EMOP",VLOOKUP($C680,#REF!,6,FALSE),IF($B680="SINAPI",$C680,IF($B680="SCO",VLOOKUP($C680,#REF!,6,FALSE),IF($B680="SBC",$C680,IF($B680="COMPOSIÇÃO",CONCATENATE($C680,"-D"),IF($B680="COTAÇÃO",$C680)))))))),FALSE)</f>
        <v>0</v>
      </c>
      <c r="E680" s="691" t="b">
        <f>IF($O$13="NÃO DESONERADO",IF($C680="","",IF($B680="EMOP",VLOOKUP($C680,#REF!,2,0),IF($B680="SCO",VLOOKUP($C680,#REF!,2,0),IF($B680="SINAPI",VLOOKUP($C680,#REF!,2,0),IF($B680="COMPOSIÇÃO",VLOOKUP($C680,#REF!,3,FALSE),IF($B680="COTAÇÃO",VLOOKUP($C680,#REF!,2,0),IF($B680="SBC",VLOOKUP($D680,#REF!,2,0),IF($B680="SICRO",VLOOKUP($C680,#REF!,2,0),FALSE)))))))),IF($O$13="DESONERADO",IF($D680="","",IF($B680="EMOP",VLOOKUP($D680,#REF!,2,0),IF($B680="SCO",VLOOKUP($D680,#REF!,2,0),IF($B680="SINAPI",VLOOKUP($D680,#REF!,2,0),IF($B680="COMPOSIÇÃO",VLOOKUP($D680,#REF!,3,0),IF($B680="COTAÇÃO",VLOOKUP($D680,#REF!,2,0),IF($D680="SBC",VLOOKUP($D680,#REF!,2,0),IF($B680="SICRO",VLOOKUP($D680,#REF!,2,0),FALSE))))))))))</f>
        <v>0</v>
      </c>
      <c r="F680" s="692"/>
      <c r="G680" s="692"/>
      <c r="H680" s="692"/>
      <c r="I680" s="692"/>
      <c r="J680" s="692"/>
      <c r="K680" s="692"/>
      <c r="L680" s="692"/>
      <c r="M680" s="692"/>
      <c r="N680" s="692"/>
      <c r="O680" s="693"/>
      <c r="P680" s="118" t="e">
        <f>H685</f>
        <v>#REF!</v>
      </c>
      <c r="Q680" s="119" t="b">
        <f>IF($O$13="NÃO DESONERADO",IF($C680="","",IF($B680="EMOP",VLOOKUP($C680,#REF!,3,0),IF($B680="SCO",VLOOKUP($C680,#REF!,3,0),IF($B680="SINAPI",VLOOKUP($C680,#REF!,3,0),IF($B680="COMPOSIÇÃO",VLOOKUP($C680,#REF!,7,FALSE),IF($B680="COTAÇÃO",VLOOKUP($C680,#REF!,5,0),IF($B680="SBC",VLOOKUP($D680,#REF!,3,0),IF($B680="SICRO",VLOOKUP($C680,#REF!,3,0),FALSE)))))))),IF($O$13="DESONERADO",IF($D680="","",IF($B680="EMOP",VLOOKUP($D680,#REF!,3,0),IF($B680="SCO",VLOOKUP($D680,#REF!,3,0),IF($B680="SINAPI",VLOOKUP($D680,#REF!,3,0),IF($B680="COMPOSIÇÃO",VLOOKUP($D680,#REF!,7,0),IF($B680="COTAÇÃO",VLOOKUP($D680,#REF!,5,0),IF($D680="SBC",VLOOKUP($D680,#REF!,3,0),IF($B680="SICRO",VLOOKUP($D680,#REF!,3,0),FALSE))))))))))</f>
        <v>0</v>
      </c>
      <c r="R680"/>
      <c r="S680"/>
      <c r="T680"/>
      <c r="U680"/>
      <c r="V680"/>
      <c r="W680"/>
    </row>
    <row r="681" spans="1:23" s="72" customFormat="1">
      <c r="A681" s="143"/>
      <c r="B681" s="144"/>
      <c r="C681" s="145"/>
      <c r="D681" s="145"/>
      <c r="E681" s="146"/>
      <c r="F681" s="146"/>
      <c r="G681" s="146"/>
      <c r="H681" s="165"/>
      <c r="I681" s="165"/>
      <c r="J681" s="165"/>
      <c r="K681" s="146"/>
      <c r="L681" s="146"/>
      <c r="M681" s="146"/>
      <c r="N681" s="146"/>
      <c r="O681" s="146"/>
      <c r="P681" s="147"/>
      <c r="Q681" s="120"/>
      <c r="R681"/>
      <c r="S681"/>
      <c r="T681"/>
      <c r="U681"/>
      <c r="V681"/>
      <c r="W681"/>
    </row>
    <row r="682" spans="1:23" s="72" customFormat="1">
      <c r="A682" s="143"/>
      <c r="B682" s="144"/>
      <c r="C682" s="145"/>
      <c r="D682" s="145"/>
      <c r="E682" s="146"/>
      <c r="F682" s="165" t="s">
        <v>97</v>
      </c>
      <c r="G682" s="146"/>
      <c r="H682" s="145" t="s">
        <v>105</v>
      </c>
      <c r="I682" s="145"/>
      <c r="J682" s="145"/>
      <c r="K682" s="146"/>
      <c r="L682" s="146"/>
      <c r="M682" s="146"/>
      <c r="N682" s="146"/>
      <c r="O682" s="146"/>
      <c r="P682" s="147"/>
      <c r="Q682" s="120"/>
      <c r="R682"/>
      <c r="S682"/>
      <c r="T682"/>
      <c r="U682"/>
      <c r="V682"/>
      <c r="W682"/>
    </row>
    <row r="683" spans="1:23" s="72" customFormat="1" ht="22.5" customHeight="1">
      <c r="A683" s="143"/>
      <c r="B683" s="144"/>
      <c r="C683" s="145"/>
      <c r="D683" s="145"/>
      <c r="E683" s="148"/>
      <c r="F683" s="165" t="s">
        <v>280</v>
      </c>
      <c r="G683" s="165"/>
      <c r="H683" s="184" t="e">
        <f>#REF!</f>
        <v>#REF!</v>
      </c>
      <c r="I683" s="146"/>
      <c r="J683" s="146"/>
      <c r="K683" s="165"/>
      <c r="L683" s="165"/>
      <c r="M683" s="148"/>
      <c r="N683" s="148"/>
      <c r="O683" s="148"/>
      <c r="P683" s="147"/>
      <c r="Q683" s="120"/>
      <c r="R683"/>
      <c r="S683"/>
      <c r="T683"/>
      <c r="U683"/>
      <c r="V683"/>
      <c r="W683"/>
    </row>
    <row r="684" spans="1:23" s="72" customFormat="1" ht="25.5">
      <c r="A684" s="143"/>
      <c r="B684" s="144"/>
      <c r="C684" s="145"/>
      <c r="D684" s="145"/>
      <c r="E684" s="146"/>
      <c r="F684" s="165" t="s">
        <v>281</v>
      </c>
      <c r="G684" s="145"/>
      <c r="H684" s="156" t="e">
        <f>#REF!</f>
        <v>#REF!</v>
      </c>
      <c r="I684" s="165"/>
      <c r="J684" s="165"/>
      <c r="K684" s="145"/>
      <c r="L684" s="145"/>
      <c r="M684" s="146"/>
      <c r="N684" s="146"/>
      <c r="O684" s="146"/>
      <c r="P684" s="147"/>
      <c r="Q684" s="120"/>
      <c r="R684"/>
      <c r="S684"/>
      <c r="T684"/>
      <c r="U684"/>
      <c r="V684"/>
      <c r="W684"/>
    </row>
    <row r="685" spans="1:23" s="72" customFormat="1">
      <c r="A685" s="143"/>
      <c r="B685" s="144"/>
      <c r="C685" s="145"/>
      <c r="D685" s="145"/>
      <c r="E685" s="146"/>
      <c r="F685" s="145"/>
      <c r="G685" s="145"/>
      <c r="H685" s="157" t="e">
        <f>SUM(H683:H684)</f>
        <v>#REF!</v>
      </c>
      <c r="I685" s="165"/>
      <c r="J685" s="165"/>
      <c r="K685" s="145"/>
      <c r="L685" s="145"/>
      <c r="M685" s="146"/>
      <c r="N685" s="146"/>
      <c r="O685" s="146"/>
      <c r="P685" s="147"/>
      <c r="Q685" s="120"/>
      <c r="R685"/>
      <c r="S685"/>
      <c r="T685"/>
      <c r="U685"/>
      <c r="V685"/>
      <c r="W685"/>
    </row>
    <row r="686" spans="1:23" s="72" customFormat="1">
      <c r="A686" s="143"/>
      <c r="B686" s="144"/>
      <c r="C686" s="145"/>
      <c r="D686" s="145"/>
      <c r="E686" s="172"/>
      <c r="F686" s="172"/>
      <c r="G686" s="172"/>
      <c r="H686" s="172"/>
      <c r="I686" s="172"/>
      <c r="J686" s="172"/>
      <c r="K686" s="172"/>
      <c r="L686" s="172"/>
      <c r="M686" s="172"/>
      <c r="N686" s="172"/>
      <c r="O686" s="172"/>
      <c r="P686" s="147"/>
      <c r="Q686" s="120"/>
      <c r="R686"/>
      <c r="S686"/>
      <c r="T686"/>
      <c r="U686"/>
      <c r="V686"/>
      <c r="W686"/>
    </row>
    <row r="687" spans="1:23" s="72" customFormat="1" ht="29.45" customHeight="1">
      <c r="A687" s="190" t="e">
        <f>IF(LEN(A680)=5,CONCATENATE(LEFT(A680,2),RIGHT(LEFT(A680,3),1)+1,".",$S$15),IF(LEN(A680)=6,IF((SEARCH(".",A680,1)-1)=1,CONCATENATE(LEFT(A680,2),RIGHT(LEFT(A680,4),2)+1,".",$S$15),CONCATENATE(LEFT(A680,3),RIGHT(LEFT(A680,4),1)+1,".",$S$15)),IF(LEN(A680)=7,CONCATENATE(LEFT(A680,3),RIGHT(LEFT(A680,5),2)+1,".",$S$15),IF(LEN(A680)=8,CONCATENATE(LEFT(A680,3),RIGHT(LEFT(A680,6),3)+1,".",$S$15)))))</f>
        <v>#VALUE!</v>
      </c>
      <c r="B687" s="116" t="s">
        <v>113</v>
      </c>
      <c r="C687" s="117">
        <v>96543</v>
      </c>
      <c r="D687" s="117" t="b">
        <f>IF($T$13="DESONERADO",IF($B687="","",IF($C687="","",IF($B687="EMOP",VLOOKUP($C687,#REF!,6,FALSE),IF($B687="SINAPI",$C687,IF($B687="SCO",VLOOKUP($C687,#REF!,6,FALSE),IF($B687="SBC",$C687,IF($B687="COMPOSIÇÃO",CONCATENATE($C687,"-D"),IF($B687="COTAÇÃO",$C687)))))))),FALSE)</f>
        <v>0</v>
      </c>
      <c r="E687" s="691" t="b">
        <f>IF($O$13="NÃO DESONERADO",IF($C687="","",IF($B687="EMOP",VLOOKUP($C687,#REF!,2,0),IF($B687="SCO",VLOOKUP($C687,#REF!,2,0),IF($B687="SINAPI",VLOOKUP($C687,#REF!,2,0),IF($B687="COMPOSIÇÃO",VLOOKUP($C687,#REF!,3,FALSE),IF($B687="COTAÇÃO",VLOOKUP($C687,#REF!,2,0),IF($B687="SBC",VLOOKUP($D687,#REF!,2,0),IF($B687="SICRO",VLOOKUP($C687,#REF!,2,0),FALSE)))))))),IF($O$13="DESONERADO",IF($D687="","",IF($B687="EMOP",VLOOKUP($D687,#REF!,2,0),IF($B687="SCO",VLOOKUP($D687,#REF!,2,0),IF($B687="SINAPI",VLOOKUP($D687,#REF!,2,0),IF($B687="COMPOSIÇÃO",VLOOKUP($D687,#REF!,3,0),IF($B687="COTAÇÃO",VLOOKUP($D687,#REF!,2,0),IF($D687="SBC",VLOOKUP($D687,#REF!,2,0),IF($B687="SICRO",VLOOKUP($D687,#REF!,2,0),FALSE))))))))))</f>
        <v>0</v>
      </c>
      <c r="F687" s="692"/>
      <c r="G687" s="692"/>
      <c r="H687" s="692"/>
      <c r="I687" s="692"/>
      <c r="J687" s="692"/>
      <c r="K687" s="692"/>
      <c r="L687" s="692"/>
      <c r="M687" s="692"/>
      <c r="N687" s="692"/>
      <c r="O687" s="693"/>
      <c r="P687" s="118" t="e">
        <f>L693</f>
        <v>#REF!</v>
      </c>
      <c r="Q687" s="119" t="b">
        <f>IF($O$13="NÃO DESONERADO",IF($C687="","",IF($B687="EMOP",VLOOKUP($C687,#REF!,3,0),IF($B687="SCO",VLOOKUP($C687,#REF!,3,0),IF($B687="SINAPI",VLOOKUP($C687,#REF!,3,0),IF($B687="COMPOSIÇÃO",VLOOKUP($C687,#REF!,7,FALSE),IF($B687="COTAÇÃO",VLOOKUP($C687,#REF!,5,0),IF($B687="SBC",VLOOKUP($D687,#REF!,3,0),IF($B687="SICRO",VLOOKUP($C687,#REF!,3,0),FALSE)))))))),IF($O$13="DESONERADO",IF($D687="","",IF($B687="EMOP",VLOOKUP($D687,#REF!,3,0),IF($B687="SCO",VLOOKUP($D687,#REF!,3,0),IF($B687="SINAPI",VLOOKUP($D687,#REF!,3,0),IF($B687="COMPOSIÇÃO",VLOOKUP($D687,#REF!,7,0),IF($B687="COTAÇÃO",VLOOKUP($D687,#REF!,5,0),IF($D687="SBC",VLOOKUP($D687,#REF!,3,0),IF($B687="SICRO",VLOOKUP($D687,#REF!,3,0),FALSE))))))))))</f>
        <v>0</v>
      </c>
      <c r="R687"/>
      <c r="S687"/>
      <c r="T687"/>
      <c r="U687"/>
      <c r="V687"/>
      <c r="W687"/>
    </row>
    <row r="688" spans="1:23" s="72" customFormat="1">
      <c r="A688" s="143"/>
      <c r="B688" s="144"/>
      <c r="C688" s="165"/>
      <c r="D688" s="165"/>
      <c r="E688" s="146"/>
      <c r="F688" s="165"/>
      <c r="G688" s="146"/>
      <c r="H688" s="146"/>
      <c r="I688" s="146"/>
      <c r="J688" s="146"/>
      <c r="K688" s="165"/>
      <c r="L688" s="146"/>
      <c r="M688" s="165"/>
      <c r="N688" s="146"/>
      <c r="O688" s="146"/>
      <c r="P688" s="147"/>
      <c r="Q688" s="120"/>
      <c r="R688"/>
      <c r="S688"/>
      <c r="T688"/>
      <c r="U688"/>
      <c r="V688"/>
      <c r="W688"/>
    </row>
    <row r="689" spans="1:23" s="72" customFormat="1" ht="14.25" customHeight="1">
      <c r="A689" s="143"/>
      <c r="B689" s="144"/>
      <c r="C689" s="145"/>
      <c r="D689" s="145"/>
      <c r="E689" s="148"/>
      <c r="F689" s="165" t="str">
        <f>F675</f>
        <v xml:space="preserve">Aplicação </v>
      </c>
      <c r="G689" s="165"/>
      <c r="H689" s="165" t="s">
        <v>115</v>
      </c>
      <c r="I689" s="165" t="s">
        <v>116</v>
      </c>
      <c r="J689" s="165" t="s">
        <v>273</v>
      </c>
      <c r="K689" s="165" t="s">
        <v>61</v>
      </c>
      <c r="L689" s="184" t="s">
        <v>282</v>
      </c>
      <c r="M689" s="148"/>
      <c r="N689" s="148"/>
      <c r="O689" s="148"/>
      <c r="P689" s="147"/>
      <c r="Q689" s="120"/>
      <c r="R689"/>
      <c r="S689"/>
      <c r="T689"/>
      <c r="U689"/>
      <c r="V689"/>
      <c r="W689"/>
    </row>
    <row r="690" spans="1:23" s="72" customFormat="1" ht="33.75" customHeight="1">
      <c r="A690" s="143"/>
      <c r="B690" s="144"/>
      <c r="C690" s="145"/>
      <c r="D690" s="145"/>
      <c r="E690" s="146"/>
      <c r="F690" s="165" t="s">
        <v>279</v>
      </c>
      <c r="G690" s="145"/>
      <c r="H690" s="184" t="e">
        <f>#REF!</f>
        <v>#REF!</v>
      </c>
      <c r="I690" s="145" t="s">
        <v>116</v>
      </c>
      <c r="J690" s="145">
        <v>0.154</v>
      </c>
      <c r="K690" s="145" t="s">
        <v>61</v>
      </c>
      <c r="L690" s="184" t="e">
        <f>ROUND(H690*J690,2)</f>
        <v>#REF!</v>
      </c>
      <c r="M690" s="146"/>
      <c r="N690" s="146"/>
      <c r="O690" s="146"/>
      <c r="P690" s="147"/>
      <c r="Q690" s="120"/>
      <c r="R690"/>
      <c r="S690"/>
      <c r="T690"/>
      <c r="U690"/>
      <c r="V690"/>
      <c r="W690"/>
    </row>
    <row r="691" spans="1:23" s="72" customFormat="1">
      <c r="A691" s="143"/>
      <c r="B691" s="144"/>
      <c r="C691" s="145"/>
      <c r="D691" s="145"/>
      <c r="E691" s="146"/>
      <c r="F691" s="165" t="s">
        <v>283</v>
      </c>
      <c r="G691" s="145"/>
      <c r="H691" s="156" t="e">
        <f>#REF!</f>
        <v>#REF!</v>
      </c>
      <c r="I691" s="145" t="s">
        <v>116</v>
      </c>
      <c r="J691" s="145">
        <v>0.154</v>
      </c>
      <c r="K691" s="145" t="s">
        <v>61</v>
      </c>
      <c r="L691" s="184" t="e">
        <f>ROUND(H691*J691,2)</f>
        <v>#REF!</v>
      </c>
      <c r="M691" s="146"/>
      <c r="N691" s="146"/>
      <c r="O691" s="146"/>
      <c r="P691" s="147"/>
      <c r="Q691" s="120"/>
      <c r="R691"/>
      <c r="S691"/>
      <c r="T691"/>
      <c r="U691"/>
      <c r="V691"/>
      <c r="W691"/>
    </row>
    <row r="692" spans="1:23" s="72" customFormat="1" ht="25.5">
      <c r="A692" s="143"/>
      <c r="B692" s="144"/>
      <c r="C692" s="145"/>
      <c r="D692" s="145"/>
      <c r="E692" s="146"/>
      <c r="F692" s="165" t="s">
        <v>284</v>
      </c>
      <c r="G692" s="145"/>
      <c r="H692" s="156" t="e">
        <f>#REF!</f>
        <v>#REF!</v>
      </c>
      <c r="I692" s="145" t="s">
        <v>116</v>
      </c>
      <c r="J692" s="145">
        <v>0.154</v>
      </c>
      <c r="K692" s="145" t="s">
        <v>61</v>
      </c>
      <c r="L692" s="184" t="e">
        <f>ROUND(H692*J692,2)</f>
        <v>#REF!</v>
      </c>
      <c r="M692" s="146"/>
      <c r="N692" s="146"/>
      <c r="O692" s="146"/>
      <c r="P692" s="147"/>
      <c r="Q692" s="120"/>
      <c r="R692"/>
      <c r="S692"/>
      <c r="T692"/>
      <c r="U692"/>
      <c r="V692"/>
      <c r="W692"/>
    </row>
    <row r="693" spans="1:23" s="72" customFormat="1">
      <c r="A693" s="143"/>
      <c r="B693" s="144"/>
      <c r="C693" s="145"/>
      <c r="D693" s="145"/>
      <c r="E693" s="146"/>
      <c r="F693" s="165"/>
      <c r="G693" s="145"/>
      <c r="H693" s="165"/>
      <c r="I693" s="165"/>
      <c r="J693" s="165"/>
      <c r="K693" s="145"/>
      <c r="L693" s="243" t="e">
        <f>SUM(L690:L692)</f>
        <v>#REF!</v>
      </c>
      <c r="M693" s="146"/>
      <c r="N693" s="146"/>
      <c r="O693" s="146"/>
      <c r="P693" s="147"/>
      <c r="Q693" s="120"/>
      <c r="R693"/>
      <c r="S693"/>
      <c r="T693"/>
      <c r="U693"/>
      <c r="V693"/>
      <c r="W693"/>
    </row>
    <row r="694" spans="1:23" s="72" customFormat="1">
      <c r="A694" s="143"/>
      <c r="B694" s="144"/>
      <c r="C694" s="172"/>
      <c r="D694" s="172"/>
      <c r="E694" s="172"/>
      <c r="F694" s="145"/>
      <c r="G694" s="145"/>
      <c r="H694" s="145"/>
      <c r="I694" s="145"/>
      <c r="J694" s="145"/>
      <c r="K694" s="145"/>
      <c r="L694" s="145"/>
      <c r="M694" s="172"/>
      <c r="N694" s="172"/>
      <c r="O694" s="172"/>
      <c r="P694" s="147"/>
      <c r="Q694" s="120"/>
      <c r="R694"/>
      <c r="S694"/>
      <c r="T694"/>
      <c r="U694"/>
      <c r="V694"/>
      <c r="W694"/>
    </row>
    <row r="695" spans="1:23" s="72" customFormat="1" ht="29.45" customHeight="1">
      <c r="A695" s="190" t="e">
        <f>IF(LEN(A687)=5,CONCATENATE(LEFT(A687,2),RIGHT(LEFT(A687,3),1)+1,".",$S$15),IF(LEN(A687)=6,IF((SEARCH(".",A687,1)-1)=1,CONCATENATE(LEFT(A687,2),RIGHT(LEFT(A687,4),2)+1,".",$S$15),CONCATENATE(LEFT(A687,3),RIGHT(LEFT(A687,4),1)+1,".",$S$15)),IF(LEN(A687)=7,CONCATENATE(LEFT(A687,3),RIGHT(LEFT(A687,5),2)+1,".",$S$15),IF(LEN(A687)=8,CONCATENATE(LEFT(A687,3),RIGHT(LEFT(A687,6),3)+1,".",$S$15)))))</f>
        <v>#VALUE!</v>
      </c>
      <c r="B695" s="116" t="s">
        <v>113</v>
      </c>
      <c r="C695" s="117">
        <v>96544</v>
      </c>
      <c r="D695" s="117" t="b">
        <f>IF($T$13="DESONERADO",IF($B695="","",IF($C695="","",IF($B695="EMOP",VLOOKUP($C695,#REF!,6,FALSE),IF($B695="SINAPI",$C695,IF($B695="SCO",VLOOKUP($C695,#REF!,6,FALSE),IF($B695="SBC",$C695,IF($B695="COMPOSIÇÃO",CONCATENATE($C695,"-D"),IF($B695="COTAÇÃO",$C695)))))))),FALSE)</f>
        <v>0</v>
      </c>
      <c r="E695" s="691" t="b">
        <f>IF($O$13="NÃO DESONERADO",IF($C695="","",IF($B695="EMOP",VLOOKUP($C695,#REF!,2,0),IF($B695="SCO",VLOOKUP($C695,#REF!,2,0),IF($B695="SINAPI",VLOOKUP($C695,#REF!,2,0),IF($B695="COMPOSIÇÃO",VLOOKUP($C695,#REF!,3,FALSE),IF($B695="COTAÇÃO",VLOOKUP($C695,#REF!,2,0),IF($B695="SBC",VLOOKUP($D695,#REF!,2,0),IF($B695="SICRO",VLOOKUP($C695,#REF!,2,0),FALSE)))))))),IF($O$13="DESONERADO",IF($D695="","",IF($B695="EMOP",VLOOKUP($D695,#REF!,2,0),IF($B695="SCO",VLOOKUP($D695,#REF!,2,0),IF($B695="SINAPI",VLOOKUP($D695,#REF!,2,0),IF($B695="COMPOSIÇÃO",VLOOKUP($D695,#REF!,3,0),IF($B695="COTAÇÃO",VLOOKUP($D695,#REF!,2,0),IF($D695="SBC",VLOOKUP($D695,#REF!,2,0),IF($B695="SICRO",VLOOKUP($D695,#REF!,2,0),FALSE))))))))))</f>
        <v>0</v>
      </c>
      <c r="F695" s="692"/>
      <c r="G695" s="692"/>
      <c r="H695" s="692"/>
      <c r="I695" s="692"/>
      <c r="J695" s="692"/>
      <c r="K695" s="692"/>
      <c r="L695" s="692"/>
      <c r="M695" s="692"/>
      <c r="N695" s="692"/>
      <c r="O695" s="693"/>
      <c r="P695" s="118" t="e">
        <f>L699</f>
        <v>#REF!</v>
      </c>
      <c r="Q695" s="119" t="b">
        <f>IF($O$13="NÃO DESONERADO",IF($C695="","",IF($B695="EMOP",VLOOKUP($C695,#REF!,3,0),IF($B695="SCO",VLOOKUP($C695,#REF!,3,0),IF($B695="SINAPI",VLOOKUP($C695,#REF!,3,0),IF($B695="COMPOSIÇÃO",VLOOKUP($C695,#REF!,7,FALSE),IF($B695="COTAÇÃO",VLOOKUP($C695,#REF!,5,0),IF($B695="SBC",VLOOKUP($D695,#REF!,3,0),IF($B695="SICRO",VLOOKUP($C695,#REF!,3,0),FALSE)))))))),IF($O$13="DESONERADO",IF($D695="","",IF($B695="EMOP",VLOOKUP($D695,#REF!,3,0),IF($B695="SCO",VLOOKUP($D695,#REF!,3,0),IF($B695="SINAPI",VLOOKUP($D695,#REF!,3,0),IF($B695="COMPOSIÇÃO",VLOOKUP($D695,#REF!,7,0),IF($B695="COTAÇÃO",VLOOKUP($D695,#REF!,5,0),IF($D695="SBC",VLOOKUP($D695,#REF!,3,0),IF($B695="SICRO",VLOOKUP($D695,#REF!,3,0),FALSE))))))))))</f>
        <v>0</v>
      </c>
      <c r="R695"/>
      <c r="S695"/>
      <c r="T695"/>
      <c r="U695"/>
      <c r="V695"/>
      <c r="W695"/>
    </row>
    <row r="696" spans="1:23" s="72" customFormat="1">
      <c r="A696" s="143"/>
      <c r="B696" s="144"/>
      <c r="C696" s="148"/>
      <c r="D696" s="145"/>
      <c r="E696" s="146"/>
      <c r="F696" s="165"/>
      <c r="G696" s="165"/>
      <c r="H696" s="165"/>
      <c r="I696" s="165"/>
      <c r="J696" s="165"/>
      <c r="K696" s="146"/>
      <c r="L696" s="146"/>
      <c r="M696" s="146"/>
      <c r="N696" s="146"/>
      <c r="O696" s="146"/>
      <c r="P696" s="147"/>
      <c r="Q696" s="120"/>
      <c r="R696"/>
      <c r="S696"/>
      <c r="T696"/>
      <c r="U696"/>
      <c r="V696"/>
      <c r="W696"/>
    </row>
    <row r="697" spans="1:23" s="72" customFormat="1" ht="12.75" customHeight="1">
      <c r="A697" s="143"/>
      <c r="B697" s="144"/>
      <c r="C697" s="148"/>
      <c r="D697" s="148"/>
      <c r="E697" s="148"/>
      <c r="F697" s="165" t="str">
        <f>F689</f>
        <v xml:space="preserve">Aplicação </v>
      </c>
      <c r="G697" s="145"/>
      <c r="H697" s="184" t="s">
        <v>115</v>
      </c>
      <c r="I697" s="165" t="s">
        <v>116</v>
      </c>
      <c r="J697" s="184" t="s">
        <v>273</v>
      </c>
      <c r="K697" s="184" t="s">
        <v>61</v>
      </c>
      <c r="L697" s="184" t="s">
        <v>282</v>
      </c>
      <c r="M697" s="184"/>
      <c r="N697" s="148"/>
      <c r="O697" s="148"/>
      <c r="P697" s="147"/>
      <c r="Q697" s="120"/>
      <c r="R697"/>
      <c r="S697"/>
      <c r="T697"/>
      <c r="U697"/>
      <c r="V697"/>
      <c r="W697"/>
    </row>
    <row r="698" spans="1:23" s="72" customFormat="1" ht="50.25" customHeight="1">
      <c r="A698" s="143"/>
      <c r="B698" s="144"/>
      <c r="C698" s="148"/>
      <c r="D698" s="145"/>
      <c r="E698" s="146"/>
      <c r="F698" s="165" t="s">
        <v>285</v>
      </c>
      <c r="G698" s="145"/>
      <c r="H698" s="184" t="e">
        <f>#REF!</f>
        <v>#REF!</v>
      </c>
      <c r="I698" s="145" t="s">
        <v>116</v>
      </c>
      <c r="J698" s="145">
        <v>0.245</v>
      </c>
      <c r="K698" s="184" t="s">
        <v>61</v>
      </c>
      <c r="L698" s="184" t="e">
        <f>ROUND(H698*J698,2)</f>
        <v>#REF!</v>
      </c>
      <c r="M698" s="184"/>
      <c r="N698" s="146"/>
      <c r="O698" s="146"/>
      <c r="P698" s="147"/>
      <c r="Q698" s="120"/>
      <c r="R698"/>
      <c r="S698"/>
      <c r="T698"/>
      <c r="U698"/>
      <c r="V698"/>
      <c r="W698"/>
    </row>
    <row r="699" spans="1:23" s="72" customFormat="1">
      <c r="A699" s="143"/>
      <c r="B699" s="144"/>
      <c r="C699" s="145"/>
      <c r="D699" s="145"/>
      <c r="E699" s="172"/>
      <c r="F699" s="165"/>
      <c r="G699" s="172"/>
      <c r="H699" s="165"/>
      <c r="I699" s="165"/>
      <c r="J699" s="165"/>
      <c r="K699" s="172"/>
      <c r="L699" s="243" t="e">
        <f>SUM(L698:L698)</f>
        <v>#REF!</v>
      </c>
      <c r="M699" s="172"/>
      <c r="N699" s="172"/>
      <c r="O699" s="172"/>
      <c r="P699" s="147"/>
      <c r="Q699" s="120"/>
      <c r="R699"/>
      <c r="S699"/>
      <c r="T699"/>
      <c r="U699"/>
      <c r="V699"/>
      <c r="W699"/>
    </row>
    <row r="700" spans="1:23" s="72" customFormat="1">
      <c r="A700" s="143"/>
      <c r="B700" s="144"/>
      <c r="C700" s="145"/>
      <c r="D700" s="145"/>
      <c r="E700" s="172"/>
      <c r="F700" s="165"/>
      <c r="G700" s="172"/>
      <c r="H700" s="165"/>
      <c r="I700" s="165"/>
      <c r="J700" s="165"/>
      <c r="K700" s="172"/>
      <c r="L700" s="172"/>
      <c r="M700" s="172"/>
      <c r="N700" s="172"/>
      <c r="O700" s="172"/>
      <c r="P700" s="147"/>
      <c r="Q700" s="120"/>
      <c r="R700"/>
      <c r="S700"/>
      <c r="T700"/>
      <c r="U700"/>
      <c r="V700"/>
      <c r="W700"/>
    </row>
    <row r="701" spans="1:23" s="72" customFormat="1" ht="24.6" customHeight="1">
      <c r="A701" s="190" t="e">
        <f>IF(LEN(A695)=5,CONCATENATE(LEFT(A695,2),RIGHT(LEFT(A695,3),1)+1,".",$S$15),IF(LEN(A695)=6,IF((SEARCH(".",A695,1)-1)=1,CONCATENATE(LEFT(A695,2),RIGHT(LEFT(A695,4),2)+1,".",$S$15),CONCATENATE(LEFT(A695,3),RIGHT(LEFT(A695,4),1)+1,".",$S$15)),IF(LEN(A695)=7,CONCATENATE(LEFT(A695,3),RIGHT(LEFT(A695,5),2)+1,".",$S$15),IF(LEN(A695)=8,CONCATENATE(LEFT(A695,3),RIGHT(LEFT(A695,6),3)+1,".",$S$15)))))</f>
        <v>#VALUE!</v>
      </c>
      <c r="B701" s="116" t="s">
        <v>113</v>
      </c>
      <c r="C701" s="117">
        <v>96545</v>
      </c>
      <c r="D701" s="117" t="b">
        <f>IF($T$13="DESONERADO",IF($B701="","",IF($C701="","",IF($B701="EMOP",VLOOKUP($C701,#REF!,6,FALSE),IF($B701="SINAPI",$C701,IF($B701="SCO",VLOOKUP($C701,#REF!,6,FALSE),IF($B701="SBC",$C701,IF($B701="COMPOSIÇÃO",CONCATENATE($C701,"-D"),IF($B701="COTAÇÃO",$C701)))))))),FALSE)</f>
        <v>0</v>
      </c>
      <c r="E701" s="691" t="b">
        <f>IF($O$13="NÃO DESONERADO",IF($C701="","",IF($B701="EMOP",VLOOKUP($C701,#REF!,2,0),IF($B701="SCO",VLOOKUP($C701,#REF!,2,0),IF($B701="SINAPI",VLOOKUP($C701,#REF!,2,0),IF($B701="COMPOSIÇÃO",VLOOKUP($C701,#REF!,3,FALSE),IF($B701="COTAÇÃO",VLOOKUP($C701,#REF!,2,0),IF($B701="SBC",VLOOKUP($D701,#REF!,2,0),IF($B701="SICRO",VLOOKUP($C701,#REF!,2,0),FALSE)))))))),IF($O$13="DESONERADO",IF($D701="","",IF($B701="EMOP",VLOOKUP($D701,#REF!,2,0),IF($B701="SCO",VLOOKUP($D701,#REF!,2,0),IF($B701="SINAPI",VLOOKUP($D701,#REF!,2,0),IF($B701="COMPOSIÇÃO",VLOOKUP($D701,#REF!,3,0),IF($B701="COTAÇÃO",VLOOKUP($D701,#REF!,2,0),IF($D701="SBC",VLOOKUP($D701,#REF!,2,0),IF($B701="SICRO",VLOOKUP($D701,#REF!,2,0),FALSE))))))))))</f>
        <v>0</v>
      </c>
      <c r="F701" s="692"/>
      <c r="G701" s="692"/>
      <c r="H701" s="692"/>
      <c r="I701" s="692"/>
      <c r="J701" s="692"/>
      <c r="K701" s="692"/>
      <c r="L701" s="692"/>
      <c r="M701" s="692"/>
      <c r="N701" s="692"/>
      <c r="O701" s="693"/>
      <c r="P701" s="118" t="e">
        <f>L706</f>
        <v>#REF!</v>
      </c>
      <c r="Q701" s="119" t="b">
        <f>IF($O$13="NÃO DESONERADO",IF($C701="","",IF($B701="EMOP",VLOOKUP($C701,#REF!,3,0),IF($B701="SCO",VLOOKUP($C701,#REF!,3,0),IF($B701="SINAPI",VLOOKUP($C701,#REF!,3,0),IF($B701="COMPOSIÇÃO",VLOOKUP($C701,#REF!,7,FALSE),IF($B701="COTAÇÃO",VLOOKUP($C701,#REF!,5,0),IF($B701="SBC",VLOOKUP($D701,#REF!,3,0),IF($B701="SICRO",VLOOKUP($C701,#REF!,3,0),FALSE)))))))),IF($O$13="DESONERADO",IF($D701="","",IF($B701="EMOP",VLOOKUP($D701,#REF!,3,0),IF($B701="SCO",VLOOKUP($D701,#REF!,3,0),IF($B701="SINAPI",VLOOKUP($D701,#REF!,3,0),IF($B701="COMPOSIÇÃO",VLOOKUP($D701,#REF!,7,0),IF($B701="COTAÇÃO",VLOOKUP($D701,#REF!,5,0),IF($D701="SBC",VLOOKUP($D701,#REF!,3,0),IF($B701="SICRO",VLOOKUP($D701,#REF!,3,0),FALSE))))))))))</f>
        <v>0</v>
      </c>
      <c r="R701"/>
      <c r="S701"/>
      <c r="T701"/>
      <c r="U701"/>
      <c r="V701"/>
      <c r="W701"/>
    </row>
    <row r="702" spans="1:23" s="72" customFormat="1">
      <c r="A702" s="143"/>
      <c r="B702" s="144"/>
      <c r="C702" s="148"/>
      <c r="D702" s="145"/>
      <c r="E702" s="146"/>
      <c r="F702" s="165"/>
      <c r="G702" s="145"/>
      <c r="H702" s="184"/>
      <c r="I702" s="184"/>
      <c r="J702" s="184"/>
      <c r="K702" s="184"/>
      <c r="L702" s="184"/>
      <c r="M702" s="184"/>
      <c r="N702" s="146"/>
      <c r="O702" s="146"/>
      <c r="P702" s="147"/>
      <c r="Q702" s="120"/>
      <c r="R702"/>
      <c r="S702"/>
      <c r="T702"/>
      <c r="U702"/>
      <c r="V702"/>
      <c r="W702"/>
    </row>
    <row r="703" spans="1:23" s="72" customFormat="1" ht="15" customHeight="1">
      <c r="A703" s="143"/>
      <c r="B703" s="144"/>
      <c r="C703" s="148"/>
      <c r="D703" s="148"/>
      <c r="E703" s="148"/>
      <c r="F703" s="165" t="s">
        <v>249</v>
      </c>
      <c r="G703" s="145"/>
      <c r="H703" s="184" t="s">
        <v>115</v>
      </c>
      <c r="I703" s="165" t="s">
        <v>116</v>
      </c>
      <c r="J703" s="184" t="s">
        <v>273</v>
      </c>
      <c r="K703" s="184" t="s">
        <v>61</v>
      </c>
      <c r="L703" s="184" t="s">
        <v>282</v>
      </c>
      <c r="M703" s="184"/>
      <c r="N703" s="148"/>
      <c r="O703" s="148"/>
      <c r="P703" s="147"/>
      <c r="Q703" s="120"/>
      <c r="R703"/>
      <c r="S703"/>
      <c r="T703"/>
      <c r="U703"/>
      <c r="V703"/>
      <c r="W703"/>
    </row>
    <row r="704" spans="1:23" s="72" customFormat="1">
      <c r="A704" s="143"/>
      <c r="B704" s="144"/>
      <c r="C704" s="145"/>
      <c r="D704" s="145"/>
      <c r="E704" s="172"/>
      <c r="F704" s="165" t="s">
        <v>283</v>
      </c>
      <c r="G704" s="145"/>
      <c r="H704" s="184" t="e">
        <f>#REF!</f>
        <v>#REF!</v>
      </c>
      <c r="I704" s="145" t="s">
        <v>116</v>
      </c>
      <c r="J704" s="165">
        <v>0.39500000000000002</v>
      </c>
      <c r="K704" s="184" t="s">
        <v>61</v>
      </c>
      <c r="L704" s="184" t="e">
        <f>ROUND(H704*J704,2)</f>
        <v>#REF!</v>
      </c>
      <c r="M704" s="184"/>
      <c r="N704" s="172"/>
      <c r="O704" s="172"/>
      <c r="P704" s="147"/>
      <c r="Q704" s="120"/>
      <c r="R704"/>
      <c r="S704"/>
      <c r="T704"/>
      <c r="U704"/>
      <c r="V704"/>
      <c r="W704"/>
    </row>
    <row r="705" spans="1:23" s="72" customFormat="1" ht="25.5">
      <c r="A705" s="143"/>
      <c r="B705" s="144"/>
      <c r="C705" s="145"/>
      <c r="D705" s="145"/>
      <c r="E705" s="172"/>
      <c r="F705" s="165" t="s">
        <v>286</v>
      </c>
      <c r="G705" s="145"/>
      <c r="H705" s="184" t="e">
        <f>#REF!</f>
        <v>#REF!</v>
      </c>
      <c r="I705" s="145" t="s">
        <v>116</v>
      </c>
      <c r="J705" s="165">
        <v>0.39500000000000002</v>
      </c>
      <c r="K705" s="184" t="s">
        <v>61</v>
      </c>
      <c r="L705" s="184" t="e">
        <f>ROUND(H705*J705,2)</f>
        <v>#REF!</v>
      </c>
      <c r="M705" s="184"/>
      <c r="N705" s="172"/>
      <c r="O705" s="172"/>
      <c r="P705" s="147"/>
      <c r="Q705" s="120"/>
      <c r="R705"/>
      <c r="S705"/>
      <c r="T705"/>
      <c r="U705"/>
      <c r="V705"/>
      <c r="W705"/>
    </row>
    <row r="706" spans="1:23" s="72" customFormat="1">
      <c r="A706" s="143"/>
      <c r="B706" s="144"/>
      <c r="C706" s="145"/>
      <c r="D706" s="145"/>
      <c r="E706" s="172"/>
      <c r="F706" s="165"/>
      <c r="G706" s="145"/>
      <c r="H706" s="184"/>
      <c r="I706" s="184"/>
      <c r="J706" s="184"/>
      <c r="K706" s="184"/>
      <c r="L706" s="243" t="e">
        <f>SUM(L704:L705)</f>
        <v>#REF!</v>
      </c>
      <c r="M706" s="184"/>
      <c r="N706" s="172"/>
      <c r="O706" s="172"/>
      <c r="P706" s="147"/>
      <c r="Q706" s="120"/>
      <c r="R706"/>
      <c r="S706"/>
      <c r="T706"/>
      <c r="U706"/>
      <c r="V706"/>
      <c r="W706"/>
    </row>
    <row r="707" spans="1:23" s="72" customFormat="1">
      <c r="A707" s="143"/>
      <c r="B707" s="144"/>
      <c r="C707" s="145"/>
      <c r="D707" s="145"/>
      <c r="E707" s="172"/>
      <c r="F707" s="165"/>
      <c r="G707" s="145"/>
      <c r="H707" s="184"/>
      <c r="I707" s="184"/>
      <c r="J707" s="184"/>
      <c r="K707" s="184"/>
      <c r="L707" s="184"/>
      <c r="M707" s="184"/>
      <c r="N707" s="172"/>
      <c r="O707" s="172"/>
      <c r="P707" s="147"/>
      <c r="Q707" s="120"/>
      <c r="R707"/>
      <c r="S707"/>
      <c r="T707"/>
      <c r="U707"/>
      <c r="V707"/>
      <c r="W707"/>
    </row>
    <row r="708" spans="1:23" s="72" customFormat="1" ht="24.6" customHeight="1">
      <c r="A708" s="190" t="e">
        <f>IF(LEN(A701)=5,CONCATENATE(LEFT(A701,2),RIGHT(LEFT(A701,3),1)+1,".",$S$15),IF(LEN(A701)=6,IF((SEARCH(".",A701,1)-1)=1,CONCATENATE(LEFT(A701,2),RIGHT(LEFT(A701,4),2)+1,".",$S$15),CONCATENATE(LEFT(A701,3),RIGHT(LEFT(A701,4),1)+1,".",$S$15)),IF(LEN(A701)=7,CONCATENATE(LEFT(A701,3),RIGHT(LEFT(A701,5),2)+1,".",$S$15),IF(LEN(A701)=8,CONCATENATE(LEFT(A701,3),RIGHT(LEFT(A701,6),3)+1,".",$S$15)))))</f>
        <v>#VALUE!</v>
      </c>
      <c r="B708" s="116" t="s">
        <v>113</v>
      </c>
      <c r="C708" s="117">
        <v>96546</v>
      </c>
      <c r="D708" s="117" t="b">
        <f>IF($T$13="DESONERADO",IF($B708="","",IF($C708="","",IF($B708="EMOP",VLOOKUP($C708,#REF!,6,FALSE),IF($B708="SINAPI",$C708,IF($B708="SCO",VLOOKUP($C708,#REF!,6,FALSE),IF($B708="SBC",$C708,IF($B708="COMPOSIÇÃO",CONCATENATE($C708,"-D"),IF($B708="COTAÇÃO",$C708)))))))),FALSE)</f>
        <v>0</v>
      </c>
      <c r="E708" s="691" t="b">
        <f>IF($O$13="NÃO DESONERADO",IF($C708="","",IF($B708="EMOP",VLOOKUP($C708,#REF!,2,0),IF($B708="SCO",VLOOKUP($C708,#REF!,2,0),IF($B708="SINAPI",VLOOKUP($C708,#REF!,2,0),IF($B708="COMPOSIÇÃO",VLOOKUP($C708,#REF!,3,FALSE),IF($B708="COTAÇÃO",VLOOKUP($C708,#REF!,2,0),IF($B708="SBC",VLOOKUP($D708,#REF!,2,0),IF($B708="SICRO",VLOOKUP($C708,#REF!,2,0),FALSE)))))))),IF($O$13="DESONERADO",IF($D708="","",IF($B708="EMOP",VLOOKUP($D708,#REF!,2,0),IF($B708="SCO",VLOOKUP($D708,#REF!,2,0),IF($B708="SINAPI",VLOOKUP($D708,#REF!,2,0),IF($B708="COMPOSIÇÃO",VLOOKUP($D708,#REF!,3,0),IF($B708="COTAÇÃO",VLOOKUP($D708,#REF!,2,0),IF($D708="SBC",VLOOKUP($D708,#REF!,2,0),IF($B708="SICRO",VLOOKUP($D708,#REF!,2,0),FALSE))))))))))</f>
        <v>0</v>
      </c>
      <c r="F708" s="692"/>
      <c r="G708" s="692"/>
      <c r="H708" s="692"/>
      <c r="I708" s="692"/>
      <c r="J708" s="692"/>
      <c r="K708" s="692"/>
      <c r="L708" s="692"/>
      <c r="M708" s="692"/>
      <c r="N708" s="692"/>
      <c r="O708" s="693"/>
      <c r="P708" s="118" t="e">
        <f>L715</f>
        <v>#REF!</v>
      </c>
      <c r="Q708" s="119" t="b">
        <f>IF($O$13="NÃO DESONERADO",IF($C708="","",IF($B708="EMOP",VLOOKUP($C708,#REF!,3,0),IF($B708="SCO",VLOOKUP($C708,#REF!,3,0),IF($B708="SINAPI",VLOOKUP($C708,#REF!,3,0),IF($B708="COMPOSIÇÃO",VLOOKUP($C708,#REF!,7,FALSE),IF($B708="COTAÇÃO",VLOOKUP($C708,#REF!,5,0),IF($B708="SBC",VLOOKUP($D708,#REF!,3,0),IF($B708="SICRO",VLOOKUP($C708,#REF!,3,0),FALSE)))))))),IF($O$13="DESONERADO",IF($D708="","",IF($B708="EMOP",VLOOKUP($D708,#REF!,3,0),IF($B708="SCO",VLOOKUP($D708,#REF!,3,0),IF($B708="SINAPI",VLOOKUP($D708,#REF!,3,0),IF($B708="COMPOSIÇÃO",VLOOKUP($D708,#REF!,7,0),IF($B708="COTAÇÃO",VLOOKUP($D708,#REF!,5,0),IF($D708="SBC",VLOOKUP($D708,#REF!,3,0),IF($B708="SICRO",VLOOKUP($D708,#REF!,3,0),FALSE))))))))))</f>
        <v>0</v>
      </c>
      <c r="R708"/>
      <c r="S708"/>
      <c r="T708"/>
      <c r="U708"/>
      <c r="V708"/>
      <c r="W708"/>
    </row>
    <row r="709" spans="1:23" s="72" customFormat="1">
      <c r="A709" s="143"/>
      <c r="B709" s="144"/>
      <c r="C709" s="148"/>
      <c r="D709" s="145"/>
      <c r="E709" s="146"/>
      <c r="F709" s="165"/>
      <c r="G709" s="145"/>
      <c r="H709" s="184"/>
      <c r="I709" s="184"/>
      <c r="J709" s="184"/>
      <c r="K709" s="184"/>
      <c r="L709" s="184"/>
      <c r="M709" s="184"/>
      <c r="N709" s="146"/>
      <c r="O709" s="146"/>
      <c r="P709" s="147"/>
      <c r="Q709" s="120"/>
      <c r="R709"/>
      <c r="S709"/>
      <c r="T709"/>
      <c r="U709"/>
      <c r="V709"/>
      <c r="W709"/>
    </row>
    <row r="710" spans="1:23" s="72" customFormat="1" ht="15" customHeight="1">
      <c r="A710" s="143"/>
      <c r="B710" s="144"/>
      <c r="C710" s="148"/>
      <c r="D710" s="148"/>
      <c r="E710" s="148"/>
      <c r="F710" s="165" t="s">
        <v>249</v>
      </c>
      <c r="G710" s="145"/>
      <c r="H710" s="184" t="s">
        <v>115</v>
      </c>
      <c r="I710" s="165" t="s">
        <v>116</v>
      </c>
      <c r="J710" s="184" t="s">
        <v>273</v>
      </c>
      <c r="K710" s="184" t="s">
        <v>61</v>
      </c>
      <c r="L710" s="184" t="s">
        <v>282</v>
      </c>
      <c r="M710" s="184"/>
      <c r="N710" s="148"/>
      <c r="O710" s="148"/>
      <c r="P710" s="147"/>
      <c r="Q710" s="120"/>
      <c r="R710"/>
      <c r="S710"/>
      <c r="T710"/>
      <c r="U710"/>
      <c r="V710"/>
      <c r="W710"/>
    </row>
    <row r="711" spans="1:23" s="72" customFormat="1" ht="41.25" customHeight="1">
      <c r="A711" s="143"/>
      <c r="B711" s="144"/>
      <c r="C711" s="148"/>
      <c r="D711" s="145"/>
      <c r="E711" s="146"/>
      <c r="F711" s="165" t="s">
        <v>278</v>
      </c>
      <c r="G711" s="172"/>
      <c r="H711" s="184" t="e">
        <f>#REF!+#REF!+#REF!</f>
        <v>#REF!</v>
      </c>
      <c r="I711" s="145" t="s">
        <v>116</v>
      </c>
      <c r="J711" s="165">
        <v>0.61699999999999999</v>
      </c>
      <c r="K711" s="184" t="s">
        <v>61</v>
      </c>
      <c r="L711" s="184" t="e">
        <f>ROUND(H711*J711,2)</f>
        <v>#REF!</v>
      </c>
      <c r="M711" s="172"/>
      <c r="N711" s="146"/>
      <c r="O711" s="146"/>
      <c r="P711" s="147"/>
      <c r="Q711" s="120"/>
      <c r="R711"/>
      <c r="S711"/>
      <c r="T711"/>
      <c r="U711"/>
      <c r="V711"/>
      <c r="W711"/>
    </row>
    <row r="712" spans="1:23" s="72" customFormat="1" ht="35.25" customHeight="1">
      <c r="A712" s="143"/>
      <c r="B712" s="144"/>
      <c r="C712" s="148"/>
      <c r="D712" s="145"/>
      <c r="E712" s="146"/>
      <c r="F712" s="165" t="s">
        <v>279</v>
      </c>
      <c r="G712" s="172"/>
      <c r="H712" s="184" t="e">
        <f>#REF!</f>
        <v>#REF!</v>
      </c>
      <c r="I712" s="145" t="s">
        <v>116</v>
      </c>
      <c r="J712" s="165">
        <v>0.61699999999999999</v>
      </c>
      <c r="K712" s="184" t="s">
        <v>61</v>
      </c>
      <c r="L712" s="184" t="e">
        <f>ROUND(H712*J712,2)</f>
        <v>#REF!</v>
      </c>
      <c r="M712" s="172"/>
      <c r="N712" s="146"/>
      <c r="O712" s="146"/>
      <c r="P712" s="147"/>
      <c r="Q712" s="120"/>
      <c r="R712"/>
      <c r="S712"/>
      <c r="T712"/>
      <c r="U712"/>
      <c r="V712"/>
      <c r="W712"/>
    </row>
    <row r="713" spans="1:23" s="72" customFormat="1">
      <c r="A713" s="143"/>
      <c r="B713" s="144"/>
      <c r="C713" s="145"/>
      <c r="D713" s="145"/>
      <c r="E713" s="172"/>
      <c r="F713" s="165" t="s">
        <v>283</v>
      </c>
      <c r="G713" s="145"/>
      <c r="H713" s="184" t="e">
        <f>#REF!</f>
        <v>#REF!</v>
      </c>
      <c r="I713" s="145" t="s">
        <v>116</v>
      </c>
      <c r="J713" s="165">
        <v>0.61699999999999999</v>
      </c>
      <c r="K713" s="184" t="s">
        <v>61</v>
      </c>
      <c r="L713" s="184" t="e">
        <f>ROUND(H713*J713,2)</f>
        <v>#REF!</v>
      </c>
      <c r="M713" s="184"/>
      <c r="N713" s="172"/>
      <c r="O713" s="172"/>
      <c r="P713" s="147"/>
      <c r="Q713" s="120"/>
      <c r="R713"/>
      <c r="S713"/>
      <c r="T713"/>
      <c r="U713"/>
      <c r="V713"/>
      <c r="W713"/>
    </row>
    <row r="714" spans="1:23" s="72" customFormat="1" ht="25.5">
      <c r="A714" s="143"/>
      <c r="B714" s="144"/>
      <c r="C714" s="145"/>
      <c r="D714" s="145"/>
      <c r="E714" s="172"/>
      <c r="F714" s="165" t="s">
        <v>286</v>
      </c>
      <c r="G714" s="145"/>
      <c r="H714" s="184" t="e">
        <f>#REF!</f>
        <v>#REF!</v>
      </c>
      <c r="I714" s="145" t="s">
        <v>116</v>
      </c>
      <c r="J714" s="165">
        <v>0.61699999999999999</v>
      </c>
      <c r="K714" s="184" t="s">
        <v>61</v>
      </c>
      <c r="L714" s="184" t="e">
        <f>ROUND(H714*J714,2)</f>
        <v>#REF!</v>
      </c>
      <c r="M714" s="184"/>
      <c r="N714" s="172"/>
      <c r="O714" s="172"/>
      <c r="P714" s="147"/>
      <c r="Q714" s="120"/>
      <c r="R714"/>
      <c r="S714"/>
      <c r="T714"/>
      <c r="U714"/>
      <c r="V714"/>
      <c r="W714"/>
    </row>
    <row r="715" spans="1:23" s="72" customFormat="1">
      <c r="A715" s="143"/>
      <c r="B715" s="144"/>
      <c r="C715" s="145"/>
      <c r="D715" s="145"/>
      <c r="E715" s="172"/>
      <c r="F715" s="165"/>
      <c r="G715" s="145"/>
      <c r="H715" s="184"/>
      <c r="I715" s="184"/>
      <c r="J715" s="184"/>
      <c r="K715" s="184"/>
      <c r="L715" s="243" t="e">
        <f>SUM(L711:L714)</f>
        <v>#REF!</v>
      </c>
      <c r="M715" s="184"/>
      <c r="N715" s="172"/>
      <c r="O715" s="172"/>
      <c r="P715" s="147"/>
      <c r="Q715" s="120"/>
      <c r="R715"/>
      <c r="S715"/>
      <c r="T715"/>
      <c r="U715"/>
      <c r="V715"/>
      <c r="W715"/>
    </row>
    <row r="716" spans="1:23" s="72" customFormat="1">
      <c r="A716" s="143"/>
      <c r="B716" s="144"/>
      <c r="C716" s="145"/>
      <c r="D716" s="145"/>
      <c r="E716" s="172"/>
      <c r="F716" s="165"/>
      <c r="G716" s="145"/>
      <c r="H716" s="184"/>
      <c r="I716" s="184"/>
      <c r="J716" s="184"/>
      <c r="K716" s="184"/>
      <c r="L716" s="184"/>
      <c r="M716" s="184"/>
      <c r="N716" s="172"/>
      <c r="O716" s="172"/>
      <c r="P716" s="147"/>
      <c r="Q716" s="120"/>
      <c r="R716"/>
      <c r="S716"/>
      <c r="T716"/>
      <c r="U716"/>
      <c r="V716"/>
      <c r="W716"/>
    </row>
    <row r="717" spans="1:23" s="72" customFormat="1" ht="24.6" customHeight="1">
      <c r="A717" s="190" t="e">
        <f>IF(LEN(A708)=5,CONCATENATE(LEFT(A708,2),RIGHT(LEFT(A708,3),1)+1,".",$S$15),IF(LEN(A708)=6,IF((SEARCH(".",A708,1)-1)=1,CONCATENATE(LEFT(A708,2),RIGHT(LEFT(A708,4),2)+1,".",$S$15),CONCATENATE(LEFT(A708,3),RIGHT(LEFT(A708,4),1)+1,".",$S$15)),IF(LEN(A708)=7,CONCATENATE(LEFT(A708,3),RIGHT(LEFT(A708,5),2)+1,".",$S$15),IF(LEN(A708)=8,CONCATENATE(LEFT(A708,3),RIGHT(LEFT(A708,6),3)+1,".",$S$15)))))</f>
        <v>#VALUE!</v>
      </c>
      <c r="B717" s="116" t="s">
        <v>113</v>
      </c>
      <c r="C717" s="117">
        <v>96547</v>
      </c>
      <c r="D717" s="117" t="b">
        <f>IF($T$13="DESONERADO",IF($B717="","",IF($C717="","",IF($B717="EMOP",VLOOKUP($C717,#REF!,6,FALSE),IF($B717="SINAPI",$C717,IF($B717="SCO",VLOOKUP($C717,#REF!,6,FALSE),IF($B717="SBC",$C717,IF($B717="COMPOSIÇÃO",CONCATENATE($C717,"-D"),IF($B717="COTAÇÃO",$C717)))))))),FALSE)</f>
        <v>0</v>
      </c>
      <c r="E717" s="691" t="b">
        <f>IF($O$13="NÃO DESONERADO",IF($C717="","",IF($B717="EMOP",VLOOKUP($C717,#REF!,2,0),IF($B717="SCO",VLOOKUP($C717,#REF!,2,0),IF($B717="SINAPI",VLOOKUP($C717,#REF!,2,0),IF($B717="COMPOSIÇÃO",VLOOKUP($C717,#REF!,3,FALSE),IF($B717="COTAÇÃO",VLOOKUP($C717,#REF!,2,0),IF($B717="SBC",VLOOKUP($D717,#REF!,2,0),IF($B717="SICRO",VLOOKUP($C717,#REF!,2,0),FALSE)))))))),IF($O$13="DESONERADO",IF($D717="","",IF($B717="EMOP",VLOOKUP($D717,#REF!,2,0),IF($B717="SCO",VLOOKUP($D717,#REF!,2,0),IF($B717="SINAPI",VLOOKUP($D717,#REF!,2,0),IF($B717="COMPOSIÇÃO",VLOOKUP($D717,#REF!,3,0),IF($B717="COTAÇÃO",VLOOKUP($D717,#REF!,2,0),IF($D717="SBC",VLOOKUP($D717,#REF!,2,0),IF($B717="SICRO",VLOOKUP($D717,#REF!,2,0),FALSE))))))))))</f>
        <v>0</v>
      </c>
      <c r="F717" s="692"/>
      <c r="G717" s="692"/>
      <c r="H717" s="692"/>
      <c r="I717" s="692"/>
      <c r="J717" s="692"/>
      <c r="K717" s="692"/>
      <c r="L717" s="692"/>
      <c r="M717" s="692"/>
      <c r="N717" s="692"/>
      <c r="O717" s="693"/>
      <c r="P717" s="118" t="e">
        <f>L722</f>
        <v>#REF!</v>
      </c>
      <c r="Q717" s="119" t="b">
        <f>IF($O$13="NÃO DESONERADO",IF($C717="","",IF($B717="EMOP",VLOOKUP($C717,#REF!,3,0),IF($B717="SCO",VLOOKUP($C717,#REF!,3,0),IF($B717="SINAPI",VLOOKUP($C717,#REF!,3,0),IF($B717="COMPOSIÇÃO",VLOOKUP($C717,#REF!,7,FALSE),IF($B717="COTAÇÃO",VLOOKUP($C717,#REF!,5,0),IF($B717="SBC",VLOOKUP($D717,#REF!,3,0),IF($B717="SICRO",VLOOKUP($C717,#REF!,3,0),FALSE)))))))),IF($O$13="DESONERADO",IF($D717="","",IF($B717="EMOP",VLOOKUP($D717,#REF!,3,0),IF($B717="SCO",VLOOKUP($D717,#REF!,3,0),IF($B717="SINAPI",VLOOKUP($D717,#REF!,3,0),IF($B717="COMPOSIÇÃO",VLOOKUP($D717,#REF!,7,0),IF($B717="COTAÇÃO",VLOOKUP($D717,#REF!,5,0),IF($D717="SBC",VLOOKUP($D717,#REF!,3,0),IF($B717="SICRO",VLOOKUP($D717,#REF!,3,0),FALSE))))))))))</f>
        <v>0</v>
      </c>
      <c r="R717"/>
      <c r="S717"/>
      <c r="T717"/>
      <c r="U717"/>
      <c r="V717"/>
      <c r="W717"/>
    </row>
    <row r="718" spans="1:23" s="72" customFormat="1">
      <c r="A718" s="143"/>
      <c r="B718" s="144"/>
      <c r="C718" s="145"/>
      <c r="D718" s="145"/>
      <c r="E718" s="146"/>
      <c r="F718" s="146"/>
      <c r="G718" s="146"/>
      <c r="H718" s="146"/>
      <c r="I718" s="146"/>
      <c r="J718" s="146"/>
      <c r="K718" s="146"/>
      <c r="L718" s="146"/>
      <c r="M718" s="146"/>
      <c r="N718" s="146"/>
      <c r="O718" s="146"/>
      <c r="P718" s="147"/>
      <c r="Q718" s="120"/>
      <c r="R718"/>
      <c r="S718"/>
      <c r="T718"/>
      <c r="U718"/>
      <c r="V718"/>
      <c r="W718"/>
    </row>
    <row r="719" spans="1:23" s="72" customFormat="1" ht="15" customHeight="1">
      <c r="A719" s="143"/>
      <c r="B719" s="144"/>
      <c r="C719" s="145"/>
      <c r="D719" s="148"/>
      <c r="E719" s="148"/>
      <c r="F719" s="165" t="str">
        <f>F710</f>
        <v xml:space="preserve">Aplicação </v>
      </c>
      <c r="G719" s="145"/>
      <c r="H719" s="184" t="s">
        <v>115</v>
      </c>
      <c r="I719" s="165" t="s">
        <v>116</v>
      </c>
      <c r="J719" s="184" t="s">
        <v>273</v>
      </c>
      <c r="K719" s="184"/>
      <c r="L719" s="184" t="s">
        <v>282</v>
      </c>
      <c r="M719" s="165"/>
      <c r="N719" s="145"/>
      <c r="O719" s="148"/>
      <c r="P719" s="147"/>
      <c r="Q719" s="120"/>
      <c r="R719"/>
      <c r="S719"/>
      <c r="T719"/>
      <c r="U719"/>
      <c r="V719"/>
      <c r="W719"/>
    </row>
    <row r="720" spans="1:23" s="72" customFormat="1" ht="47.25" customHeight="1">
      <c r="A720" s="143"/>
      <c r="B720" s="144"/>
      <c r="C720" s="145"/>
      <c r="D720" s="148"/>
      <c r="E720" s="148"/>
      <c r="F720" s="165" t="s">
        <v>278</v>
      </c>
      <c r="G720" s="145"/>
      <c r="H720" s="184" t="e">
        <f>#REF!+#REF!+#REF!</f>
        <v>#REF!</v>
      </c>
      <c r="I720" s="145" t="s">
        <v>116</v>
      </c>
      <c r="J720" s="165">
        <v>0.96299999999999997</v>
      </c>
      <c r="K720" s="184" t="s">
        <v>61</v>
      </c>
      <c r="L720" s="184" t="e">
        <f>ROUND(H720*J720,2)</f>
        <v>#REF!</v>
      </c>
      <c r="M720" s="165"/>
      <c r="N720" s="145"/>
      <c r="O720" s="148"/>
      <c r="P720" s="147"/>
      <c r="Q720" s="120"/>
      <c r="R720"/>
      <c r="S720"/>
      <c r="T720"/>
      <c r="U720"/>
      <c r="V720"/>
      <c r="W720"/>
    </row>
    <row r="721" spans="1:23" s="72" customFormat="1" ht="27.75" customHeight="1">
      <c r="A721" s="143"/>
      <c r="B721" s="144"/>
      <c r="C721" s="145"/>
      <c r="D721" s="145"/>
      <c r="E721" s="146"/>
      <c r="F721" s="165" t="s">
        <v>283</v>
      </c>
      <c r="G721" s="172"/>
      <c r="H721" s="184" t="e">
        <f>#REF!</f>
        <v>#REF!</v>
      </c>
      <c r="I721" s="145" t="s">
        <v>116</v>
      </c>
      <c r="J721" s="165">
        <v>0.96299999999999997</v>
      </c>
      <c r="K721" s="184" t="s">
        <v>61</v>
      </c>
      <c r="L721" s="184" t="e">
        <f>ROUND(H721*J721,2)</f>
        <v>#REF!</v>
      </c>
      <c r="M721" s="165"/>
      <c r="N721" s="172"/>
      <c r="O721" s="146"/>
      <c r="P721" s="147"/>
      <c r="Q721" s="120"/>
      <c r="R721"/>
      <c r="S721"/>
      <c r="T721"/>
      <c r="U721"/>
      <c r="V721"/>
      <c r="W721"/>
    </row>
    <row r="722" spans="1:23" s="72" customFormat="1">
      <c r="A722" s="143"/>
      <c r="B722" s="144"/>
      <c r="C722" s="145"/>
      <c r="D722" s="145"/>
      <c r="E722" s="172"/>
      <c r="F722" s="165"/>
      <c r="G722" s="172"/>
      <c r="H722" s="244"/>
      <c r="I722" s="145"/>
      <c r="J722" s="172"/>
      <c r="K722" s="172"/>
      <c r="L722" s="243" t="e">
        <f>SUM(L720:L721)</f>
        <v>#REF!</v>
      </c>
      <c r="M722" s="172"/>
      <c r="N722" s="172"/>
      <c r="O722" s="172"/>
      <c r="P722" s="147"/>
      <c r="Q722" s="120"/>
      <c r="R722"/>
      <c r="S722"/>
      <c r="T722"/>
      <c r="U722"/>
      <c r="V722"/>
      <c r="W722"/>
    </row>
    <row r="723" spans="1:23" s="72" customFormat="1">
      <c r="A723" s="143"/>
      <c r="B723" s="144"/>
      <c r="C723" s="145"/>
      <c r="D723" s="145"/>
      <c r="E723" s="172"/>
      <c r="F723" s="165"/>
      <c r="G723" s="172"/>
      <c r="H723" s="172"/>
      <c r="I723" s="172"/>
      <c r="J723" s="172"/>
      <c r="K723" s="172"/>
      <c r="L723" s="172"/>
      <c r="M723" s="172"/>
      <c r="N723" s="172"/>
      <c r="O723" s="172"/>
      <c r="P723" s="147"/>
      <c r="Q723" s="120"/>
      <c r="R723"/>
      <c r="S723"/>
      <c r="T723"/>
      <c r="U723"/>
      <c r="V723"/>
      <c r="W723"/>
    </row>
    <row r="724" spans="1:23" s="72" customFormat="1">
      <c r="A724" s="143"/>
      <c r="B724" s="144"/>
      <c r="C724" s="145"/>
      <c r="D724" s="145"/>
      <c r="E724" s="172"/>
      <c r="F724" s="165"/>
      <c r="G724" s="172"/>
      <c r="H724" s="172"/>
      <c r="I724" s="172"/>
      <c r="J724" s="172"/>
      <c r="K724" s="172"/>
      <c r="L724" s="172"/>
      <c r="M724" s="172"/>
      <c r="N724" s="172"/>
      <c r="O724" s="172"/>
      <c r="P724" s="147"/>
      <c r="Q724" s="120"/>
      <c r="R724"/>
      <c r="S724"/>
      <c r="T724"/>
      <c r="U724"/>
      <c r="V724"/>
      <c r="W724"/>
    </row>
    <row r="725" spans="1:23" s="72" customFormat="1" ht="24.6" customHeight="1">
      <c r="A725" s="190" t="e">
        <f>IF(LEN(A717)=5,CONCATENATE(LEFT(A717,2),RIGHT(LEFT(A717,3),1)+1,".",$S$15),IF(LEN(A717)=6,IF((SEARCH(".",A717,1)-1)=1,CONCATENATE(LEFT(A717,2),RIGHT(LEFT(A717,4),2)+1,".",$S$15),CONCATENATE(LEFT(A717,3),RIGHT(LEFT(A717,4),1)+1,".",$S$15)),IF(LEN(A717)=7,CONCATENATE(LEFT(A717,3),RIGHT(LEFT(A717,5),2)+1,".",$S$15),IF(LEN(A717)=8,CONCATENATE(LEFT(A717,3),RIGHT(LEFT(A717,6),3)+1,".",$S$15)))))</f>
        <v>#VALUE!</v>
      </c>
      <c r="B725" s="116" t="s">
        <v>113</v>
      </c>
      <c r="C725" s="117">
        <v>96548</v>
      </c>
      <c r="D725" s="117" t="b">
        <f>IF($T$13="DESONERADO",IF($B725="","",IF($C725="","",IF($B725="EMOP",VLOOKUP($C725,#REF!,6,FALSE),IF($B725="SINAPI",$C725,IF($B725="SCO",VLOOKUP($C725,#REF!,6,FALSE),IF($B725="SBC",$C725,IF($B725="COMPOSIÇÃO",CONCATENATE($C725,"-D"),IF($B725="COTAÇÃO",$C725)))))))),FALSE)</f>
        <v>0</v>
      </c>
      <c r="E725" s="691" t="b">
        <f>IF($O$13="NÃO DESONERADO",IF($C725="","",IF($B725="EMOP",VLOOKUP($C725,#REF!,2,0),IF($B725="SCO",VLOOKUP($C725,#REF!,2,0),IF($B725="SINAPI",VLOOKUP($C725,#REF!,2,0),IF($B725="COMPOSIÇÃO",VLOOKUP($C725,#REF!,3,FALSE),IF($B725="COTAÇÃO",VLOOKUP($C725,#REF!,2,0),IF($B725="SBC",VLOOKUP($D725,#REF!,2,0),IF($B725="SICRO",VLOOKUP($C725,#REF!,2,0),FALSE)))))))),IF($O$13="DESONERADO",IF($D725="","",IF($B725="EMOP",VLOOKUP($D725,#REF!,2,0),IF($B725="SCO",VLOOKUP($D725,#REF!,2,0),IF($B725="SINAPI",VLOOKUP($D725,#REF!,2,0),IF($B725="COMPOSIÇÃO",VLOOKUP($D725,#REF!,3,0),IF($B725="COTAÇÃO",VLOOKUP($D725,#REF!,2,0),IF($D725="SBC",VLOOKUP($D725,#REF!,2,0),IF($B725="SICRO",VLOOKUP($D725,#REF!,2,0),FALSE))))))))))</f>
        <v>0</v>
      </c>
      <c r="F725" s="692"/>
      <c r="G725" s="692"/>
      <c r="H725" s="692"/>
      <c r="I725" s="692"/>
      <c r="J725" s="692"/>
      <c r="K725" s="692"/>
      <c r="L725" s="692"/>
      <c r="M725" s="692"/>
      <c r="N725" s="692"/>
      <c r="O725" s="693"/>
      <c r="P725" s="118" t="e">
        <f>L729</f>
        <v>#REF!</v>
      </c>
      <c r="Q725" s="119" t="b">
        <f>IF($O$13="NÃO DESONERADO",IF($C725="","",IF($B725="EMOP",VLOOKUP($C725,#REF!,3,0),IF($B725="SCO",VLOOKUP($C725,#REF!,3,0),IF($B725="SINAPI",VLOOKUP($C725,#REF!,3,0),IF($B725="COMPOSIÇÃO",VLOOKUP($C725,#REF!,7,FALSE),IF($B725="COTAÇÃO",VLOOKUP($C725,#REF!,5,0),IF($B725="SBC",VLOOKUP($D725,#REF!,3,0),IF($B725="SICRO",VLOOKUP($C725,#REF!,3,0),FALSE)))))))),IF($O$13="DESONERADO",IF($D725="","",IF($B725="EMOP",VLOOKUP($D725,#REF!,3,0),IF($B725="SCO",VLOOKUP($D725,#REF!,3,0),IF($B725="SINAPI",VLOOKUP($D725,#REF!,3,0),IF($B725="COMPOSIÇÃO",VLOOKUP($D725,#REF!,7,0),IF($B725="COTAÇÃO",VLOOKUP($D725,#REF!,5,0),IF($D725="SBC",VLOOKUP($D725,#REF!,3,0),IF($B725="SICRO",VLOOKUP($D725,#REF!,3,0),FALSE))))))))))</f>
        <v>0</v>
      </c>
      <c r="R725"/>
      <c r="S725"/>
      <c r="T725"/>
      <c r="U725"/>
      <c r="V725"/>
      <c r="W725"/>
    </row>
    <row r="726" spans="1:23" s="72" customFormat="1">
      <c r="A726" s="143"/>
      <c r="B726" s="144"/>
      <c r="C726" s="145"/>
      <c r="D726" s="145"/>
      <c r="E726" s="146"/>
      <c r="F726" s="146"/>
      <c r="G726" s="146"/>
      <c r="H726" s="146"/>
      <c r="I726" s="146"/>
      <c r="J726" s="146"/>
      <c r="K726" s="146"/>
      <c r="L726" s="146"/>
      <c r="M726" s="146"/>
      <c r="N726" s="146"/>
      <c r="O726" s="146"/>
      <c r="P726" s="147"/>
      <c r="Q726" s="120"/>
      <c r="R726"/>
      <c r="S726"/>
      <c r="T726"/>
      <c r="U726"/>
      <c r="V726"/>
      <c r="W726"/>
    </row>
    <row r="727" spans="1:23" s="72" customFormat="1" ht="15" customHeight="1">
      <c r="A727" s="143"/>
      <c r="B727" s="144"/>
      <c r="C727" s="145"/>
      <c r="D727" s="148"/>
      <c r="E727" s="148"/>
      <c r="F727" s="165" t="s">
        <v>249</v>
      </c>
      <c r="G727" s="145"/>
      <c r="H727" s="184" t="s">
        <v>115</v>
      </c>
      <c r="I727" s="165" t="s">
        <v>116</v>
      </c>
      <c r="J727" s="184" t="s">
        <v>273</v>
      </c>
      <c r="K727" s="184"/>
      <c r="L727" s="184" t="s">
        <v>282</v>
      </c>
      <c r="M727" s="165"/>
      <c r="N727" s="145"/>
      <c r="O727" s="148"/>
      <c r="P727" s="147"/>
      <c r="Q727" s="120"/>
      <c r="R727"/>
      <c r="S727"/>
      <c r="T727"/>
      <c r="U727"/>
      <c r="V727"/>
      <c r="W727"/>
    </row>
    <row r="728" spans="1:23" s="72" customFormat="1" ht="47.25" customHeight="1">
      <c r="A728" s="143"/>
      <c r="B728" s="144"/>
      <c r="C728" s="145"/>
      <c r="D728" s="148"/>
      <c r="E728" s="148"/>
      <c r="F728" s="165" t="s">
        <v>278</v>
      </c>
      <c r="G728" s="145"/>
      <c r="H728" s="184" t="e">
        <f>#REF!+#REF!+#REF!</f>
        <v>#REF!</v>
      </c>
      <c r="I728" s="145" t="s">
        <v>116</v>
      </c>
      <c r="J728" s="165">
        <v>1.5780000000000001</v>
      </c>
      <c r="K728" s="184" t="s">
        <v>61</v>
      </c>
      <c r="L728" s="184" t="e">
        <f>ROUND(H728*J728,2)</f>
        <v>#REF!</v>
      </c>
      <c r="M728" s="165"/>
      <c r="N728" s="145"/>
      <c r="O728" s="148"/>
      <c r="P728" s="147"/>
      <c r="Q728" s="120"/>
      <c r="R728"/>
      <c r="S728"/>
      <c r="T728"/>
      <c r="U728"/>
      <c r="V728"/>
      <c r="W728"/>
    </row>
    <row r="729" spans="1:23" s="72" customFormat="1">
      <c r="A729" s="143"/>
      <c r="B729" s="144"/>
      <c r="C729" s="145"/>
      <c r="D729" s="145"/>
      <c r="E729" s="172"/>
      <c r="F729" s="165"/>
      <c r="G729" s="172"/>
      <c r="H729" s="244"/>
      <c r="I729" s="145"/>
      <c r="J729" s="172"/>
      <c r="K729" s="172"/>
      <c r="L729" s="243" t="e">
        <f>SUM(L728:L728)</f>
        <v>#REF!</v>
      </c>
      <c r="M729" s="172"/>
      <c r="N729" s="172"/>
      <c r="O729" s="172"/>
      <c r="P729" s="147"/>
      <c r="Q729" s="120"/>
      <c r="R729"/>
      <c r="S729"/>
      <c r="T729"/>
      <c r="U729"/>
      <c r="V729"/>
      <c r="W729"/>
    </row>
    <row r="730" spans="1:23" s="72" customFormat="1">
      <c r="A730" s="143"/>
      <c r="B730" s="144"/>
      <c r="C730" s="145"/>
      <c r="D730" s="145"/>
      <c r="E730" s="172"/>
      <c r="F730" s="165"/>
      <c r="G730" s="172"/>
      <c r="H730" s="172"/>
      <c r="I730" s="172"/>
      <c r="J730" s="172"/>
      <c r="K730" s="172"/>
      <c r="L730" s="172"/>
      <c r="M730" s="172"/>
      <c r="N730" s="172"/>
      <c r="O730" s="172"/>
      <c r="P730" s="147"/>
      <c r="Q730" s="120"/>
      <c r="R730"/>
      <c r="S730"/>
      <c r="T730"/>
      <c r="U730"/>
      <c r="V730"/>
      <c r="W730"/>
    </row>
    <row r="731" spans="1:23" s="72" customFormat="1">
      <c r="A731" s="143"/>
      <c r="B731" s="144"/>
      <c r="C731" s="145"/>
      <c r="D731" s="145"/>
      <c r="E731" s="172"/>
      <c r="F731" s="165"/>
      <c r="G731" s="172"/>
      <c r="H731" s="172"/>
      <c r="I731" s="172"/>
      <c r="J731" s="172"/>
      <c r="K731" s="172"/>
      <c r="L731" s="172"/>
      <c r="M731" s="172"/>
      <c r="N731" s="172"/>
      <c r="O731" s="172"/>
      <c r="P731" s="147"/>
      <c r="Q731" s="120"/>
      <c r="R731"/>
      <c r="S731"/>
      <c r="T731"/>
      <c r="U731"/>
      <c r="V731"/>
      <c r="W731"/>
    </row>
    <row r="732" spans="1:23" s="72" customFormat="1" ht="38.450000000000003" customHeight="1">
      <c r="A732" s="190" t="e">
        <f>IF(LEN(A725)=5,CONCATENATE(LEFT(A725,2),RIGHT(LEFT(A725,3),1)+1,".",$S$15),IF(LEN(A725)=6,IF((SEARCH(".",A725,1)-1)=1,CONCATENATE(LEFT(A725,2),RIGHT(LEFT(A725,4),2)+1,".",$S$15),CONCATENATE(LEFT(A725,3),RIGHT(LEFT(A725,4),1)+1,".",$S$15)),IF(LEN(A725)=7,CONCATENATE(LEFT(A725,3),RIGHT(LEFT(A725,5),2)+1,".",$S$15),IF(LEN(A725)=8,CONCATENATE(LEFT(A725,3),RIGHT(LEFT(A725,6),3)+1,".",$S$15)))))</f>
        <v>#VALUE!</v>
      </c>
      <c r="B732" s="116" t="s">
        <v>113</v>
      </c>
      <c r="C732" s="117">
        <v>96557</v>
      </c>
      <c r="D732" s="117" t="b">
        <f>IF($T$13="DESONERADO",IF($B732="","",IF($C732="","",IF($B732="EMOP",VLOOKUP($C732,#REF!,6,FALSE),IF($B732="SINAPI",$C732,IF($B732="SCO",VLOOKUP($C732,#REF!,6,FALSE),IF($B732="SBC",$C732,IF($B732="COMPOSIÇÃO",CONCATENATE($C732,"-D"),IF($B732="COTAÇÃO",$C732)))))))),FALSE)</f>
        <v>0</v>
      </c>
      <c r="E732" s="691" t="b">
        <f>IF($O$13="NÃO DESONERADO",IF($C732="","",IF($B732="EMOP",VLOOKUP($C732,#REF!,2,0),IF($B732="SCO",VLOOKUP($C732,#REF!,2,0),IF($B732="SINAPI",VLOOKUP($C732,#REF!,2,0),IF($B732="COMPOSIÇÃO",VLOOKUP($C732,#REF!,3,FALSE),IF($B732="COTAÇÃO",VLOOKUP($C732,#REF!,2,0),IF($B732="SBC",VLOOKUP($D732,#REF!,2,0),IF($B732="SICRO",VLOOKUP($C732,#REF!,2,0),FALSE)))))))),IF($O$13="DESONERADO",IF($D732="","",IF($B732="EMOP",VLOOKUP($D732,#REF!,2,0),IF($B732="SCO",VLOOKUP($D732,#REF!,2,0),IF($B732="SINAPI",VLOOKUP($D732,#REF!,2,0),IF($B732="COMPOSIÇÃO",VLOOKUP($D732,#REF!,3,0),IF($B732="COTAÇÃO",VLOOKUP($D732,#REF!,2,0),IF($D732="SBC",VLOOKUP($D732,#REF!,2,0),IF($B732="SICRO",VLOOKUP($D732,#REF!,2,0),FALSE))))))))))</f>
        <v>0</v>
      </c>
      <c r="F732" s="692"/>
      <c r="G732" s="692"/>
      <c r="H732" s="692"/>
      <c r="I732" s="692"/>
      <c r="J732" s="692"/>
      <c r="K732" s="692"/>
      <c r="L732" s="692"/>
      <c r="M732" s="692"/>
      <c r="N732" s="692"/>
      <c r="O732" s="693"/>
      <c r="P732" s="118" t="e">
        <f>H737</f>
        <v>#REF!</v>
      </c>
      <c r="Q732" s="119" t="b">
        <f>IF($O$13="NÃO DESONERADO",IF($C732="","",IF($B732="EMOP",VLOOKUP($C732,#REF!,3,0),IF($B732="SCO",VLOOKUP($C732,#REF!,3,0),IF($B732="SINAPI",VLOOKUP($C732,#REF!,3,0),IF($B732="COMPOSIÇÃO",VLOOKUP($C732,#REF!,7,FALSE),IF($B732="COTAÇÃO",VLOOKUP($C732,#REF!,5,0),IF($B732="SBC",VLOOKUP($D732,#REF!,3,0),IF($B732="SICRO",VLOOKUP($C732,#REF!,3,0),FALSE)))))))),IF($O$13="DESONERADO",IF($D732="","",IF($B732="EMOP",VLOOKUP($D732,#REF!,3,0),IF($B732="SCO",VLOOKUP($D732,#REF!,3,0),IF($B732="SINAPI",VLOOKUP($D732,#REF!,3,0),IF($B732="COMPOSIÇÃO",VLOOKUP($D732,#REF!,7,0),IF($B732="COTAÇÃO",VLOOKUP($D732,#REF!,5,0),IF($D732="SBC",VLOOKUP($D732,#REF!,3,0),IF($B732="SICRO",VLOOKUP($D732,#REF!,3,0),FALSE))))))))))</f>
        <v>0</v>
      </c>
      <c r="R732"/>
      <c r="S732"/>
      <c r="T732"/>
      <c r="U732"/>
      <c r="V732"/>
      <c r="W732"/>
    </row>
    <row r="733" spans="1:23" s="72" customFormat="1">
      <c r="A733" s="143"/>
      <c r="B733" s="144"/>
      <c r="C733" s="145"/>
      <c r="D733" s="145"/>
      <c r="E733" s="146"/>
      <c r="F733" s="146"/>
      <c r="G733" s="146"/>
      <c r="H733" s="146"/>
      <c r="I733" s="146"/>
      <c r="J733" s="146"/>
      <c r="K733" s="146"/>
      <c r="L733" s="146"/>
      <c r="M733" s="146"/>
      <c r="N733" s="146"/>
      <c r="O733" s="146"/>
      <c r="P733" s="147"/>
      <c r="Q733" s="120"/>
      <c r="R733"/>
      <c r="S733"/>
      <c r="T733"/>
      <c r="U733"/>
      <c r="V733"/>
      <c r="W733"/>
    </row>
    <row r="734" spans="1:23" s="72" customFormat="1" ht="18.75" customHeight="1">
      <c r="A734" s="143"/>
      <c r="B734" s="144"/>
      <c r="C734" s="145"/>
      <c r="D734" s="148"/>
      <c r="E734" s="148"/>
      <c r="F734" s="145" t="s">
        <v>249</v>
      </c>
      <c r="G734" s="245" t="s">
        <v>61</v>
      </c>
      <c r="H734" s="184" t="s">
        <v>195</v>
      </c>
      <c r="I734" s="148"/>
      <c r="J734" s="148"/>
      <c r="K734" s="148"/>
      <c r="L734" s="148"/>
      <c r="M734" s="148"/>
      <c r="N734" s="148"/>
      <c r="O734" s="148"/>
      <c r="P734" s="147"/>
      <c r="Q734" s="120"/>
      <c r="R734"/>
      <c r="S734"/>
      <c r="T734"/>
      <c r="U734"/>
      <c r="V734"/>
      <c r="W734"/>
    </row>
    <row r="735" spans="1:23" s="72" customFormat="1" ht="25.9" customHeight="1">
      <c r="A735" s="143"/>
      <c r="B735" s="144"/>
      <c r="C735" s="145"/>
      <c r="D735" s="145"/>
      <c r="E735" s="146"/>
      <c r="F735" s="145" t="s">
        <v>287</v>
      </c>
      <c r="G735" s="145" t="s">
        <v>61</v>
      </c>
      <c r="H735" s="184" t="e">
        <f>#REF!+#REF!+#REF!</f>
        <v>#REF!</v>
      </c>
      <c r="I735" s="146"/>
      <c r="J735" s="146"/>
      <c r="K735" s="146"/>
      <c r="L735" s="146"/>
      <c r="M735" s="146"/>
      <c r="N735" s="146"/>
      <c r="O735" s="146"/>
      <c r="P735" s="147"/>
      <c r="Q735" s="120"/>
      <c r="R735"/>
      <c r="S735"/>
      <c r="T735"/>
      <c r="U735"/>
      <c r="V735"/>
      <c r="W735"/>
    </row>
    <row r="736" spans="1:23" s="72" customFormat="1" ht="25.9" customHeight="1">
      <c r="A736" s="143"/>
      <c r="B736" s="144"/>
      <c r="C736" s="145"/>
      <c r="D736" s="145"/>
      <c r="E736" s="146"/>
      <c r="F736" s="165" t="s">
        <v>283</v>
      </c>
      <c r="G736" s="145" t="s">
        <v>61</v>
      </c>
      <c r="H736" s="184" t="e">
        <f>#REF!</f>
        <v>#REF!</v>
      </c>
      <c r="I736" s="146"/>
      <c r="J736" s="146"/>
      <c r="K736" s="146"/>
      <c r="L736" s="146"/>
      <c r="M736" s="146"/>
      <c r="N736" s="146"/>
      <c r="O736" s="146"/>
      <c r="P736" s="147"/>
      <c r="Q736" s="120"/>
      <c r="R736"/>
      <c r="S736"/>
      <c r="T736"/>
      <c r="U736"/>
      <c r="V736"/>
      <c r="W736"/>
    </row>
    <row r="737" spans="1:23" s="72" customFormat="1" ht="25.9" customHeight="1">
      <c r="A737" s="143"/>
      <c r="B737" s="144"/>
      <c r="C737" s="145"/>
      <c r="D737" s="145"/>
      <c r="E737" s="146"/>
      <c r="F737" s="145"/>
      <c r="G737" s="146"/>
      <c r="H737" s="243" t="e">
        <f>SUM(H735:H736)</f>
        <v>#REF!</v>
      </c>
      <c r="I737" s="146"/>
      <c r="J737" s="146"/>
      <c r="K737" s="146"/>
      <c r="L737" s="146"/>
      <c r="M737" s="146"/>
      <c r="N737" s="146"/>
      <c r="O737" s="146"/>
      <c r="P737" s="147"/>
      <c r="Q737" s="120"/>
      <c r="R737"/>
      <c r="S737"/>
      <c r="T737"/>
      <c r="U737"/>
      <c r="V737"/>
      <c r="W737"/>
    </row>
    <row r="738" spans="1:23" s="72" customFormat="1">
      <c r="A738" s="143"/>
      <c r="B738" s="144"/>
      <c r="C738" s="145"/>
      <c r="D738" s="145"/>
      <c r="E738" s="172"/>
      <c r="F738" s="172"/>
      <c r="G738" s="172"/>
      <c r="H738" s="172"/>
      <c r="I738" s="172"/>
      <c r="J738" s="172"/>
      <c r="K738" s="172"/>
      <c r="L738" s="172"/>
      <c r="M738" s="172"/>
      <c r="N738" s="172"/>
      <c r="O738" s="172"/>
      <c r="P738" s="147"/>
      <c r="Q738" s="120"/>
      <c r="R738"/>
      <c r="S738"/>
      <c r="T738"/>
      <c r="U738"/>
      <c r="V738"/>
      <c r="W738"/>
    </row>
    <row r="739" spans="1:23" s="72" customFormat="1" ht="35.450000000000003" customHeight="1">
      <c r="A739" s="190" t="e">
        <f>IF(LEN(A732)=5,CONCATENATE(LEFT(A732,2),RIGHT(LEFT(A732,3),1)+1,".",$S$15),IF(LEN(A732)=6,IF((SEARCH(".",A732,1)-1)=1,CONCATENATE(LEFT(A732,2),RIGHT(LEFT(A732,4),2)+1,".",$S$15),CONCATENATE(LEFT(A732,3),RIGHT(LEFT(A732,4),1)+1,".",$S$15)),IF(LEN(A732)=7,CONCATENATE(LEFT(A732,3),RIGHT(LEFT(A732,5),2)+1,".",$S$15),IF(LEN(A732)=8,CONCATENATE(LEFT(A732,3),RIGHT(LEFT(A732,6),3)+1,".",$S$15)))))</f>
        <v>#VALUE!</v>
      </c>
      <c r="B739" s="116" t="s">
        <v>100</v>
      </c>
      <c r="C739" s="117" t="s">
        <v>288</v>
      </c>
      <c r="D739" s="117" t="b">
        <f>IF($T$13="DESONERADO",IF($B739="","",IF($C739="","",IF($B739="EMOP",VLOOKUP($C739,#REF!,6,FALSE),IF($B739="SINAPI",$C739,IF($B739="SCO",VLOOKUP($C739,#REF!,6,FALSE),IF($B739="SBC",$C739,IF($B739="COMPOSIÇÃO",CONCATENATE($C739,"-D"),IF($B739="COTAÇÃO",$C739)))))))),FALSE)</f>
        <v>0</v>
      </c>
      <c r="E739" s="691" t="b">
        <f>IF($O$13="NÃO DESONERADO",IF($C739="","",IF($B739="EMOP",VLOOKUP($C739,#REF!,2,0),IF($B739="SCO",VLOOKUP($C739,#REF!,2,0),IF($B739="SINAPI",VLOOKUP($C739,#REF!,2,0),IF($B739="COMPOSIÇÃO",VLOOKUP($C739,#REF!,3,FALSE),IF($B739="COTAÇÃO",VLOOKUP($C739,#REF!,2,0),IF($B739="SBC",VLOOKUP($D739,#REF!,2,0),IF($B739="SICRO",VLOOKUP($C739,#REF!,2,0),FALSE)))))))),IF($O$13="DESONERADO",IF($D739="","",IF($B739="EMOP",VLOOKUP($D739,#REF!,2,0),IF($B739="SCO",VLOOKUP($D739,#REF!,2,0),IF($B739="SINAPI",VLOOKUP($D739,#REF!,2,0),IF($B739="COMPOSIÇÃO",VLOOKUP($D739,#REF!,3,0),IF($B739="COTAÇÃO",VLOOKUP($D739,#REF!,2,0),IF($D739="SBC",VLOOKUP($D739,#REF!,2,0),IF($B739="SICRO",VLOOKUP($D739,#REF!,2,0),FALSE))))))))))</f>
        <v>0</v>
      </c>
      <c r="F739" s="692"/>
      <c r="G739" s="692"/>
      <c r="H739" s="692"/>
      <c r="I739" s="692"/>
      <c r="J739" s="692"/>
      <c r="K739" s="692"/>
      <c r="L739" s="692"/>
      <c r="M739" s="692"/>
      <c r="N739" s="692"/>
      <c r="O739" s="693"/>
      <c r="P739" s="118" t="e">
        <f>H744</f>
        <v>#REF!</v>
      </c>
      <c r="Q739" s="119" t="b">
        <f>IF($O$13="NÃO DESONERADO",IF($C739="","",IF($B739="EMOP",VLOOKUP($C739,#REF!,3,0),IF($B739="SCO",VLOOKUP($C739,#REF!,3,0),IF($B739="SINAPI",VLOOKUP($C739,#REF!,3,0),IF($B739="COMPOSIÇÃO",VLOOKUP($C739,#REF!,7,FALSE),IF($B739="COTAÇÃO",VLOOKUP($C739,#REF!,5,0),IF($B739="SBC",VLOOKUP($D739,#REF!,3,0),IF($B739="SICRO",VLOOKUP($C739,#REF!,3,0),FALSE)))))))),IF($O$13="DESONERADO",IF($D739="","",IF($B739="EMOP",VLOOKUP($D739,#REF!,3,0),IF($B739="SCO",VLOOKUP($D739,#REF!,3,0),IF($B739="SINAPI",VLOOKUP($D739,#REF!,3,0),IF($B739="COMPOSIÇÃO",VLOOKUP($D739,#REF!,7,0),IF($B739="COTAÇÃO",VLOOKUP($D739,#REF!,5,0),IF($D739="SBC",VLOOKUP($D739,#REF!,3,0),IF($B739="SICRO",VLOOKUP($D739,#REF!,3,0),FALSE))))))))))</f>
        <v>0</v>
      </c>
      <c r="R739"/>
      <c r="S739"/>
      <c r="T739"/>
      <c r="U739"/>
      <c r="V739"/>
      <c r="W739"/>
    </row>
    <row r="740" spans="1:23" s="72" customFormat="1">
      <c r="A740" s="143"/>
      <c r="B740" s="144"/>
      <c r="C740" s="145"/>
      <c r="D740" s="145"/>
      <c r="E740" s="146"/>
      <c r="F740" s="146"/>
      <c r="G740" s="146"/>
      <c r="H740" s="146"/>
      <c r="I740" s="146"/>
      <c r="J740" s="146"/>
      <c r="K740" s="146"/>
      <c r="L740" s="146"/>
      <c r="M740" s="146"/>
      <c r="N740" s="146"/>
      <c r="O740" s="146"/>
      <c r="P740" s="147"/>
      <c r="Q740" s="120"/>
      <c r="R740"/>
      <c r="S740"/>
      <c r="T740"/>
      <c r="U740"/>
      <c r="V740"/>
      <c r="W740"/>
    </row>
    <row r="741" spans="1:23" s="72" customFormat="1">
      <c r="A741" s="143"/>
      <c r="B741" s="144"/>
      <c r="C741" s="145"/>
      <c r="D741" s="148"/>
      <c r="E741" s="148"/>
      <c r="F741" s="145" t="s">
        <v>249</v>
      </c>
      <c r="G741" s="148"/>
      <c r="H741" s="184" t="s">
        <v>195</v>
      </c>
      <c r="I741" s="148"/>
      <c r="J741" s="148"/>
      <c r="K741" s="148"/>
      <c r="L741" s="246"/>
      <c r="M741" s="148"/>
      <c r="N741" s="148"/>
      <c r="O741" s="148"/>
      <c r="P741" s="147"/>
      <c r="Q741" s="120"/>
      <c r="R741"/>
      <c r="S741"/>
      <c r="T741"/>
      <c r="U741"/>
      <c r="V741"/>
      <c r="W741"/>
    </row>
    <row r="742" spans="1:23" s="72" customFormat="1" ht="35.25" customHeight="1">
      <c r="A742" s="143"/>
      <c r="B742" s="144"/>
      <c r="C742" s="145"/>
      <c r="D742" s="145"/>
      <c r="E742" s="146"/>
      <c r="F742" s="165" t="s">
        <v>279</v>
      </c>
      <c r="G742" s="146"/>
      <c r="H742" s="184" t="e">
        <f>#REF!</f>
        <v>#REF!</v>
      </c>
      <c r="I742" s="146"/>
      <c r="J742" s="146"/>
      <c r="K742" s="146"/>
      <c r="L742" s="146" t="s">
        <v>289</v>
      </c>
      <c r="M742" s="146"/>
      <c r="N742" s="146"/>
      <c r="O742" s="146"/>
      <c r="P742" s="147"/>
      <c r="Q742" s="120"/>
      <c r="R742"/>
      <c r="S742"/>
      <c r="T742"/>
      <c r="U742"/>
      <c r="V742"/>
      <c r="W742"/>
    </row>
    <row r="743" spans="1:23" s="72" customFormat="1" ht="35.25" customHeight="1">
      <c r="A743" s="143"/>
      <c r="B743" s="144"/>
      <c r="C743" s="145"/>
      <c r="D743" s="145"/>
      <c r="E743" s="146"/>
      <c r="F743" s="165" t="s">
        <v>286</v>
      </c>
      <c r="G743" s="146"/>
      <c r="H743" s="184" t="e">
        <f>#REF!</f>
        <v>#REF!</v>
      </c>
      <c r="I743" s="146"/>
      <c r="J743" s="146"/>
      <c r="K743" s="146"/>
      <c r="L743" s="146"/>
      <c r="M743" s="146"/>
      <c r="N743" s="146"/>
      <c r="O743" s="146"/>
      <c r="P743" s="147"/>
      <c r="Q743" s="120"/>
      <c r="R743"/>
      <c r="S743"/>
      <c r="T743"/>
      <c r="U743"/>
      <c r="V743"/>
      <c r="W743"/>
    </row>
    <row r="744" spans="1:23" s="72" customFormat="1" ht="12" customHeight="1">
      <c r="A744" s="143"/>
      <c r="B744" s="144"/>
      <c r="C744" s="145"/>
      <c r="D744" s="145"/>
      <c r="E744" s="146"/>
      <c r="F744" s="245"/>
      <c r="G744" s="247"/>
      <c r="H744" s="243" t="e">
        <f>SUM(H742:H743)</f>
        <v>#REF!</v>
      </c>
      <c r="I744" s="146"/>
      <c r="J744" s="146"/>
      <c r="K744" s="146"/>
      <c r="L744" s="146"/>
      <c r="M744" s="146"/>
      <c r="N744" s="146"/>
      <c r="O744" s="146"/>
      <c r="P744" s="147"/>
      <c r="Q744" s="120"/>
      <c r="R744"/>
      <c r="S744"/>
      <c r="T744"/>
      <c r="U744"/>
      <c r="V744"/>
      <c r="W744"/>
    </row>
    <row r="745" spans="1:23" s="72" customFormat="1" ht="12" customHeight="1">
      <c r="A745" s="143"/>
      <c r="B745" s="144"/>
      <c r="C745" s="145"/>
      <c r="D745" s="145"/>
      <c r="E745" s="146"/>
      <c r="F745" s="145"/>
      <c r="G745" s="146"/>
      <c r="H745" s="184"/>
      <c r="I745" s="146"/>
      <c r="J745" s="146"/>
      <c r="K745" s="146"/>
      <c r="L745" s="146"/>
      <c r="M745" s="146"/>
      <c r="N745" s="146"/>
      <c r="O745" s="146"/>
      <c r="P745" s="147"/>
      <c r="Q745" s="120"/>
      <c r="R745"/>
      <c r="S745"/>
      <c r="T745"/>
      <c r="U745"/>
      <c r="V745"/>
      <c r="W745"/>
    </row>
    <row r="746" spans="1:23" s="72" customFormat="1" ht="26.45" customHeight="1">
      <c r="A746" s="190" t="e">
        <f>IF(LEN(A739)=5,CONCATENATE(LEFT(A739,2),RIGHT(LEFT(A739,3),1)+1,".",$S$15),IF(LEN(A739)=6,IF((SEARCH(".",A739,1)-1)=1,CONCATENATE(LEFT(A739,2),RIGHT(LEFT(A739,4),2)+1,".",$S$15),CONCATENATE(LEFT(A739,3),RIGHT(LEFT(A739,4),1)+1,".",$S$15)),IF(LEN(A739)=7,CONCATENATE(LEFT(A739,3),RIGHT(LEFT(A739,5),2)+1,".",$S$15),IF(LEN(A739)=8,CONCATENATE(LEFT(A739,3),RIGHT(LEFT(A739,6),3)+1,".",$S$15)))))</f>
        <v>#VALUE!</v>
      </c>
      <c r="B746" s="116" t="s">
        <v>113</v>
      </c>
      <c r="C746" s="117">
        <v>96616</v>
      </c>
      <c r="D746" s="117" t="b">
        <f>IF($T$13="DESONERADO",IF($B746="","",IF($C746="","",IF($B746="EMOP",VLOOKUP($C746,#REF!,6,FALSE),IF($B746="SINAPI",$C746,IF($B746="SCO",VLOOKUP($C746,#REF!,6,FALSE),IF($B746="SBC",$C746,IF($B746="COMPOSIÇÃO",CONCATENATE($C746,"-D"),IF($B746="COTAÇÃO",$C746)))))))),FALSE)</f>
        <v>0</v>
      </c>
      <c r="E746" s="691" t="b">
        <f>IF($O$13="NÃO DESONERADO",IF($C746="","",IF($B746="EMOP",VLOOKUP($C746,#REF!,2,0),IF($B746="SCO",VLOOKUP($C746,#REF!,2,0),IF($B746="SINAPI",VLOOKUP($C746,#REF!,2,0),IF($B746="COMPOSIÇÃO",VLOOKUP($C746,#REF!,3,FALSE),IF($B746="COTAÇÃO",VLOOKUP($C746,#REF!,2,0),IF($B746="SBC",VLOOKUP($D746,#REF!,2,0),IF($B746="SICRO",VLOOKUP($C746,#REF!,2,0),FALSE)))))))),IF($O$13="DESONERADO",IF($D746="","",IF($B746="EMOP",VLOOKUP($D746,#REF!,2,0),IF($B746="SCO",VLOOKUP($D746,#REF!,2,0),IF($B746="SINAPI",VLOOKUP($D746,#REF!,2,0),IF($B746="COMPOSIÇÃO",VLOOKUP($D746,#REF!,3,0),IF($B746="COTAÇÃO",VLOOKUP($D746,#REF!,2,0),IF($D746="SBC",VLOOKUP($D746,#REF!,2,0),IF($B746="SICRO",VLOOKUP($D746,#REF!,2,0),FALSE))))))))))</f>
        <v>0</v>
      </c>
      <c r="F746" s="692"/>
      <c r="G746" s="692"/>
      <c r="H746" s="692"/>
      <c r="I746" s="692"/>
      <c r="J746" s="692"/>
      <c r="K746" s="692"/>
      <c r="L746" s="692"/>
      <c r="M746" s="692"/>
      <c r="N746" s="692"/>
      <c r="O746" s="693"/>
      <c r="P746" s="118" t="e">
        <f>N753+N800</f>
        <v>#REF!</v>
      </c>
      <c r="Q746" s="119" t="b">
        <f>IF($O$13="NÃO DESONERADO",IF($C746="","",IF($B746="EMOP",VLOOKUP($C746,#REF!,3,0),IF($B746="SCO",VLOOKUP($C746,#REF!,3,0),IF($B746="SINAPI",VLOOKUP($C746,#REF!,3,0),IF($B746="COMPOSIÇÃO",VLOOKUP($C746,#REF!,7,FALSE),IF($B746="COTAÇÃO",VLOOKUP($C746,#REF!,5,0),IF($B746="SBC",VLOOKUP($D746,#REF!,3,0),IF($B746="SICRO",VLOOKUP($C746,#REF!,3,0),FALSE)))))))),IF($O$13="DESONERADO",IF($D746="","",IF($B746="EMOP",VLOOKUP($D746,#REF!,3,0),IF($B746="SCO",VLOOKUP($D746,#REF!,3,0),IF($B746="SINAPI",VLOOKUP($D746,#REF!,3,0),IF($B746="COMPOSIÇÃO",VLOOKUP($D746,#REF!,7,0),IF($B746="COTAÇÃO",VLOOKUP($D746,#REF!,5,0),IF($D746="SBC",VLOOKUP($D746,#REF!,3,0),IF($B746="SICRO",VLOOKUP($D746,#REF!,3,0),FALSE))))))))))</f>
        <v>0</v>
      </c>
      <c r="R746"/>
      <c r="S746"/>
      <c r="T746"/>
      <c r="U746"/>
      <c r="V746"/>
      <c r="W746"/>
    </row>
    <row r="747" spans="1:23" s="72" customFormat="1" ht="12" customHeight="1">
      <c r="A747" s="143"/>
      <c r="B747" s="144"/>
      <c r="C747" s="145"/>
      <c r="D747" s="145"/>
      <c r="E747" s="146"/>
      <c r="F747" s="145" t="s">
        <v>290</v>
      </c>
      <c r="G747" s="148"/>
      <c r="H747" s="184" t="s">
        <v>105</v>
      </c>
      <c r="I747" s="184" t="s">
        <v>116</v>
      </c>
      <c r="J747" s="165" t="s">
        <v>148</v>
      </c>
      <c r="K747" s="184" t="s">
        <v>116</v>
      </c>
      <c r="L747" s="184" t="s">
        <v>183</v>
      </c>
      <c r="M747" s="184" t="s">
        <v>61</v>
      </c>
      <c r="N747" s="184" t="s">
        <v>98</v>
      </c>
      <c r="O747" s="146"/>
      <c r="P747" s="147"/>
      <c r="Q747" s="120"/>
      <c r="R747"/>
      <c r="S747"/>
      <c r="T747"/>
      <c r="U747"/>
      <c r="V747"/>
      <c r="W747"/>
    </row>
    <row r="748" spans="1:23" s="72" customFormat="1" ht="21" customHeight="1">
      <c r="A748" s="143"/>
      <c r="B748" s="145"/>
      <c r="C748" s="736" t="s">
        <v>287</v>
      </c>
      <c r="D748" s="736" t="str">
        <f>C748</f>
        <v>Blocos de Coroamento -Edific.</v>
      </c>
      <c r="E748" s="148"/>
      <c r="F748" s="145" t="e">
        <f>#REF!</f>
        <v>#REF!</v>
      </c>
      <c r="G748" s="146"/>
      <c r="H748" s="184" t="e">
        <f>#REF!</f>
        <v>#REF!</v>
      </c>
      <c r="I748" s="184" t="s">
        <v>116</v>
      </c>
      <c r="J748" s="184" t="e">
        <f>#REF!+#REF!+#REF!</f>
        <v>#REF!</v>
      </c>
      <c r="K748" s="184" t="s">
        <v>116</v>
      </c>
      <c r="L748" s="184">
        <v>0.05</v>
      </c>
      <c r="M748" s="184" t="s">
        <v>61</v>
      </c>
      <c r="N748" s="184" t="e">
        <f>ROUND(H748*J748*L748,2)</f>
        <v>#REF!</v>
      </c>
      <c r="O748" s="148"/>
      <c r="P748" s="147"/>
      <c r="Q748" s="120"/>
      <c r="R748"/>
      <c r="S748"/>
      <c r="T748"/>
      <c r="U748"/>
      <c r="V748"/>
      <c r="W748"/>
    </row>
    <row r="749" spans="1:23" s="72" customFormat="1" ht="21" customHeight="1">
      <c r="A749" s="143"/>
      <c r="B749" s="144"/>
      <c r="C749" s="736"/>
      <c r="D749" s="736"/>
      <c r="E749" s="148"/>
      <c r="F749" s="145" t="e">
        <f>#REF!</f>
        <v>#REF!</v>
      </c>
      <c r="G749" s="146"/>
      <c r="H749" s="184" t="e">
        <f>#REF!</f>
        <v>#REF!</v>
      </c>
      <c r="I749" s="184" t="s">
        <v>116</v>
      </c>
      <c r="J749" s="184" t="e">
        <f>#REF!+#REF!+#REF!</f>
        <v>#REF!</v>
      </c>
      <c r="K749" s="184" t="s">
        <v>116</v>
      </c>
      <c r="L749" s="184">
        <v>0.05</v>
      </c>
      <c r="M749" s="184" t="s">
        <v>61</v>
      </c>
      <c r="N749" s="184" t="e">
        <f t="shared" ref="N749:N752" si="31">ROUND(H749*J749*L749,2)</f>
        <v>#REF!</v>
      </c>
      <c r="O749" s="148"/>
      <c r="P749" s="147"/>
      <c r="Q749" s="120"/>
      <c r="R749"/>
      <c r="S749"/>
      <c r="T749"/>
      <c r="U749"/>
      <c r="V749"/>
      <c r="W749"/>
    </row>
    <row r="750" spans="1:23" s="72" customFormat="1" ht="21" customHeight="1">
      <c r="A750" s="143"/>
      <c r="B750" s="144"/>
      <c r="C750" s="736"/>
      <c r="D750" s="736"/>
      <c r="E750" s="148"/>
      <c r="F750" s="145" t="e">
        <f>#REF!</f>
        <v>#REF!</v>
      </c>
      <c r="G750" s="146"/>
      <c r="H750" s="184" t="e">
        <f>#REF!</f>
        <v>#REF!</v>
      </c>
      <c r="I750" s="184" t="s">
        <v>116</v>
      </c>
      <c r="J750" s="184" t="e">
        <f>#REF!+#REF!+#REF!</f>
        <v>#REF!</v>
      </c>
      <c r="K750" s="184" t="s">
        <v>116</v>
      </c>
      <c r="L750" s="184">
        <v>0.05</v>
      </c>
      <c r="M750" s="184" t="s">
        <v>61</v>
      </c>
      <c r="N750" s="184" t="e">
        <f t="shared" si="31"/>
        <v>#REF!</v>
      </c>
      <c r="O750" s="148"/>
      <c r="P750" s="147"/>
      <c r="Q750" s="120"/>
      <c r="R750"/>
      <c r="S750"/>
      <c r="T750"/>
      <c r="U750"/>
      <c r="V750"/>
      <c r="W750"/>
    </row>
    <row r="751" spans="1:23" s="72" customFormat="1" ht="21" customHeight="1">
      <c r="A751" s="143"/>
      <c r="B751" s="144"/>
      <c r="C751" s="736"/>
      <c r="D751" s="736"/>
      <c r="E751" s="148"/>
      <c r="F751" s="145" t="e">
        <f>#REF!</f>
        <v>#REF!</v>
      </c>
      <c r="G751" s="146"/>
      <c r="H751" s="184" t="e">
        <f>#REF!</f>
        <v>#REF!</v>
      </c>
      <c r="I751" s="184" t="s">
        <v>116</v>
      </c>
      <c r="J751" s="184" t="e">
        <f>#REF!+#REF!+#REF!</f>
        <v>#REF!</v>
      </c>
      <c r="K751" s="184" t="s">
        <v>116</v>
      </c>
      <c r="L751" s="184">
        <v>0.05</v>
      </c>
      <c r="M751" s="184" t="s">
        <v>61</v>
      </c>
      <c r="N751" s="184" t="e">
        <f t="shared" si="31"/>
        <v>#REF!</v>
      </c>
      <c r="O751" s="148"/>
      <c r="P751" s="147"/>
      <c r="Q751" s="120"/>
      <c r="R751"/>
      <c r="S751"/>
      <c r="T751"/>
      <c r="U751"/>
      <c r="V751"/>
      <c r="W751"/>
    </row>
    <row r="752" spans="1:23" s="72" customFormat="1" ht="45.75" customHeight="1">
      <c r="A752" s="143"/>
      <c r="B752" s="144"/>
      <c r="C752" s="165" t="s">
        <v>279</v>
      </c>
      <c r="D752" s="165" t="str">
        <f>C752</f>
        <v>Blocos de Coroamento - Abrigo de lIxo</v>
      </c>
      <c r="E752" s="148"/>
      <c r="F752" s="145" t="s">
        <v>291</v>
      </c>
      <c r="G752" s="146"/>
      <c r="H752" s="184">
        <f>C188*H188</f>
        <v>0.36</v>
      </c>
      <c r="I752" s="184" t="s">
        <v>116</v>
      </c>
      <c r="J752" s="184">
        <f>N188</f>
        <v>4</v>
      </c>
      <c r="K752" s="184" t="s">
        <v>116</v>
      </c>
      <c r="L752" s="184">
        <v>0.05</v>
      </c>
      <c r="M752" s="184" t="s">
        <v>61</v>
      </c>
      <c r="N752" s="184">
        <f t="shared" si="31"/>
        <v>7.0000000000000007E-2</v>
      </c>
      <c r="O752" s="148"/>
      <c r="P752" s="248"/>
      <c r="Q752" s="120"/>
      <c r="R752"/>
      <c r="S752"/>
      <c r="T752"/>
      <c r="U752"/>
      <c r="V752"/>
      <c r="W752"/>
    </row>
    <row r="753" spans="1:23" s="72" customFormat="1" ht="14.45" customHeight="1">
      <c r="A753" s="143"/>
      <c r="B753" s="144"/>
      <c r="C753" s="145"/>
      <c r="D753" s="148"/>
      <c r="E753" s="148"/>
      <c r="F753" s="146"/>
      <c r="G753" s="146"/>
      <c r="H753" s="184"/>
      <c r="I753" s="148"/>
      <c r="J753" s="148"/>
      <c r="K753" s="184"/>
      <c r="L753" s="184"/>
      <c r="M753" s="184"/>
      <c r="N753" s="243" t="e">
        <f>SUM(N748:N752)</f>
        <v>#REF!</v>
      </c>
      <c r="O753" s="148"/>
      <c r="P753" s="147"/>
      <c r="Q753" s="120"/>
      <c r="R753"/>
      <c r="S753"/>
      <c r="T753"/>
      <c r="U753"/>
      <c r="V753"/>
      <c r="W753"/>
    </row>
    <row r="754" spans="1:23" s="72" customFormat="1" ht="14.45" customHeight="1">
      <c r="A754" s="143"/>
      <c r="B754" s="144"/>
      <c r="C754" s="145"/>
      <c r="D754" s="148"/>
      <c r="E754" s="148"/>
      <c r="F754" s="146"/>
      <c r="G754" s="146"/>
      <c r="H754" s="184"/>
      <c r="I754" s="148"/>
      <c r="J754" s="148"/>
      <c r="K754" s="184"/>
      <c r="L754" s="184"/>
      <c r="M754" s="184"/>
      <c r="N754" s="184"/>
      <c r="O754" s="148"/>
      <c r="P754" s="147"/>
      <c r="Q754" s="120"/>
      <c r="R754"/>
      <c r="S754"/>
      <c r="T754"/>
      <c r="U754"/>
      <c r="V754"/>
      <c r="W754"/>
    </row>
    <row r="755" spans="1:23" s="72" customFormat="1" ht="12.75" customHeight="1">
      <c r="A755" s="143"/>
      <c r="B755" s="144"/>
      <c r="C755" s="145"/>
      <c r="D755" s="148"/>
      <c r="E755" s="148"/>
      <c r="F755" s="145" t="s">
        <v>292</v>
      </c>
      <c r="G755" s="146"/>
      <c r="H755" s="184" t="s">
        <v>293</v>
      </c>
      <c r="I755" s="184" t="s">
        <v>116</v>
      </c>
      <c r="J755" s="184" t="s">
        <v>294</v>
      </c>
      <c r="K755" s="184" t="s">
        <v>116</v>
      </c>
      <c r="L755" s="184" t="s">
        <v>183</v>
      </c>
      <c r="M755" s="184" t="s">
        <v>61</v>
      </c>
      <c r="N755" s="184" t="s">
        <v>98</v>
      </c>
      <c r="O755" s="148"/>
      <c r="P755" s="147"/>
      <c r="Q755" s="120"/>
      <c r="R755"/>
      <c r="S755"/>
      <c r="T755"/>
      <c r="U755"/>
      <c r="V755"/>
      <c r="W755"/>
    </row>
    <row r="756" spans="1:23" s="72" customFormat="1">
      <c r="A756" s="143"/>
      <c r="B756" s="144"/>
      <c r="C756" s="145"/>
      <c r="D756" s="145"/>
      <c r="E756" s="146"/>
      <c r="F756" s="184" t="e">
        <f t="shared" ref="F756:F799" si="32">D204</f>
        <v>#REF!</v>
      </c>
      <c r="G756" s="146"/>
      <c r="H756" s="184" t="e">
        <f t="shared" ref="H756:H799" si="33">F204</f>
        <v>#REF!</v>
      </c>
      <c r="I756" s="184" t="s">
        <v>116</v>
      </c>
      <c r="J756" s="184" t="e">
        <f t="shared" ref="J756:J799" si="34">H204</f>
        <v>#REF!</v>
      </c>
      <c r="K756" s="184" t="s">
        <v>116</v>
      </c>
      <c r="L756" s="184">
        <v>0.05</v>
      </c>
      <c r="M756" s="184" t="s">
        <v>61</v>
      </c>
      <c r="N756" s="184" t="e">
        <f>ROUND(H756*J756*L756,2)</f>
        <v>#REF!</v>
      </c>
      <c r="O756" s="146"/>
      <c r="P756" s="147"/>
      <c r="Q756" s="120"/>
      <c r="R756"/>
      <c r="S756"/>
      <c r="T756"/>
      <c r="U756"/>
      <c r="V756"/>
      <c r="W756"/>
    </row>
    <row r="757" spans="1:23" s="72" customFormat="1">
      <c r="A757" s="143"/>
      <c r="B757" s="144"/>
      <c r="C757" s="145"/>
      <c r="D757" s="145"/>
      <c r="E757" s="146"/>
      <c r="F757" s="184" t="e">
        <f t="shared" si="32"/>
        <v>#REF!</v>
      </c>
      <c r="G757" s="146"/>
      <c r="H757" s="184" t="e">
        <f t="shared" si="33"/>
        <v>#REF!</v>
      </c>
      <c r="I757" s="184" t="s">
        <v>116</v>
      </c>
      <c r="J757" s="184" t="e">
        <f t="shared" si="34"/>
        <v>#REF!</v>
      </c>
      <c r="K757" s="184" t="s">
        <v>116</v>
      </c>
      <c r="L757" s="184">
        <v>0.05</v>
      </c>
      <c r="M757" s="184" t="s">
        <v>61</v>
      </c>
      <c r="N757" s="184" t="e">
        <f t="shared" ref="N757:N798" si="35">ROUND(H757*J757*L757,2)</f>
        <v>#REF!</v>
      </c>
      <c r="O757" s="146"/>
      <c r="P757" s="147"/>
      <c r="Q757" s="120"/>
      <c r="R757"/>
      <c r="S757"/>
      <c r="T757"/>
      <c r="U757"/>
      <c r="V757"/>
      <c r="W757"/>
    </row>
    <row r="758" spans="1:23" s="72" customFormat="1">
      <c r="A758" s="143"/>
      <c r="B758" s="144"/>
      <c r="C758" s="145"/>
      <c r="D758" s="145"/>
      <c r="E758" s="146"/>
      <c r="F758" s="184" t="e">
        <f t="shared" si="32"/>
        <v>#REF!</v>
      </c>
      <c r="G758" s="146"/>
      <c r="H758" s="184" t="e">
        <f t="shared" si="33"/>
        <v>#REF!</v>
      </c>
      <c r="I758" s="184" t="s">
        <v>116</v>
      </c>
      <c r="J758" s="184" t="e">
        <f t="shared" si="34"/>
        <v>#REF!</v>
      </c>
      <c r="K758" s="184" t="s">
        <v>116</v>
      </c>
      <c r="L758" s="184">
        <v>0.05</v>
      </c>
      <c r="M758" s="184" t="s">
        <v>61</v>
      </c>
      <c r="N758" s="184" t="e">
        <f t="shared" si="35"/>
        <v>#REF!</v>
      </c>
      <c r="O758" s="146"/>
      <c r="P758" s="147"/>
      <c r="Q758" s="120"/>
      <c r="R758"/>
      <c r="S758"/>
      <c r="T758"/>
      <c r="U758"/>
      <c r="V758"/>
      <c r="W758"/>
    </row>
    <row r="759" spans="1:23" s="72" customFormat="1">
      <c r="A759" s="143"/>
      <c r="B759" s="144"/>
      <c r="C759" s="145"/>
      <c r="D759" s="145"/>
      <c r="E759" s="146"/>
      <c r="F759" s="184" t="e">
        <f t="shared" si="32"/>
        <v>#REF!</v>
      </c>
      <c r="G759" s="146"/>
      <c r="H759" s="184" t="e">
        <f t="shared" si="33"/>
        <v>#REF!</v>
      </c>
      <c r="I759" s="184" t="s">
        <v>116</v>
      </c>
      <c r="J759" s="184" t="e">
        <f t="shared" si="34"/>
        <v>#REF!</v>
      </c>
      <c r="K759" s="184" t="s">
        <v>116</v>
      </c>
      <c r="L759" s="184">
        <v>0.05</v>
      </c>
      <c r="M759" s="184" t="s">
        <v>61</v>
      </c>
      <c r="N759" s="184" t="e">
        <f t="shared" si="35"/>
        <v>#REF!</v>
      </c>
      <c r="O759" s="146"/>
      <c r="P759" s="147"/>
      <c r="Q759" s="120"/>
      <c r="R759"/>
      <c r="S759"/>
      <c r="T759"/>
      <c r="U759"/>
      <c r="V759"/>
      <c r="W759"/>
    </row>
    <row r="760" spans="1:23" s="72" customFormat="1">
      <c r="A760" s="143"/>
      <c r="B760" s="144"/>
      <c r="C760" s="145"/>
      <c r="D760" s="145"/>
      <c r="E760" s="146"/>
      <c r="F760" s="184" t="e">
        <f t="shared" si="32"/>
        <v>#REF!</v>
      </c>
      <c r="G760" s="146"/>
      <c r="H760" s="184" t="e">
        <f t="shared" si="33"/>
        <v>#REF!</v>
      </c>
      <c r="I760" s="184" t="s">
        <v>116</v>
      </c>
      <c r="J760" s="184" t="e">
        <f t="shared" si="34"/>
        <v>#REF!</v>
      </c>
      <c r="K760" s="184" t="s">
        <v>116</v>
      </c>
      <c r="L760" s="184">
        <v>0.05</v>
      </c>
      <c r="M760" s="184" t="s">
        <v>61</v>
      </c>
      <c r="N760" s="184" t="e">
        <f t="shared" si="35"/>
        <v>#REF!</v>
      </c>
      <c r="O760" s="146"/>
      <c r="P760" s="147"/>
      <c r="Q760" s="120"/>
      <c r="R760"/>
      <c r="S760"/>
      <c r="T760"/>
      <c r="U760"/>
      <c r="V760"/>
      <c r="W760"/>
    </row>
    <row r="761" spans="1:23" s="72" customFormat="1">
      <c r="A761" s="143"/>
      <c r="B761" s="144"/>
      <c r="C761" s="145"/>
      <c r="D761" s="145"/>
      <c r="E761" s="146"/>
      <c r="F761" s="184" t="e">
        <f t="shared" si="32"/>
        <v>#REF!</v>
      </c>
      <c r="G761" s="146"/>
      <c r="H761" s="184" t="e">
        <f t="shared" si="33"/>
        <v>#REF!</v>
      </c>
      <c r="I761" s="184" t="s">
        <v>116</v>
      </c>
      <c r="J761" s="184" t="e">
        <f t="shared" si="34"/>
        <v>#REF!</v>
      </c>
      <c r="K761" s="184" t="s">
        <v>116</v>
      </c>
      <c r="L761" s="184">
        <v>0.05</v>
      </c>
      <c r="M761" s="184" t="s">
        <v>61</v>
      </c>
      <c r="N761" s="184" t="e">
        <f t="shared" si="35"/>
        <v>#REF!</v>
      </c>
      <c r="O761" s="146"/>
      <c r="P761" s="147"/>
      <c r="Q761" s="120"/>
      <c r="R761"/>
      <c r="S761"/>
      <c r="T761"/>
      <c r="U761"/>
      <c r="V761"/>
      <c r="W761"/>
    </row>
    <row r="762" spans="1:23" s="72" customFormat="1">
      <c r="A762" s="143"/>
      <c r="B762" s="144"/>
      <c r="C762" s="145"/>
      <c r="D762" s="145"/>
      <c r="E762" s="146"/>
      <c r="F762" s="184" t="e">
        <f t="shared" si="32"/>
        <v>#REF!</v>
      </c>
      <c r="G762" s="146"/>
      <c r="H762" s="184" t="e">
        <f t="shared" si="33"/>
        <v>#REF!</v>
      </c>
      <c r="I762" s="184" t="s">
        <v>116</v>
      </c>
      <c r="J762" s="184" t="e">
        <f t="shared" si="34"/>
        <v>#REF!</v>
      </c>
      <c r="K762" s="184" t="s">
        <v>116</v>
      </c>
      <c r="L762" s="184">
        <v>0.05</v>
      </c>
      <c r="M762" s="184" t="s">
        <v>61</v>
      </c>
      <c r="N762" s="184" t="e">
        <f t="shared" si="35"/>
        <v>#REF!</v>
      </c>
      <c r="O762" s="146"/>
      <c r="P762" s="147"/>
      <c r="Q762" s="120"/>
      <c r="R762"/>
      <c r="S762"/>
      <c r="T762"/>
      <c r="U762"/>
      <c r="V762"/>
      <c r="W762"/>
    </row>
    <row r="763" spans="1:23" s="72" customFormat="1">
      <c r="A763" s="143"/>
      <c r="B763" s="144"/>
      <c r="C763" s="145"/>
      <c r="D763" s="145"/>
      <c r="E763" s="146"/>
      <c r="F763" s="184" t="e">
        <f t="shared" si="32"/>
        <v>#REF!</v>
      </c>
      <c r="G763" s="146"/>
      <c r="H763" s="184" t="e">
        <f t="shared" si="33"/>
        <v>#REF!</v>
      </c>
      <c r="I763" s="184" t="s">
        <v>116</v>
      </c>
      <c r="J763" s="184" t="e">
        <f t="shared" si="34"/>
        <v>#REF!</v>
      </c>
      <c r="K763" s="184" t="s">
        <v>116</v>
      </c>
      <c r="L763" s="184">
        <v>0.05</v>
      </c>
      <c r="M763" s="184" t="s">
        <v>61</v>
      </c>
      <c r="N763" s="184" t="e">
        <f t="shared" si="35"/>
        <v>#REF!</v>
      </c>
      <c r="O763" s="146"/>
      <c r="P763" s="147"/>
      <c r="Q763" s="120"/>
      <c r="R763"/>
      <c r="S763"/>
      <c r="T763"/>
      <c r="U763"/>
      <c r="V763"/>
      <c r="W763"/>
    </row>
    <row r="764" spans="1:23" s="72" customFormat="1">
      <c r="A764" s="143"/>
      <c r="B764" s="144"/>
      <c r="C764" s="145"/>
      <c r="D764" s="145"/>
      <c r="E764" s="146"/>
      <c r="F764" s="184" t="e">
        <f t="shared" si="32"/>
        <v>#REF!</v>
      </c>
      <c r="G764" s="146"/>
      <c r="H764" s="184" t="e">
        <f t="shared" si="33"/>
        <v>#REF!</v>
      </c>
      <c r="I764" s="184" t="s">
        <v>116</v>
      </c>
      <c r="J764" s="184" t="e">
        <f t="shared" si="34"/>
        <v>#REF!</v>
      </c>
      <c r="K764" s="184" t="s">
        <v>116</v>
      </c>
      <c r="L764" s="184">
        <v>0.05</v>
      </c>
      <c r="M764" s="184" t="s">
        <v>61</v>
      </c>
      <c r="N764" s="184" t="e">
        <f t="shared" si="35"/>
        <v>#REF!</v>
      </c>
      <c r="O764" s="146"/>
      <c r="P764" s="147"/>
      <c r="Q764" s="120"/>
      <c r="R764"/>
      <c r="S764"/>
      <c r="T764"/>
      <c r="U764"/>
      <c r="V764"/>
      <c r="W764"/>
    </row>
    <row r="765" spans="1:23" s="72" customFormat="1">
      <c r="A765" s="143"/>
      <c r="B765" s="144"/>
      <c r="C765" s="145"/>
      <c r="D765" s="145"/>
      <c r="E765" s="146"/>
      <c r="F765" s="184" t="e">
        <f t="shared" si="32"/>
        <v>#REF!</v>
      </c>
      <c r="G765" s="146"/>
      <c r="H765" s="184" t="e">
        <f t="shared" si="33"/>
        <v>#REF!</v>
      </c>
      <c r="I765" s="184" t="s">
        <v>116</v>
      </c>
      <c r="J765" s="184" t="e">
        <f t="shared" si="34"/>
        <v>#REF!</v>
      </c>
      <c r="K765" s="184" t="s">
        <v>116</v>
      </c>
      <c r="L765" s="184">
        <v>0.05</v>
      </c>
      <c r="M765" s="184" t="s">
        <v>61</v>
      </c>
      <c r="N765" s="184" t="e">
        <f t="shared" si="35"/>
        <v>#REF!</v>
      </c>
      <c r="O765" s="146"/>
      <c r="P765" s="147"/>
      <c r="Q765" s="120"/>
      <c r="R765"/>
      <c r="S765"/>
      <c r="T765"/>
      <c r="U765"/>
      <c r="V765"/>
      <c r="W765"/>
    </row>
    <row r="766" spans="1:23" s="72" customFormat="1">
      <c r="A766" s="143"/>
      <c r="B766" s="144"/>
      <c r="C766" s="145"/>
      <c r="D766" s="145"/>
      <c r="E766" s="146"/>
      <c r="F766" s="184" t="e">
        <f t="shared" si="32"/>
        <v>#REF!</v>
      </c>
      <c r="G766" s="146"/>
      <c r="H766" s="184" t="e">
        <f t="shared" si="33"/>
        <v>#REF!</v>
      </c>
      <c r="I766" s="184" t="s">
        <v>116</v>
      </c>
      <c r="J766" s="184" t="e">
        <f t="shared" si="34"/>
        <v>#REF!</v>
      </c>
      <c r="K766" s="184" t="s">
        <v>116</v>
      </c>
      <c r="L766" s="184">
        <v>0.05</v>
      </c>
      <c r="M766" s="184" t="s">
        <v>61</v>
      </c>
      <c r="N766" s="184" t="e">
        <f t="shared" si="35"/>
        <v>#REF!</v>
      </c>
      <c r="O766" s="146"/>
      <c r="P766" s="147"/>
      <c r="Q766" s="120"/>
      <c r="R766"/>
      <c r="S766"/>
      <c r="T766"/>
      <c r="U766"/>
      <c r="V766"/>
      <c r="W766"/>
    </row>
    <row r="767" spans="1:23" s="72" customFormat="1">
      <c r="A767" s="143"/>
      <c r="B767" s="144"/>
      <c r="C767" s="145"/>
      <c r="D767" s="145"/>
      <c r="E767" s="146"/>
      <c r="F767" s="184" t="e">
        <f t="shared" si="32"/>
        <v>#REF!</v>
      </c>
      <c r="G767" s="146"/>
      <c r="H767" s="184" t="e">
        <f t="shared" si="33"/>
        <v>#REF!</v>
      </c>
      <c r="I767" s="184" t="s">
        <v>116</v>
      </c>
      <c r="J767" s="184" t="e">
        <f t="shared" si="34"/>
        <v>#REF!</v>
      </c>
      <c r="K767" s="184" t="s">
        <v>116</v>
      </c>
      <c r="L767" s="184">
        <v>0.05</v>
      </c>
      <c r="M767" s="184" t="s">
        <v>61</v>
      </c>
      <c r="N767" s="184" t="e">
        <f t="shared" si="35"/>
        <v>#REF!</v>
      </c>
      <c r="O767" s="146"/>
      <c r="P767" s="147"/>
      <c r="Q767" s="120"/>
      <c r="R767"/>
      <c r="S767"/>
      <c r="T767"/>
      <c r="U767"/>
      <c r="V767"/>
      <c r="W767"/>
    </row>
    <row r="768" spans="1:23" s="72" customFormat="1">
      <c r="A768" s="143"/>
      <c r="B768" s="144"/>
      <c r="C768" s="145"/>
      <c r="D768" s="145"/>
      <c r="E768" s="146"/>
      <c r="F768" s="184" t="e">
        <f t="shared" si="32"/>
        <v>#REF!</v>
      </c>
      <c r="G768" s="146"/>
      <c r="H768" s="184" t="e">
        <f t="shared" si="33"/>
        <v>#REF!</v>
      </c>
      <c r="I768" s="184" t="s">
        <v>116</v>
      </c>
      <c r="J768" s="184" t="e">
        <f t="shared" si="34"/>
        <v>#REF!</v>
      </c>
      <c r="K768" s="184" t="s">
        <v>116</v>
      </c>
      <c r="L768" s="184">
        <v>0.05</v>
      </c>
      <c r="M768" s="184" t="s">
        <v>61</v>
      </c>
      <c r="N768" s="184" t="e">
        <f t="shared" si="35"/>
        <v>#REF!</v>
      </c>
      <c r="O768" s="146"/>
      <c r="P768" s="147"/>
      <c r="Q768" s="120"/>
      <c r="R768"/>
      <c r="S768"/>
      <c r="T768"/>
      <c r="U768"/>
      <c r="V768"/>
      <c r="W768"/>
    </row>
    <row r="769" spans="1:23" s="72" customFormat="1">
      <c r="A769" s="143"/>
      <c r="B769" s="144"/>
      <c r="C769" s="145"/>
      <c r="D769" s="145"/>
      <c r="E769" s="146"/>
      <c r="F769" s="184" t="e">
        <f t="shared" si="32"/>
        <v>#REF!</v>
      </c>
      <c r="G769" s="146"/>
      <c r="H769" s="184" t="e">
        <f t="shared" si="33"/>
        <v>#REF!</v>
      </c>
      <c r="I769" s="184" t="s">
        <v>116</v>
      </c>
      <c r="J769" s="184" t="e">
        <f t="shared" si="34"/>
        <v>#REF!</v>
      </c>
      <c r="K769" s="184" t="s">
        <v>116</v>
      </c>
      <c r="L769" s="184">
        <v>0.05</v>
      </c>
      <c r="M769" s="184" t="s">
        <v>61</v>
      </c>
      <c r="N769" s="184" t="e">
        <f t="shared" si="35"/>
        <v>#REF!</v>
      </c>
      <c r="O769" s="146"/>
      <c r="P769" s="147"/>
      <c r="Q769" s="120"/>
      <c r="R769"/>
      <c r="S769"/>
      <c r="T769"/>
      <c r="U769"/>
      <c r="V769"/>
      <c r="W769"/>
    </row>
    <row r="770" spans="1:23" s="72" customFormat="1">
      <c r="A770" s="143"/>
      <c r="B770" s="144"/>
      <c r="C770" s="145"/>
      <c r="D770" s="145"/>
      <c r="E770" s="146"/>
      <c r="F770" s="184" t="e">
        <f t="shared" si="32"/>
        <v>#REF!</v>
      </c>
      <c r="G770" s="146"/>
      <c r="H770" s="184" t="e">
        <f t="shared" si="33"/>
        <v>#REF!</v>
      </c>
      <c r="I770" s="184" t="s">
        <v>116</v>
      </c>
      <c r="J770" s="184" t="e">
        <f t="shared" si="34"/>
        <v>#REF!</v>
      </c>
      <c r="K770" s="184" t="s">
        <v>116</v>
      </c>
      <c r="L770" s="184">
        <v>0.05</v>
      </c>
      <c r="M770" s="184" t="s">
        <v>61</v>
      </c>
      <c r="N770" s="184" t="e">
        <f t="shared" si="35"/>
        <v>#REF!</v>
      </c>
      <c r="O770" s="146"/>
      <c r="P770" s="147"/>
      <c r="Q770" s="120"/>
      <c r="R770"/>
      <c r="S770"/>
      <c r="T770"/>
      <c r="U770"/>
      <c r="V770"/>
      <c r="W770"/>
    </row>
    <row r="771" spans="1:23" s="72" customFormat="1">
      <c r="A771" s="143"/>
      <c r="B771" s="144"/>
      <c r="C771" s="145"/>
      <c r="D771" s="145"/>
      <c r="E771" s="146"/>
      <c r="F771" s="184" t="e">
        <f t="shared" si="32"/>
        <v>#REF!</v>
      </c>
      <c r="G771" s="146"/>
      <c r="H771" s="184" t="e">
        <f t="shared" si="33"/>
        <v>#REF!</v>
      </c>
      <c r="I771" s="184" t="s">
        <v>116</v>
      </c>
      <c r="J771" s="184" t="e">
        <f t="shared" si="34"/>
        <v>#REF!</v>
      </c>
      <c r="K771" s="184" t="s">
        <v>116</v>
      </c>
      <c r="L771" s="184">
        <v>0.05</v>
      </c>
      <c r="M771" s="184" t="s">
        <v>61</v>
      </c>
      <c r="N771" s="184" t="e">
        <f t="shared" si="35"/>
        <v>#REF!</v>
      </c>
      <c r="O771" s="146"/>
      <c r="P771" s="147"/>
      <c r="Q771" s="120"/>
      <c r="R771"/>
      <c r="S771"/>
      <c r="T771"/>
      <c r="U771"/>
      <c r="V771"/>
      <c r="W771"/>
    </row>
    <row r="772" spans="1:23" s="72" customFormat="1">
      <c r="A772" s="143"/>
      <c r="B772" s="144"/>
      <c r="C772" s="145"/>
      <c r="D772" s="145"/>
      <c r="E772" s="146"/>
      <c r="F772" s="184" t="e">
        <f t="shared" si="32"/>
        <v>#REF!</v>
      </c>
      <c r="G772" s="146"/>
      <c r="H772" s="184" t="e">
        <f t="shared" si="33"/>
        <v>#REF!</v>
      </c>
      <c r="I772" s="184" t="s">
        <v>116</v>
      </c>
      <c r="J772" s="184" t="e">
        <f t="shared" si="34"/>
        <v>#REF!</v>
      </c>
      <c r="K772" s="184" t="s">
        <v>116</v>
      </c>
      <c r="L772" s="184">
        <v>0.05</v>
      </c>
      <c r="M772" s="184" t="s">
        <v>61</v>
      </c>
      <c r="N772" s="184" t="e">
        <f t="shared" si="35"/>
        <v>#REF!</v>
      </c>
      <c r="O772" s="146"/>
      <c r="P772" s="147"/>
      <c r="Q772" s="120"/>
      <c r="R772"/>
      <c r="S772"/>
      <c r="T772"/>
      <c r="U772"/>
      <c r="V772"/>
      <c r="W772"/>
    </row>
    <row r="773" spans="1:23" s="72" customFormat="1">
      <c r="A773" s="143"/>
      <c r="B773" s="144"/>
      <c r="C773" s="145"/>
      <c r="D773" s="145"/>
      <c r="E773" s="146"/>
      <c r="F773" s="184" t="e">
        <f t="shared" si="32"/>
        <v>#REF!</v>
      </c>
      <c r="G773" s="146"/>
      <c r="H773" s="184" t="e">
        <f t="shared" si="33"/>
        <v>#REF!</v>
      </c>
      <c r="I773" s="184" t="s">
        <v>116</v>
      </c>
      <c r="J773" s="184" t="e">
        <f t="shared" si="34"/>
        <v>#REF!</v>
      </c>
      <c r="K773" s="184" t="s">
        <v>116</v>
      </c>
      <c r="L773" s="184">
        <v>0.05</v>
      </c>
      <c r="M773" s="184" t="s">
        <v>61</v>
      </c>
      <c r="N773" s="184" t="e">
        <f t="shared" si="35"/>
        <v>#REF!</v>
      </c>
      <c r="O773" s="146"/>
      <c r="P773" s="147"/>
      <c r="Q773" s="120"/>
      <c r="R773"/>
      <c r="S773"/>
      <c r="T773"/>
      <c r="U773"/>
      <c r="V773"/>
      <c r="W773"/>
    </row>
    <row r="774" spans="1:23" s="72" customFormat="1">
      <c r="A774" s="143"/>
      <c r="B774" s="144"/>
      <c r="C774" s="145"/>
      <c r="D774" s="145"/>
      <c r="E774" s="146"/>
      <c r="F774" s="184" t="e">
        <f t="shared" si="32"/>
        <v>#REF!</v>
      </c>
      <c r="G774" s="146"/>
      <c r="H774" s="184" t="e">
        <f t="shared" si="33"/>
        <v>#REF!</v>
      </c>
      <c r="I774" s="184" t="s">
        <v>116</v>
      </c>
      <c r="J774" s="184" t="e">
        <f t="shared" si="34"/>
        <v>#REF!</v>
      </c>
      <c r="K774" s="184" t="s">
        <v>116</v>
      </c>
      <c r="L774" s="184">
        <v>0.05</v>
      </c>
      <c r="M774" s="184" t="s">
        <v>61</v>
      </c>
      <c r="N774" s="184" t="e">
        <f t="shared" si="35"/>
        <v>#REF!</v>
      </c>
      <c r="O774" s="146"/>
      <c r="P774" s="147"/>
      <c r="Q774" s="120"/>
      <c r="R774"/>
      <c r="S774"/>
      <c r="T774"/>
      <c r="U774"/>
      <c r="V774"/>
      <c r="W774"/>
    </row>
    <row r="775" spans="1:23" s="72" customFormat="1">
      <c r="A775" s="143"/>
      <c r="B775" s="144"/>
      <c r="C775" s="145"/>
      <c r="D775" s="145"/>
      <c r="E775" s="146"/>
      <c r="F775" s="184" t="e">
        <f t="shared" si="32"/>
        <v>#REF!</v>
      </c>
      <c r="G775" s="146"/>
      <c r="H775" s="184" t="e">
        <f t="shared" si="33"/>
        <v>#REF!</v>
      </c>
      <c r="I775" s="184" t="s">
        <v>116</v>
      </c>
      <c r="J775" s="184" t="e">
        <f t="shared" si="34"/>
        <v>#REF!</v>
      </c>
      <c r="K775" s="184" t="s">
        <v>116</v>
      </c>
      <c r="L775" s="184">
        <v>0.05</v>
      </c>
      <c r="M775" s="184" t="s">
        <v>61</v>
      </c>
      <c r="N775" s="184" t="e">
        <f t="shared" si="35"/>
        <v>#REF!</v>
      </c>
      <c r="O775" s="146"/>
      <c r="P775" s="147"/>
      <c r="Q775" s="120"/>
      <c r="R775"/>
      <c r="S775"/>
      <c r="T775"/>
      <c r="U775"/>
      <c r="V775"/>
      <c r="W775"/>
    </row>
    <row r="776" spans="1:23" s="72" customFormat="1">
      <c r="A776" s="143"/>
      <c r="B776" s="144"/>
      <c r="C776" s="145"/>
      <c r="D776" s="145"/>
      <c r="E776" s="146"/>
      <c r="F776" s="184" t="e">
        <f t="shared" si="32"/>
        <v>#REF!</v>
      </c>
      <c r="G776" s="146"/>
      <c r="H776" s="184" t="e">
        <f t="shared" si="33"/>
        <v>#REF!</v>
      </c>
      <c r="I776" s="184" t="s">
        <v>116</v>
      </c>
      <c r="J776" s="184" t="e">
        <f t="shared" si="34"/>
        <v>#REF!</v>
      </c>
      <c r="K776" s="184" t="s">
        <v>116</v>
      </c>
      <c r="L776" s="184">
        <v>0.05</v>
      </c>
      <c r="M776" s="184" t="s">
        <v>61</v>
      </c>
      <c r="N776" s="184" t="e">
        <f t="shared" si="35"/>
        <v>#REF!</v>
      </c>
      <c r="O776" s="146"/>
      <c r="P776" s="147"/>
      <c r="Q776" s="120"/>
      <c r="R776"/>
      <c r="S776"/>
      <c r="T776"/>
      <c r="U776"/>
      <c r="V776"/>
      <c r="W776"/>
    </row>
    <row r="777" spans="1:23" s="72" customFormat="1">
      <c r="A777" s="143"/>
      <c r="B777" s="144"/>
      <c r="C777" s="145"/>
      <c r="D777" s="145"/>
      <c r="E777" s="146"/>
      <c r="F777" s="184" t="e">
        <f t="shared" si="32"/>
        <v>#REF!</v>
      </c>
      <c r="G777" s="146"/>
      <c r="H777" s="184" t="e">
        <f t="shared" si="33"/>
        <v>#REF!</v>
      </c>
      <c r="I777" s="184" t="s">
        <v>116</v>
      </c>
      <c r="J777" s="184" t="e">
        <f t="shared" si="34"/>
        <v>#REF!</v>
      </c>
      <c r="K777" s="184" t="s">
        <v>116</v>
      </c>
      <c r="L777" s="184">
        <v>0.05</v>
      </c>
      <c r="M777" s="184" t="s">
        <v>61</v>
      </c>
      <c r="N777" s="184" t="e">
        <f t="shared" si="35"/>
        <v>#REF!</v>
      </c>
      <c r="O777" s="146"/>
      <c r="P777" s="147"/>
      <c r="Q777" s="120"/>
      <c r="R777"/>
      <c r="S777"/>
      <c r="T777"/>
      <c r="U777"/>
      <c r="V777"/>
      <c r="W777"/>
    </row>
    <row r="778" spans="1:23" s="72" customFormat="1">
      <c r="A778" s="143"/>
      <c r="B778" s="144"/>
      <c r="C778" s="145"/>
      <c r="D778" s="145"/>
      <c r="E778" s="146"/>
      <c r="F778" s="184" t="e">
        <f t="shared" si="32"/>
        <v>#REF!</v>
      </c>
      <c r="G778" s="146"/>
      <c r="H778" s="184" t="e">
        <f t="shared" si="33"/>
        <v>#REF!</v>
      </c>
      <c r="I778" s="184" t="s">
        <v>116</v>
      </c>
      <c r="J778" s="184" t="e">
        <f t="shared" si="34"/>
        <v>#REF!</v>
      </c>
      <c r="K778" s="184" t="s">
        <v>116</v>
      </c>
      <c r="L778" s="184">
        <v>0.05</v>
      </c>
      <c r="M778" s="184" t="s">
        <v>61</v>
      </c>
      <c r="N778" s="184" t="e">
        <f t="shared" si="35"/>
        <v>#REF!</v>
      </c>
      <c r="O778" s="146"/>
      <c r="P778" s="147"/>
      <c r="Q778" s="120"/>
      <c r="R778"/>
      <c r="S778"/>
      <c r="T778"/>
      <c r="U778"/>
      <c r="V778"/>
      <c r="W778"/>
    </row>
    <row r="779" spans="1:23" s="72" customFormat="1">
      <c r="A779" s="143"/>
      <c r="B779" s="144"/>
      <c r="C779" s="145"/>
      <c r="D779" s="145"/>
      <c r="E779" s="146"/>
      <c r="F779" s="184" t="e">
        <f t="shared" si="32"/>
        <v>#REF!</v>
      </c>
      <c r="G779" s="146"/>
      <c r="H779" s="184" t="e">
        <f t="shared" si="33"/>
        <v>#REF!</v>
      </c>
      <c r="I779" s="184" t="s">
        <v>116</v>
      </c>
      <c r="J779" s="184" t="e">
        <f t="shared" si="34"/>
        <v>#REF!</v>
      </c>
      <c r="K779" s="184" t="s">
        <v>116</v>
      </c>
      <c r="L779" s="184">
        <v>0.05</v>
      </c>
      <c r="M779" s="184" t="s">
        <v>61</v>
      </c>
      <c r="N779" s="184" t="e">
        <f t="shared" si="35"/>
        <v>#REF!</v>
      </c>
      <c r="O779" s="146"/>
      <c r="P779" s="147"/>
      <c r="Q779" s="120"/>
      <c r="R779"/>
      <c r="S779"/>
      <c r="T779"/>
      <c r="U779"/>
      <c r="V779"/>
      <c r="W779"/>
    </row>
    <row r="780" spans="1:23" s="72" customFormat="1">
      <c r="A780" s="143"/>
      <c r="B780" s="144"/>
      <c r="C780" s="145"/>
      <c r="D780" s="145"/>
      <c r="E780" s="146"/>
      <c r="F780" s="184" t="e">
        <f t="shared" si="32"/>
        <v>#REF!</v>
      </c>
      <c r="G780" s="146"/>
      <c r="H780" s="184" t="e">
        <f t="shared" si="33"/>
        <v>#REF!</v>
      </c>
      <c r="I780" s="184" t="s">
        <v>116</v>
      </c>
      <c r="J780" s="184" t="e">
        <f t="shared" si="34"/>
        <v>#REF!</v>
      </c>
      <c r="K780" s="184" t="s">
        <v>116</v>
      </c>
      <c r="L780" s="184">
        <v>0.05</v>
      </c>
      <c r="M780" s="184" t="s">
        <v>61</v>
      </c>
      <c r="N780" s="184" t="e">
        <f t="shared" si="35"/>
        <v>#REF!</v>
      </c>
      <c r="O780" s="146"/>
      <c r="P780" s="147"/>
      <c r="Q780" s="120"/>
      <c r="R780"/>
      <c r="S780"/>
      <c r="T780"/>
      <c r="U780"/>
      <c r="V780"/>
      <c r="W780"/>
    </row>
    <row r="781" spans="1:23" s="72" customFormat="1">
      <c r="A781" s="143"/>
      <c r="B781" s="144"/>
      <c r="C781" s="145"/>
      <c r="D781" s="145"/>
      <c r="E781" s="146"/>
      <c r="F781" s="184" t="e">
        <f t="shared" si="32"/>
        <v>#REF!</v>
      </c>
      <c r="G781" s="146"/>
      <c r="H781" s="184" t="e">
        <f t="shared" si="33"/>
        <v>#REF!</v>
      </c>
      <c r="I781" s="184" t="s">
        <v>116</v>
      </c>
      <c r="J781" s="184" t="e">
        <f t="shared" si="34"/>
        <v>#REF!</v>
      </c>
      <c r="K781" s="184" t="s">
        <v>116</v>
      </c>
      <c r="L781" s="184">
        <v>0.05</v>
      </c>
      <c r="M781" s="184" t="s">
        <v>61</v>
      </c>
      <c r="N781" s="184" t="e">
        <f t="shared" si="35"/>
        <v>#REF!</v>
      </c>
      <c r="O781" s="146"/>
      <c r="P781" s="147"/>
      <c r="Q781" s="120"/>
      <c r="R781"/>
      <c r="S781"/>
      <c r="T781"/>
      <c r="U781"/>
      <c r="V781"/>
      <c r="W781"/>
    </row>
    <row r="782" spans="1:23" s="72" customFormat="1">
      <c r="A782" s="143"/>
      <c r="B782" s="144"/>
      <c r="C782" s="145"/>
      <c r="D782" s="145"/>
      <c r="E782" s="146"/>
      <c r="F782" s="184" t="e">
        <f t="shared" si="32"/>
        <v>#REF!</v>
      </c>
      <c r="G782" s="146"/>
      <c r="H782" s="184" t="e">
        <f t="shared" si="33"/>
        <v>#REF!</v>
      </c>
      <c r="I782" s="184" t="s">
        <v>116</v>
      </c>
      <c r="J782" s="184" t="e">
        <f t="shared" si="34"/>
        <v>#REF!</v>
      </c>
      <c r="K782" s="184" t="s">
        <v>116</v>
      </c>
      <c r="L782" s="184">
        <v>0.05</v>
      </c>
      <c r="M782" s="184" t="s">
        <v>61</v>
      </c>
      <c r="N782" s="184" t="e">
        <f t="shared" si="35"/>
        <v>#REF!</v>
      </c>
      <c r="O782" s="146"/>
      <c r="P782" s="147"/>
      <c r="Q782" s="120"/>
      <c r="R782"/>
      <c r="S782"/>
      <c r="T782"/>
      <c r="U782"/>
      <c r="V782"/>
      <c r="W782"/>
    </row>
    <row r="783" spans="1:23" s="72" customFormat="1">
      <c r="A783" s="143"/>
      <c r="B783" s="144"/>
      <c r="C783" s="145"/>
      <c r="D783" s="145"/>
      <c r="E783" s="146"/>
      <c r="F783" s="184" t="e">
        <f t="shared" si="32"/>
        <v>#REF!</v>
      </c>
      <c r="G783" s="146"/>
      <c r="H783" s="184" t="e">
        <f t="shared" si="33"/>
        <v>#REF!</v>
      </c>
      <c r="I783" s="184" t="s">
        <v>116</v>
      </c>
      <c r="J783" s="184" t="e">
        <f t="shared" si="34"/>
        <v>#REF!</v>
      </c>
      <c r="K783" s="184" t="s">
        <v>116</v>
      </c>
      <c r="L783" s="184">
        <v>0.05</v>
      </c>
      <c r="M783" s="184" t="s">
        <v>61</v>
      </c>
      <c r="N783" s="184" t="e">
        <f t="shared" si="35"/>
        <v>#REF!</v>
      </c>
      <c r="O783" s="146"/>
      <c r="P783" s="147"/>
      <c r="Q783" s="120"/>
      <c r="R783"/>
      <c r="S783"/>
      <c r="T783"/>
      <c r="U783"/>
      <c r="V783"/>
      <c r="W783"/>
    </row>
    <row r="784" spans="1:23" s="72" customFormat="1">
      <c r="A784" s="143"/>
      <c r="B784" s="144"/>
      <c r="C784" s="145"/>
      <c r="D784" s="145"/>
      <c r="E784" s="146"/>
      <c r="F784" s="184" t="e">
        <f t="shared" si="32"/>
        <v>#REF!</v>
      </c>
      <c r="G784" s="146"/>
      <c r="H784" s="184" t="e">
        <f t="shared" si="33"/>
        <v>#REF!</v>
      </c>
      <c r="I784" s="184" t="s">
        <v>116</v>
      </c>
      <c r="J784" s="184" t="e">
        <f t="shared" si="34"/>
        <v>#REF!</v>
      </c>
      <c r="K784" s="184" t="s">
        <v>116</v>
      </c>
      <c r="L784" s="184">
        <v>0.05</v>
      </c>
      <c r="M784" s="184" t="s">
        <v>61</v>
      </c>
      <c r="N784" s="184" t="e">
        <f t="shared" si="35"/>
        <v>#REF!</v>
      </c>
      <c r="O784" s="146"/>
      <c r="P784" s="147"/>
      <c r="Q784" s="120"/>
      <c r="R784"/>
      <c r="S784"/>
      <c r="T784"/>
      <c r="U784"/>
      <c r="V784"/>
      <c r="W784"/>
    </row>
    <row r="785" spans="1:23" s="72" customFormat="1">
      <c r="A785" s="143"/>
      <c r="B785" s="144"/>
      <c r="C785" s="145"/>
      <c r="D785" s="145"/>
      <c r="E785" s="146"/>
      <c r="F785" s="184" t="e">
        <f t="shared" si="32"/>
        <v>#REF!</v>
      </c>
      <c r="G785" s="146"/>
      <c r="H785" s="184" t="e">
        <f t="shared" si="33"/>
        <v>#REF!</v>
      </c>
      <c r="I785" s="184" t="s">
        <v>116</v>
      </c>
      <c r="J785" s="184" t="e">
        <f t="shared" si="34"/>
        <v>#REF!</v>
      </c>
      <c r="K785" s="184" t="s">
        <v>116</v>
      </c>
      <c r="L785" s="184">
        <v>0.05</v>
      </c>
      <c r="M785" s="184" t="s">
        <v>61</v>
      </c>
      <c r="N785" s="184" t="e">
        <f t="shared" si="35"/>
        <v>#REF!</v>
      </c>
      <c r="O785" s="146"/>
      <c r="P785" s="147"/>
      <c r="Q785" s="120"/>
      <c r="R785"/>
      <c r="S785"/>
      <c r="T785"/>
      <c r="U785"/>
      <c r="V785"/>
      <c r="W785"/>
    </row>
    <row r="786" spans="1:23" s="72" customFormat="1">
      <c r="A786" s="143"/>
      <c r="B786" s="144"/>
      <c r="C786" s="145"/>
      <c r="D786" s="145"/>
      <c r="E786" s="146"/>
      <c r="F786" s="184" t="e">
        <f t="shared" si="32"/>
        <v>#REF!</v>
      </c>
      <c r="G786" s="146"/>
      <c r="H786" s="184" t="e">
        <f t="shared" si="33"/>
        <v>#REF!</v>
      </c>
      <c r="I786" s="184" t="s">
        <v>116</v>
      </c>
      <c r="J786" s="184" t="e">
        <f t="shared" si="34"/>
        <v>#REF!</v>
      </c>
      <c r="K786" s="184" t="s">
        <v>116</v>
      </c>
      <c r="L786" s="184">
        <v>0.05</v>
      </c>
      <c r="M786" s="184" t="s">
        <v>61</v>
      </c>
      <c r="N786" s="184" t="e">
        <f t="shared" si="35"/>
        <v>#REF!</v>
      </c>
      <c r="O786" s="146"/>
      <c r="P786" s="147"/>
      <c r="Q786" s="120"/>
      <c r="R786"/>
      <c r="S786"/>
      <c r="T786"/>
      <c r="U786"/>
      <c r="V786"/>
      <c r="W786"/>
    </row>
    <row r="787" spans="1:23" s="72" customFormat="1">
      <c r="A787" s="143"/>
      <c r="B787" s="144"/>
      <c r="C787" s="145"/>
      <c r="D787" s="145"/>
      <c r="E787" s="146"/>
      <c r="F787" s="184" t="e">
        <f t="shared" si="32"/>
        <v>#REF!</v>
      </c>
      <c r="G787" s="146"/>
      <c r="H787" s="184" t="e">
        <f t="shared" si="33"/>
        <v>#REF!</v>
      </c>
      <c r="I787" s="184" t="s">
        <v>116</v>
      </c>
      <c r="J787" s="184" t="e">
        <f t="shared" si="34"/>
        <v>#REF!</v>
      </c>
      <c r="K787" s="184" t="s">
        <v>116</v>
      </c>
      <c r="L787" s="184">
        <v>0.05</v>
      </c>
      <c r="M787" s="184" t="s">
        <v>61</v>
      </c>
      <c r="N787" s="184" t="e">
        <f t="shared" si="35"/>
        <v>#REF!</v>
      </c>
      <c r="O787" s="146"/>
      <c r="P787" s="147"/>
      <c r="Q787" s="120"/>
      <c r="R787"/>
      <c r="S787"/>
      <c r="T787"/>
      <c r="U787"/>
      <c r="V787"/>
      <c r="W787"/>
    </row>
    <row r="788" spans="1:23" s="72" customFormat="1">
      <c r="A788" s="143"/>
      <c r="B788" s="144"/>
      <c r="C788" s="145"/>
      <c r="D788" s="145"/>
      <c r="E788" s="146"/>
      <c r="F788" s="184" t="e">
        <f t="shared" si="32"/>
        <v>#REF!</v>
      </c>
      <c r="G788" s="146"/>
      <c r="H788" s="184" t="e">
        <f t="shared" si="33"/>
        <v>#REF!</v>
      </c>
      <c r="I788" s="184" t="s">
        <v>116</v>
      </c>
      <c r="J788" s="184" t="e">
        <f t="shared" si="34"/>
        <v>#REF!</v>
      </c>
      <c r="K788" s="184" t="s">
        <v>116</v>
      </c>
      <c r="L788" s="184">
        <v>0.05</v>
      </c>
      <c r="M788" s="184" t="s">
        <v>61</v>
      </c>
      <c r="N788" s="184" t="e">
        <f t="shared" si="35"/>
        <v>#REF!</v>
      </c>
      <c r="O788" s="146"/>
      <c r="P788" s="147"/>
      <c r="Q788" s="120"/>
      <c r="R788"/>
      <c r="S788"/>
      <c r="T788"/>
      <c r="U788"/>
      <c r="V788"/>
      <c r="W788"/>
    </row>
    <row r="789" spans="1:23" s="72" customFormat="1">
      <c r="A789" s="143"/>
      <c r="B789" s="144"/>
      <c r="C789" s="145"/>
      <c r="D789" s="145"/>
      <c r="E789" s="146"/>
      <c r="F789" s="184" t="e">
        <f t="shared" si="32"/>
        <v>#REF!</v>
      </c>
      <c r="G789" s="146"/>
      <c r="H789" s="184" t="e">
        <f t="shared" si="33"/>
        <v>#REF!</v>
      </c>
      <c r="I789" s="184" t="s">
        <v>116</v>
      </c>
      <c r="J789" s="184" t="e">
        <f t="shared" si="34"/>
        <v>#REF!</v>
      </c>
      <c r="K789" s="184" t="s">
        <v>116</v>
      </c>
      <c r="L789" s="184">
        <v>0.05</v>
      </c>
      <c r="M789" s="184" t="s">
        <v>61</v>
      </c>
      <c r="N789" s="184" t="e">
        <f t="shared" si="35"/>
        <v>#REF!</v>
      </c>
      <c r="O789" s="146"/>
      <c r="P789" s="147"/>
      <c r="Q789" s="120"/>
      <c r="R789"/>
      <c r="S789"/>
      <c r="T789"/>
      <c r="U789"/>
      <c r="V789"/>
      <c r="W789"/>
    </row>
    <row r="790" spans="1:23" s="72" customFormat="1">
      <c r="A790" s="143"/>
      <c r="B790" s="144"/>
      <c r="C790" s="145"/>
      <c r="D790" s="145"/>
      <c r="E790" s="146"/>
      <c r="F790" s="184" t="e">
        <f t="shared" si="32"/>
        <v>#REF!</v>
      </c>
      <c r="G790" s="146"/>
      <c r="H790" s="184" t="e">
        <f t="shared" si="33"/>
        <v>#REF!</v>
      </c>
      <c r="I790" s="184" t="s">
        <v>116</v>
      </c>
      <c r="J790" s="184" t="e">
        <f t="shared" si="34"/>
        <v>#REF!</v>
      </c>
      <c r="K790" s="184" t="s">
        <v>116</v>
      </c>
      <c r="L790" s="184">
        <v>0.05</v>
      </c>
      <c r="M790" s="184" t="s">
        <v>61</v>
      </c>
      <c r="N790" s="184" t="e">
        <f t="shared" si="35"/>
        <v>#REF!</v>
      </c>
      <c r="O790" s="146"/>
      <c r="P790" s="147"/>
      <c r="Q790" s="120"/>
      <c r="R790"/>
      <c r="S790"/>
      <c r="T790"/>
      <c r="U790"/>
      <c r="V790"/>
      <c r="W790"/>
    </row>
    <row r="791" spans="1:23" s="72" customFormat="1">
      <c r="A791" s="143"/>
      <c r="B791" s="144"/>
      <c r="C791" s="145"/>
      <c r="D791" s="145"/>
      <c r="E791" s="146"/>
      <c r="F791" s="184" t="e">
        <f t="shared" si="32"/>
        <v>#REF!</v>
      </c>
      <c r="G791" s="146"/>
      <c r="H791" s="184" t="e">
        <f t="shared" si="33"/>
        <v>#REF!</v>
      </c>
      <c r="I791" s="184" t="s">
        <v>116</v>
      </c>
      <c r="J791" s="184" t="e">
        <f t="shared" si="34"/>
        <v>#REF!</v>
      </c>
      <c r="K791" s="184" t="s">
        <v>116</v>
      </c>
      <c r="L791" s="184">
        <v>0.05</v>
      </c>
      <c r="M791" s="184" t="s">
        <v>61</v>
      </c>
      <c r="N791" s="184" t="e">
        <f t="shared" si="35"/>
        <v>#REF!</v>
      </c>
      <c r="O791" s="146"/>
      <c r="P791" s="147"/>
      <c r="Q791" s="120"/>
      <c r="R791"/>
      <c r="S791"/>
      <c r="T791"/>
      <c r="U791"/>
      <c r="V791"/>
      <c r="W791"/>
    </row>
    <row r="792" spans="1:23" s="72" customFormat="1">
      <c r="A792" s="143"/>
      <c r="B792" s="144"/>
      <c r="C792" s="145"/>
      <c r="D792" s="145"/>
      <c r="E792" s="146"/>
      <c r="F792" s="184" t="e">
        <f t="shared" si="32"/>
        <v>#REF!</v>
      </c>
      <c r="G792" s="146"/>
      <c r="H792" s="184" t="e">
        <f t="shared" si="33"/>
        <v>#REF!</v>
      </c>
      <c r="I792" s="184" t="s">
        <v>116</v>
      </c>
      <c r="J792" s="184" t="e">
        <f t="shared" si="34"/>
        <v>#REF!</v>
      </c>
      <c r="K792" s="184" t="s">
        <v>116</v>
      </c>
      <c r="L792" s="184">
        <v>0.05</v>
      </c>
      <c r="M792" s="184" t="s">
        <v>61</v>
      </c>
      <c r="N792" s="184" t="e">
        <f t="shared" si="35"/>
        <v>#REF!</v>
      </c>
      <c r="O792" s="146"/>
      <c r="P792" s="147"/>
      <c r="Q792" s="120"/>
      <c r="R792"/>
      <c r="S792"/>
      <c r="T792"/>
      <c r="U792"/>
      <c r="V792"/>
      <c r="W792"/>
    </row>
    <row r="793" spans="1:23" s="72" customFormat="1">
      <c r="A793" s="143"/>
      <c r="B793" s="144"/>
      <c r="C793" s="145"/>
      <c r="D793" s="145"/>
      <c r="E793" s="146"/>
      <c r="F793" s="184" t="e">
        <f t="shared" si="32"/>
        <v>#REF!</v>
      </c>
      <c r="G793" s="146"/>
      <c r="H793" s="184" t="e">
        <f t="shared" si="33"/>
        <v>#REF!</v>
      </c>
      <c r="I793" s="184" t="s">
        <v>116</v>
      </c>
      <c r="J793" s="184" t="e">
        <f t="shared" si="34"/>
        <v>#REF!</v>
      </c>
      <c r="K793" s="184" t="s">
        <v>116</v>
      </c>
      <c r="L793" s="184">
        <v>0.05</v>
      </c>
      <c r="M793" s="184" t="s">
        <v>61</v>
      </c>
      <c r="N793" s="184" t="e">
        <f t="shared" si="35"/>
        <v>#REF!</v>
      </c>
      <c r="O793" s="146"/>
      <c r="P793" s="147"/>
      <c r="Q793" s="120"/>
      <c r="R793"/>
      <c r="S793"/>
      <c r="T793"/>
      <c r="U793"/>
      <c r="V793"/>
      <c r="W793"/>
    </row>
    <row r="794" spans="1:23" s="72" customFormat="1">
      <c r="A794" s="143"/>
      <c r="B794" s="144"/>
      <c r="C794" s="145"/>
      <c r="D794" s="145"/>
      <c r="E794" s="146"/>
      <c r="F794" s="184" t="e">
        <f t="shared" si="32"/>
        <v>#REF!</v>
      </c>
      <c r="G794" s="146"/>
      <c r="H794" s="184" t="e">
        <f t="shared" si="33"/>
        <v>#REF!</v>
      </c>
      <c r="I794" s="184" t="s">
        <v>116</v>
      </c>
      <c r="J794" s="184" t="e">
        <f t="shared" si="34"/>
        <v>#REF!</v>
      </c>
      <c r="K794" s="184" t="s">
        <v>116</v>
      </c>
      <c r="L794" s="184">
        <v>0.05</v>
      </c>
      <c r="M794" s="184" t="s">
        <v>61</v>
      </c>
      <c r="N794" s="184" t="e">
        <f t="shared" si="35"/>
        <v>#REF!</v>
      </c>
      <c r="O794" s="146"/>
      <c r="P794" s="147"/>
      <c r="Q794" s="120"/>
      <c r="R794"/>
      <c r="S794"/>
      <c r="T794"/>
      <c r="U794"/>
      <c r="V794"/>
      <c r="W794"/>
    </row>
    <row r="795" spans="1:23" s="72" customFormat="1">
      <c r="A795" s="143"/>
      <c r="B795" s="144"/>
      <c r="C795" s="145"/>
      <c r="D795" s="145"/>
      <c r="E795" s="146"/>
      <c r="F795" s="184" t="e">
        <f t="shared" si="32"/>
        <v>#REF!</v>
      </c>
      <c r="G795" s="146"/>
      <c r="H795" s="184" t="e">
        <f t="shared" si="33"/>
        <v>#REF!</v>
      </c>
      <c r="I795" s="184" t="s">
        <v>116</v>
      </c>
      <c r="J795" s="184" t="e">
        <f t="shared" si="34"/>
        <v>#REF!</v>
      </c>
      <c r="K795" s="184" t="s">
        <v>116</v>
      </c>
      <c r="L795" s="184">
        <v>0.05</v>
      </c>
      <c r="M795" s="184" t="s">
        <v>61</v>
      </c>
      <c r="N795" s="184" t="e">
        <f t="shared" si="35"/>
        <v>#REF!</v>
      </c>
      <c r="O795" s="146"/>
      <c r="P795" s="147"/>
      <c r="Q795" s="120"/>
      <c r="R795"/>
      <c r="S795"/>
      <c r="T795"/>
      <c r="U795"/>
      <c r="V795"/>
      <c r="W795"/>
    </row>
    <row r="796" spans="1:23" s="72" customFormat="1">
      <c r="A796" s="143"/>
      <c r="B796" s="144"/>
      <c r="C796" s="145"/>
      <c r="D796" s="145"/>
      <c r="E796" s="146"/>
      <c r="F796" s="184" t="e">
        <f t="shared" si="32"/>
        <v>#REF!</v>
      </c>
      <c r="G796" s="146"/>
      <c r="H796" s="184" t="e">
        <f t="shared" si="33"/>
        <v>#REF!</v>
      </c>
      <c r="I796" s="184" t="s">
        <v>116</v>
      </c>
      <c r="J796" s="184" t="e">
        <f t="shared" si="34"/>
        <v>#REF!</v>
      </c>
      <c r="K796" s="184" t="s">
        <v>116</v>
      </c>
      <c r="L796" s="184">
        <v>0.05</v>
      </c>
      <c r="M796" s="184" t="s">
        <v>61</v>
      </c>
      <c r="N796" s="184" t="e">
        <f t="shared" si="35"/>
        <v>#REF!</v>
      </c>
      <c r="O796" s="146"/>
      <c r="P796" s="147"/>
      <c r="Q796" s="120"/>
      <c r="R796"/>
      <c r="S796"/>
      <c r="T796"/>
      <c r="U796"/>
      <c r="V796"/>
      <c r="W796"/>
    </row>
    <row r="797" spans="1:23" s="72" customFormat="1">
      <c r="A797" s="143"/>
      <c r="B797" s="144"/>
      <c r="C797" s="145"/>
      <c r="D797" s="145"/>
      <c r="E797" s="146"/>
      <c r="F797" s="184" t="e">
        <f t="shared" si="32"/>
        <v>#REF!</v>
      </c>
      <c r="G797" s="146"/>
      <c r="H797" s="184" t="e">
        <f t="shared" si="33"/>
        <v>#REF!</v>
      </c>
      <c r="I797" s="184" t="s">
        <v>116</v>
      </c>
      <c r="J797" s="184" t="e">
        <f t="shared" si="34"/>
        <v>#REF!</v>
      </c>
      <c r="K797" s="184" t="s">
        <v>116</v>
      </c>
      <c r="L797" s="184">
        <v>0.05</v>
      </c>
      <c r="M797" s="184" t="s">
        <v>61</v>
      </c>
      <c r="N797" s="184" t="e">
        <f t="shared" si="35"/>
        <v>#REF!</v>
      </c>
      <c r="O797" s="146"/>
      <c r="P797" s="147"/>
      <c r="Q797" s="120"/>
      <c r="R797"/>
      <c r="S797"/>
      <c r="T797"/>
      <c r="U797"/>
      <c r="V797"/>
      <c r="W797"/>
    </row>
    <row r="798" spans="1:23" s="72" customFormat="1">
      <c r="A798" s="143"/>
      <c r="B798" s="144"/>
      <c r="C798" s="145"/>
      <c r="D798" s="145"/>
      <c r="E798" s="146"/>
      <c r="F798" s="184" t="e">
        <f t="shared" si="32"/>
        <v>#REF!</v>
      </c>
      <c r="G798" s="146"/>
      <c r="H798" s="184" t="e">
        <f t="shared" si="33"/>
        <v>#REF!</v>
      </c>
      <c r="I798" s="184" t="s">
        <v>116</v>
      </c>
      <c r="J798" s="184" t="e">
        <f t="shared" si="34"/>
        <v>#REF!</v>
      </c>
      <c r="K798" s="184" t="s">
        <v>116</v>
      </c>
      <c r="L798" s="184">
        <v>0.05</v>
      </c>
      <c r="M798" s="184" t="s">
        <v>61</v>
      </c>
      <c r="N798" s="184" t="e">
        <f t="shared" si="35"/>
        <v>#REF!</v>
      </c>
      <c r="O798" s="146"/>
      <c r="P798" s="147"/>
      <c r="Q798" s="120"/>
      <c r="R798"/>
      <c r="S798"/>
      <c r="T798"/>
      <c r="U798"/>
      <c r="V798"/>
      <c r="W798"/>
    </row>
    <row r="799" spans="1:23" s="72" customFormat="1">
      <c r="A799" s="143"/>
      <c r="B799" s="144"/>
      <c r="C799" s="145"/>
      <c r="D799" s="145"/>
      <c r="E799" s="172"/>
      <c r="F799" s="184" t="str">
        <f t="shared" si="32"/>
        <v>abrigo de lixo</v>
      </c>
      <c r="G799" s="172"/>
      <c r="H799" s="184">
        <f t="shared" si="33"/>
        <v>8.5399999999999991</v>
      </c>
      <c r="I799" s="184" t="s">
        <v>116</v>
      </c>
      <c r="J799" s="184">
        <f t="shared" si="34"/>
        <v>0.14000000000000001</v>
      </c>
      <c r="K799" s="184" t="s">
        <v>116</v>
      </c>
      <c r="L799" s="184">
        <v>0.05</v>
      </c>
      <c r="M799" s="184" t="s">
        <v>61</v>
      </c>
      <c r="N799" s="184">
        <f>ROUND(H799*J799*L799,2)</f>
        <v>0.06</v>
      </c>
      <c r="O799" s="172"/>
      <c r="P799" s="147"/>
      <c r="Q799" s="120"/>
      <c r="R799"/>
      <c r="S799"/>
      <c r="T799"/>
      <c r="U799"/>
      <c r="V799"/>
      <c r="W799"/>
    </row>
    <row r="800" spans="1:23" s="72" customFormat="1">
      <c r="A800" s="143"/>
      <c r="B800" s="144"/>
      <c r="C800" s="145"/>
      <c r="D800" s="145"/>
      <c r="E800" s="172"/>
      <c r="F800" s="184"/>
      <c r="G800" s="172"/>
      <c r="H800" s="184"/>
      <c r="I800" s="172"/>
      <c r="J800" s="172"/>
      <c r="K800" s="172"/>
      <c r="L800" s="172"/>
      <c r="M800" s="172"/>
      <c r="N800" s="243" t="e">
        <f>SUM(N756:N799)</f>
        <v>#REF!</v>
      </c>
      <c r="O800" s="172"/>
      <c r="P800" s="147"/>
      <c r="Q800" s="120"/>
      <c r="R800"/>
      <c r="S800"/>
      <c r="T800"/>
      <c r="U800"/>
      <c r="V800"/>
      <c r="W800"/>
    </row>
    <row r="801" spans="1:23" s="72" customFormat="1">
      <c r="A801" s="143"/>
      <c r="B801" s="144"/>
      <c r="C801" s="145"/>
      <c r="D801" s="145"/>
      <c r="E801" s="172"/>
      <c r="F801" s="184"/>
      <c r="G801" s="172"/>
      <c r="H801" s="172"/>
      <c r="I801" s="172"/>
      <c r="J801" s="172"/>
      <c r="K801" s="172"/>
      <c r="L801" s="172"/>
      <c r="M801" s="172"/>
      <c r="N801" s="172"/>
      <c r="O801" s="172"/>
      <c r="P801" s="147"/>
      <c r="Q801" s="120"/>
      <c r="R801"/>
      <c r="S801"/>
      <c r="T801"/>
      <c r="U801"/>
      <c r="V801"/>
      <c r="W801"/>
    </row>
    <row r="802" spans="1:23" s="72" customFormat="1" ht="43.5" customHeight="1">
      <c r="A802" s="190" t="e">
        <f>IF(LEN(A746)=5,CONCATENATE(LEFT(A746,2),RIGHT(LEFT(A746,3),1)+1,".",$S$15),IF(LEN(A746)=6,IF((SEARCH(".",A746,1)-1)=1,CONCATENATE(LEFT(A746,2),RIGHT(LEFT(A746,4),2)+1,".",$S$15),CONCATENATE(LEFT(A746,3),RIGHT(LEFT(A746,4),1)+1,".",$S$15)),IF(LEN(A746)=7,CONCATENATE(LEFT(A746,3),RIGHT(LEFT(A746,5),2)+1,".",$S$15),IF(LEN(A746)=8,CONCATENATE(LEFT(A746,3),RIGHT(LEFT(A746,6),3)+1,".",$S$15)))))</f>
        <v>#VALUE!</v>
      </c>
      <c r="B802" s="116" t="s">
        <v>113</v>
      </c>
      <c r="C802" s="117">
        <v>96624</v>
      </c>
      <c r="D802" s="117" t="b">
        <f>IF($T$13="DESONERADO",IF($B802="","",IF($C802="","",IF($B802="EMOP",VLOOKUP($C802,#REF!,6,FALSE),IF($B802="SINAPI",$C802,IF($B802="SCO",VLOOKUP($C802,#REF!,6,FALSE),IF($B802="SBC",$C802,IF($B802="COMPOSIÇÃO",CONCATENATE($C802,"-D"),IF($B802="COTAÇÃO",$C802)))))))),FALSE)</f>
        <v>0</v>
      </c>
      <c r="E802" s="691" t="b">
        <f>IF($O$13="NÃO DESONERADO",IF($C802="","",IF($B802="EMOP",VLOOKUP($C802,#REF!,2,0),IF($B802="SCO",VLOOKUP($C802,#REF!,2,0),IF($B802="SINAPI",VLOOKUP($C802,#REF!,2,0),IF($B802="COMPOSIÇÃO",VLOOKUP($C802,#REF!,3,FALSE),IF($B802="COTAÇÃO",VLOOKUP($C802,#REF!,2,0),IF($B802="SBC",VLOOKUP($D802,#REF!,2,0),IF($B802="SICRO",VLOOKUP($C802,#REF!,2,0),FALSE)))))))),IF($O$13="DESONERADO",IF($D802="","",IF($B802="EMOP",VLOOKUP($D802,#REF!,2,0),IF($B802="SCO",VLOOKUP($D802,#REF!,2,0),IF($B802="SINAPI",VLOOKUP($D802,#REF!,2,0),IF($B802="COMPOSIÇÃO",VLOOKUP($D802,#REF!,3,0),IF($B802="COTAÇÃO",VLOOKUP($D802,#REF!,2,0),IF($D802="SBC",VLOOKUP($D802,#REF!,2,0),IF($B802="SICRO",VLOOKUP($D802,#REF!,2,0),FALSE))))))))))</f>
        <v>0</v>
      </c>
      <c r="F802" s="692"/>
      <c r="G802" s="692"/>
      <c r="H802" s="692"/>
      <c r="I802" s="692"/>
      <c r="J802" s="692"/>
      <c r="K802" s="692"/>
      <c r="L802" s="692"/>
      <c r="M802" s="692"/>
      <c r="N802" s="692"/>
      <c r="O802" s="693"/>
      <c r="P802" s="118" t="e">
        <f>L805</f>
        <v>#VALUE!</v>
      </c>
      <c r="Q802" s="119" t="b">
        <f>IF($O$13="NÃO DESONERADO",IF($C802="","",IF($B802="EMOP",VLOOKUP($C802,#REF!,3,0),IF($B802="SCO",VLOOKUP($C802,#REF!,3,0),IF($B802="SINAPI",VLOOKUP($C802,#REF!,3,0),IF($B802="COMPOSIÇÃO",VLOOKUP($C802,#REF!,7,FALSE),IF($B802="COTAÇÃO",VLOOKUP($C802,#REF!,5,0),IF($B802="SBC",VLOOKUP($D802,#REF!,3,0),IF($B802="SICRO",VLOOKUP($C802,#REF!,3,0),FALSE)))))))),IF($O$13="DESONERADO",IF($D802="","",IF($B802="EMOP",VLOOKUP($D802,#REF!,3,0),IF($B802="SCO",VLOOKUP($D802,#REF!,3,0),IF($B802="SINAPI",VLOOKUP($D802,#REF!,3,0),IF($B802="COMPOSIÇÃO",VLOOKUP($D802,#REF!,7,0),IF($B802="COTAÇÃO",VLOOKUP($D802,#REF!,5,0),IF($D802="SBC",VLOOKUP($D802,#REF!,3,0),IF($B802="SICRO",VLOOKUP($D802,#REF!,3,0),FALSE))))))))))</f>
        <v>0</v>
      </c>
      <c r="R802"/>
      <c r="S802"/>
      <c r="T802"/>
      <c r="U802"/>
      <c r="V802"/>
      <c r="W802"/>
    </row>
    <row r="803" spans="1:23" s="72" customFormat="1">
      <c r="A803" s="143"/>
      <c r="B803" s="144"/>
      <c r="C803" s="145"/>
      <c r="D803" s="145"/>
      <c r="E803" s="146"/>
      <c r="F803" s="146"/>
      <c r="G803" s="146"/>
      <c r="H803" s="146"/>
      <c r="I803" s="146"/>
      <c r="J803" s="146"/>
      <c r="K803" s="146"/>
      <c r="L803" s="146"/>
      <c r="M803" s="146"/>
      <c r="N803" s="146"/>
      <c r="O803" s="146"/>
      <c r="P803" s="147"/>
      <c r="Q803" s="120"/>
      <c r="R803"/>
      <c r="S803"/>
      <c r="T803"/>
      <c r="U803"/>
      <c r="V803"/>
      <c r="W803"/>
    </row>
    <row r="804" spans="1:23" s="72" customFormat="1">
      <c r="A804" s="143"/>
      <c r="B804" s="249"/>
      <c r="C804" s="250" t="str">
        <f>D804</f>
        <v>vide item</v>
      </c>
      <c r="D804" s="250" t="s">
        <v>96</v>
      </c>
      <c r="E804" s="148"/>
      <c r="F804" s="184" t="s">
        <v>249</v>
      </c>
      <c r="G804" s="184"/>
      <c r="H804" s="184" t="s">
        <v>105</v>
      </c>
      <c r="I804" s="165" t="s">
        <v>116</v>
      </c>
      <c r="J804" s="184" t="s">
        <v>183</v>
      </c>
      <c r="K804" s="165" t="s">
        <v>61</v>
      </c>
      <c r="L804" s="184" t="s">
        <v>195</v>
      </c>
      <c r="M804" s="148"/>
      <c r="N804" s="148"/>
      <c r="O804" s="148"/>
      <c r="P804" s="147"/>
      <c r="Q804" s="120"/>
      <c r="R804"/>
      <c r="S804"/>
      <c r="T804"/>
      <c r="U804"/>
      <c r="V804"/>
      <c r="W804"/>
    </row>
    <row r="805" spans="1:23" s="72" customFormat="1">
      <c r="A805" s="143"/>
      <c r="B805" s="144"/>
      <c r="C805" s="250" t="e">
        <f>D805</f>
        <v>#VALUE!</v>
      </c>
      <c r="D805" s="250" t="e">
        <f>$A$807</f>
        <v>#VALUE!</v>
      </c>
      <c r="E805" s="146"/>
      <c r="F805" s="165" t="s">
        <v>184</v>
      </c>
      <c r="G805" s="146"/>
      <c r="H805" s="156" t="e">
        <f>IF($D805="","",VLOOKUP($D805,$A:$Q,16,FALSE))</f>
        <v>#VALUE!</v>
      </c>
      <c r="I805" s="165" t="s">
        <v>116</v>
      </c>
      <c r="J805" s="156">
        <v>0.1</v>
      </c>
      <c r="K805" s="165" t="s">
        <v>61</v>
      </c>
      <c r="L805" s="184" t="e">
        <f>ROUND(H805*J805,2)</f>
        <v>#VALUE!</v>
      </c>
      <c r="M805" s="146"/>
      <c r="N805" s="146"/>
      <c r="O805" s="146"/>
      <c r="P805" s="147"/>
      <c r="Q805" s="120"/>
      <c r="R805"/>
      <c r="S805"/>
      <c r="T805"/>
      <c r="U805"/>
      <c r="V805"/>
      <c r="W805"/>
    </row>
    <row r="806" spans="1:23" s="72" customFormat="1">
      <c r="A806" s="143"/>
      <c r="B806" s="144"/>
      <c r="C806" s="145"/>
      <c r="D806" s="145"/>
      <c r="E806" s="172"/>
      <c r="F806" s="172"/>
      <c r="G806" s="172"/>
      <c r="H806" s="172"/>
      <c r="I806" s="172"/>
      <c r="J806" s="172"/>
      <c r="K806" s="172"/>
      <c r="L806" s="172"/>
      <c r="M806" s="172"/>
      <c r="N806" s="172"/>
      <c r="O806" s="172"/>
      <c r="P806" s="147"/>
      <c r="Q806" s="120"/>
      <c r="R806"/>
      <c r="S806"/>
      <c r="T806"/>
      <c r="U806"/>
      <c r="V806"/>
      <c r="W806"/>
    </row>
    <row r="807" spans="1:23" s="72" customFormat="1" ht="34.9" customHeight="1">
      <c r="A807" s="190" t="e">
        <f>IF(LEN(A802)=5,CONCATENATE(LEFT(A802,2),RIGHT(LEFT(A802,3),1)+1,".",$S$15),IF(LEN(A802)=6,IF((SEARCH(".",A802,1)-1)=1,CONCATENATE(LEFT(A802,2),RIGHT(LEFT(A802,4),2)+1,".",$S$15),CONCATENATE(LEFT(A802,3),RIGHT(LEFT(A802,4),1)+1,".",$S$15)),IF(LEN(A802)=7,CONCATENATE(LEFT(A802,3),RIGHT(LEFT(A802,5),2)+1,".",$S$15),IF(LEN(A802)=8,CONCATENATE(LEFT(A802,3),RIGHT(LEFT(A802,6),3)+1,".",$S$15)))))</f>
        <v>#VALUE!</v>
      </c>
      <c r="B807" s="116" t="s">
        <v>113</v>
      </c>
      <c r="C807" s="117">
        <v>97083</v>
      </c>
      <c r="D807" s="117" t="b">
        <f>IF($T$13="DESONERADO",IF($B807="","",IF($C807="","",IF($B807="EMOP",VLOOKUP($C807,#REF!,6,FALSE),IF($B807="SINAPI",$C807,IF($B807="SCO",VLOOKUP($C807,#REF!,6,FALSE),IF($B807="SBC",$C807,IF($B807="COMPOSIÇÃO",CONCATENATE($C807,"-D"),IF($B807="COTAÇÃO",$C807)))))))),FALSE)</f>
        <v>0</v>
      </c>
      <c r="E807" s="691" t="b">
        <f>IF($O$13="NÃO DESONERADO",IF($C807="","",IF($B807="EMOP",VLOOKUP($C807,#REF!,2,0),IF($B807="SCO",VLOOKUP($C807,#REF!,2,0),IF($B807="SINAPI",VLOOKUP($C807,#REF!,2,0),IF($B807="COMPOSIÇÃO",VLOOKUP($C807,#REF!,3,FALSE),IF($B807="COTAÇÃO",VLOOKUP($C807,#REF!,2,0),IF($B807="SBC",VLOOKUP($D807,#REF!,2,0),IF($B807="SICRO",VLOOKUP($C807,#REF!,2,0),FALSE)))))))),IF($O$13="DESONERADO",IF($D807="","",IF($B807="EMOP",VLOOKUP($D807,#REF!,2,0),IF($B807="SCO",VLOOKUP($D807,#REF!,2,0),IF($B807="SINAPI",VLOOKUP($D807,#REF!,2,0),IF($B807="COMPOSIÇÃO",VLOOKUP($D807,#REF!,3,0),IF($B807="COTAÇÃO",VLOOKUP($D807,#REF!,2,0),IF($D807="SBC",VLOOKUP($D807,#REF!,2,0),IF($B807="SICRO",VLOOKUP($D807,#REF!,2,0),FALSE))))))))))</f>
        <v>0</v>
      </c>
      <c r="F807" s="692"/>
      <c r="G807" s="692"/>
      <c r="H807" s="692"/>
      <c r="I807" s="692"/>
      <c r="J807" s="692"/>
      <c r="K807" s="692"/>
      <c r="L807" s="692"/>
      <c r="M807" s="692"/>
      <c r="N807" s="692"/>
      <c r="O807" s="693"/>
      <c r="P807" s="118">
        <f>H812</f>
        <v>495.95</v>
      </c>
      <c r="Q807" s="119" t="b">
        <f>IF($O$13="NÃO DESONERADO",IF($C807="","",IF($B807="EMOP",VLOOKUP($C807,#REF!,3,0),IF($B807="SCO",VLOOKUP($C807,#REF!,3,0),IF($B807="SINAPI",VLOOKUP($C807,#REF!,3,0),IF($B807="COMPOSIÇÃO",VLOOKUP($C807,#REF!,7,FALSE),IF($B807="COTAÇÃO",VLOOKUP($C807,#REF!,5,0),IF($B807="SBC",VLOOKUP($D807,#REF!,3,0),IF($B807="SICRO",VLOOKUP($C807,#REF!,3,0),FALSE)))))))),IF($O$13="DESONERADO",IF($D807="","",IF($B807="EMOP",VLOOKUP($D807,#REF!,3,0),IF($B807="SCO",VLOOKUP($D807,#REF!,3,0),IF($B807="SINAPI",VLOOKUP($D807,#REF!,3,0),IF($B807="COMPOSIÇÃO",VLOOKUP($D807,#REF!,7,0),IF($B807="COTAÇÃO",VLOOKUP($D807,#REF!,5,0),IF($D807="SBC",VLOOKUP($D807,#REF!,3,0),IF($B807="SICRO",VLOOKUP($D807,#REF!,3,0),FALSE))))))))))</f>
        <v>0</v>
      </c>
      <c r="R807"/>
      <c r="S807"/>
      <c r="T807"/>
      <c r="U807"/>
      <c r="V807"/>
      <c r="W807"/>
    </row>
    <row r="808" spans="1:23" s="72" customFormat="1">
      <c r="A808" s="143"/>
      <c r="B808" s="144"/>
      <c r="C808" s="145"/>
      <c r="D808" s="145"/>
      <c r="E808" s="146"/>
      <c r="F808" s="146"/>
      <c r="G808" s="146"/>
      <c r="H808" s="146"/>
      <c r="I808" s="146"/>
      <c r="J808" s="146"/>
      <c r="K808" s="146"/>
      <c r="L808" s="146"/>
      <c r="M808" s="146"/>
      <c r="N808" s="146"/>
      <c r="O808" s="146"/>
      <c r="P808" s="147"/>
      <c r="Q808" s="120"/>
      <c r="R808"/>
      <c r="S808"/>
      <c r="T808"/>
      <c r="U808"/>
      <c r="V808"/>
      <c r="W808"/>
    </row>
    <row r="809" spans="1:23" s="72" customFormat="1">
      <c r="A809" s="143"/>
      <c r="B809" s="249"/>
      <c r="C809" s="148"/>
      <c r="D809" s="148"/>
      <c r="E809" s="148"/>
      <c r="F809" s="184" t="s">
        <v>249</v>
      </c>
      <c r="G809" s="184"/>
      <c r="H809" s="184" t="s">
        <v>105</v>
      </c>
      <c r="I809" s="165"/>
      <c r="J809" s="184"/>
      <c r="K809" s="165"/>
      <c r="L809" s="184"/>
      <c r="M809" s="148"/>
      <c r="N809" s="148"/>
      <c r="O809" s="148"/>
      <c r="P809" s="147"/>
      <c r="Q809" s="120"/>
      <c r="R809"/>
      <c r="S809"/>
      <c r="T809"/>
      <c r="U809"/>
      <c r="V809"/>
      <c r="W809"/>
    </row>
    <row r="810" spans="1:23" s="72" customFormat="1">
      <c r="A810" s="143"/>
      <c r="B810" s="144"/>
      <c r="C810" s="145"/>
      <c r="D810" s="145"/>
      <c r="E810" s="146"/>
      <c r="F810" s="165" t="s">
        <v>184</v>
      </c>
      <c r="G810" s="146"/>
      <c r="H810" s="156">
        <f>ROUND(SUM($H$827:$H$828),2)</f>
        <v>484.39</v>
      </c>
      <c r="I810" s="165"/>
      <c r="J810" s="156"/>
      <c r="K810" s="165"/>
      <c r="L810" s="184"/>
      <c r="M810" s="146"/>
      <c r="N810" s="146"/>
      <c r="O810" s="146"/>
      <c r="P810" s="147"/>
      <c r="Q810" s="120"/>
      <c r="R810"/>
      <c r="S810"/>
      <c r="T810"/>
      <c r="U810"/>
      <c r="V810"/>
      <c r="W810"/>
    </row>
    <row r="811" spans="1:23" s="72" customFormat="1">
      <c r="A811" s="143"/>
      <c r="B811" s="144"/>
      <c r="C811" s="145"/>
      <c r="D811" s="145"/>
      <c r="E811" s="172"/>
      <c r="F811" s="165" t="s">
        <v>163</v>
      </c>
      <c r="G811" s="172"/>
      <c r="H811" s="156">
        <f>ROUND(3.4*3.4,2)</f>
        <v>11.56</v>
      </c>
      <c r="I811" s="172"/>
      <c r="J811" s="172"/>
      <c r="K811" s="172"/>
      <c r="L811" s="172"/>
      <c r="M811" s="172"/>
      <c r="N811" s="172"/>
      <c r="O811" s="172"/>
      <c r="P811" s="147"/>
      <c r="Q811" s="120"/>
      <c r="R811"/>
      <c r="S811"/>
      <c r="T811"/>
      <c r="U811"/>
      <c r="V811"/>
      <c r="W811"/>
    </row>
    <row r="812" spans="1:23" s="72" customFormat="1">
      <c r="A812" s="143"/>
      <c r="B812" s="144"/>
      <c r="C812" s="145"/>
      <c r="D812" s="145"/>
      <c r="E812" s="172"/>
      <c r="F812" s="165"/>
      <c r="G812" s="172"/>
      <c r="H812" s="157">
        <f>SUM(H810:H811)</f>
        <v>495.95</v>
      </c>
      <c r="I812" s="172"/>
      <c r="J812" s="172"/>
      <c r="K812" s="172"/>
      <c r="L812" s="172"/>
      <c r="M812" s="172"/>
      <c r="N812" s="172"/>
      <c r="O812" s="172"/>
      <c r="P812" s="147"/>
      <c r="Q812" s="120"/>
      <c r="R812"/>
      <c r="S812"/>
      <c r="T812"/>
      <c r="U812"/>
      <c r="V812"/>
      <c r="W812"/>
    </row>
    <row r="813" spans="1:23" s="72" customFormat="1">
      <c r="A813" s="143"/>
      <c r="B813" s="144"/>
      <c r="C813" s="145"/>
      <c r="D813" s="145"/>
      <c r="E813" s="172"/>
      <c r="F813" s="172"/>
      <c r="G813" s="172"/>
      <c r="H813" s="172"/>
      <c r="I813" s="172"/>
      <c r="J813" s="172"/>
      <c r="K813" s="172"/>
      <c r="L813" s="172"/>
      <c r="M813" s="172"/>
      <c r="N813" s="172"/>
      <c r="O813" s="172"/>
      <c r="P813" s="147"/>
      <c r="Q813" s="120"/>
      <c r="R813"/>
      <c r="S813"/>
      <c r="T813"/>
      <c r="U813"/>
      <c r="V813"/>
      <c r="W813"/>
    </row>
    <row r="814" spans="1:23" s="72" customFormat="1" ht="37.15" customHeight="1">
      <c r="A814" s="190" t="e">
        <f>IF(LEN(A807)=5,CONCATENATE(LEFT(A807,2),RIGHT(LEFT(A807,3),1)+1,".",$S$15),IF(LEN(A807)=6,IF((SEARCH(".",A807,1)-1)=1,CONCATENATE(LEFT(A807,2),RIGHT(LEFT(A807,4),2)+1,".",$S$15),CONCATENATE(LEFT(A807,3),RIGHT(LEFT(A807,4),1)+1,".",$S$15)),IF(LEN(A807)=7,CONCATENATE(LEFT(A807,3),RIGHT(LEFT(A807,5),2)+1,".",$S$15),IF(LEN(A807)=8,CONCATENATE(LEFT(A807,3),RIGHT(LEFT(A807,6),3)+1,".",$S$15)))))</f>
        <v>#VALUE!</v>
      </c>
      <c r="B814" s="116" t="s">
        <v>113</v>
      </c>
      <c r="C814" s="117">
        <v>97087</v>
      </c>
      <c r="D814" s="117" t="b">
        <f>IF($T$13="DESONERADO",IF($B814="","",IF($C814="","",IF($B814="EMOP",VLOOKUP($C814,#REF!,6,FALSE),IF($B814="SINAPI",$C814,IF($B814="SCO",VLOOKUP($C814,#REF!,6,FALSE),IF($B814="SBC",$C814,IF($B814="COMPOSIÇÃO",CONCATENATE($C814,"-D"),IF($B814="COTAÇÃO",$C814)))))))),FALSE)</f>
        <v>0</v>
      </c>
      <c r="E814" s="691" t="b">
        <f>IF($O$13="NÃO DESONERADO",IF($C814="","",IF($B814="EMOP",VLOOKUP($C814,#REF!,2,0),IF($B814="SCO",VLOOKUP($C814,#REF!,2,0),IF($B814="SINAPI",VLOOKUP($C814,#REF!,2,0),IF($B814="COMPOSIÇÃO",VLOOKUP($C814,#REF!,3,FALSE),IF($B814="COTAÇÃO",VLOOKUP($C814,#REF!,2,0),IF($B814="SBC",VLOOKUP($D814,#REF!,2,0),IF($B814="SICRO",VLOOKUP($C814,#REF!,2,0),FALSE)))))))),IF($O$13="DESONERADO",IF($D814="","",IF($B814="EMOP",VLOOKUP($D814,#REF!,2,0),IF($B814="SCO",VLOOKUP($D814,#REF!,2,0),IF($B814="SINAPI",VLOOKUP($D814,#REF!,2,0),IF($B814="COMPOSIÇÃO",VLOOKUP($D814,#REF!,3,0),IF($B814="COTAÇÃO",VLOOKUP($D814,#REF!,2,0),IF($D814="SBC",VLOOKUP($D814,#REF!,2,0),IF($B814="SICRO",VLOOKUP($D814,#REF!,2,0),FALSE))))))))))</f>
        <v>0</v>
      </c>
      <c r="F814" s="692"/>
      <c r="G814" s="692"/>
      <c r="H814" s="692"/>
      <c r="I814" s="692"/>
      <c r="J814" s="692"/>
      <c r="K814" s="692"/>
      <c r="L814" s="692"/>
      <c r="M814" s="692"/>
      <c r="N814" s="692"/>
      <c r="O814" s="693"/>
      <c r="P814" s="118" t="e">
        <f>H817</f>
        <v>#VALUE!</v>
      </c>
      <c r="Q814" s="119" t="b">
        <f>IF($O$13="NÃO DESONERADO",IF($C814="","",IF($B814="EMOP",VLOOKUP($C814,#REF!,3,0),IF($B814="SCO",VLOOKUP($C814,#REF!,3,0),IF($B814="SINAPI",VLOOKUP($C814,#REF!,3,0),IF($B814="COMPOSIÇÃO",VLOOKUP($C814,#REF!,7,FALSE),IF($B814="COTAÇÃO",VLOOKUP($C814,#REF!,5,0),IF($B814="SBC",VLOOKUP($D814,#REF!,3,0),IF($B814="SICRO",VLOOKUP($C814,#REF!,3,0),FALSE)))))))),IF($O$13="DESONERADO",IF($D814="","",IF($B814="EMOP",VLOOKUP($D814,#REF!,3,0),IF($B814="SCO",VLOOKUP($D814,#REF!,3,0),IF($B814="SINAPI",VLOOKUP($D814,#REF!,3,0),IF($B814="COMPOSIÇÃO",VLOOKUP($D814,#REF!,7,0),IF($B814="COTAÇÃO",VLOOKUP($D814,#REF!,5,0),IF($D814="SBC",VLOOKUP($D814,#REF!,3,0),IF($B814="SICRO",VLOOKUP($D814,#REF!,3,0),FALSE))))))))))</f>
        <v>0</v>
      </c>
      <c r="R814"/>
      <c r="S814"/>
      <c r="T814"/>
      <c r="U814"/>
      <c r="V814"/>
      <c r="W814"/>
    </row>
    <row r="815" spans="1:23" s="72" customFormat="1">
      <c r="A815" s="143"/>
      <c r="B815" s="144"/>
      <c r="C815" s="145"/>
      <c r="D815" s="145"/>
      <c r="E815" s="146"/>
      <c r="F815" s="146"/>
      <c r="G815" s="146"/>
      <c r="H815" s="146"/>
      <c r="I815" s="146"/>
      <c r="J815" s="146"/>
      <c r="K815" s="146"/>
      <c r="L815" s="146"/>
      <c r="M815" s="146"/>
      <c r="N815" s="146"/>
      <c r="O815" s="146"/>
      <c r="P815" s="147"/>
      <c r="Q815" s="120"/>
      <c r="R815"/>
      <c r="S815"/>
      <c r="T815"/>
      <c r="U815"/>
      <c r="V815"/>
      <c r="W815"/>
    </row>
    <row r="816" spans="1:23" s="72" customFormat="1">
      <c r="A816" s="143"/>
      <c r="B816" s="249"/>
      <c r="C816" s="250" t="str">
        <f>D816</f>
        <v>vide item</v>
      </c>
      <c r="D816" s="250" t="s">
        <v>96</v>
      </c>
      <c r="E816" s="184"/>
      <c r="F816" s="184" t="s">
        <v>249</v>
      </c>
      <c r="G816" s="184"/>
      <c r="H816" s="184" t="s">
        <v>105</v>
      </c>
      <c r="I816" s="165"/>
      <c r="J816" s="184"/>
      <c r="K816" s="165"/>
      <c r="L816" s="184"/>
      <c r="M816" s="148"/>
      <c r="N816" s="148"/>
      <c r="O816" s="148"/>
      <c r="P816" s="147"/>
      <c r="Q816" s="120"/>
      <c r="R816"/>
      <c r="S816"/>
      <c r="T816"/>
      <c r="U816"/>
      <c r="V816"/>
      <c r="W816"/>
    </row>
    <row r="817" spans="1:23" s="72" customFormat="1" ht="25.5">
      <c r="A817" s="143"/>
      <c r="B817" s="144"/>
      <c r="C817" s="250" t="e">
        <f>D817</f>
        <v>#VALUE!</v>
      </c>
      <c r="D817" s="250" t="e">
        <f>$A$807</f>
        <v>#VALUE!</v>
      </c>
      <c r="E817" s="146"/>
      <c r="F817" s="165" t="s">
        <v>295</v>
      </c>
      <c r="G817" s="146"/>
      <c r="H817" s="156" t="e">
        <f>$H$805</f>
        <v>#VALUE!</v>
      </c>
      <c r="I817" s="165"/>
      <c r="J817" s="156"/>
      <c r="K817" s="165"/>
      <c r="L817" s="184"/>
      <c r="M817" s="146"/>
      <c r="N817" s="146"/>
      <c r="O817" s="146"/>
      <c r="P817" s="147"/>
      <c r="Q817" s="120"/>
      <c r="R817"/>
      <c r="S817"/>
      <c r="T817"/>
      <c r="U817"/>
      <c r="V817"/>
      <c r="W817"/>
    </row>
    <row r="818" spans="1:23" s="72" customFormat="1">
      <c r="A818" s="143"/>
      <c r="B818" s="144"/>
      <c r="C818" s="145"/>
      <c r="D818" s="145"/>
      <c r="E818" s="172"/>
      <c r="F818" s="172"/>
      <c r="G818" s="172"/>
      <c r="H818" s="172"/>
      <c r="I818" s="172"/>
      <c r="J818" s="172"/>
      <c r="K818" s="172"/>
      <c r="L818" s="172"/>
      <c r="M818" s="172"/>
      <c r="N818" s="172"/>
      <c r="O818" s="172"/>
      <c r="P818" s="147"/>
      <c r="Q818" s="120"/>
      <c r="R818"/>
      <c r="S818"/>
      <c r="T818"/>
      <c r="U818"/>
      <c r="V818"/>
      <c r="W818"/>
    </row>
    <row r="819" spans="1:23" s="72" customFormat="1" ht="30" customHeight="1">
      <c r="A819" s="190" t="e">
        <f>IF(LEN(A814)=5,CONCATENATE(LEFT(A814,2),RIGHT(LEFT(A814,3),1)+1,".",$S$15),IF(LEN(A814)=6,IF((SEARCH(".",A814,1)-1)=1,CONCATENATE(LEFT(A814,2),RIGHT(LEFT(A814,4),2)+1,".",$S$15),CONCATENATE(LEFT(A814,3),RIGHT(LEFT(A814,4),1)+1,".",$S$15)),IF(LEN(A814)=7,CONCATENATE(LEFT(A814,3),RIGHT(LEFT(A814,5),2)+1,".",$S$15),IF(LEN(A814)=8,CONCATENATE(LEFT(A814,3),RIGHT(LEFT(A814,6),3)+1,".",$S$15)))))</f>
        <v>#VALUE!</v>
      </c>
      <c r="B819" s="116" t="s">
        <v>113</v>
      </c>
      <c r="C819" s="117">
        <v>97089</v>
      </c>
      <c r="D819" s="117" t="b">
        <f>IF($T$13="DESONERADO",IF($B819="","",IF($C819="","",IF($B819="EMOP",VLOOKUP($C819,#REF!,6,FALSE),IF($B819="SINAPI",$C819,IF($B819="SCO",VLOOKUP($C819,#REF!,6,FALSE),IF($B819="SBC",$C819,IF($B819="COMPOSIÇÃO",CONCATENATE($C819,"-D"),IF($B819="COTAÇÃO",$C819)))))))),FALSE)</f>
        <v>0</v>
      </c>
      <c r="E819" s="691" t="b">
        <f>IF($O$13="NÃO DESONERADO",IF($C819="","",IF($B819="EMOP",VLOOKUP($C819,#REF!,2,0),IF($B819="SCO",VLOOKUP($C819,#REF!,2,0),IF($B819="SINAPI",VLOOKUP($C819,#REF!,2,0),IF($B819="COMPOSIÇÃO",VLOOKUP($C819,#REF!,3,FALSE),IF($B819="COTAÇÃO",VLOOKUP($C819,#REF!,2,0),IF($B819="SBC",VLOOKUP($D819,#REF!,2,0),IF($B819="SICRO",VLOOKUP($C819,#REF!,2,0),FALSE)))))))),IF($O$13="DESONERADO",IF($D819="","",IF($B819="EMOP",VLOOKUP($D819,#REF!,2,0),IF($B819="SCO",VLOOKUP($D819,#REF!,2,0),IF($B819="SINAPI",VLOOKUP($D819,#REF!,2,0),IF($B819="COMPOSIÇÃO",VLOOKUP($D819,#REF!,3,0),IF($B819="COTAÇÃO",VLOOKUP($D819,#REF!,2,0),IF($D819="SBC",VLOOKUP($D819,#REF!,2,0),IF($B819="SICRO",VLOOKUP($D819,#REF!,2,0),FALSE))))))))))</f>
        <v>0</v>
      </c>
      <c r="F819" s="692"/>
      <c r="G819" s="692"/>
      <c r="H819" s="692"/>
      <c r="I819" s="692"/>
      <c r="J819" s="692"/>
      <c r="K819" s="692"/>
      <c r="L819" s="692"/>
      <c r="M819" s="692"/>
      <c r="N819" s="692"/>
      <c r="O819" s="693"/>
      <c r="P819" s="118">
        <f>L822</f>
        <v>1743.8</v>
      </c>
      <c r="Q819" s="119" t="b">
        <f>IF($O$13="NÃO DESONERADO",IF($C819="","",IF($B819="EMOP",VLOOKUP($C819,#REF!,3,0),IF($B819="SCO",VLOOKUP($C819,#REF!,3,0),IF($B819="SINAPI",VLOOKUP($C819,#REF!,3,0),IF($B819="COMPOSIÇÃO",VLOOKUP($C819,#REF!,7,FALSE),IF($B819="COTAÇÃO",VLOOKUP($C819,#REF!,5,0),IF($B819="SBC",VLOOKUP($D819,#REF!,3,0),IF($B819="SICRO",VLOOKUP($C819,#REF!,3,0),FALSE)))))))),IF($O$13="DESONERADO",IF($D819="","",IF($B819="EMOP",VLOOKUP($D819,#REF!,3,0),IF($B819="SCO",VLOOKUP($D819,#REF!,3,0),IF($B819="SINAPI",VLOOKUP($D819,#REF!,3,0),IF($B819="COMPOSIÇÃO",VLOOKUP($D819,#REF!,7,0),IF($B819="COTAÇÃO",VLOOKUP($D819,#REF!,5,0),IF($D819="SBC",VLOOKUP($D819,#REF!,3,0),IF($B819="SICRO",VLOOKUP($D819,#REF!,3,0),FALSE))))))))))</f>
        <v>0</v>
      </c>
      <c r="R819"/>
      <c r="S819"/>
      <c r="T819"/>
      <c r="U819"/>
      <c r="V819"/>
      <c r="W819"/>
    </row>
    <row r="820" spans="1:23" s="72" customFormat="1">
      <c r="A820" s="143"/>
      <c r="B820" s="144"/>
      <c r="C820" s="145"/>
      <c r="D820" s="145"/>
      <c r="E820" s="146"/>
      <c r="F820" s="146"/>
      <c r="G820" s="146"/>
      <c r="H820" s="146"/>
      <c r="I820" s="146"/>
      <c r="J820" s="146"/>
      <c r="K820" s="146"/>
      <c r="L820" s="146"/>
      <c r="M820" s="146"/>
      <c r="N820" s="146"/>
      <c r="O820" s="146"/>
      <c r="P820" s="147"/>
      <c r="Q820" s="120"/>
      <c r="R820"/>
      <c r="S820"/>
      <c r="T820"/>
      <c r="U820"/>
      <c r="V820"/>
      <c r="W820"/>
    </row>
    <row r="821" spans="1:23" s="72" customFormat="1">
      <c r="A821" s="143"/>
      <c r="B821" s="249"/>
      <c r="C821" s="145"/>
      <c r="D821" s="145"/>
      <c r="E821" s="148"/>
      <c r="F821" s="184" t="s">
        <v>249</v>
      </c>
      <c r="G821" s="184"/>
      <c r="H821" s="184" t="s">
        <v>105</v>
      </c>
      <c r="I821" s="165" t="s">
        <v>116</v>
      </c>
      <c r="J821" s="184" t="s">
        <v>296</v>
      </c>
      <c r="K821" s="165" t="s">
        <v>61</v>
      </c>
      <c r="L821" s="184" t="s">
        <v>297</v>
      </c>
      <c r="M821" s="148"/>
      <c r="N821" s="148"/>
      <c r="O821" s="148"/>
      <c r="P821" s="147"/>
      <c r="Q821" s="120"/>
      <c r="R821"/>
      <c r="S821"/>
      <c r="T821"/>
      <c r="U821"/>
      <c r="V821"/>
      <c r="W821"/>
    </row>
    <row r="822" spans="1:23" s="72" customFormat="1">
      <c r="A822" s="143"/>
      <c r="B822" s="144"/>
      <c r="C822" s="145"/>
      <c r="D822" s="145"/>
      <c r="E822" s="146"/>
      <c r="F822" s="165" t="s">
        <v>298</v>
      </c>
      <c r="G822" s="146"/>
      <c r="H822" s="156">
        <f>$H$810</f>
        <v>484.39</v>
      </c>
      <c r="I822" s="165" t="s">
        <v>116</v>
      </c>
      <c r="J822" s="156">
        <v>3.6</v>
      </c>
      <c r="K822" s="165" t="s">
        <v>61</v>
      </c>
      <c r="L822" s="234">
        <f>ROUND(H822*J822,2)</f>
        <v>1743.8</v>
      </c>
      <c r="M822" s="146"/>
      <c r="N822" s="146"/>
      <c r="O822" s="146"/>
      <c r="P822" s="147"/>
      <c r="Q822" s="120"/>
      <c r="R822"/>
      <c r="S822"/>
      <c r="T822"/>
      <c r="U822"/>
      <c r="V822"/>
      <c r="W822"/>
    </row>
    <row r="823" spans="1:23" s="72" customFormat="1">
      <c r="A823" s="143"/>
      <c r="B823" s="144"/>
      <c r="C823" s="145"/>
      <c r="D823" s="145"/>
      <c r="E823" s="172"/>
      <c r="F823" s="172"/>
      <c r="G823" s="172"/>
      <c r="H823" s="172"/>
      <c r="I823" s="172"/>
      <c r="J823" s="172"/>
      <c r="K823" s="172"/>
      <c r="L823" s="172"/>
      <c r="M823" s="172"/>
      <c r="N823" s="172"/>
      <c r="O823" s="172"/>
      <c r="P823" s="147"/>
      <c r="Q823" s="120"/>
      <c r="R823"/>
      <c r="S823"/>
      <c r="T823"/>
      <c r="U823"/>
      <c r="V823"/>
      <c r="W823"/>
    </row>
    <row r="824" spans="1:23" s="72" customFormat="1" ht="33.6" customHeight="1">
      <c r="A824" s="190" t="e">
        <f>IF(LEN(A819)=5,CONCATENATE(LEFT(A819,2),RIGHT(LEFT(A819,3),1)+1,".",$S$15),IF(LEN(A819)=6,IF((SEARCH(".",A819,1)-1)=1,CONCATENATE(LEFT(A819,2),RIGHT(LEFT(A819,4),2)+1,".",$S$15),CONCATENATE(LEFT(A819,3),RIGHT(LEFT(A819,4),1)+1,".",$S$15)),IF(LEN(A819)=7,CONCATENATE(LEFT(A819,3),RIGHT(LEFT(A819,5),2)+1,".",$S$15),IF(LEN(A819)=8,CONCATENATE(LEFT(A819,3),RIGHT(LEFT(A819,6),3)+1,".",$S$15)))))</f>
        <v>#VALUE!</v>
      </c>
      <c r="B824" s="116" t="s">
        <v>113</v>
      </c>
      <c r="C824" s="117">
        <v>97096</v>
      </c>
      <c r="D824" s="117" t="b">
        <f>IF($T$13="DESONERADO",IF($B824="","",IF($C824="","",IF($B824="EMOP",VLOOKUP($C824,#REF!,6,FALSE),IF($B824="SINAPI",$C824,IF($B824="SCO",VLOOKUP($C824,#REF!,6,FALSE),IF($B824="SBC",$C824,IF($B824="COMPOSIÇÃO",CONCATENATE($C824,"-D"),IF($B824="COTAÇÃO",$C824)))))))),FALSE)</f>
        <v>0</v>
      </c>
      <c r="E824" s="691" t="b">
        <f>IF($O$13="NÃO DESONERADO",IF($C824="","",IF($B824="EMOP",VLOOKUP($C824,#REF!,2,0),IF($B824="SCO",VLOOKUP($C824,#REF!,2,0),IF($B824="SINAPI",VLOOKUP($C824,#REF!,2,0),IF($B824="COMPOSIÇÃO",VLOOKUP($C824,#REF!,3,FALSE),IF($B824="COTAÇÃO",VLOOKUP($C824,#REF!,2,0),IF($B824="SBC",VLOOKUP($D824,#REF!,2,0),IF($B824="SICRO",VLOOKUP($C824,#REF!,2,0),FALSE)))))))),IF($O$13="DESONERADO",IF($D824="","",IF($B824="EMOP",VLOOKUP($D824,#REF!,2,0),IF($B824="SCO",VLOOKUP($D824,#REF!,2,0),IF($B824="SINAPI",VLOOKUP($D824,#REF!,2,0),IF($B824="COMPOSIÇÃO",VLOOKUP($D824,#REF!,3,0),IF($B824="COTAÇÃO",VLOOKUP($D824,#REF!,2,0),IF($D824="SBC",VLOOKUP($D824,#REF!,2,0),IF($B824="SICRO",VLOOKUP($D824,#REF!,2,0),FALSE))))))))))</f>
        <v>0</v>
      </c>
      <c r="F824" s="692"/>
      <c r="G824" s="692"/>
      <c r="H824" s="692"/>
      <c r="I824" s="692"/>
      <c r="J824" s="692"/>
      <c r="K824" s="692"/>
      <c r="L824" s="692"/>
      <c r="M824" s="692"/>
      <c r="N824" s="692"/>
      <c r="O824" s="693"/>
      <c r="P824" s="118">
        <f>L829</f>
        <v>48.44</v>
      </c>
      <c r="Q824" s="119" t="b">
        <f>IF($O$13="NÃO DESONERADO",IF($C824="","",IF($B824="EMOP",VLOOKUP($C824,#REF!,3,0),IF($B824="SCO",VLOOKUP($C824,#REF!,3,0),IF($B824="SINAPI",VLOOKUP($C824,#REF!,3,0),IF($B824="COMPOSIÇÃO",VLOOKUP($C824,#REF!,7,FALSE),IF($B824="COTAÇÃO",VLOOKUP($C824,#REF!,5,0),IF($B824="SBC",VLOOKUP($D824,#REF!,3,0),IF($B824="SICRO",VLOOKUP($C824,#REF!,3,0),FALSE)))))))),IF($O$13="DESONERADO",IF($D824="","",IF($B824="EMOP",VLOOKUP($D824,#REF!,3,0),IF($B824="SCO",VLOOKUP($D824,#REF!,3,0),IF($B824="SINAPI",VLOOKUP($D824,#REF!,3,0),IF($B824="COMPOSIÇÃO",VLOOKUP($D824,#REF!,7,0),IF($B824="COTAÇÃO",VLOOKUP($D824,#REF!,5,0),IF($D824="SBC",VLOOKUP($D824,#REF!,3,0),IF($B824="SICRO",VLOOKUP($D824,#REF!,3,0),FALSE))))))))))</f>
        <v>0</v>
      </c>
      <c r="R824"/>
      <c r="S824"/>
      <c r="T824"/>
      <c r="U824"/>
      <c r="V824"/>
      <c r="W824"/>
    </row>
    <row r="825" spans="1:23" s="72" customFormat="1">
      <c r="A825" s="143"/>
      <c r="B825" s="144"/>
      <c r="C825" s="145"/>
      <c r="D825" s="145"/>
      <c r="E825" s="146"/>
      <c r="F825" s="146"/>
      <c r="G825" s="146"/>
      <c r="H825" s="146"/>
      <c r="I825" s="146"/>
      <c r="J825" s="146"/>
      <c r="K825" s="146"/>
      <c r="L825" s="146"/>
      <c r="M825" s="146"/>
      <c r="N825" s="146"/>
      <c r="O825" s="146"/>
      <c r="P825" s="147"/>
      <c r="Q825" s="120"/>
      <c r="R825"/>
      <c r="S825"/>
      <c r="T825"/>
      <c r="U825"/>
      <c r="V825"/>
      <c r="W825"/>
    </row>
    <row r="826" spans="1:23" s="254" customFormat="1">
      <c r="A826" s="251"/>
      <c r="B826" s="249"/>
      <c r="C826" s="145"/>
      <c r="D826" s="148"/>
      <c r="E826" s="148"/>
      <c r="F826" s="184" t="s">
        <v>249</v>
      </c>
      <c r="G826" s="184"/>
      <c r="H826" s="184" t="s">
        <v>105</v>
      </c>
      <c r="I826" s="165" t="s">
        <v>116</v>
      </c>
      <c r="J826" s="184" t="s">
        <v>183</v>
      </c>
      <c r="K826" s="165" t="s">
        <v>61</v>
      </c>
      <c r="L826" s="184" t="s">
        <v>98</v>
      </c>
      <c r="M826" s="148"/>
      <c r="N826" s="148"/>
      <c r="O826" s="148"/>
      <c r="P826" s="252"/>
      <c r="Q826" s="253"/>
      <c r="R826"/>
      <c r="S826"/>
      <c r="T826"/>
      <c r="U826"/>
      <c r="V826"/>
      <c r="W826"/>
    </row>
    <row r="827" spans="1:23" s="72" customFormat="1" ht="25.5">
      <c r="A827" s="143"/>
      <c r="B827" s="144"/>
      <c r="C827" s="145"/>
      <c r="D827" s="145"/>
      <c r="E827" s="146"/>
      <c r="F827" s="184" t="s">
        <v>299</v>
      </c>
      <c r="G827" s="165" t="s">
        <v>61</v>
      </c>
      <c r="H827" s="184">
        <f>478.61</f>
        <v>478.61</v>
      </c>
      <c r="I827" s="165" t="s">
        <v>116</v>
      </c>
      <c r="J827" s="156">
        <v>0.1</v>
      </c>
      <c r="K827" s="165" t="s">
        <v>61</v>
      </c>
      <c r="L827" s="234">
        <f>ROUND(H827*J827,2)</f>
        <v>47.86</v>
      </c>
      <c r="M827" s="146"/>
      <c r="N827" s="146"/>
      <c r="O827" s="146"/>
      <c r="P827" s="147"/>
      <c r="Q827" s="120"/>
      <c r="R827"/>
      <c r="S827"/>
      <c r="T827"/>
      <c r="U827"/>
      <c r="V827"/>
      <c r="W827"/>
    </row>
    <row r="828" spans="1:23" s="72" customFormat="1">
      <c r="A828" s="143"/>
      <c r="B828" s="144"/>
      <c r="C828" s="145"/>
      <c r="D828" s="145"/>
      <c r="E828" s="146"/>
      <c r="F828" s="184" t="s">
        <v>59</v>
      </c>
      <c r="G828" s="165" t="s">
        <v>61</v>
      </c>
      <c r="H828" s="184">
        <f>(0.14+1.37+0.14)*(0.3+2.9+0.3)</f>
        <v>5.7750000000000004</v>
      </c>
      <c r="I828" s="165" t="s">
        <v>116</v>
      </c>
      <c r="J828" s="156">
        <v>0.1</v>
      </c>
      <c r="K828" s="165" t="s">
        <v>61</v>
      </c>
      <c r="L828" s="234">
        <f>ROUND(H828*J828,2)</f>
        <v>0.57999999999999996</v>
      </c>
      <c r="M828" s="146"/>
      <c r="N828" s="146"/>
      <c r="O828" s="146"/>
      <c r="P828" s="147"/>
      <c r="Q828" s="120"/>
      <c r="R828"/>
      <c r="S828"/>
      <c r="T828"/>
      <c r="U828"/>
      <c r="V828"/>
      <c r="W828"/>
    </row>
    <row r="829" spans="1:23" s="72" customFormat="1">
      <c r="A829" s="143"/>
      <c r="B829" s="144"/>
      <c r="C829" s="145"/>
      <c r="D829" s="145"/>
      <c r="E829" s="146"/>
      <c r="F829" s="146"/>
      <c r="G829" s="146"/>
      <c r="I829" s="146"/>
      <c r="J829" s="146"/>
      <c r="K829" s="146"/>
      <c r="L829" s="255">
        <f>SUM(L827:L828)</f>
        <v>48.44</v>
      </c>
      <c r="M829" s="146"/>
      <c r="N829" s="146"/>
      <c r="O829" s="146"/>
      <c r="P829" s="147"/>
      <c r="Q829" s="120"/>
      <c r="R829"/>
      <c r="S829"/>
      <c r="T829"/>
      <c r="U829"/>
      <c r="V829"/>
      <c r="W829"/>
    </row>
    <row r="830" spans="1:23" s="77" customFormat="1">
      <c r="A830" s="143"/>
      <c r="B830" s="144"/>
      <c r="C830" s="145"/>
      <c r="D830" s="145"/>
      <c r="E830" s="172"/>
      <c r="F830" s="172"/>
      <c r="G830" s="172"/>
      <c r="H830" s="172"/>
      <c r="I830" s="172"/>
      <c r="J830" s="172"/>
      <c r="K830" s="172"/>
      <c r="L830" s="172"/>
      <c r="M830" s="172"/>
      <c r="N830" s="172"/>
      <c r="O830" s="172"/>
      <c r="P830" s="147"/>
      <c r="Q830" s="120"/>
      <c r="R830"/>
      <c r="S830"/>
      <c r="T830"/>
      <c r="U830"/>
      <c r="V830"/>
      <c r="W830"/>
    </row>
    <row r="831" spans="1:23" s="114" customFormat="1">
      <c r="A831" s="226" t="str">
        <f>CONCATENATE("8.0.",$S$15)</f>
        <v>8.0.</v>
      </c>
      <c r="B831" s="226"/>
      <c r="C831" s="227" t="s">
        <v>300</v>
      </c>
      <c r="D831" s="228" t="str">
        <f>MID(C831,1,2)</f>
        <v>11</v>
      </c>
      <c r="E831" s="229" t="e">
        <f>IF($C831="","",VLOOKUP($D831,#REF!,2,FALSE))</f>
        <v>#REF!</v>
      </c>
      <c r="F831" s="229"/>
      <c r="G831" s="229"/>
      <c r="H831" s="229"/>
      <c r="I831" s="229"/>
      <c r="J831" s="229"/>
      <c r="K831" s="229"/>
      <c r="L831" s="230"/>
      <c r="M831" s="229"/>
      <c r="N831" s="229"/>
      <c r="O831" s="229"/>
      <c r="P831" s="231"/>
      <c r="Q831" s="232"/>
      <c r="R831"/>
      <c r="S831"/>
      <c r="T831"/>
      <c r="U831"/>
      <c r="V831"/>
      <c r="W831"/>
    </row>
    <row r="832" spans="1:23" s="72" customFormat="1" ht="45" customHeight="1">
      <c r="A832" s="190" t="b">
        <f>IF(LEN(A831)=5,CONCATENATE(LEFT(A831,2),RIGHT(LEFT(A831,3),1)+1,".",$S$15),IF(LEN(A831)=6,IF((SEARCH(".",A831,1)-1)=1,CONCATENATE(LEFT(A831,2),RIGHT(LEFT(A831,4),2)+1,".",$S$15),CONCATENATE(LEFT(A831,3),RIGHT(LEFT(A831,4),1)+1,".",$S$15)),IF(LEN(A831)=7,CONCATENATE(LEFT(A831,3),RIGHT(LEFT(A831,5),2)+1,".",$S$15),IF(LEN(A831)=8,CONCATENATE(LEFT(A831,3),RIGHT(LEFT(A831,6),3)+1,".",$S$15)))))</f>
        <v>0</v>
      </c>
      <c r="B832" s="116" t="s">
        <v>100</v>
      </c>
      <c r="C832" s="117" t="s">
        <v>301</v>
      </c>
      <c r="D832" s="117" t="b">
        <f>IF($T$13="DESONERADO",IF($B832="","",IF($C832="","",IF($B832="EMOP",VLOOKUP($C832,#REF!,6,FALSE),IF($B832="SINAPI",$C832,IF($B832="SCO",VLOOKUP($C832,#REF!,6,FALSE),IF($B832="SBC",$C832,IF($B832="COMPOSIÇÃO",CONCATENATE($C832,"-D"),IF($B832="COTAÇÃO",$C832)))))))),FALSE)</f>
        <v>0</v>
      </c>
      <c r="E832" s="691" t="b">
        <f>IF($O$13="NÃO DESONERADO",IF($C832="","",IF($B832="EMOP",VLOOKUP($C832,#REF!,2,0),IF($B832="SCO",VLOOKUP($C832,#REF!,2,0),IF($B832="SINAPI",VLOOKUP($C832,#REF!,2,0),IF($B832="COMPOSIÇÃO",VLOOKUP($C832,#REF!,3,FALSE),IF($B832="COTAÇÃO",VLOOKUP($C832,#REF!,2,0),IF($B832="SBC",VLOOKUP($D832,#REF!,2,0),IF($B832="SICRO",VLOOKUP($C832,#REF!,2,0),FALSE)))))))),IF($O$13="DESONERADO",IF($D832="","",IF($B832="EMOP",VLOOKUP($D832,#REF!,2,0),IF($B832="SCO",VLOOKUP($D832,#REF!,2,0),IF($B832="SINAPI",VLOOKUP($D832,#REF!,2,0),IF($B832="COMPOSIÇÃO",VLOOKUP($D832,#REF!,3,0),IF($B832="COTAÇÃO",VLOOKUP($D832,#REF!,2,0),IF($D832="SBC",VLOOKUP($D832,#REF!,2,0),IF($B832="SICRO",VLOOKUP($D832,#REF!,2,0),FALSE))))))))))</f>
        <v>0</v>
      </c>
      <c r="F832" s="692"/>
      <c r="G832" s="692"/>
      <c r="H832" s="692"/>
      <c r="I832" s="692"/>
      <c r="J832" s="692"/>
      <c r="K832" s="692"/>
      <c r="L832" s="692"/>
      <c r="M832" s="692"/>
      <c r="N832" s="692"/>
      <c r="O832" s="693"/>
      <c r="P832" s="118" t="e">
        <f>H835</f>
        <v>#REF!</v>
      </c>
      <c r="Q832" s="119" t="b">
        <f>IF($O$13="NÃO DESONERADO",IF($C832="","",IF($B832="EMOP",VLOOKUP($C832,#REF!,3,0),IF($B832="SCO",VLOOKUP($C832,#REF!,3,0),IF($B832="SINAPI",VLOOKUP($C832,#REF!,3,0),IF($B832="COMPOSIÇÃO",VLOOKUP($C832,#REF!,7,FALSE),IF($B832="COTAÇÃO",VLOOKUP($C832,#REF!,5,0),IF($B832="SBC",VLOOKUP($D832,#REF!,3,0),IF($B832="SICRO",VLOOKUP($C832,#REF!,3,0),FALSE)))))))),IF($O$13="DESONERADO",IF($D832="","",IF($B832="EMOP",VLOOKUP($D832,#REF!,3,0),IF($B832="SCO",VLOOKUP($D832,#REF!,3,0),IF($B832="SINAPI",VLOOKUP($D832,#REF!,3,0),IF($B832="COMPOSIÇÃO",VLOOKUP($D832,#REF!,7,0),IF($B832="COTAÇÃO",VLOOKUP($D832,#REF!,5,0),IF($D832="SBC",VLOOKUP($D832,#REF!,3,0),IF($B832="SICRO",VLOOKUP($D832,#REF!,3,0),FALSE))))))))))</f>
        <v>0</v>
      </c>
      <c r="R832"/>
      <c r="S832"/>
      <c r="T832"/>
      <c r="U832"/>
      <c r="V832"/>
      <c r="W832"/>
    </row>
    <row r="833" spans="1:23" s="72" customFormat="1">
      <c r="A833" s="143"/>
      <c r="B833" s="144"/>
      <c r="C833" s="145"/>
      <c r="D833" s="145"/>
      <c r="E833" s="146"/>
      <c r="F833" s="146"/>
      <c r="G833" s="146"/>
      <c r="H833" s="165"/>
      <c r="I833" s="165"/>
      <c r="J833" s="165"/>
      <c r="K833" s="146"/>
      <c r="L833" s="146"/>
      <c r="M833" s="146"/>
      <c r="N833" s="146"/>
      <c r="O833" s="146"/>
      <c r="P833" s="147"/>
      <c r="Q833" s="120"/>
      <c r="R833"/>
      <c r="S833"/>
      <c r="T833"/>
      <c r="U833"/>
      <c r="V833"/>
      <c r="W833"/>
    </row>
    <row r="834" spans="1:23" s="72" customFormat="1">
      <c r="A834" s="143"/>
      <c r="B834" s="144"/>
      <c r="C834" s="145"/>
      <c r="D834" s="145"/>
      <c r="E834" s="146"/>
      <c r="F834" s="165" t="s">
        <v>97</v>
      </c>
      <c r="G834" s="146"/>
      <c r="H834" s="145" t="s">
        <v>273</v>
      </c>
      <c r="I834" s="145"/>
      <c r="J834" s="145"/>
      <c r="K834" s="146"/>
      <c r="L834" s="146"/>
      <c r="M834" s="146"/>
      <c r="N834" s="146"/>
      <c r="O834" s="146"/>
      <c r="P834" s="147"/>
      <c r="Q834" s="120"/>
      <c r="R834"/>
      <c r="S834"/>
      <c r="T834"/>
      <c r="U834"/>
      <c r="V834"/>
      <c r="W834"/>
    </row>
    <row r="835" spans="1:23" s="72" customFormat="1" ht="43.5" customHeight="1">
      <c r="A835" s="143"/>
      <c r="B835" s="144"/>
      <c r="C835" s="148"/>
      <c r="D835" s="148"/>
      <c r="E835" s="148"/>
      <c r="F835" s="165" t="s">
        <v>302</v>
      </c>
      <c r="G835" s="165"/>
      <c r="H835" s="184" t="e">
        <f>#REF!</f>
        <v>#REF!</v>
      </c>
      <c r="I835" s="146"/>
      <c r="J835" s="146"/>
      <c r="K835" s="165"/>
      <c r="L835" s="251"/>
      <c r="M835" s="148"/>
      <c r="N835" s="148"/>
      <c r="O835" s="148"/>
      <c r="P835" s="147"/>
      <c r="Q835" s="120"/>
      <c r="R835"/>
      <c r="S835"/>
      <c r="T835"/>
      <c r="U835"/>
      <c r="V835"/>
      <c r="W835"/>
    </row>
    <row r="836" spans="1:23" s="72" customFormat="1">
      <c r="A836" s="143"/>
      <c r="B836" s="144"/>
      <c r="C836" s="145"/>
      <c r="D836" s="145"/>
      <c r="E836" s="146"/>
      <c r="F836" s="145"/>
      <c r="G836" s="145"/>
      <c r="H836" s="165"/>
      <c r="I836" s="165"/>
      <c r="J836" s="165"/>
      <c r="K836" s="145"/>
      <c r="L836" s="251"/>
      <c r="M836" s="146"/>
      <c r="N836" s="146"/>
      <c r="O836" s="146"/>
      <c r="P836" s="147"/>
      <c r="Q836" s="120"/>
      <c r="R836"/>
      <c r="S836"/>
      <c r="T836"/>
      <c r="U836"/>
      <c r="V836"/>
      <c r="W836"/>
    </row>
    <row r="837" spans="1:23" s="72" customFormat="1">
      <c r="A837" s="143"/>
      <c r="B837" s="144"/>
      <c r="C837" s="145"/>
      <c r="D837" s="145"/>
      <c r="E837" s="172"/>
      <c r="F837" s="172"/>
      <c r="G837" s="172"/>
      <c r="H837" s="172"/>
      <c r="I837" s="172"/>
      <c r="J837" s="172"/>
      <c r="K837" s="172"/>
      <c r="L837" s="256"/>
      <c r="M837" s="172"/>
      <c r="N837" s="172"/>
      <c r="O837" s="172"/>
      <c r="P837" s="147"/>
      <c r="Q837" s="120"/>
      <c r="R837"/>
      <c r="S837"/>
      <c r="T837"/>
      <c r="U837"/>
      <c r="V837"/>
      <c r="W837"/>
    </row>
    <row r="838" spans="1:23" s="72" customFormat="1" ht="34.15" customHeight="1">
      <c r="A838" s="190" t="e">
        <f>IF(LEN(A832)=5,CONCATENATE(LEFT(A832,2),RIGHT(LEFT(A832,3),1)+1,".",$S$15),IF(LEN(A832)=6,IF((SEARCH(".",A832,1)-1)=1,CONCATENATE(LEFT(A832,2),RIGHT(LEFT(A832,4),2)+1,".",$S$15),CONCATENATE(LEFT(A832,3),RIGHT(LEFT(A832,4),1)+1,".",$S$15)),IF(LEN(A832)=7,CONCATENATE(LEFT(A832,3),RIGHT(LEFT(A832,5),2)+1,".",$S$15),IF(LEN(A832)=8,CONCATENATE(LEFT(A832,3),RIGHT(LEFT(A832,6),3)+1,".",$S$15)))))</f>
        <v>#VALUE!</v>
      </c>
      <c r="B838" s="116" t="s">
        <v>100</v>
      </c>
      <c r="C838" s="117" t="s">
        <v>303</v>
      </c>
      <c r="D838" s="117" t="b">
        <f>IF($T$13="DESONERADO",IF($B838="","",IF($C838="","",IF($B838="EMOP",VLOOKUP($C838,#REF!,6,FALSE),IF($B838="SINAPI",$C838,IF($B838="SCO",VLOOKUP($C838,#REF!,6,FALSE),IF($B838="SBC",$C838,IF($B838="COMPOSIÇÃO",CONCATENATE($C838,"-D"),IF($B838="COTAÇÃO",$C838)))))))),FALSE)</f>
        <v>0</v>
      </c>
      <c r="E838" s="691" t="b">
        <f>IF($O$13="NÃO DESONERADO",IF($C838="","",IF($B838="EMOP",VLOOKUP($C838,#REF!,2,0),IF($B838="SCO",VLOOKUP($C838,#REF!,2,0),IF($B838="SINAPI",VLOOKUP($C838,#REF!,2,0),IF($B838="COMPOSIÇÃO",VLOOKUP($C838,#REF!,3,FALSE),IF($B838="COTAÇÃO",VLOOKUP($C838,#REF!,2,0),IF($B838="SBC",VLOOKUP($D838,#REF!,2,0),IF($B838="SICRO",VLOOKUP($C838,#REF!,2,0),FALSE)))))))),IF($O$13="DESONERADO",IF($D838="","",IF($B838="EMOP",VLOOKUP($D838,#REF!,2,0),IF($B838="SCO",VLOOKUP($D838,#REF!,2,0),IF($B838="SINAPI",VLOOKUP($D838,#REF!,2,0),IF($B838="COMPOSIÇÃO",VLOOKUP($D838,#REF!,3,0),IF($B838="COTAÇÃO",VLOOKUP($D838,#REF!,2,0),IF($D838="SBC",VLOOKUP($D838,#REF!,2,0),IF($B838="SICRO",VLOOKUP($D838,#REF!,2,0),FALSE))))))))))</f>
        <v>0</v>
      </c>
      <c r="F838" s="692"/>
      <c r="G838" s="692"/>
      <c r="H838" s="692"/>
      <c r="I838" s="692"/>
      <c r="J838" s="692"/>
      <c r="K838" s="692"/>
      <c r="L838" s="692"/>
      <c r="M838" s="692"/>
      <c r="N838" s="692"/>
      <c r="O838" s="693"/>
      <c r="P838" s="118" t="e">
        <f>H842</f>
        <v>#REF!</v>
      </c>
      <c r="Q838" s="119" t="b">
        <f>IF($O$13="NÃO DESONERADO",IF($C838="","",IF($B838="EMOP",VLOOKUP($C838,#REF!,3,0),IF($B838="SCO",VLOOKUP($C838,#REF!,3,0),IF($B838="SINAPI",VLOOKUP($C838,#REF!,3,0),IF($B838="COMPOSIÇÃO",VLOOKUP($C838,#REF!,7,FALSE),IF($B838="COTAÇÃO",VLOOKUP($C838,#REF!,5,0),IF($B838="SBC",VLOOKUP($D838,#REF!,3,0),IF($B838="SICRO",VLOOKUP($C838,#REF!,3,0),FALSE)))))))),IF($O$13="DESONERADO",IF($D838="","",IF($B838="EMOP",VLOOKUP($D838,#REF!,3,0),IF($B838="SCO",VLOOKUP($D838,#REF!,3,0),IF($B838="SINAPI",VLOOKUP($D838,#REF!,3,0),IF($B838="COMPOSIÇÃO",VLOOKUP($D838,#REF!,7,0),IF($B838="COTAÇÃO",VLOOKUP($D838,#REF!,5,0),IF($D838="SBC",VLOOKUP($D838,#REF!,3,0),IF($B838="SICRO",VLOOKUP($D838,#REF!,3,0),FALSE))))))))))</f>
        <v>0</v>
      </c>
      <c r="R838"/>
      <c r="S838"/>
      <c r="T838"/>
      <c r="U838"/>
      <c r="V838"/>
      <c r="W838"/>
    </row>
    <row r="839" spans="1:23" s="72" customFormat="1">
      <c r="A839" s="143"/>
      <c r="B839" s="144"/>
      <c r="C839" s="145"/>
      <c r="D839" s="145"/>
      <c r="E839" s="146"/>
      <c r="F839" s="146"/>
      <c r="G839" s="146"/>
      <c r="H839" s="165"/>
      <c r="I839" s="165"/>
      <c r="J839" s="165"/>
      <c r="K839" s="146"/>
      <c r="L839" s="146"/>
      <c r="M839" s="146"/>
      <c r="N839" s="146"/>
      <c r="O839" s="146"/>
      <c r="P839" s="147"/>
      <c r="Q839" s="120"/>
      <c r="R839"/>
      <c r="S839"/>
      <c r="T839"/>
      <c r="U839"/>
      <c r="V839"/>
      <c r="W839"/>
    </row>
    <row r="840" spans="1:23" s="72" customFormat="1">
      <c r="A840" s="143"/>
      <c r="B840" s="144"/>
      <c r="C840" s="145"/>
      <c r="D840" s="145"/>
      <c r="E840" s="146"/>
      <c r="F840" s="165" t="s">
        <v>97</v>
      </c>
      <c r="G840" s="146"/>
      <c r="H840" s="145" t="s">
        <v>273</v>
      </c>
      <c r="I840" s="145"/>
      <c r="J840" s="145"/>
      <c r="K840" s="146"/>
      <c r="L840" s="146"/>
      <c r="M840" s="146"/>
      <c r="N840" s="146"/>
      <c r="O840" s="146"/>
      <c r="P840" s="147"/>
      <c r="Q840" s="120"/>
      <c r="R840"/>
      <c r="S840"/>
      <c r="T840"/>
      <c r="U840"/>
      <c r="V840"/>
      <c r="W840"/>
    </row>
    <row r="841" spans="1:23" s="72" customFormat="1" ht="26.25" customHeight="1">
      <c r="A841" s="143"/>
      <c r="B841" s="144"/>
      <c r="C841" s="148"/>
      <c r="D841" s="148"/>
      <c r="E841" s="148"/>
      <c r="F841" s="165" t="s">
        <v>304</v>
      </c>
      <c r="G841" s="165"/>
      <c r="H841" s="184" t="e">
        <f>#REF!</f>
        <v>#REF!</v>
      </c>
      <c r="I841" s="146"/>
      <c r="J841" s="146"/>
      <c r="K841" s="165"/>
      <c r="L841" s="251"/>
      <c r="M841" s="148"/>
      <c r="N841" s="148"/>
      <c r="O841" s="148"/>
      <c r="P841" s="147"/>
      <c r="Q841" s="120"/>
      <c r="R841"/>
      <c r="S841"/>
      <c r="T841"/>
      <c r="U841"/>
      <c r="V841"/>
      <c r="W841"/>
    </row>
    <row r="842" spans="1:23" s="72" customFormat="1" ht="13.5" customHeight="1">
      <c r="A842" s="143"/>
      <c r="B842" s="144"/>
      <c r="C842" s="148"/>
      <c r="D842" s="148"/>
      <c r="E842" s="148"/>
      <c r="F842" s="165"/>
      <c r="G842" s="165"/>
      <c r="H842" s="157" t="e">
        <f>SUM(H841:H841)</f>
        <v>#REF!</v>
      </c>
      <c r="I842" s="146"/>
      <c r="J842" s="146"/>
      <c r="K842" s="165"/>
      <c r="L842" s="251"/>
      <c r="M842" s="148"/>
      <c r="N842" s="148"/>
      <c r="O842" s="148"/>
      <c r="P842" s="147"/>
      <c r="Q842" s="120"/>
      <c r="R842"/>
      <c r="S842"/>
      <c r="T842"/>
      <c r="U842"/>
      <c r="V842"/>
      <c r="W842"/>
    </row>
    <row r="843" spans="1:23" s="72" customFormat="1">
      <c r="A843" s="143"/>
      <c r="B843" s="144"/>
      <c r="C843" s="145"/>
      <c r="D843" s="145"/>
      <c r="E843" s="172"/>
      <c r="F843" s="172"/>
      <c r="G843" s="172"/>
      <c r="H843" s="172"/>
      <c r="I843" s="172"/>
      <c r="J843" s="172"/>
      <c r="K843" s="172"/>
      <c r="L843" s="172"/>
      <c r="M843" s="172"/>
      <c r="N843" s="172"/>
      <c r="O843" s="172"/>
      <c r="P843" s="147"/>
      <c r="Q843" s="120"/>
      <c r="R843"/>
      <c r="S843"/>
      <c r="T843"/>
      <c r="U843"/>
      <c r="V843"/>
      <c r="W843"/>
    </row>
    <row r="844" spans="1:23" s="72" customFormat="1" ht="51" customHeight="1">
      <c r="A844" s="190" t="e">
        <f>IF(LEN(A838)=5,CONCATENATE(LEFT(A838,2),RIGHT(LEFT(A838,3),1)+1,".",$S$15),IF(LEN(A838)=6,IF((SEARCH(".",A838,1)-1)=1,CONCATENATE(LEFT(A838,2),RIGHT(LEFT(A838,4),2)+1,".",$S$15),CONCATENATE(LEFT(A838,3),RIGHT(LEFT(A838,4),1)+1,".",$S$15)),IF(LEN(A838)=7,CONCATENATE(LEFT(A838,3),RIGHT(LEFT(A838,5),2)+1,".",$S$15),IF(LEN(A838)=8,CONCATENATE(LEFT(A838,3),RIGHT(LEFT(A838,6),3)+1,".",$S$15)))))</f>
        <v>#VALUE!</v>
      </c>
      <c r="B844" s="116" t="s">
        <v>100</v>
      </c>
      <c r="C844" s="117" t="s">
        <v>305</v>
      </c>
      <c r="D844" s="117" t="b">
        <f>IF($T$13="DESONERADO",IF($B844="","",IF($C844="","",IF($B844="EMOP",VLOOKUP($C844,#REF!,6,FALSE),IF($B844="SINAPI",$C844,IF($B844="SCO",VLOOKUP($C844,#REF!,6,FALSE),IF($B844="SBC",$C844,IF($B844="COMPOSIÇÃO",CONCATENATE($C844,"-D"),IF($B844="COTAÇÃO",$C844)))))))),FALSE)</f>
        <v>0</v>
      </c>
      <c r="E844" s="691" t="b">
        <f>IF($O$13="NÃO DESONERADO",IF($C844="","",IF($B844="EMOP",VLOOKUP($C844,#REF!,2,0),IF($B844="SCO",VLOOKUP($C844,#REF!,2,0),IF($B844="SINAPI",VLOOKUP($C844,#REF!,2,0),IF($B844="COMPOSIÇÃO",VLOOKUP($C844,#REF!,3,FALSE),IF($B844="COTAÇÃO",VLOOKUP($C844,#REF!,2,0),IF($B844="SBC",VLOOKUP($D844,#REF!,2,0),IF($B844="SICRO",VLOOKUP($C844,#REF!,2,0),FALSE)))))))),IF($O$13="DESONERADO",IF($D844="","",IF($B844="EMOP",VLOOKUP($D844,#REF!,2,0),IF($B844="SCO",VLOOKUP($D844,#REF!,2,0),IF($B844="SINAPI",VLOOKUP($D844,#REF!,2,0),IF($B844="COMPOSIÇÃO",VLOOKUP($D844,#REF!,3,0),IF($B844="COTAÇÃO",VLOOKUP($D844,#REF!,2,0),IF($D844="SBC",VLOOKUP($D844,#REF!,2,0),IF($B844="SICRO",VLOOKUP($D844,#REF!,2,0),FALSE))))))))))</f>
        <v>0</v>
      </c>
      <c r="F844" s="692"/>
      <c r="G844" s="692"/>
      <c r="H844" s="692"/>
      <c r="I844" s="692"/>
      <c r="J844" s="692"/>
      <c r="K844" s="692"/>
      <c r="L844" s="692"/>
      <c r="M844" s="692"/>
      <c r="N844" s="692"/>
      <c r="O844" s="693"/>
      <c r="P844" s="118" t="e">
        <f>H848</f>
        <v>#REF!</v>
      </c>
      <c r="Q844" s="119" t="b">
        <f>IF($O$13="NÃO DESONERADO",IF($C844="","",IF($B844="EMOP",VLOOKUP($C844,#REF!,3,0),IF($B844="SCO",VLOOKUP($C844,#REF!,3,0),IF($B844="SINAPI",VLOOKUP($C844,#REF!,3,0),IF($B844="COMPOSIÇÃO",VLOOKUP($C844,#REF!,7,FALSE),IF($B844="COTAÇÃO",VLOOKUP($C844,#REF!,5,0),IF($B844="SBC",VLOOKUP($D844,#REF!,3,0),IF($B844="SICRO",VLOOKUP($C844,#REF!,3,0),FALSE)))))))),IF($O$13="DESONERADO",IF($D844="","",IF($B844="EMOP",VLOOKUP($D844,#REF!,3,0),IF($B844="SCO",VLOOKUP($D844,#REF!,3,0),IF($B844="SINAPI",VLOOKUP($D844,#REF!,3,0),IF($B844="COMPOSIÇÃO",VLOOKUP($D844,#REF!,7,0),IF($B844="COTAÇÃO",VLOOKUP($D844,#REF!,5,0),IF($D844="SBC",VLOOKUP($D844,#REF!,3,0),IF($B844="SICRO",VLOOKUP($D844,#REF!,3,0),FALSE))))))))))</f>
        <v>0</v>
      </c>
      <c r="R844"/>
      <c r="S844"/>
      <c r="T844"/>
      <c r="U844"/>
      <c r="V844"/>
      <c r="W844"/>
    </row>
    <row r="845" spans="1:23" s="72" customFormat="1">
      <c r="A845" s="143"/>
      <c r="B845" s="144"/>
      <c r="C845" s="145"/>
      <c r="D845" s="145"/>
      <c r="E845" s="146"/>
      <c r="F845" s="146"/>
      <c r="G845" s="146"/>
      <c r="H845" s="165"/>
      <c r="I845" s="165"/>
      <c r="J845" s="165"/>
      <c r="K845" s="146"/>
      <c r="L845" s="146"/>
      <c r="M845" s="146"/>
      <c r="N845" s="146"/>
      <c r="O845" s="146"/>
      <c r="P845" s="147"/>
      <c r="Q845" s="120"/>
      <c r="R845"/>
      <c r="S845"/>
      <c r="T845"/>
      <c r="U845"/>
      <c r="V845"/>
      <c r="W845"/>
    </row>
    <row r="846" spans="1:23" s="72" customFormat="1">
      <c r="A846" s="143"/>
      <c r="B846" s="144"/>
      <c r="C846" s="145"/>
      <c r="D846" s="145"/>
      <c r="E846" s="146"/>
      <c r="F846" s="165" t="s">
        <v>97</v>
      </c>
      <c r="G846" s="146"/>
      <c r="H846" s="145" t="s">
        <v>273</v>
      </c>
      <c r="I846" s="145"/>
      <c r="J846" s="145"/>
      <c r="K846" s="146"/>
      <c r="L846" s="146"/>
      <c r="M846" s="146"/>
      <c r="N846" s="146"/>
      <c r="O846" s="146"/>
      <c r="P846" s="147"/>
      <c r="Q846" s="120"/>
      <c r="R846"/>
      <c r="S846"/>
      <c r="T846"/>
      <c r="U846"/>
      <c r="V846"/>
      <c r="W846"/>
    </row>
    <row r="847" spans="1:23" s="72" customFormat="1" ht="26.25" customHeight="1">
      <c r="A847" s="143"/>
      <c r="B847" s="144"/>
      <c r="C847" s="148"/>
      <c r="D847" s="148"/>
      <c r="E847" s="148"/>
      <c r="F847" s="165" t="s">
        <v>304</v>
      </c>
      <c r="G847" s="165"/>
      <c r="H847" s="184" t="e">
        <f>#REF!</f>
        <v>#REF!</v>
      </c>
      <c r="I847" s="146"/>
      <c r="J847" s="146"/>
      <c r="K847" s="165"/>
      <c r="L847" s="251"/>
      <c r="M847" s="148"/>
      <c r="N847" s="148"/>
      <c r="O847" s="148"/>
      <c r="P847" s="147"/>
      <c r="Q847" s="120"/>
      <c r="R847"/>
      <c r="S847"/>
      <c r="T847"/>
      <c r="U847"/>
      <c r="V847"/>
      <c r="W847"/>
    </row>
    <row r="848" spans="1:23" s="72" customFormat="1" ht="13.5" customHeight="1">
      <c r="A848" s="143"/>
      <c r="B848" s="144"/>
      <c r="C848" s="148"/>
      <c r="D848" s="148"/>
      <c r="E848" s="148"/>
      <c r="F848" s="165"/>
      <c r="G848" s="165"/>
      <c r="H848" s="157" t="e">
        <f>SUM(H847:H847)</f>
        <v>#REF!</v>
      </c>
      <c r="I848" s="146"/>
      <c r="J848" s="146"/>
      <c r="K848" s="165"/>
      <c r="L848" s="251"/>
      <c r="M848" s="148"/>
      <c r="N848" s="148"/>
      <c r="O848" s="148"/>
      <c r="P848" s="147"/>
      <c r="Q848" s="120"/>
      <c r="R848"/>
      <c r="S848"/>
      <c r="T848"/>
      <c r="U848"/>
      <c r="V848"/>
      <c r="W848"/>
    </row>
    <row r="849" spans="1:23" s="72" customFormat="1">
      <c r="A849" s="143"/>
      <c r="B849" s="144"/>
      <c r="C849" s="145"/>
      <c r="D849" s="145"/>
      <c r="E849" s="172"/>
      <c r="F849" s="172"/>
      <c r="G849" s="172"/>
      <c r="H849" s="172"/>
      <c r="I849" s="172"/>
      <c r="J849" s="172"/>
      <c r="K849" s="172"/>
      <c r="L849" s="172"/>
      <c r="M849" s="172"/>
      <c r="N849" s="172"/>
      <c r="O849" s="172"/>
      <c r="P849" s="147"/>
      <c r="Q849" s="120"/>
      <c r="R849"/>
      <c r="S849"/>
      <c r="T849"/>
      <c r="U849"/>
      <c r="V849"/>
      <c r="W849"/>
    </row>
    <row r="850" spans="1:23" s="72" customFormat="1" ht="34.15" customHeight="1">
      <c r="A850" s="190" t="e">
        <f>IF(LEN(A844)=5,CONCATENATE(LEFT(A844,2),RIGHT(LEFT(A844,3),1)+1,".",$S$15),IF(LEN(A844)=6,IF((SEARCH(".",A844,1)-1)=1,CONCATENATE(LEFT(A844,2),RIGHT(LEFT(A844,4),2)+1,".",$S$15),CONCATENATE(LEFT(A844,3),RIGHT(LEFT(A844,4),1)+1,".",$S$15)),IF(LEN(A844)=7,CONCATENATE(LEFT(A844,3),RIGHT(LEFT(A844,5),2)+1,".",$S$15),IF(LEN(A844)=8,CONCATENATE(LEFT(A844,3),RIGHT(LEFT(A844,6),3)+1,".",$S$15)))))</f>
        <v>#VALUE!</v>
      </c>
      <c r="B850" s="116" t="s">
        <v>100</v>
      </c>
      <c r="C850" s="117" t="s">
        <v>306</v>
      </c>
      <c r="D850" s="117" t="b">
        <f>IF($T$13="DESONERADO",IF($B850="","",IF($C850="","",IF($B850="EMOP",VLOOKUP($C850,#REF!,6,FALSE),IF($B850="SINAPI",$C850,IF($B850="SCO",VLOOKUP($C850,#REF!,6,FALSE),IF($B850="SBC",$C850,IF($B850="COMPOSIÇÃO",CONCATENATE($C850,"-D"),IF($B850="COTAÇÃO",$C850)))))))),FALSE)</f>
        <v>0</v>
      </c>
      <c r="E850" s="691" t="b">
        <f>IF($O$13="NÃO DESONERADO",IF($C850="","",IF($B850="EMOP",VLOOKUP($C850,#REF!,2,0),IF($B850="SCO",VLOOKUP($C850,#REF!,2,0),IF($B850="SINAPI",VLOOKUP($C850,#REF!,2,0),IF($B850="COMPOSIÇÃO",VLOOKUP($C850,#REF!,3,FALSE),IF($B850="COTAÇÃO",VLOOKUP($C850,#REF!,2,0),IF($B850="SBC",VLOOKUP($D850,#REF!,2,0),IF($B850="SICRO",VLOOKUP($C850,#REF!,2,0),FALSE)))))))),IF($O$13="DESONERADO",IF($D850="","",IF($B850="EMOP",VLOOKUP($D850,#REF!,2,0),IF($B850="SCO",VLOOKUP($D850,#REF!,2,0),IF($B850="SINAPI",VLOOKUP($D850,#REF!,2,0),IF($B850="COMPOSIÇÃO",VLOOKUP($D850,#REF!,3,0),IF($B850="COTAÇÃO",VLOOKUP($D850,#REF!,2,0),IF($D850="SBC",VLOOKUP($D850,#REF!,2,0),IF($B850="SICRO",VLOOKUP($D850,#REF!,2,0),FALSE))))))))))</f>
        <v>0</v>
      </c>
      <c r="F850" s="692"/>
      <c r="G850" s="692"/>
      <c r="H850" s="692"/>
      <c r="I850" s="692"/>
      <c r="J850" s="692"/>
      <c r="K850" s="692"/>
      <c r="L850" s="692"/>
      <c r="M850" s="692"/>
      <c r="N850" s="692"/>
      <c r="O850" s="693"/>
      <c r="P850" s="118" t="e">
        <f>H854</f>
        <v>#REF!</v>
      </c>
      <c r="Q850" s="119" t="b">
        <f>IF($O$13="NÃO DESONERADO",IF($C850="","",IF($B850="EMOP",VLOOKUP($C850,#REF!,3,0),IF($B850="SCO",VLOOKUP($C850,#REF!,3,0),IF($B850="SINAPI",VLOOKUP($C850,#REF!,3,0),IF($B850="COMPOSIÇÃO",VLOOKUP($C850,#REF!,7,FALSE),IF($B850="COTAÇÃO",VLOOKUP($C850,#REF!,5,0),IF($B850="SBC",VLOOKUP($D850,#REF!,3,0),IF($B850="SICRO",VLOOKUP($C850,#REF!,3,0),FALSE)))))))),IF($O$13="DESONERADO",IF($D850="","",IF($B850="EMOP",VLOOKUP($D850,#REF!,3,0),IF($B850="SCO",VLOOKUP($D850,#REF!,3,0),IF($B850="SINAPI",VLOOKUP($D850,#REF!,3,0),IF($B850="COMPOSIÇÃO",VLOOKUP($D850,#REF!,7,0),IF($B850="COTAÇÃO",VLOOKUP($D850,#REF!,5,0),IF($D850="SBC",VLOOKUP($D850,#REF!,3,0),IF($B850="SICRO",VLOOKUP($D850,#REF!,3,0),FALSE))))))))))</f>
        <v>0</v>
      </c>
      <c r="R850"/>
      <c r="S850"/>
      <c r="T850"/>
      <c r="U850"/>
      <c r="V850"/>
      <c r="W850"/>
    </row>
    <row r="851" spans="1:23" s="72" customFormat="1">
      <c r="A851" s="143"/>
      <c r="B851" s="144"/>
      <c r="C851" s="145"/>
      <c r="D851" s="145"/>
      <c r="E851" s="146"/>
      <c r="F851" s="146"/>
      <c r="G851" s="146"/>
      <c r="H851" s="165"/>
      <c r="I851" s="165"/>
      <c r="J851" s="165"/>
      <c r="K851" s="146"/>
      <c r="L851" s="146"/>
      <c r="M851" s="146"/>
      <c r="N851" s="146"/>
      <c r="O851" s="146"/>
      <c r="P851" s="147"/>
      <c r="Q851" s="120"/>
      <c r="R851"/>
      <c r="S851"/>
      <c r="T851"/>
      <c r="U851"/>
      <c r="V851"/>
      <c r="W851"/>
    </row>
    <row r="852" spans="1:23" s="72" customFormat="1">
      <c r="A852" s="143"/>
      <c r="B852" s="144"/>
      <c r="C852" s="145"/>
      <c r="D852" s="145"/>
      <c r="E852" s="146"/>
      <c r="F852" s="165" t="s">
        <v>97</v>
      </c>
      <c r="G852" s="146"/>
      <c r="H852" s="145" t="s">
        <v>273</v>
      </c>
      <c r="I852" s="145"/>
      <c r="J852" s="145"/>
      <c r="K852" s="146"/>
      <c r="L852" s="146"/>
      <c r="M852" s="146"/>
      <c r="N852" s="146"/>
      <c r="O852" s="146"/>
      <c r="P852" s="147"/>
      <c r="Q852" s="120"/>
      <c r="R852"/>
      <c r="S852"/>
      <c r="T852"/>
      <c r="U852"/>
      <c r="V852"/>
      <c r="W852"/>
    </row>
    <row r="853" spans="1:23" s="72" customFormat="1" ht="26.25" customHeight="1">
      <c r="A853" s="143"/>
      <c r="B853" s="144"/>
      <c r="C853" s="148"/>
      <c r="D853" s="148"/>
      <c r="E853" s="148"/>
      <c r="F853" s="165" t="s">
        <v>307</v>
      </c>
      <c r="G853" s="165"/>
      <c r="H853" s="184" t="e">
        <f>#REF!</f>
        <v>#REF!</v>
      </c>
      <c r="I853" s="146"/>
      <c r="J853" s="146"/>
      <c r="K853" s="165"/>
      <c r="L853" s="251"/>
      <c r="M853" s="148"/>
      <c r="N853" s="148"/>
      <c r="O853" s="148"/>
      <c r="P853" s="147"/>
      <c r="Q853" s="120"/>
      <c r="R853"/>
      <c r="S853"/>
      <c r="T853"/>
      <c r="U853"/>
      <c r="V853"/>
      <c r="W853"/>
    </row>
    <row r="854" spans="1:23" s="72" customFormat="1" ht="13.5" customHeight="1">
      <c r="A854" s="143"/>
      <c r="B854" s="144"/>
      <c r="C854" s="148"/>
      <c r="D854" s="148"/>
      <c r="E854" s="148"/>
      <c r="F854" s="165"/>
      <c r="G854" s="165"/>
      <c r="H854" s="157" t="e">
        <f>SUM(H853:H853)</f>
        <v>#REF!</v>
      </c>
      <c r="I854" s="146"/>
      <c r="J854" s="146"/>
      <c r="K854" s="165"/>
      <c r="L854" s="251"/>
      <c r="M854" s="148"/>
      <c r="N854" s="148"/>
      <c r="O854" s="148"/>
      <c r="P854" s="147"/>
      <c r="Q854" s="120"/>
      <c r="R854"/>
      <c r="S854"/>
      <c r="T854"/>
      <c r="U854"/>
      <c r="V854"/>
      <c r="W854"/>
    </row>
    <row r="855" spans="1:23" s="72" customFormat="1">
      <c r="A855" s="143"/>
      <c r="B855" s="144"/>
      <c r="C855" s="145"/>
      <c r="D855" s="145"/>
      <c r="E855" s="172"/>
      <c r="F855" s="172"/>
      <c r="G855" s="172"/>
      <c r="H855" s="172"/>
      <c r="I855" s="172"/>
      <c r="J855" s="172"/>
      <c r="K855" s="172"/>
      <c r="L855" s="172"/>
      <c r="M855" s="172"/>
      <c r="N855" s="172"/>
      <c r="O855" s="172"/>
      <c r="P855" s="147"/>
      <c r="Q855" s="120"/>
      <c r="R855"/>
      <c r="S855"/>
      <c r="T855"/>
      <c r="U855"/>
      <c r="V855"/>
      <c r="W855"/>
    </row>
    <row r="856" spans="1:23" s="72" customFormat="1" ht="34.15" customHeight="1">
      <c r="A856" s="190" t="e">
        <f>IF(LEN(A850)=5,CONCATENATE(LEFT(A850,2),RIGHT(LEFT(A850,3),1)+1,".",$S$15),IF(LEN(A850)=6,IF((SEARCH(".",A850,1)-1)=1,CONCATENATE(LEFT(A850,2),RIGHT(LEFT(A850,4),2)+1,".",$S$15),CONCATENATE(LEFT(A850,3),RIGHT(LEFT(A850,4),1)+1,".",$S$15)),IF(LEN(A850)=7,CONCATENATE(LEFT(A850,3),RIGHT(LEFT(A850,5),2)+1,".",$S$15),IF(LEN(A850)=8,CONCATENATE(LEFT(A850,3),RIGHT(LEFT(A850,6),3)+1,".",$S$15)))))</f>
        <v>#VALUE!</v>
      </c>
      <c r="B856" s="116" t="s">
        <v>100</v>
      </c>
      <c r="C856" s="117" t="s">
        <v>308</v>
      </c>
      <c r="D856" s="117" t="b">
        <f>IF($T$13="DESONERADO",IF($B856="","",IF($C856="","",IF($B856="EMOP",VLOOKUP($C856,#REF!,6,FALSE),IF($B856="SINAPI",$C856,IF($B856="SCO",VLOOKUP($C856,#REF!,6,FALSE),IF($B856="SBC",$C856,IF($B856="COMPOSIÇÃO",CONCATENATE($C856,"-D"),IF($B856="COTAÇÃO",$C856)))))))),FALSE)</f>
        <v>0</v>
      </c>
      <c r="E856" s="691" t="b">
        <f>IF($O$13="NÃO DESONERADO",IF($C856="","",IF($B856="EMOP",VLOOKUP($C856,#REF!,2,0),IF($B856="SCO",VLOOKUP($C856,#REF!,2,0),IF($B856="SINAPI",VLOOKUP($C856,#REF!,2,0),IF($B856="COMPOSIÇÃO",VLOOKUP($C856,#REF!,3,FALSE),IF($B856="COTAÇÃO",VLOOKUP($C856,#REF!,2,0),IF($B856="SBC",VLOOKUP($D856,#REF!,2,0),IF($B856="SICRO",VLOOKUP($C856,#REF!,2,0),FALSE)))))))),IF($O$13="DESONERADO",IF($D856="","",IF($B856="EMOP",VLOOKUP($D856,#REF!,2,0),IF($B856="SCO",VLOOKUP($D856,#REF!,2,0),IF($B856="SINAPI",VLOOKUP($D856,#REF!,2,0),IF($B856="COMPOSIÇÃO",VLOOKUP($D856,#REF!,3,0),IF($B856="COTAÇÃO",VLOOKUP($D856,#REF!,2,0),IF($D856="SBC",VLOOKUP($D856,#REF!,2,0),IF($B856="SICRO",VLOOKUP($D856,#REF!,2,0),FALSE))))))))))</f>
        <v>0</v>
      </c>
      <c r="F856" s="692"/>
      <c r="G856" s="692"/>
      <c r="H856" s="692"/>
      <c r="I856" s="692"/>
      <c r="J856" s="692"/>
      <c r="K856" s="692"/>
      <c r="L856" s="692"/>
      <c r="M856" s="692"/>
      <c r="N856" s="692"/>
      <c r="O856" s="693"/>
      <c r="P856" s="118">
        <f>L860</f>
        <v>170.68</v>
      </c>
      <c r="Q856" s="119" t="b">
        <f>IF($O$13="NÃO DESONERADO",IF($C856="","",IF($B856="EMOP",VLOOKUP($C856,#REF!,3,0),IF($B856="SCO",VLOOKUP($C856,#REF!,3,0),IF($B856="SINAPI",VLOOKUP($C856,#REF!,3,0),IF($B856="COMPOSIÇÃO",VLOOKUP($C856,#REF!,7,FALSE),IF($B856="COTAÇÃO",VLOOKUP($C856,#REF!,5,0),IF($B856="SBC",VLOOKUP($D856,#REF!,3,0),IF($B856="SICRO",VLOOKUP($C856,#REF!,3,0),FALSE)))))))),IF($O$13="DESONERADO",IF($D856="","",IF($B856="EMOP",VLOOKUP($D856,#REF!,3,0),IF($B856="SCO",VLOOKUP($D856,#REF!,3,0),IF($B856="SINAPI",VLOOKUP($D856,#REF!,3,0),IF($B856="COMPOSIÇÃO",VLOOKUP($D856,#REF!,7,0),IF($B856="COTAÇÃO",VLOOKUP($D856,#REF!,5,0),IF($D856="SBC",VLOOKUP($D856,#REF!,3,0),IF($B856="SICRO",VLOOKUP($D856,#REF!,3,0),FALSE))))))))))</f>
        <v>0</v>
      </c>
      <c r="R856"/>
      <c r="S856"/>
      <c r="T856"/>
      <c r="U856"/>
      <c r="V856"/>
      <c r="W856"/>
    </row>
    <row r="857" spans="1:23" s="72" customFormat="1">
      <c r="A857" s="143"/>
      <c r="B857" s="144"/>
      <c r="C857" s="145"/>
      <c r="D857" s="145"/>
      <c r="E857" s="146"/>
      <c r="F857" s="146"/>
      <c r="G857" s="146"/>
      <c r="H857" s="165"/>
      <c r="I857" s="165"/>
      <c r="J857" s="165"/>
      <c r="K857" s="146"/>
      <c r="L857" s="146"/>
      <c r="M857" s="146"/>
      <c r="N857" s="146"/>
      <c r="O857" s="146"/>
      <c r="P857" s="147"/>
      <c r="Q857" s="120"/>
      <c r="R857"/>
      <c r="S857"/>
      <c r="T857"/>
      <c r="U857"/>
      <c r="V857"/>
      <c r="W857"/>
    </row>
    <row r="858" spans="1:23" s="72" customFormat="1">
      <c r="A858" s="143"/>
      <c r="B858" s="144"/>
      <c r="C858" s="145"/>
      <c r="D858" s="145"/>
      <c r="E858" s="146"/>
      <c r="F858" s="165" t="s">
        <v>97</v>
      </c>
      <c r="G858" s="146"/>
      <c r="H858" s="145" t="s">
        <v>273</v>
      </c>
      <c r="I858" s="145" t="s">
        <v>116</v>
      </c>
      <c r="J858" s="145" t="s">
        <v>22</v>
      </c>
      <c r="K858" s="165" t="s">
        <v>61</v>
      </c>
      <c r="L858" s="165" t="s">
        <v>309</v>
      </c>
      <c r="M858" s="146"/>
      <c r="N858" s="146"/>
      <c r="O858" s="146"/>
      <c r="P858" s="147"/>
      <c r="Q858" s="120"/>
      <c r="R858"/>
      <c r="S858"/>
      <c r="T858"/>
      <c r="U858"/>
      <c r="V858"/>
      <c r="W858"/>
    </row>
    <row r="859" spans="1:23" s="72" customFormat="1" ht="26.25" customHeight="1">
      <c r="A859" s="143"/>
      <c r="B859" s="144"/>
      <c r="C859" s="148"/>
      <c r="D859" s="148"/>
      <c r="E859" s="148"/>
      <c r="F859" s="165" t="s">
        <v>307</v>
      </c>
      <c r="G859" s="165"/>
      <c r="H859" s="184">
        <v>54.53</v>
      </c>
      <c r="I859" s="145" t="s">
        <v>116</v>
      </c>
      <c r="J859" s="184">
        <f>ROUND(1.3384*2.3387,2)</f>
        <v>3.13</v>
      </c>
      <c r="K859" s="165" t="s">
        <v>61</v>
      </c>
      <c r="L859" s="143">
        <f>ROUND(H859*J859,2)</f>
        <v>170.68</v>
      </c>
      <c r="M859" s="148"/>
      <c r="N859" s="148"/>
      <c r="O859" s="148"/>
      <c r="P859" s="147"/>
      <c r="Q859" s="120"/>
      <c r="R859"/>
      <c r="S859"/>
      <c r="T859"/>
      <c r="U859"/>
      <c r="V859"/>
      <c r="W859"/>
    </row>
    <row r="860" spans="1:23" s="72" customFormat="1" ht="13.5" customHeight="1">
      <c r="A860" s="143"/>
      <c r="B860" s="185" t="s">
        <v>310</v>
      </c>
      <c r="C860" s="148"/>
      <c r="D860" s="148"/>
      <c r="E860" s="148"/>
      <c r="F860" s="165"/>
      <c r="G860" s="165"/>
      <c r="I860" s="146"/>
      <c r="J860" s="146"/>
      <c r="K860" s="165"/>
      <c r="L860" s="157">
        <f>SUM(L859)</f>
        <v>170.68</v>
      </c>
      <c r="M860" s="148"/>
      <c r="N860" s="148"/>
      <c r="O860" s="148"/>
      <c r="P860" s="147"/>
      <c r="Q860" s="120"/>
      <c r="R860"/>
      <c r="S860"/>
      <c r="T860"/>
      <c r="U860"/>
      <c r="V860"/>
      <c r="W860"/>
    </row>
    <row r="861" spans="1:23" s="72" customFormat="1">
      <c r="A861" s="143"/>
      <c r="B861" s="144"/>
      <c r="C861" s="145"/>
      <c r="D861" s="145"/>
      <c r="E861" s="172"/>
      <c r="F861" s="172"/>
      <c r="G861" s="172"/>
      <c r="H861" s="172"/>
      <c r="I861" s="172"/>
      <c r="J861" s="172"/>
      <c r="K861" s="172"/>
      <c r="L861" s="172"/>
      <c r="M861" s="172"/>
      <c r="N861" s="172"/>
      <c r="O861" s="172"/>
      <c r="P861" s="147"/>
      <c r="Q861" s="120"/>
      <c r="R861"/>
      <c r="S861"/>
      <c r="T861"/>
      <c r="U861"/>
      <c r="V861"/>
      <c r="W861"/>
    </row>
    <row r="862" spans="1:23" s="72" customFormat="1" ht="37.15" customHeight="1">
      <c r="A862" s="190" t="e">
        <f>IF(LEN(A856)=5,CONCATENATE(LEFT(A856,2),RIGHT(LEFT(A856,3),1)+1,".",$S$15),IF(LEN(A856)=6,IF((SEARCH(".",A856,1)-1)=1,CONCATENATE(LEFT(A856,2),RIGHT(LEFT(A856,4),2)+1,".",$S$15),CONCATENATE(LEFT(A856,3),RIGHT(LEFT(A856,4),1)+1,".",$S$15)),IF(LEN(A856)=7,CONCATENATE(LEFT(A856,3),RIGHT(LEFT(A856,5),2)+1,".",$S$15),IF(LEN(A856)=8,CONCATENATE(LEFT(A856,3),RIGHT(LEFT(A856,6),3)+1,".",$S$15)))))</f>
        <v>#VALUE!</v>
      </c>
      <c r="B862" s="116" t="s">
        <v>113</v>
      </c>
      <c r="C862" s="117">
        <v>92460</v>
      </c>
      <c r="D862" s="117" t="b">
        <f>IF($T$13="DESONERADO",IF($B862="","",IF($C862="","",IF($B862="EMOP",VLOOKUP($C862,#REF!,6,FALSE),IF($B862="SINAPI",$C862,IF($B862="SCO",VLOOKUP($C862,#REF!,6,FALSE),IF($B862="SBC",$C862,IF($B862="COMPOSIÇÃO",CONCATENATE($C862,"-D"),IF($B862="COTAÇÃO",$C862)))))))),FALSE)</f>
        <v>0</v>
      </c>
      <c r="E862" s="691" t="b">
        <f>IF($O$13="NÃO DESONERADO",IF($C862="","",IF($B862="EMOP",VLOOKUP($C862,#REF!,2,0),IF($B862="SCO",VLOOKUP($C862,#REF!,2,0),IF($B862="SINAPI",VLOOKUP($C862,#REF!,2,0),IF($B862="COMPOSIÇÃO",VLOOKUP($C862,#REF!,3,FALSE),IF($B862="COTAÇÃO",VLOOKUP($C862,#REF!,2,0),IF($B862="SBC",VLOOKUP($D862,#REF!,2,0),IF($B862="SICRO",VLOOKUP($C862,#REF!,2,0),FALSE)))))))),IF($O$13="DESONERADO",IF($D862="","",IF($B862="EMOP",VLOOKUP($D862,#REF!,2,0),IF($B862="SCO",VLOOKUP($D862,#REF!,2,0),IF($B862="SINAPI",VLOOKUP($D862,#REF!,2,0),IF($B862="COMPOSIÇÃO",VLOOKUP($D862,#REF!,3,0),IF($B862="COTAÇÃO",VLOOKUP($D862,#REF!,2,0),IF($D862="SBC",VLOOKUP($D862,#REF!,2,0),IF($B862="SICRO",VLOOKUP($D862,#REF!,2,0),FALSE))))))))))</f>
        <v>0</v>
      </c>
      <c r="F862" s="692"/>
      <c r="G862" s="692"/>
      <c r="H862" s="692"/>
      <c r="I862" s="692"/>
      <c r="J862" s="692"/>
      <c r="K862" s="692"/>
      <c r="L862" s="692"/>
      <c r="M862" s="692"/>
      <c r="N862" s="692"/>
      <c r="O862" s="693"/>
      <c r="P862" s="118" t="e">
        <f>H866</f>
        <v>#REF!</v>
      </c>
      <c r="Q862" s="119" t="b">
        <f>IF($O$13="NÃO DESONERADO",IF($C862="","",IF($B862="EMOP",VLOOKUP($C862,#REF!,3,0),IF($B862="SCO",VLOOKUP($C862,#REF!,3,0),IF($B862="SINAPI",VLOOKUP($C862,#REF!,3,0),IF($B862="COMPOSIÇÃO",VLOOKUP($C862,#REF!,7,FALSE),IF($B862="COTAÇÃO",VLOOKUP($C862,#REF!,5,0),IF($B862="SBC",VLOOKUP($D862,#REF!,3,0),IF($B862="SICRO",VLOOKUP($C862,#REF!,3,0),FALSE)))))))),IF($O$13="DESONERADO",IF($D862="","",IF($B862="EMOP",VLOOKUP($D862,#REF!,3,0),IF($B862="SCO",VLOOKUP($D862,#REF!,3,0),IF($B862="SINAPI",VLOOKUP($D862,#REF!,3,0),IF($B862="COMPOSIÇÃO",VLOOKUP($D862,#REF!,7,0),IF($B862="COTAÇÃO",VLOOKUP($D862,#REF!,5,0),IF($D862="SBC",VLOOKUP($D862,#REF!,3,0),IF($B862="SICRO",VLOOKUP($D862,#REF!,3,0),FALSE))))))))))</f>
        <v>0</v>
      </c>
      <c r="R862"/>
      <c r="S862"/>
      <c r="T862"/>
      <c r="U862"/>
      <c r="V862"/>
      <c r="W862"/>
    </row>
    <row r="863" spans="1:23" s="72" customFormat="1">
      <c r="A863" s="143"/>
      <c r="B863" s="144"/>
      <c r="C863" s="145"/>
      <c r="D863" s="145"/>
      <c r="E863" s="146"/>
      <c r="F863" s="146"/>
      <c r="G863" s="146"/>
      <c r="H863" s="165"/>
      <c r="I863" s="165"/>
      <c r="J863" s="165"/>
      <c r="K863" s="146"/>
      <c r="L863" s="146"/>
      <c r="M863" s="146"/>
      <c r="N863" s="146"/>
      <c r="O863" s="146"/>
      <c r="P863" s="147"/>
      <c r="Q863" s="120"/>
      <c r="R863"/>
      <c r="S863"/>
      <c r="T863"/>
      <c r="U863"/>
      <c r="V863"/>
      <c r="W863"/>
    </row>
    <row r="864" spans="1:23" s="72" customFormat="1">
      <c r="A864" s="143"/>
      <c r="B864" s="144"/>
      <c r="C864" s="145"/>
      <c r="D864" s="145"/>
      <c r="E864" s="146"/>
      <c r="F864" s="165" t="s">
        <v>97</v>
      </c>
      <c r="G864" s="146"/>
      <c r="H864" s="145" t="s">
        <v>105</v>
      </c>
      <c r="I864" s="145"/>
      <c r="J864" s="145"/>
      <c r="K864" s="146"/>
      <c r="L864" s="146"/>
      <c r="M864" s="146"/>
      <c r="N864" s="146"/>
      <c r="O864" s="146"/>
      <c r="P864" s="147"/>
      <c r="Q864" s="120"/>
      <c r="R864"/>
      <c r="S864"/>
      <c r="T864"/>
      <c r="U864"/>
      <c r="V864"/>
      <c r="W864"/>
    </row>
    <row r="865" spans="1:23" s="72" customFormat="1" ht="25.5">
      <c r="A865" s="143"/>
      <c r="B865" s="144"/>
      <c r="C865" s="145"/>
      <c r="D865" s="145"/>
      <c r="E865" s="172"/>
      <c r="F865" s="165" t="s">
        <v>311</v>
      </c>
      <c r="G865" s="172"/>
      <c r="H865" s="184" t="e">
        <f>#REF!</f>
        <v>#REF!</v>
      </c>
      <c r="I865" s="172"/>
      <c r="J865" s="172"/>
      <c r="K865" s="172"/>
      <c r="L865" s="172"/>
      <c r="M865" s="172"/>
      <c r="N865" s="172"/>
      <c r="O865" s="172"/>
      <c r="P865" s="147"/>
      <c r="Q865" s="120"/>
      <c r="R865"/>
      <c r="S865"/>
      <c r="T865"/>
      <c r="U865"/>
      <c r="V865"/>
      <c r="W865"/>
    </row>
    <row r="866" spans="1:23" s="72" customFormat="1">
      <c r="A866" s="143"/>
      <c r="B866" s="144"/>
      <c r="C866" s="145"/>
      <c r="D866" s="145"/>
      <c r="E866" s="172"/>
      <c r="F866" s="172"/>
      <c r="G866" s="172"/>
      <c r="H866" s="243" t="e">
        <f>SUM(H865:H865)</f>
        <v>#REF!</v>
      </c>
      <c r="I866" s="172"/>
      <c r="J866" s="172"/>
      <c r="K866" s="172"/>
      <c r="L866" s="172"/>
      <c r="M866" s="172"/>
      <c r="N866" s="172"/>
      <c r="O866" s="172"/>
      <c r="P866" s="147"/>
      <c r="Q866" s="120"/>
      <c r="R866"/>
      <c r="S866"/>
      <c r="T866"/>
      <c r="U866"/>
      <c r="V866"/>
      <c r="W866"/>
    </row>
    <row r="867" spans="1:23" s="72" customFormat="1">
      <c r="A867" s="143"/>
      <c r="B867" s="144"/>
      <c r="C867" s="145"/>
      <c r="D867" s="145"/>
      <c r="E867" s="172"/>
      <c r="F867" s="172"/>
      <c r="G867" s="172"/>
      <c r="H867" s="172"/>
      <c r="I867" s="172"/>
      <c r="J867" s="172"/>
      <c r="K867" s="172"/>
      <c r="L867" s="172"/>
      <c r="M867" s="172"/>
      <c r="N867" s="172"/>
      <c r="O867" s="172"/>
      <c r="P867" s="147"/>
      <c r="Q867" s="120"/>
      <c r="R867"/>
      <c r="S867"/>
      <c r="T867"/>
      <c r="U867"/>
      <c r="V867"/>
      <c r="W867"/>
    </row>
    <row r="868" spans="1:23" s="72" customFormat="1" ht="32.450000000000003" customHeight="1">
      <c r="A868" s="190" t="e">
        <f>IF(LEN(A862)=5,CONCATENATE(LEFT(A862,2),RIGHT(LEFT(A862,3),1)+1,".",$S$15),IF(LEN(A862)=6,IF((SEARCH(".",A862,1)-1)=1,CONCATENATE(LEFT(A862,2),RIGHT(LEFT(A862,4),2)+1,".",$S$15),CONCATENATE(LEFT(A862,3),RIGHT(LEFT(A862,4),1)+1,".",$S$15)),IF(LEN(A862)=7,CONCATENATE(LEFT(A862,3),RIGHT(LEFT(A862,5),2)+1,".",$S$15),IF(LEN(A862)=8,CONCATENATE(LEFT(A862,3),RIGHT(LEFT(A862,6),3)+1,".",$S$15)))))</f>
        <v>#VALUE!</v>
      </c>
      <c r="B868" s="116" t="s">
        <v>100</v>
      </c>
      <c r="C868" s="117" t="s">
        <v>312</v>
      </c>
      <c r="D868" s="117" t="b">
        <f>IF($T$13="DESONERADO",IF($B868="","",IF($C868="","",IF($B868="EMOP",VLOOKUP($C868,#REF!,6,FALSE),IF($B868="SINAPI",$C868,IF($B868="SCO",VLOOKUP($C868,#REF!,6,FALSE),IF($B868="SBC",$C868,IF($B868="COMPOSIÇÃO",CONCATENATE($C868,"-D"),IF($B868="COTAÇÃO",$C868)))))))),FALSE)</f>
        <v>0</v>
      </c>
      <c r="E868" s="691" t="b">
        <f>IF($O$13="NÃO DESONERADO",IF($C868="","",IF($B868="EMOP",VLOOKUP($C868,#REF!,2,0),IF($B868="SCO",VLOOKUP($C868,#REF!,2,0),IF($B868="SINAPI",VLOOKUP($C868,#REF!,2,0),IF($B868="COMPOSIÇÃO",VLOOKUP($C868,#REF!,3,FALSE),IF($B868="COTAÇÃO",VLOOKUP($C868,#REF!,2,0),IF($B868="SBC",VLOOKUP($D868,#REF!,2,0),IF($B868="SICRO",VLOOKUP($C868,#REF!,2,0),FALSE)))))))),IF($O$13="DESONERADO",IF($D868="","",IF($B868="EMOP",VLOOKUP($D868,#REF!,2,0),IF($B868="SCO",VLOOKUP($D868,#REF!,2,0),IF($B868="SINAPI",VLOOKUP($D868,#REF!,2,0),IF($B868="COMPOSIÇÃO",VLOOKUP($D868,#REF!,3,0),IF($B868="COTAÇÃO",VLOOKUP($D868,#REF!,2,0),IF($D868="SBC",VLOOKUP($D868,#REF!,2,0),IF($B868="SICRO",VLOOKUP($D868,#REF!,2,0),FALSE))))))))))</f>
        <v>0</v>
      </c>
      <c r="F868" s="692"/>
      <c r="G868" s="692"/>
      <c r="H868" s="692"/>
      <c r="I868" s="692"/>
      <c r="J868" s="692"/>
      <c r="K868" s="692"/>
      <c r="L868" s="692"/>
      <c r="M868" s="692"/>
      <c r="N868" s="692"/>
      <c r="O868" s="693"/>
      <c r="P868" s="118" t="e">
        <f>L875</f>
        <v>#REF!</v>
      </c>
      <c r="Q868" s="119" t="b">
        <f>IF($O$13="NÃO DESONERADO",IF($C868="","",IF($B868="EMOP",VLOOKUP($C868,#REF!,3,0),IF($B868="SCO",VLOOKUP($C868,#REF!,3,0),IF($B868="SINAPI",VLOOKUP($C868,#REF!,3,0),IF($B868="COMPOSIÇÃO",VLOOKUP($C868,#REF!,7,FALSE),IF($B868="COTAÇÃO",VLOOKUP($C868,#REF!,5,0),IF($B868="SBC",VLOOKUP($D868,#REF!,3,0),IF($B868="SICRO",VLOOKUP($C868,#REF!,3,0),FALSE)))))))),IF($O$13="DESONERADO",IF($D868="","",IF($B868="EMOP",VLOOKUP($D868,#REF!,3,0),IF($B868="SCO",VLOOKUP($D868,#REF!,3,0),IF($B868="SINAPI",VLOOKUP($D868,#REF!,3,0),IF($B868="COMPOSIÇÃO",VLOOKUP($D868,#REF!,7,0),IF($B868="COTAÇÃO",VLOOKUP($D868,#REF!,5,0),IF($D868="SBC",VLOOKUP($D868,#REF!,3,0),IF($B868="SICRO",VLOOKUP($D868,#REF!,3,0),FALSE))))))))))</f>
        <v>0</v>
      </c>
      <c r="R868"/>
      <c r="S868"/>
      <c r="T868"/>
      <c r="U868"/>
      <c r="V868"/>
      <c r="W868"/>
    </row>
    <row r="869" spans="1:23" s="72" customFormat="1">
      <c r="A869" s="143"/>
      <c r="B869" s="144"/>
      <c r="C869" s="145"/>
      <c r="D869" s="145"/>
      <c r="E869" s="146"/>
      <c r="F869" s="146"/>
      <c r="G869" s="146"/>
      <c r="H869" s="165"/>
      <c r="I869" s="165"/>
      <c r="J869" s="165"/>
      <c r="K869" s="146"/>
      <c r="L869" s="146"/>
      <c r="M869" s="146"/>
      <c r="N869" s="146"/>
      <c r="O869" s="146"/>
      <c r="P869" s="147"/>
      <c r="Q869" s="120"/>
      <c r="R869"/>
      <c r="S869"/>
      <c r="T869"/>
      <c r="U869"/>
      <c r="V869"/>
      <c r="W869"/>
    </row>
    <row r="870" spans="1:23" s="72" customFormat="1">
      <c r="A870" s="143"/>
      <c r="B870" s="144"/>
      <c r="C870" s="145"/>
      <c r="D870" s="145"/>
      <c r="E870" s="146"/>
      <c r="F870" s="165" t="s">
        <v>97</v>
      </c>
      <c r="G870" s="146"/>
      <c r="H870" s="145" t="s">
        <v>105</v>
      </c>
      <c r="I870" s="145" t="s">
        <v>116</v>
      </c>
      <c r="J870" s="145" t="s">
        <v>64</v>
      </c>
      <c r="K870" s="184" t="s">
        <v>61</v>
      </c>
      <c r="L870" s="184" t="s">
        <v>282</v>
      </c>
      <c r="M870" s="146"/>
      <c r="N870" s="146"/>
      <c r="O870" s="146"/>
      <c r="P870" s="147"/>
      <c r="Q870" s="120"/>
      <c r="R870"/>
      <c r="S870"/>
      <c r="T870"/>
      <c r="U870"/>
      <c r="V870"/>
      <c r="W870"/>
    </row>
    <row r="871" spans="1:23" s="72" customFormat="1" ht="13.5" customHeight="1">
      <c r="A871" s="143"/>
      <c r="B871" s="144"/>
      <c r="C871" s="148"/>
      <c r="D871" s="148"/>
      <c r="E871" s="148"/>
      <c r="F871" s="165" t="str">
        <f>F946</f>
        <v>Lajes Lounge</v>
      </c>
      <c r="G871" s="165"/>
      <c r="H871" s="184" t="e">
        <f>#REF!</f>
        <v>#REF!</v>
      </c>
      <c r="I871" s="165" t="s">
        <v>116</v>
      </c>
      <c r="J871" s="145">
        <v>1.21</v>
      </c>
      <c r="K871" s="184" t="s">
        <v>61</v>
      </c>
      <c r="L871" s="184" t="e">
        <f>ROUND(H871*J871,2)</f>
        <v>#REF!</v>
      </c>
      <c r="M871" s="146"/>
      <c r="N871" s="146"/>
      <c r="O871" s="148"/>
      <c r="P871" s="147"/>
      <c r="Q871" s="120"/>
      <c r="R871"/>
      <c r="S871"/>
      <c r="T871"/>
      <c r="U871"/>
      <c r="V871"/>
      <c r="W871"/>
    </row>
    <row r="872" spans="1:23" s="72" customFormat="1" ht="32.25" customHeight="1">
      <c r="A872" s="143"/>
      <c r="B872" s="144"/>
      <c r="C872" s="148"/>
      <c r="D872" s="148"/>
      <c r="E872" s="148"/>
      <c r="F872" s="165" t="str">
        <f>F947</f>
        <v>Lajes Teto -Térreo</v>
      </c>
      <c r="G872" s="165"/>
      <c r="H872" s="184" t="e">
        <f>#REF!</f>
        <v>#REF!</v>
      </c>
      <c r="I872" s="165" t="s">
        <v>116</v>
      </c>
      <c r="J872" s="145">
        <v>1.21</v>
      </c>
      <c r="K872" s="184" t="s">
        <v>61</v>
      </c>
      <c r="L872" s="184" t="e">
        <f t="shared" ref="L872:L874" si="36">ROUND(H872*J872,2)</f>
        <v>#REF!</v>
      </c>
      <c r="M872" s="146"/>
      <c r="N872" s="146"/>
      <c r="O872" s="148"/>
      <c r="P872" s="147"/>
      <c r="Q872" s="120"/>
      <c r="R872"/>
      <c r="S872"/>
      <c r="T872"/>
      <c r="U872"/>
      <c r="V872"/>
      <c r="W872"/>
    </row>
    <row r="873" spans="1:23" s="72" customFormat="1" ht="32.25" customHeight="1">
      <c r="A873" s="143"/>
      <c r="B873" s="144"/>
      <c r="C873" s="148"/>
      <c r="D873" s="148"/>
      <c r="E873" s="148"/>
      <c r="F873" s="165" t="str">
        <f>F948</f>
        <v>Lajes Teto -Pavimento Superior</v>
      </c>
      <c r="G873" s="165"/>
      <c r="H873" s="184" t="e">
        <f>#REF!</f>
        <v>#REF!</v>
      </c>
      <c r="I873" s="165" t="s">
        <v>116</v>
      </c>
      <c r="J873" s="145">
        <v>1.21</v>
      </c>
      <c r="K873" s="184" t="s">
        <v>61</v>
      </c>
      <c r="L873" s="184" t="e">
        <f t="shared" si="36"/>
        <v>#REF!</v>
      </c>
      <c r="M873" s="146"/>
      <c r="N873" s="146"/>
      <c r="O873" s="148"/>
      <c r="P873" s="147"/>
      <c r="Q873" s="120"/>
      <c r="R873"/>
      <c r="S873"/>
      <c r="T873"/>
      <c r="U873"/>
      <c r="V873"/>
      <c r="W873"/>
    </row>
    <row r="874" spans="1:23" s="72" customFormat="1" ht="32.25" customHeight="1">
      <c r="A874" s="143"/>
      <c r="B874" s="144"/>
      <c r="C874" s="148"/>
      <c r="D874" s="148"/>
      <c r="E874" s="148"/>
      <c r="F874" s="165" t="str">
        <f>F949</f>
        <v>Lajes Teto - Vigas Platibbanda</v>
      </c>
      <c r="G874" s="165"/>
      <c r="H874" s="184" t="e">
        <f>#REF!</f>
        <v>#REF!</v>
      </c>
      <c r="I874" s="165" t="s">
        <v>116</v>
      </c>
      <c r="J874" s="145">
        <v>1.21</v>
      </c>
      <c r="K874" s="184" t="s">
        <v>61</v>
      </c>
      <c r="L874" s="184" t="e">
        <f t="shared" si="36"/>
        <v>#REF!</v>
      </c>
      <c r="M874" s="146"/>
      <c r="N874" s="146"/>
      <c r="O874" s="148"/>
      <c r="P874" s="147"/>
      <c r="Q874" s="120"/>
      <c r="R874"/>
      <c r="S874"/>
      <c r="T874"/>
      <c r="U874"/>
      <c r="V874"/>
      <c r="W874"/>
    </row>
    <row r="875" spans="1:23" s="72" customFormat="1">
      <c r="A875" s="143"/>
      <c r="B875" s="144"/>
      <c r="C875" s="145"/>
      <c r="D875" s="145"/>
      <c r="E875" s="172"/>
      <c r="F875" s="172"/>
      <c r="G875" s="172"/>
      <c r="I875" s="165"/>
      <c r="J875" s="145"/>
      <c r="K875" s="146"/>
      <c r="L875" s="243" t="e">
        <f>SUM(L871:L874)</f>
        <v>#REF!</v>
      </c>
      <c r="M875" s="146"/>
      <c r="N875" s="146"/>
      <c r="O875" s="172"/>
      <c r="P875" s="147"/>
      <c r="Q875" s="120"/>
      <c r="R875"/>
      <c r="S875"/>
      <c r="T875"/>
      <c r="U875"/>
      <c r="V875"/>
      <c r="W875"/>
    </row>
    <row r="876" spans="1:23" s="72" customFormat="1">
      <c r="A876" s="143"/>
      <c r="B876" s="144"/>
      <c r="C876" s="145"/>
      <c r="D876" s="145"/>
      <c r="E876" s="172"/>
      <c r="F876" s="172"/>
      <c r="G876" s="172"/>
      <c r="H876" s="172"/>
      <c r="I876" s="172"/>
      <c r="J876" s="172"/>
      <c r="K876" s="172"/>
      <c r="L876" s="172"/>
      <c r="M876" s="172"/>
      <c r="N876" s="172"/>
      <c r="O876" s="172"/>
      <c r="P876" s="147"/>
      <c r="Q876" s="120"/>
      <c r="R876"/>
      <c r="S876"/>
      <c r="T876"/>
      <c r="U876"/>
      <c r="V876"/>
      <c r="W876"/>
    </row>
    <row r="877" spans="1:23" s="72" customFormat="1" ht="36.6" customHeight="1">
      <c r="A877" s="190" t="e">
        <f>IF(LEN(A868)=5,CONCATENATE(LEFT(A868,2),RIGHT(LEFT(A868,3),1)+1,".",$S$15),IF(LEN(A868)=6,IF((SEARCH(".",A868,1)-1)=1,CONCATENATE(LEFT(A868,2),RIGHT(LEFT(A868,4),2)+1,".",$S$15),CONCATENATE(LEFT(A868,3),RIGHT(LEFT(A868,4),1)+1,".",$S$15)),IF(LEN(A868)=7,CONCATENATE(LEFT(A868,3),RIGHT(LEFT(A868,5),2)+1,".",$S$15),IF(LEN(A868)=8,CONCATENATE(LEFT(A868,3),RIGHT(LEFT(A868,6),3)+1,".",$S$15)))))</f>
        <v>#VALUE!</v>
      </c>
      <c r="B877" s="116" t="s">
        <v>113</v>
      </c>
      <c r="C877" s="117">
        <v>92759</v>
      </c>
      <c r="D877" s="117" t="b">
        <f>IF($T$13="DESONERADO",IF($B877="","",IF($C877="","",IF($B877="EMOP",VLOOKUP($C877,#REF!,6,FALSE),IF($B877="SINAPI",$C877,IF($B877="SCO",VLOOKUP($C877,#REF!,6,FALSE),IF($B877="SBC",$C877,IF($B877="COMPOSIÇÃO",CONCATENATE($C877,"-D"),IF($B877="COTAÇÃO",$C877)))))))),FALSE)</f>
        <v>0</v>
      </c>
      <c r="E877" s="691" t="b">
        <f>IF($O$13="NÃO DESONERADO",IF($C877="","",IF($B877="EMOP",VLOOKUP($C877,#REF!,2,0),IF($B877="SCO",VLOOKUP($C877,#REF!,2,0),IF($B877="SINAPI",VLOOKUP($C877,#REF!,2,0),IF($B877="COMPOSIÇÃO",VLOOKUP($C877,#REF!,3,FALSE),IF($B877="COTAÇÃO",VLOOKUP($C877,#REF!,2,0),IF($B877="SBC",VLOOKUP($D877,#REF!,2,0),IF($B877="SICRO",VLOOKUP($C877,#REF!,2,0),FALSE)))))))),IF($O$13="DESONERADO",IF($D877="","",IF($B877="EMOP",VLOOKUP($D877,#REF!,2,0),IF($B877="SCO",VLOOKUP($D877,#REF!,2,0),IF($B877="SINAPI",VLOOKUP($D877,#REF!,2,0),IF($B877="COMPOSIÇÃO",VLOOKUP($D877,#REF!,3,0),IF($B877="COTAÇÃO",VLOOKUP($D877,#REF!,2,0),IF($D877="SBC",VLOOKUP($D877,#REF!,2,0),IF($B877="SICRO",VLOOKUP($D877,#REF!,2,0),FALSE))))))))))</f>
        <v>0</v>
      </c>
      <c r="F877" s="692"/>
      <c r="G877" s="692"/>
      <c r="H877" s="692"/>
      <c r="I877" s="692"/>
      <c r="J877" s="692"/>
      <c r="K877" s="692"/>
      <c r="L877" s="692"/>
      <c r="M877" s="692"/>
      <c r="N877" s="692"/>
      <c r="O877" s="693"/>
      <c r="P877" s="118" t="e">
        <f>L882</f>
        <v>#REF!</v>
      </c>
      <c r="Q877" s="119" t="b">
        <f>IF($O$13="NÃO DESONERADO",IF($C877="","",IF($B877="EMOP",VLOOKUP($C877,#REF!,3,0),IF($B877="SCO",VLOOKUP($C877,#REF!,3,0),IF($B877="SINAPI",VLOOKUP($C877,#REF!,3,0),IF($B877="COMPOSIÇÃO",VLOOKUP($C877,#REF!,7,FALSE),IF($B877="COTAÇÃO",VLOOKUP($C877,#REF!,5,0),IF($B877="SBC",VLOOKUP($D877,#REF!,3,0),IF($B877="SICRO",VLOOKUP($C877,#REF!,3,0),FALSE)))))))),IF($O$13="DESONERADO",IF($D877="","",IF($B877="EMOP",VLOOKUP($D877,#REF!,3,0),IF($B877="SCO",VLOOKUP($D877,#REF!,3,0),IF($B877="SINAPI",VLOOKUP($D877,#REF!,3,0),IF($B877="COMPOSIÇÃO",VLOOKUP($D877,#REF!,7,0),IF($B877="COTAÇÃO",VLOOKUP($D877,#REF!,5,0),IF($D877="SBC",VLOOKUP($D877,#REF!,3,0),IF($B877="SICRO",VLOOKUP($D877,#REF!,3,0),FALSE))))))))))</f>
        <v>0</v>
      </c>
      <c r="R877"/>
      <c r="S877"/>
      <c r="T877"/>
      <c r="U877"/>
      <c r="V877"/>
      <c r="W877"/>
    </row>
    <row r="878" spans="1:23" s="72" customFormat="1">
      <c r="A878" s="143"/>
      <c r="B878" s="144"/>
      <c r="C878" s="145"/>
      <c r="D878" s="145"/>
      <c r="E878" s="146"/>
      <c r="F878" s="146"/>
      <c r="G878" s="146"/>
      <c r="H878" s="146"/>
      <c r="I878" s="146"/>
      <c r="J878" s="146"/>
      <c r="K878" s="146"/>
      <c r="L878" s="146"/>
      <c r="M878" s="146"/>
      <c r="N878" s="146"/>
      <c r="O878" s="146"/>
      <c r="P878" s="147"/>
      <c r="Q878" s="120"/>
      <c r="R878"/>
      <c r="S878"/>
      <c r="T878"/>
      <c r="U878"/>
      <c r="V878"/>
      <c r="W878"/>
    </row>
    <row r="879" spans="1:23" s="72" customFormat="1" ht="21" customHeight="1">
      <c r="A879" s="143"/>
      <c r="B879" s="144"/>
      <c r="C879" s="145"/>
      <c r="D879" s="148"/>
      <c r="E879" s="148"/>
      <c r="F879" s="165" t="s">
        <v>249</v>
      </c>
      <c r="G879" s="148"/>
      <c r="H879" s="184" t="s">
        <v>115</v>
      </c>
      <c r="I879" s="165" t="s">
        <v>116</v>
      </c>
      <c r="J879" s="184" t="s">
        <v>273</v>
      </c>
      <c r="K879" s="184" t="s">
        <v>61</v>
      </c>
      <c r="L879" s="184" t="s">
        <v>282</v>
      </c>
      <c r="M879" s="148"/>
      <c r="N879" s="148"/>
      <c r="O879" s="148"/>
      <c r="P879" s="147"/>
      <c r="Q879" s="120"/>
      <c r="R879"/>
      <c r="S879"/>
      <c r="T879"/>
      <c r="U879"/>
      <c r="V879"/>
      <c r="W879"/>
    </row>
    <row r="880" spans="1:23" s="72" customFormat="1" ht="31.5" customHeight="1">
      <c r="A880" s="143"/>
      <c r="B880" s="144"/>
      <c r="C880" s="145"/>
      <c r="D880" s="148"/>
      <c r="E880" s="148"/>
      <c r="F880" s="257" t="s">
        <v>311</v>
      </c>
      <c r="G880" s="148"/>
      <c r="H880" s="184" t="e">
        <f>#REF!</f>
        <v>#REF!</v>
      </c>
      <c r="I880" s="145" t="s">
        <v>116</v>
      </c>
      <c r="J880" s="145">
        <v>0.154</v>
      </c>
      <c r="K880" s="184" t="s">
        <v>61</v>
      </c>
      <c r="L880" s="184" t="e">
        <f>ROUND(H880*J880,2)</f>
        <v>#REF!</v>
      </c>
      <c r="M880" s="148"/>
      <c r="N880" s="148"/>
      <c r="O880" s="148"/>
      <c r="P880" s="147"/>
      <c r="Q880" s="120"/>
      <c r="R880"/>
      <c r="S880"/>
      <c r="T880"/>
      <c r="U880"/>
      <c r="V880"/>
      <c r="W880"/>
    </row>
    <row r="881" spans="1:23" s="72" customFormat="1" ht="31.5" customHeight="1">
      <c r="A881" s="143"/>
      <c r="B881" s="144"/>
      <c r="C881" s="145"/>
      <c r="D881" s="148"/>
      <c r="E881" s="148"/>
      <c r="F881" s="257" t="s">
        <v>313</v>
      </c>
      <c r="G881" s="148"/>
      <c r="H881" s="184" t="e">
        <f>#REF!</f>
        <v>#REF!</v>
      </c>
      <c r="I881" s="145" t="s">
        <v>116</v>
      </c>
      <c r="J881" s="145">
        <v>0.154</v>
      </c>
      <c r="K881" s="184" t="s">
        <v>61</v>
      </c>
      <c r="L881" s="184" t="e">
        <f>ROUND(H881*J881,2)</f>
        <v>#REF!</v>
      </c>
      <c r="M881" s="148"/>
      <c r="N881" s="148"/>
      <c r="O881" s="148"/>
      <c r="P881" s="147"/>
      <c r="Q881" s="120"/>
      <c r="R881"/>
      <c r="S881"/>
      <c r="T881"/>
      <c r="U881"/>
      <c r="V881"/>
      <c r="W881"/>
    </row>
    <row r="882" spans="1:23" s="72" customFormat="1">
      <c r="A882" s="143"/>
      <c r="B882" s="144"/>
      <c r="C882" s="145"/>
      <c r="D882" s="145"/>
      <c r="E882" s="146"/>
      <c r="F882" s="165"/>
      <c r="G882" s="146"/>
      <c r="H882" s="184"/>
      <c r="I882" s="146"/>
      <c r="J882" s="146"/>
      <c r="K882" s="146"/>
      <c r="L882" s="243" t="e">
        <f>SUM(L880:L881)</f>
        <v>#REF!</v>
      </c>
      <c r="M882" s="146"/>
      <c r="N882" s="146"/>
      <c r="O882" s="146"/>
      <c r="P882" s="147"/>
      <c r="Q882" s="120"/>
      <c r="R882"/>
      <c r="S882"/>
      <c r="T882"/>
      <c r="U882"/>
      <c r="V882"/>
      <c r="W882"/>
    </row>
    <row r="883" spans="1:23" s="72" customFormat="1">
      <c r="A883" s="143"/>
      <c r="B883" s="144"/>
      <c r="C883" s="145"/>
      <c r="D883" s="145"/>
      <c r="E883" s="172"/>
      <c r="F883" s="165"/>
      <c r="G883" s="172"/>
      <c r="H883" s="172"/>
      <c r="I883" s="172"/>
      <c r="J883" s="172"/>
      <c r="K883" s="172"/>
      <c r="L883" s="172"/>
      <c r="M883" s="172"/>
      <c r="N883" s="172"/>
      <c r="O883" s="172"/>
      <c r="P883" s="147"/>
      <c r="Q883" s="120"/>
      <c r="R883"/>
      <c r="S883"/>
      <c r="T883"/>
      <c r="U883"/>
      <c r="V883"/>
      <c r="W883"/>
    </row>
    <row r="884" spans="1:23" s="72" customFormat="1" ht="33.6" customHeight="1">
      <c r="A884" s="190" t="e">
        <f>IF(LEN(A877)=5,CONCATENATE(LEFT(A877,2),RIGHT(LEFT(A877,3),1)+1,".",$S$15),IF(LEN(A877)=6,IF((SEARCH(".",A877,1)-1)=1,CONCATENATE(LEFT(A877,2),RIGHT(LEFT(A877,4),2)+1,".",$S$15),CONCATENATE(LEFT(A877,3),RIGHT(LEFT(A877,4),1)+1,".",$S$15)),IF(LEN(A877)=7,CONCATENATE(LEFT(A877,3),RIGHT(LEFT(A877,5),2)+1,".",$S$15),IF(LEN(A877)=8,CONCATENATE(LEFT(A877,3),RIGHT(LEFT(A877,6),3)+1,".",$S$15)))))</f>
        <v>#VALUE!</v>
      </c>
      <c r="B884" s="116" t="s">
        <v>113</v>
      </c>
      <c r="C884" s="117">
        <v>92760</v>
      </c>
      <c r="D884" s="117" t="b">
        <f>IF($T$13="DESONERADO",IF($B884="","",IF($C884="","",IF($B884="EMOP",VLOOKUP($C884,#REF!,6,FALSE),IF($B884="SINAPI",$C884,IF($B884="SCO",VLOOKUP($C884,#REF!,6,FALSE),IF($B884="SBC",$C884,IF($B884="COMPOSIÇÃO",CONCATENATE($C884,"-D"),IF($B884="COTAÇÃO",$C884)))))))),FALSE)</f>
        <v>0</v>
      </c>
      <c r="E884" s="691" t="b">
        <f>IF($O$13="NÃO DESONERADO",IF($C884="","",IF($B884="EMOP",VLOOKUP($C884,#REF!,2,0),IF($B884="SCO",VLOOKUP($C884,#REF!,2,0),IF($B884="SINAPI",VLOOKUP($C884,#REF!,2,0),IF($B884="COMPOSIÇÃO",VLOOKUP($C884,#REF!,3,FALSE),IF($B884="COTAÇÃO",VLOOKUP($C884,#REF!,2,0),IF($B884="SBC",VLOOKUP($D884,#REF!,2,0),IF($B884="SICRO",VLOOKUP($C884,#REF!,2,0),FALSE)))))))),IF($O$13="DESONERADO",IF($D884="","",IF($B884="EMOP",VLOOKUP($D884,#REF!,2,0),IF($B884="SCO",VLOOKUP($D884,#REF!,2,0),IF($B884="SINAPI",VLOOKUP($D884,#REF!,2,0),IF($B884="COMPOSIÇÃO",VLOOKUP($D884,#REF!,3,0),IF($B884="COTAÇÃO",VLOOKUP($D884,#REF!,2,0),IF($D884="SBC",VLOOKUP($D884,#REF!,2,0),IF($B884="SICRO",VLOOKUP($D884,#REF!,2,0),FALSE))))))))))</f>
        <v>0</v>
      </c>
      <c r="F884" s="692"/>
      <c r="G884" s="692"/>
      <c r="H884" s="692"/>
      <c r="I884" s="692"/>
      <c r="J884" s="692"/>
      <c r="K884" s="692"/>
      <c r="L884" s="692"/>
      <c r="M884" s="692"/>
      <c r="N884" s="692"/>
      <c r="O884" s="693"/>
      <c r="P884" s="118" t="e">
        <f>L888</f>
        <v>#REF!</v>
      </c>
      <c r="Q884" s="119" t="b">
        <f>IF($O$13="NÃO DESONERADO",IF($C884="","",IF($B884="EMOP",VLOOKUP($C884,#REF!,3,0),IF($B884="SCO",VLOOKUP($C884,#REF!,3,0),IF($B884="SINAPI",VLOOKUP($C884,#REF!,3,0),IF($B884="COMPOSIÇÃO",VLOOKUP($C884,#REF!,7,FALSE),IF($B884="COTAÇÃO",VLOOKUP($C884,#REF!,5,0),IF($B884="SBC",VLOOKUP($D884,#REF!,3,0),IF($B884="SICRO",VLOOKUP($C884,#REF!,3,0),FALSE)))))))),IF($O$13="DESONERADO",IF($D884="","",IF($B884="EMOP",VLOOKUP($D884,#REF!,3,0),IF($B884="SCO",VLOOKUP($D884,#REF!,3,0),IF($B884="SINAPI",VLOOKUP($D884,#REF!,3,0),IF($B884="COMPOSIÇÃO",VLOOKUP($D884,#REF!,7,0),IF($B884="COTAÇÃO",VLOOKUP($D884,#REF!,5,0),IF($D884="SBC",VLOOKUP($D884,#REF!,3,0),IF($B884="SICRO",VLOOKUP($D884,#REF!,3,0),FALSE))))))))))</f>
        <v>0</v>
      </c>
      <c r="R884"/>
      <c r="S884"/>
      <c r="T884"/>
      <c r="U884"/>
      <c r="V884"/>
      <c r="W884"/>
    </row>
    <row r="885" spans="1:23" s="72" customFormat="1">
      <c r="A885" s="143"/>
      <c r="B885" s="144"/>
      <c r="C885" s="145"/>
      <c r="D885" s="145"/>
      <c r="E885" s="146"/>
      <c r="F885" s="146"/>
      <c r="G885" s="146"/>
      <c r="H885" s="146"/>
      <c r="I885" s="146"/>
      <c r="J885" s="146"/>
      <c r="K885" s="146"/>
      <c r="L885" s="146"/>
      <c r="M885" s="146"/>
      <c r="N885" s="146"/>
      <c r="O885" s="146"/>
      <c r="P885" s="147"/>
      <c r="Q885" s="120"/>
      <c r="R885"/>
      <c r="S885"/>
      <c r="T885"/>
      <c r="U885"/>
      <c r="V885"/>
      <c r="W885"/>
    </row>
    <row r="886" spans="1:23" s="72" customFormat="1" ht="12.75" customHeight="1">
      <c r="A886" s="143"/>
      <c r="B886" s="144"/>
      <c r="C886" s="145"/>
      <c r="D886" s="148"/>
      <c r="E886" s="148"/>
      <c r="F886" s="165" t="s">
        <v>249</v>
      </c>
      <c r="G886" s="148"/>
      <c r="H886" s="184" t="s">
        <v>115</v>
      </c>
      <c r="I886" s="165" t="s">
        <v>116</v>
      </c>
      <c r="J886" s="184" t="s">
        <v>273</v>
      </c>
      <c r="K886" s="184" t="s">
        <v>61</v>
      </c>
      <c r="L886" s="184" t="s">
        <v>282</v>
      </c>
      <c r="M886" s="148"/>
      <c r="N886" s="148"/>
      <c r="O886" s="148"/>
      <c r="P886" s="147"/>
      <c r="Q886" s="120"/>
      <c r="R886"/>
      <c r="S886"/>
      <c r="T886"/>
      <c r="U886"/>
      <c r="V886"/>
      <c r="W886"/>
    </row>
    <row r="887" spans="1:23" s="72" customFormat="1" ht="24" customHeight="1">
      <c r="A887" s="143"/>
      <c r="B887" s="144"/>
      <c r="C887" s="145"/>
      <c r="D887" s="148"/>
      <c r="E887" s="148"/>
      <c r="F887" s="257" t="s">
        <v>311</v>
      </c>
      <c r="G887" s="148"/>
      <c r="H887" s="184" t="e">
        <f>#REF!</f>
        <v>#REF!</v>
      </c>
      <c r="I887" s="145" t="s">
        <v>116</v>
      </c>
      <c r="J887" s="145">
        <v>0.245</v>
      </c>
      <c r="K887" s="184" t="s">
        <v>61</v>
      </c>
      <c r="L887" s="184" t="e">
        <f>ROUND(H887*J887,2)</f>
        <v>#REF!</v>
      </c>
      <c r="M887" s="148"/>
      <c r="N887" s="148"/>
      <c r="O887" s="148"/>
      <c r="P887" s="147"/>
      <c r="Q887" s="120"/>
      <c r="R887"/>
      <c r="S887"/>
      <c r="T887"/>
      <c r="U887"/>
      <c r="V887"/>
      <c r="W887"/>
    </row>
    <row r="888" spans="1:23" s="72" customFormat="1">
      <c r="A888" s="143"/>
      <c r="B888" s="144"/>
      <c r="C888" s="145"/>
      <c r="D888" s="145"/>
      <c r="E888" s="146"/>
      <c r="F888" s="257"/>
      <c r="G888" s="146"/>
      <c r="H888" s="184"/>
      <c r="I888" s="146"/>
      <c r="J888" s="146"/>
      <c r="K888" s="146"/>
      <c r="L888" s="243" t="e">
        <f>SUM(L887:L887)</f>
        <v>#REF!</v>
      </c>
      <c r="M888" s="146"/>
      <c r="N888" s="146"/>
      <c r="O888" s="146"/>
      <c r="P888" s="147"/>
      <c r="Q888" s="120"/>
      <c r="R888"/>
      <c r="S888"/>
      <c r="T888"/>
      <c r="U888"/>
      <c r="V888"/>
      <c r="W888"/>
    </row>
    <row r="889" spans="1:23" s="72" customFormat="1">
      <c r="A889" s="143"/>
      <c r="B889" s="144"/>
      <c r="C889" s="145"/>
      <c r="D889" s="145"/>
      <c r="E889" s="172"/>
      <c r="F889" s="165"/>
      <c r="G889" s="172"/>
      <c r="H889" s="172"/>
      <c r="I889" s="172"/>
      <c r="J889" s="172"/>
      <c r="K889" s="172"/>
      <c r="L889" s="172"/>
      <c r="M889" s="172"/>
      <c r="N889" s="172"/>
      <c r="O889" s="172"/>
      <c r="P889" s="147"/>
      <c r="Q889" s="120"/>
      <c r="R889"/>
      <c r="S889"/>
      <c r="T889"/>
      <c r="U889"/>
      <c r="V889"/>
      <c r="W889"/>
    </row>
    <row r="890" spans="1:23" s="72" customFormat="1" ht="33" customHeight="1">
      <c r="A890" s="190" t="e">
        <f>IF(LEN(A884)=5,CONCATENATE(LEFT(A884,2),RIGHT(LEFT(A884,3),1)+1,".",$S$15),IF(LEN(A884)=6,IF((SEARCH(".",A884,1)-1)=1,CONCATENATE(LEFT(A884,2),RIGHT(LEFT(A884,4),2)+1,".",$S$15),CONCATENATE(LEFT(A884,3),RIGHT(LEFT(A884,4),1)+1,".",$S$15)),IF(LEN(A884)=7,CONCATENATE(LEFT(A884,3),RIGHT(LEFT(A884,5),2)+1,".",$S$15),IF(LEN(A884)=8,CONCATENATE(LEFT(A884,3),RIGHT(LEFT(A884,6),3)+1,".",$S$15)))))</f>
        <v>#VALUE!</v>
      </c>
      <c r="B890" s="116" t="s">
        <v>113</v>
      </c>
      <c r="C890" s="117">
        <v>92761</v>
      </c>
      <c r="D890" s="117" t="b">
        <f>IF($T$13="DESONERADO",IF($B890="","",IF($C890="","",IF($B890="EMOP",VLOOKUP($C890,#REF!,6,FALSE),IF($B890="SINAPI",$C890,IF($B890="SCO",VLOOKUP($C890,#REF!,6,FALSE),IF($B890="SBC",$C890,IF($B890="COMPOSIÇÃO",CONCATENATE($C890,"-D"),IF($B890="COTAÇÃO",$C890)))))))),FALSE)</f>
        <v>0</v>
      </c>
      <c r="E890" s="691" t="b">
        <f>IF($O$13="NÃO DESONERADO",IF($C890="","",IF($B890="EMOP",VLOOKUP($C890,#REF!,2,0),IF($B890="SCO",VLOOKUP($C890,#REF!,2,0),IF($B890="SINAPI",VLOOKUP($C890,#REF!,2,0),IF($B890="COMPOSIÇÃO",VLOOKUP($C890,#REF!,3,FALSE),IF($B890="COTAÇÃO",VLOOKUP($C890,#REF!,2,0),IF($B890="SBC",VLOOKUP($D890,#REF!,2,0),IF($B890="SICRO",VLOOKUP($C890,#REF!,2,0),FALSE)))))))),IF($O$13="DESONERADO",IF($D890="","",IF($B890="EMOP",VLOOKUP($D890,#REF!,2,0),IF($B890="SCO",VLOOKUP($D890,#REF!,2,0),IF($B890="SINAPI",VLOOKUP($D890,#REF!,2,0),IF($B890="COMPOSIÇÃO",VLOOKUP($D890,#REF!,3,0),IF($B890="COTAÇÃO",VLOOKUP($D890,#REF!,2,0),IF($D890="SBC",VLOOKUP($D890,#REF!,2,0),IF($B890="SICRO",VLOOKUP($D890,#REF!,2,0),FALSE))))))))))</f>
        <v>0</v>
      </c>
      <c r="F890" s="692"/>
      <c r="G890" s="692"/>
      <c r="H890" s="692"/>
      <c r="I890" s="692"/>
      <c r="J890" s="692"/>
      <c r="K890" s="692"/>
      <c r="L890" s="692"/>
      <c r="M890" s="692"/>
      <c r="N890" s="692"/>
      <c r="O890" s="693"/>
      <c r="P890" s="118" t="e">
        <f>L894</f>
        <v>#REF!</v>
      </c>
      <c r="Q890" s="119" t="b">
        <f>IF($O$13="NÃO DESONERADO",IF($C890="","",IF($B890="EMOP",VLOOKUP($C890,#REF!,3,0),IF($B890="SCO",VLOOKUP($C890,#REF!,3,0),IF($B890="SINAPI",VLOOKUP($C890,#REF!,3,0),IF($B890="COMPOSIÇÃO",VLOOKUP($C890,#REF!,7,FALSE),IF($B890="COTAÇÃO",VLOOKUP($C890,#REF!,5,0),IF($B890="SBC",VLOOKUP($D890,#REF!,3,0),IF($B890="SICRO",VLOOKUP($C890,#REF!,3,0),FALSE)))))))),IF($O$13="DESONERADO",IF($D890="","",IF($B890="EMOP",VLOOKUP($D890,#REF!,3,0),IF($B890="SCO",VLOOKUP($D890,#REF!,3,0),IF($B890="SINAPI",VLOOKUP($D890,#REF!,3,0),IF($B890="COMPOSIÇÃO",VLOOKUP($D890,#REF!,7,0),IF($B890="COTAÇÃO",VLOOKUP($D890,#REF!,5,0),IF($D890="SBC",VLOOKUP($D890,#REF!,3,0),IF($B890="SICRO",VLOOKUP($D890,#REF!,3,0),FALSE))))))))))</f>
        <v>0</v>
      </c>
      <c r="R890"/>
      <c r="S890"/>
      <c r="T890"/>
      <c r="U890"/>
      <c r="V890"/>
      <c r="W890"/>
    </row>
    <row r="891" spans="1:23" s="72" customFormat="1">
      <c r="A891" s="143"/>
      <c r="B891" s="144"/>
      <c r="C891" s="145"/>
      <c r="D891" s="145"/>
      <c r="E891" s="146"/>
      <c r="F891" s="146"/>
      <c r="G891" s="146"/>
      <c r="H891" s="146"/>
      <c r="I891" s="146"/>
      <c r="J891" s="146"/>
      <c r="K891" s="146"/>
      <c r="L891" s="146"/>
      <c r="M891" s="146"/>
      <c r="N891" s="146"/>
      <c r="O891" s="146"/>
      <c r="P891" s="147"/>
      <c r="Q891" s="120"/>
      <c r="R891"/>
      <c r="S891"/>
      <c r="T891"/>
      <c r="U891"/>
      <c r="V891"/>
      <c r="W891"/>
    </row>
    <row r="892" spans="1:23" s="72" customFormat="1" ht="12.75" customHeight="1">
      <c r="A892" s="143"/>
      <c r="B892" s="144"/>
      <c r="C892" s="145"/>
      <c r="D892" s="148"/>
      <c r="E892" s="148"/>
      <c r="F892" s="165" t="s">
        <v>249</v>
      </c>
      <c r="G892" s="148"/>
      <c r="H892" s="184" t="s">
        <v>115</v>
      </c>
      <c r="I892" s="165" t="s">
        <v>116</v>
      </c>
      <c r="J892" s="184" t="s">
        <v>273</v>
      </c>
      <c r="K892" s="184" t="s">
        <v>61</v>
      </c>
      <c r="L892" s="184" t="s">
        <v>282</v>
      </c>
      <c r="M892" s="148"/>
      <c r="N892" s="148"/>
      <c r="O892" s="148"/>
      <c r="P892" s="147"/>
      <c r="Q892" s="120"/>
      <c r="R892"/>
      <c r="S892"/>
      <c r="T892"/>
      <c r="U892"/>
      <c r="V892"/>
      <c r="W892"/>
    </row>
    <row r="893" spans="1:23" s="72" customFormat="1" ht="12.75" customHeight="1">
      <c r="A893" s="143"/>
      <c r="B893" s="144"/>
      <c r="C893" s="145"/>
      <c r="D893" s="148"/>
      <c r="E893" s="148"/>
      <c r="F893" s="257" t="s">
        <v>311</v>
      </c>
      <c r="G893" s="148"/>
      <c r="H893" s="184" t="e">
        <f>#REF!</f>
        <v>#REF!</v>
      </c>
      <c r="I893" s="145" t="s">
        <v>116</v>
      </c>
      <c r="J893" s="145">
        <v>0.39500000000000002</v>
      </c>
      <c r="K893" s="184" t="s">
        <v>61</v>
      </c>
      <c r="L893" s="184" t="e">
        <f>ROUND(H893*J893,2)</f>
        <v>#REF!</v>
      </c>
      <c r="M893" s="148"/>
      <c r="N893" s="148"/>
      <c r="O893" s="148"/>
      <c r="P893" s="147"/>
      <c r="Q893" s="120"/>
      <c r="R893"/>
      <c r="S893"/>
      <c r="T893"/>
      <c r="U893"/>
      <c r="V893"/>
      <c r="W893"/>
    </row>
    <row r="894" spans="1:23" s="72" customFormat="1">
      <c r="A894" s="143"/>
      <c r="B894" s="144"/>
      <c r="C894" s="145"/>
      <c r="D894" s="145"/>
      <c r="E894" s="146"/>
      <c r="F894" s="165"/>
      <c r="G894" s="146"/>
      <c r="H894" s="184"/>
      <c r="I894" s="146"/>
      <c r="J894" s="146"/>
      <c r="K894" s="146"/>
      <c r="L894" s="243" t="e">
        <f>SUM(L893:L893)</f>
        <v>#REF!</v>
      </c>
      <c r="M894" s="146"/>
      <c r="N894" s="146"/>
      <c r="O894" s="146"/>
      <c r="P894" s="147"/>
      <c r="Q894" s="120"/>
      <c r="R894"/>
      <c r="S894"/>
      <c r="T894"/>
      <c r="U894"/>
      <c r="V894"/>
      <c r="W894"/>
    </row>
    <row r="895" spans="1:23" s="72" customFormat="1">
      <c r="A895" s="143"/>
      <c r="B895" s="144"/>
      <c r="C895" s="145"/>
      <c r="D895" s="145"/>
      <c r="E895" s="172"/>
      <c r="F895" s="165"/>
      <c r="G895" s="172"/>
      <c r="H895" s="172"/>
      <c r="I895" s="172"/>
      <c r="J895" s="172"/>
      <c r="K895" s="172"/>
      <c r="L895" s="172"/>
      <c r="M895" s="172"/>
      <c r="N895" s="172"/>
      <c r="O895" s="172"/>
      <c r="P895" s="147"/>
      <c r="Q895" s="120"/>
      <c r="R895"/>
      <c r="S895"/>
      <c r="T895"/>
      <c r="U895"/>
      <c r="V895"/>
      <c r="W895"/>
    </row>
    <row r="896" spans="1:23" s="72" customFormat="1" ht="36.6" customHeight="1">
      <c r="A896" s="190" t="e">
        <f>IF(LEN(A890)=5,CONCATENATE(LEFT(A890,2),RIGHT(LEFT(A890,3),1)+1,".",$S$15),IF(LEN(A890)=6,IF((SEARCH(".",A890,1)-1)=1,CONCATENATE(LEFT(A890,2),RIGHT(LEFT(A890,4),2)+1,".",$S$15),CONCATENATE(LEFT(A890,3),RIGHT(LEFT(A890,4),1)+1,".",$S$15)),IF(LEN(A890)=7,CONCATENATE(LEFT(A890,3),RIGHT(LEFT(A890,5),2)+1,".",$S$15),IF(LEN(A890)=8,CONCATENATE(LEFT(A890,3),RIGHT(LEFT(A890,6),3)+1,".",$S$15)))))</f>
        <v>#VALUE!</v>
      </c>
      <c r="B896" s="116" t="s">
        <v>113</v>
      </c>
      <c r="C896" s="117">
        <v>92762</v>
      </c>
      <c r="D896" s="117" t="b">
        <f>IF($T$13="DESONERADO",IF($B896="","",IF($C896="","",IF($B896="EMOP",VLOOKUP($C896,#REF!,6,FALSE),IF($B896="SINAPI",$C896,IF($B896="SCO",VLOOKUP($C896,#REF!,6,FALSE),IF($B896="SBC",$C896,IF($B896="COMPOSIÇÃO",CONCATENATE($C896,"-D"),IF($B896="COTAÇÃO",$C896)))))))),FALSE)</f>
        <v>0</v>
      </c>
      <c r="E896" s="691" t="b">
        <f>IF($O$13="NÃO DESONERADO",IF($C896="","",IF($B896="EMOP",VLOOKUP($C896,#REF!,2,0),IF($B896="SCO",VLOOKUP($C896,#REF!,2,0),IF($B896="SINAPI",VLOOKUP($C896,#REF!,2,0),IF($B896="COMPOSIÇÃO",VLOOKUP($C896,#REF!,3,FALSE),IF($B896="COTAÇÃO",VLOOKUP($C896,#REF!,2,0),IF($B896="SBC",VLOOKUP($D896,#REF!,2,0),IF($B896="SICRO",VLOOKUP($C896,#REF!,2,0),FALSE)))))))),IF($O$13="DESONERADO",IF($D896="","",IF($B896="EMOP",VLOOKUP($D896,#REF!,2,0),IF($B896="SCO",VLOOKUP($D896,#REF!,2,0),IF($B896="SINAPI",VLOOKUP($D896,#REF!,2,0),IF($B896="COMPOSIÇÃO",VLOOKUP($D896,#REF!,3,0),IF($B896="COTAÇÃO",VLOOKUP($D896,#REF!,2,0),IF($D896="SBC",VLOOKUP($D896,#REF!,2,0),IF($B896="SICRO",VLOOKUP($D896,#REF!,2,0),FALSE))))))))))</f>
        <v>0</v>
      </c>
      <c r="F896" s="692"/>
      <c r="G896" s="692"/>
      <c r="H896" s="692"/>
      <c r="I896" s="692"/>
      <c r="J896" s="692"/>
      <c r="K896" s="692"/>
      <c r="L896" s="692"/>
      <c r="M896" s="692"/>
      <c r="N896" s="692"/>
      <c r="O896" s="693"/>
      <c r="P896" s="118" t="e">
        <f>L900</f>
        <v>#REF!</v>
      </c>
      <c r="Q896" s="119" t="b">
        <f>IF($O$13="NÃO DESONERADO",IF($C896="","",IF($B896="EMOP",VLOOKUP($C896,#REF!,3,0),IF($B896="SCO",VLOOKUP($C896,#REF!,3,0),IF($B896="SINAPI",VLOOKUP($C896,#REF!,3,0),IF($B896="COMPOSIÇÃO",VLOOKUP($C896,#REF!,7,FALSE),IF($B896="COTAÇÃO",VLOOKUP($C896,#REF!,5,0),IF($B896="SBC",VLOOKUP($D896,#REF!,3,0),IF($B896="SICRO",VLOOKUP($C896,#REF!,3,0),FALSE)))))))),IF($O$13="DESONERADO",IF($D896="","",IF($B896="EMOP",VLOOKUP($D896,#REF!,3,0),IF($B896="SCO",VLOOKUP($D896,#REF!,3,0),IF($B896="SINAPI",VLOOKUP($D896,#REF!,3,0),IF($B896="COMPOSIÇÃO",VLOOKUP($D896,#REF!,7,0),IF($B896="COTAÇÃO",VLOOKUP($D896,#REF!,5,0),IF($D896="SBC",VLOOKUP($D896,#REF!,3,0),IF($B896="SICRO",VLOOKUP($D896,#REF!,3,0),FALSE))))))))))</f>
        <v>0</v>
      </c>
      <c r="R896"/>
      <c r="S896"/>
      <c r="T896"/>
      <c r="U896"/>
      <c r="V896"/>
      <c r="W896"/>
    </row>
    <row r="897" spans="1:23" s="72" customFormat="1">
      <c r="A897" s="143"/>
      <c r="B897" s="144"/>
      <c r="C897" s="145"/>
      <c r="D897" s="145"/>
      <c r="E897" s="146"/>
      <c r="F897" s="146"/>
      <c r="G897" s="146"/>
      <c r="H897" s="146"/>
      <c r="I897" s="146"/>
      <c r="J897" s="146"/>
      <c r="K897" s="146"/>
      <c r="L897" s="146"/>
      <c r="M897" s="146"/>
      <c r="N897" s="146"/>
      <c r="O897" s="146"/>
      <c r="P897" s="147"/>
      <c r="Q897" s="120"/>
      <c r="R897"/>
      <c r="S897"/>
      <c r="T897"/>
      <c r="U897"/>
      <c r="V897"/>
      <c r="W897"/>
    </row>
    <row r="898" spans="1:23" s="72" customFormat="1" ht="12.75" customHeight="1">
      <c r="A898" s="143"/>
      <c r="B898" s="144"/>
      <c r="C898" s="145"/>
      <c r="D898" s="148"/>
      <c r="E898" s="148"/>
      <c r="F898" s="165" t="s">
        <v>249</v>
      </c>
      <c r="G898" s="148"/>
      <c r="H898" s="184" t="s">
        <v>115</v>
      </c>
      <c r="I898" s="165" t="s">
        <v>116</v>
      </c>
      <c r="J898" s="184" t="s">
        <v>273</v>
      </c>
      <c r="K898" s="184" t="s">
        <v>61</v>
      </c>
      <c r="L898" s="184" t="s">
        <v>282</v>
      </c>
      <c r="M898" s="148"/>
      <c r="N898" s="148"/>
      <c r="O898" s="148"/>
      <c r="P898" s="147"/>
      <c r="Q898" s="120"/>
      <c r="R898"/>
      <c r="S898"/>
      <c r="T898"/>
      <c r="U898"/>
      <c r="V898"/>
      <c r="W898"/>
    </row>
    <row r="899" spans="1:23" s="72" customFormat="1" ht="12.75" customHeight="1">
      <c r="A899" s="143"/>
      <c r="B899" s="144"/>
      <c r="C899" s="145"/>
      <c r="D899" s="148"/>
      <c r="E899" s="148"/>
      <c r="F899" s="257" t="s">
        <v>313</v>
      </c>
      <c r="G899" s="148"/>
      <c r="H899" s="184" t="e">
        <f>#REF!</f>
        <v>#REF!</v>
      </c>
      <c r="I899" s="145" t="s">
        <v>116</v>
      </c>
      <c r="J899" s="145">
        <v>0.61699999999999999</v>
      </c>
      <c r="K899" s="184" t="s">
        <v>61</v>
      </c>
      <c r="L899" s="184" t="e">
        <f>ROUND(H899*J899,2)</f>
        <v>#REF!</v>
      </c>
      <c r="M899" s="148"/>
      <c r="N899" s="148"/>
      <c r="O899" s="148"/>
      <c r="P899" s="147"/>
      <c r="Q899" s="120"/>
      <c r="R899"/>
      <c r="S899"/>
      <c r="T899"/>
      <c r="U899"/>
      <c r="V899"/>
      <c r="W899"/>
    </row>
    <row r="900" spans="1:23" s="72" customFormat="1">
      <c r="A900" s="143"/>
      <c r="B900" s="144"/>
      <c r="C900" s="145"/>
      <c r="D900" s="145"/>
      <c r="E900" s="146"/>
      <c r="F900" s="165"/>
      <c r="G900" s="146"/>
      <c r="H900" s="184"/>
      <c r="I900" s="146"/>
      <c r="J900" s="146"/>
      <c r="K900" s="146"/>
      <c r="L900" s="243" t="e">
        <f>SUM(L899:L899)</f>
        <v>#REF!</v>
      </c>
      <c r="M900" s="146"/>
      <c r="N900" s="146"/>
      <c r="O900" s="146"/>
      <c r="P900" s="147"/>
      <c r="Q900" s="120"/>
      <c r="R900"/>
      <c r="S900"/>
      <c r="T900"/>
      <c r="U900"/>
      <c r="V900"/>
      <c r="W900"/>
    </row>
    <row r="901" spans="1:23" s="72" customFormat="1">
      <c r="A901" s="143"/>
      <c r="B901" s="144"/>
      <c r="C901" s="145"/>
      <c r="D901" s="145"/>
      <c r="E901" s="172"/>
      <c r="F901" s="165"/>
      <c r="G901" s="172"/>
      <c r="H901" s="172"/>
      <c r="I901" s="172"/>
      <c r="J901" s="172"/>
      <c r="K901" s="172"/>
      <c r="L901" s="172"/>
      <c r="M901" s="172"/>
      <c r="N901" s="172"/>
      <c r="O901" s="172"/>
      <c r="P901" s="147"/>
      <c r="Q901" s="120"/>
      <c r="R901"/>
      <c r="S901"/>
      <c r="T901"/>
      <c r="U901"/>
      <c r="V901"/>
      <c r="W901"/>
    </row>
    <row r="902" spans="1:23" s="72" customFormat="1" ht="35.450000000000003" customHeight="1">
      <c r="A902" s="190" t="e">
        <f>IF(LEN(A896)=5,CONCATENATE(LEFT(A896,2),RIGHT(LEFT(A896,3),1)+1,".",$S$15),IF(LEN(A896)=6,IF((SEARCH(".",A896,1)-1)=1,CONCATENATE(LEFT(A896,2),RIGHT(LEFT(A896,4),2)+1,".",$S$15),CONCATENATE(LEFT(A896,3),RIGHT(LEFT(A896,4),1)+1,".",$S$15)),IF(LEN(A896)=7,CONCATENATE(LEFT(A896,3),RIGHT(LEFT(A896,5),2)+1,".",$S$15),IF(LEN(A896)=8,CONCATENATE(LEFT(A896,3),RIGHT(LEFT(A896,6),3)+1,".",$S$15)))))</f>
        <v>#VALUE!</v>
      </c>
      <c r="B902" s="116" t="s">
        <v>113</v>
      </c>
      <c r="C902" s="117">
        <v>91596</v>
      </c>
      <c r="D902" s="117" t="b">
        <f>IF($T$13="DESONERADO",IF($B902="","",IF($C902="","",IF($B902="EMOP",VLOOKUP($C902,#REF!,6,FALSE),IF($B902="SINAPI",$C902,IF($B902="SCO",VLOOKUP($C902,#REF!,6,FALSE),IF($B902="SBC",$C902,IF($B902="COMPOSIÇÃO",CONCATENATE($C902,"-D"),IF($B902="COTAÇÃO",$C902)))))))),FALSE)</f>
        <v>0</v>
      </c>
      <c r="E902" s="691" t="b">
        <f>IF($O$13="NÃO DESONERADO",IF($C902="","",IF($B902="EMOP",VLOOKUP($C902,#REF!,2,0),IF($B902="SCO",VLOOKUP($C902,#REF!,2,0),IF($B902="SINAPI",VLOOKUP($C902,#REF!,2,0),IF($B902="COMPOSIÇÃO",VLOOKUP($C902,#REF!,3,FALSE),IF($B902="COTAÇÃO",VLOOKUP($C902,#REF!,2,0),IF($B902="SBC",VLOOKUP($D902,#REF!,2,0),IF($B902="SICRO",VLOOKUP($C902,#REF!,2,0),FALSE)))))))),IF($O$13="DESONERADO",IF($D902="","",IF($B902="EMOP",VLOOKUP($D902,#REF!,2,0),IF($B902="SCO",VLOOKUP($D902,#REF!,2,0),IF($B902="SINAPI",VLOOKUP($D902,#REF!,2,0),IF($B902="COMPOSIÇÃO",VLOOKUP($D902,#REF!,3,0),IF($B902="COTAÇÃO",VLOOKUP($D902,#REF!,2,0),IF($D902="SBC",VLOOKUP($D902,#REF!,2,0),IF($B902="SICRO",VLOOKUP($D902,#REF!,2,0),FALSE))))))))))</f>
        <v>0</v>
      </c>
      <c r="F902" s="692"/>
      <c r="G902" s="692"/>
      <c r="H902" s="692"/>
      <c r="I902" s="692"/>
      <c r="J902" s="692"/>
      <c r="K902" s="692"/>
      <c r="L902" s="692"/>
      <c r="M902" s="692"/>
      <c r="N902" s="692"/>
      <c r="O902" s="693"/>
      <c r="P902" s="118">
        <f>L906</f>
        <v>10.55</v>
      </c>
      <c r="Q902" s="119" t="b">
        <f>IF($O$13="NÃO DESONERADO",IF($C902="","",IF($B902="EMOP",VLOOKUP($C902,#REF!,3,0),IF($B902="SCO",VLOOKUP($C902,#REF!,3,0),IF($B902="SINAPI",VLOOKUP($C902,#REF!,3,0),IF($B902="COMPOSIÇÃO",VLOOKUP($C902,#REF!,7,FALSE),IF($B902="COTAÇÃO",VLOOKUP($C902,#REF!,5,0),IF($B902="SBC",VLOOKUP($D902,#REF!,3,0),IF($B902="SICRO",VLOOKUP($C902,#REF!,3,0),FALSE)))))))),IF($O$13="DESONERADO",IF($D902="","",IF($B902="EMOP",VLOOKUP($D902,#REF!,3,0),IF($B902="SCO",VLOOKUP($D902,#REF!,3,0),IF($B902="SINAPI",VLOOKUP($D902,#REF!,3,0),IF($B902="COMPOSIÇÃO",VLOOKUP($D902,#REF!,7,0),IF($B902="COTAÇÃO",VLOOKUP($D902,#REF!,5,0),IF($D902="SBC",VLOOKUP($D902,#REF!,3,0),IF($B902="SICRO",VLOOKUP($D902,#REF!,3,0),FALSE))))))))))</f>
        <v>0</v>
      </c>
      <c r="R902"/>
      <c r="S902"/>
      <c r="T902"/>
      <c r="U902"/>
      <c r="V902"/>
      <c r="W902"/>
    </row>
    <row r="903" spans="1:23" s="72" customFormat="1">
      <c r="A903" s="143"/>
      <c r="B903" s="144"/>
      <c r="C903" s="145"/>
      <c r="D903" s="145"/>
      <c r="E903" s="146"/>
      <c r="F903" s="146"/>
      <c r="G903" s="146"/>
      <c r="H903" s="146"/>
      <c r="I903" s="146"/>
      <c r="J903" s="146"/>
      <c r="K903" s="146"/>
      <c r="L903" s="146"/>
      <c r="M903" s="146"/>
      <c r="N903" s="146"/>
      <c r="O903" s="146"/>
      <c r="P903" s="147"/>
      <c r="Q903" s="120"/>
      <c r="R903"/>
      <c r="S903"/>
      <c r="T903"/>
      <c r="U903"/>
      <c r="V903"/>
      <c r="W903"/>
    </row>
    <row r="904" spans="1:23" s="72" customFormat="1" ht="21.75" customHeight="1">
      <c r="A904" s="143"/>
      <c r="B904" s="144"/>
      <c r="C904" s="145"/>
      <c r="D904" s="148"/>
      <c r="E904" s="148"/>
      <c r="F904" s="165" t="s">
        <v>249</v>
      </c>
      <c r="G904" s="148"/>
      <c r="H904" s="145" t="s">
        <v>105</v>
      </c>
      <c r="I904" s="145" t="s">
        <v>116</v>
      </c>
      <c r="J904" s="145" t="s">
        <v>64</v>
      </c>
      <c r="K904" s="184" t="s">
        <v>61</v>
      </c>
      <c r="L904" s="184" t="s">
        <v>282</v>
      </c>
      <c r="M904" s="148"/>
      <c r="N904" s="258"/>
      <c r="O904" s="148"/>
      <c r="P904" s="147"/>
      <c r="Q904" s="120"/>
      <c r="R904"/>
      <c r="S904"/>
      <c r="T904"/>
      <c r="U904"/>
      <c r="V904"/>
      <c r="W904"/>
    </row>
    <row r="905" spans="1:23" s="72" customFormat="1" ht="12.75" customHeight="1">
      <c r="A905" s="143"/>
      <c r="B905" s="144"/>
      <c r="C905" s="145"/>
      <c r="D905" s="148"/>
      <c r="E905" s="148"/>
      <c r="F905" s="257" t="s">
        <v>314</v>
      </c>
      <c r="G905" s="148"/>
      <c r="H905" s="184">
        <f>(2.9+0.3+0.3)*1.37</f>
        <v>4.7949999999999999</v>
      </c>
      <c r="I905" s="145" t="s">
        <v>116</v>
      </c>
      <c r="J905" s="184">
        <v>2.2000000000000002</v>
      </c>
      <c r="K905" s="184" t="s">
        <v>61</v>
      </c>
      <c r="L905" s="184">
        <f>ROUND(H905*J905,2)</f>
        <v>10.55</v>
      </c>
      <c r="M905" s="148"/>
      <c r="N905" s="259"/>
      <c r="O905" s="148"/>
      <c r="P905" s="147"/>
      <c r="Q905" s="120"/>
      <c r="R905"/>
      <c r="S905"/>
      <c r="T905"/>
      <c r="U905"/>
      <c r="V905"/>
      <c r="W905"/>
    </row>
    <row r="906" spans="1:23" s="72" customFormat="1">
      <c r="A906" s="143"/>
      <c r="B906" s="144"/>
      <c r="C906" s="145"/>
      <c r="D906" s="145"/>
      <c r="E906" s="146"/>
      <c r="F906" s="165"/>
      <c r="G906" s="146"/>
      <c r="H906" s="184"/>
      <c r="I906" s="146"/>
      <c r="J906" s="146"/>
      <c r="K906" s="146"/>
      <c r="L906" s="243">
        <f>SUM(L905:L905)</f>
        <v>10.55</v>
      </c>
      <c r="M906" s="146"/>
      <c r="N906" s="259"/>
      <c r="O906" s="146"/>
      <c r="P906" s="147"/>
      <c r="Q906" s="120"/>
      <c r="R906"/>
      <c r="S906"/>
      <c r="T906"/>
      <c r="U906"/>
      <c r="V906"/>
      <c r="W906"/>
    </row>
    <row r="907" spans="1:23" s="72" customFormat="1">
      <c r="A907" s="143"/>
      <c r="B907" s="144"/>
      <c r="C907" s="145"/>
      <c r="D907" s="145"/>
      <c r="E907" s="172"/>
      <c r="F907" s="165"/>
      <c r="G907" s="172"/>
      <c r="H907" s="172"/>
      <c r="I907" s="172"/>
      <c r="J907" s="172"/>
      <c r="K907" s="172"/>
      <c r="L907" s="172"/>
      <c r="M907" s="172"/>
      <c r="N907" s="172"/>
      <c r="O907" s="172"/>
      <c r="P907" s="147"/>
      <c r="Q907" s="120"/>
      <c r="R907"/>
      <c r="S907"/>
      <c r="T907"/>
      <c r="U907"/>
      <c r="V907"/>
      <c r="W907"/>
    </row>
    <row r="908" spans="1:23" s="72" customFormat="1" ht="34.9" customHeight="1">
      <c r="A908" s="190" t="e">
        <f>IF(LEN(A902)=5,CONCATENATE(LEFT(A902,2),RIGHT(LEFT(A902,3),1)+1,".",$S$15),IF(LEN(A902)=6,IF((SEARCH(".",A902,1)-1)=1,CONCATENATE(LEFT(A902,2),RIGHT(LEFT(A902,4),2)+1,".",$S$15),CONCATENATE(LEFT(A902,3),RIGHT(LEFT(A902,4),1)+1,".",$S$15)),IF(LEN(A902)=7,CONCATENATE(LEFT(A902,3),RIGHT(LEFT(A902,5),2)+1,".",$S$15),IF(LEN(A902)=8,CONCATENATE(LEFT(A902,3),RIGHT(LEFT(A902,6),3)+1,".",$S$15)))))</f>
        <v>#VALUE!</v>
      </c>
      <c r="B908" s="116" t="s">
        <v>100</v>
      </c>
      <c r="C908" s="117" t="s">
        <v>315</v>
      </c>
      <c r="D908" s="117" t="b">
        <f>IF($T$13="DESONERADO",IF($B908="","",IF($C908="","",IF($B908="EMOP",VLOOKUP($C908,#REF!,6,FALSE),IF($B908="SINAPI",$C908,IF($B908="SCO",VLOOKUP($C908,#REF!,6,FALSE),IF($B908="SBC",$C908,IF($B908="COMPOSIÇÃO",CONCATENATE($C908,"-D"),IF($B908="COTAÇÃO",$C908)))))))),FALSE)</f>
        <v>0</v>
      </c>
      <c r="E908" s="691" t="b">
        <f>IF($O$13="NÃO DESONERADO",IF($C908="","",IF($B908="EMOP",VLOOKUP($C908,#REF!,2,0),IF($B908="SCO",VLOOKUP($C908,#REF!,2,0),IF($B908="SINAPI",VLOOKUP($C908,#REF!,2,0),IF($B908="COMPOSIÇÃO",VLOOKUP($C908,#REF!,3,FALSE),IF($B908="COTAÇÃO",VLOOKUP($C908,#REF!,2,0),IF($B908="SBC",VLOOKUP($D908,#REF!,2,0),IF($B908="SICRO",VLOOKUP($C908,#REF!,2,0),FALSE)))))))),IF($O$13="DESONERADO",IF($D908="","",IF($B908="EMOP",VLOOKUP($D908,#REF!,2,0),IF($B908="SCO",VLOOKUP($D908,#REF!,2,0),IF($B908="SINAPI",VLOOKUP($D908,#REF!,2,0),IF($B908="COMPOSIÇÃO",VLOOKUP($D908,#REF!,3,0),IF($B908="COTAÇÃO",VLOOKUP($D908,#REF!,2,0),IF($D908="SBC",VLOOKUP($D908,#REF!,2,0),IF($B908="SICRO",VLOOKUP($D908,#REF!,2,0),FALSE))))))))))</f>
        <v>0</v>
      </c>
      <c r="F908" s="692"/>
      <c r="G908" s="692"/>
      <c r="H908" s="692"/>
      <c r="I908" s="692"/>
      <c r="J908" s="692"/>
      <c r="K908" s="692"/>
      <c r="L908" s="692"/>
      <c r="M908" s="692"/>
      <c r="N908" s="692"/>
      <c r="O908" s="693"/>
      <c r="P908" s="118" t="e">
        <f>L912</f>
        <v>#REF!</v>
      </c>
      <c r="Q908" s="119" t="b">
        <f>IF($O$13="NÃO DESONERADO",IF($C908="","",IF($B908="EMOP",VLOOKUP($C908,#REF!,3,0),IF($B908="SCO",VLOOKUP($C908,#REF!,3,0),IF($B908="SINAPI",VLOOKUP($C908,#REF!,3,0),IF($B908="COMPOSIÇÃO",VLOOKUP($C908,#REF!,7,FALSE),IF($B908="COTAÇÃO",VLOOKUP($C908,#REF!,5,0),IF($B908="SBC",VLOOKUP($D908,#REF!,3,0),IF($B908="SICRO",VLOOKUP($C908,#REF!,3,0),FALSE)))))))),IF($O$13="DESONERADO",IF($D908="","",IF($B908="EMOP",VLOOKUP($D908,#REF!,3,0),IF($B908="SCO",VLOOKUP($D908,#REF!,3,0),IF($B908="SINAPI",VLOOKUP($D908,#REF!,3,0),IF($B908="COMPOSIÇÃO",VLOOKUP($D908,#REF!,7,0),IF($B908="COTAÇÃO",VLOOKUP($D908,#REF!,5,0),IF($D908="SBC",VLOOKUP($D908,#REF!,3,0),IF($B908="SICRO",VLOOKUP($D908,#REF!,3,0),FALSE))))))))))</f>
        <v>0</v>
      </c>
      <c r="R908"/>
      <c r="S908"/>
      <c r="T908"/>
      <c r="U908"/>
      <c r="V908"/>
      <c r="W908"/>
    </row>
    <row r="909" spans="1:23" s="72" customFormat="1">
      <c r="A909" s="143"/>
      <c r="B909" s="260"/>
      <c r="C909" s="260"/>
      <c r="D909" s="260"/>
      <c r="E909" s="146"/>
      <c r="F909" s="146"/>
      <c r="G909" s="146"/>
      <c r="H909" s="146"/>
      <c r="I909" s="146"/>
      <c r="J909" s="146"/>
      <c r="K909" s="146"/>
      <c r="L909" s="146"/>
      <c r="M909" s="146"/>
      <c r="N909" s="146"/>
      <c r="O909" s="146"/>
      <c r="P909" s="147"/>
      <c r="Q909" s="120"/>
      <c r="R909"/>
      <c r="S909"/>
      <c r="T909"/>
      <c r="U909"/>
      <c r="V909"/>
      <c r="W909"/>
    </row>
    <row r="910" spans="1:23" s="72" customFormat="1" ht="12.75" customHeight="1">
      <c r="A910" s="143"/>
      <c r="B910" s="260"/>
      <c r="C910" s="260"/>
      <c r="D910" s="260"/>
      <c r="E910" s="148"/>
      <c r="F910" s="165" t="s">
        <v>249</v>
      </c>
      <c r="G910" s="148"/>
      <c r="H910" s="184" t="s">
        <v>115</v>
      </c>
      <c r="I910" s="165" t="s">
        <v>116</v>
      </c>
      <c r="J910" s="184" t="s">
        <v>273</v>
      </c>
      <c r="K910" s="184" t="s">
        <v>61</v>
      </c>
      <c r="L910" s="184" t="s">
        <v>282</v>
      </c>
      <c r="M910" s="148"/>
      <c r="N910" s="259"/>
      <c r="O910" s="148"/>
      <c r="P910" s="147"/>
      <c r="Q910" s="120"/>
      <c r="R910"/>
      <c r="S910"/>
      <c r="T910"/>
      <c r="U910"/>
      <c r="V910"/>
      <c r="W910"/>
    </row>
    <row r="911" spans="1:23" s="72" customFormat="1" ht="12.75" customHeight="1">
      <c r="A911" s="143"/>
      <c r="B911" s="260"/>
      <c r="C911" s="260"/>
      <c r="D911" s="260"/>
      <c r="E911" s="148"/>
      <c r="F911" s="165" t="s">
        <v>163</v>
      </c>
      <c r="G911" s="148"/>
      <c r="H911" s="184" t="e">
        <f>#REF!</f>
        <v>#REF!</v>
      </c>
      <c r="I911" s="145" t="s">
        <v>116</v>
      </c>
      <c r="J911" s="145">
        <v>0.109</v>
      </c>
      <c r="K911" s="184" t="s">
        <v>61</v>
      </c>
      <c r="L911" s="184" t="e">
        <f>ROUND(H911*J911,2)</f>
        <v>#REF!</v>
      </c>
      <c r="M911" s="148"/>
      <c r="N911" s="259"/>
      <c r="O911" s="148"/>
      <c r="P911" s="147"/>
      <c r="Q911" s="120"/>
      <c r="R911"/>
      <c r="S911"/>
      <c r="T911"/>
      <c r="U911"/>
      <c r="V911"/>
      <c r="W911"/>
    </row>
    <row r="912" spans="1:23" s="72" customFormat="1">
      <c r="A912" s="143"/>
      <c r="B912" s="260"/>
      <c r="C912" s="260"/>
      <c r="D912" s="260"/>
      <c r="E912" s="146"/>
      <c r="F912" s="165"/>
      <c r="G912" s="146"/>
      <c r="H912" s="184"/>
      <c r="I912" s="146"/>
      <c r="J912" s="146"/>
      <c r="K912" s="146"/>
      <c r="L912" s="243" t="e">
        <f>L911</f>
        <v>#REF!</v>
      </c>
      <c r="M912" s="146"/>
      <c r="N912" s="259"/>
      <c r="O912" s="146"/>
      <c r="P912" s="147"/>
      <c r="Q912" s="120"/>
      <c r="R912"/>
      <c r="S912"/>
      <c r="T912"/>
      <c r="U912"/>
      <c r="V912"/>
      <c r="W912"/>
    </row>
    <row r="913" spans="1:23" s="72" customFormat="1">
      <c r="A913" s="143"/>
      <c r="B913" s="144"/>
      <c r="C913" s="145"/>
      <c r="D913" s="145"/>
      <c r="E913" s="172"/>
      <c r="F913" s="165"/>
      <c r="G913" s="172"/>
      <c r="H913" s="172"/>
      <c r="I913" s="172"/>
      <c r="J913" s="172"/>
      <c r="K913" s="172"/>
      <c r="L913" s="172"/>
      <c r="M913" s="172"/>
      <c r="N913" s="172"/>
      <c r="O913" s="172"/>
      <c r="P913" s="147"/>
      <c r="Q913" s="120"/>
      <c r="R913"/>
      <c r="S913"/>
      <c r="T913"/>
      <c r="U913"/>
      <c r="V913"/>
      <c r="W913"/>
    </row>
    <row r="914" spans="1:23" s="72" customFormat="1" ht="40.9" customHeight="1">
      <c r="A914" s="190" t="e">
        <f>IF(LEN(A908)=5,CONCATENATE(LEFT(A908,2),RIGHT(LEFT(A908,3),1)+1,".",$S$15),IF(LEN(A908)=6,IF((SEARCH(".",A908,1)-1)=1,CONCATENATE(LEFT(A908,2),RIGHT(LEFT(A908,4),2)+1,".",$S$15),CONCATENATE(LEFT(A908,3),RIGHT(LEFT(A908,4),1)+1,".",$S$15)),IF(LEN(A908)=7,CONCATENATE(LEFT(A908,3),RIGHT(LEFT(A908,5),2)+1,".",$S$15),IF(LEN(A908)=8,CONCATENATE(LEFT(A908,3),RIGHT(LEFT(A908,6),3)+1,".",$S$15)))))</f>
        <v>#VALUE!</v>
      </c>
      <c r="B914" s="116" t="s">
        <v>113</v>
      </c>
      <c r="C914" s="117">
        <v>92915</v>
      </c>
      <c r="D914" s="117" t="b">
        <f>IF($T$13="DESONERADO",IF($B914="","",IF($C914="","",IF($B914="EMOP",VLOOKUP($C914,#REF!,6,FALSE),IF($B914="SINAPI",$C914,IF($B914="SCO",VLOOKUP($C914,#REF!,6,FALSE),IF($B914="SBC",$C914,IF($B914="COMPOSIÇÃO",CONCATENATE($C914,"-D"),IF($B914="COTAÇÃO",$C914)))))))),FALSE)</f>
        <v>0</v>
      </c>
      <c r="E914" s="691" t="b">
        <f>IF($O$13="NÃO DESONERADO",IF($C914="","",IF($B914="EMOP",VLOOKUP($C914,#REF!,2,0),IF($B914="SCO",VLOOKUP($C914,#REF!,2,0),IF($B914="SINAPI",VLOOKUP($C914,#REF!,2,0),IF($B914="COMPOSIÇÃO",VLOOKUP($C914,#REF!,3,FALSE),IF($B914="COTAÇÃO",VLOOKUP($C914,#REF!,2,0),IF($B914="SBC",VLOOKUP($D914,#REF!,2,0),IF($B914="SICRO",VLOOKUP($C914,#REF!,2,0),FALSE)))))))),IF($O$13="DESONERADO",IF($D914="","",IF($B914="EMOP",VLOOKUP($D914,#REF!,2,0),IF($B914="SCO",VLOOKUP($D914,#REF!,2,0),IF($B914="SINAPI",VLOOKUP($D914,#REF!,2,0),IF($B914="COMPOSIÇÃO",VLOOKUP($D914,#REF!,3,0),IF($B914="COTAÇÃO",VLOOKUP($D914,#REF!,2,0),IF($D914="SBC",VLOOKUP($D914,#REF!,2,0),IF($B914="SICRO",VLOOKUP($D914,#REF!,2,0),FALSE))))))))))</f>
        <v>0</v>
      </c>
      <c r="F914" s="692"/>
      <c r="G914" s="692"/>
      <c r="H914" s="692"/>
      <c r="I914" s="692"/>
      <c r="J914" s="692"/>
      <c r="K914" s="692"/>
      <c r="L914" s="692"/>
      <c r="M914" s="692"/>
      <c r="N914" s="692"/>
      <c r="O914" s="693"/>
      <c r="P914" s="118" t="e">
        <f>L918</f>
        <v>#REF!</v>
      </c>
      <c r="Q914" s="119" t="b">
        <f>IF($O$13="NÃO DESONERADO",IF($C914="","",IF($B914="EMOP",VLOOKUP($C914,#REF!,3,0),IF($B914="SCO",VLOOKUP($C914,#REF!,3,0),IF($B914="SINAPI",VLOOKUP($C914,#REF!,3,0),IF($B914="COMPOSIÇÃO",VLOOKUP($C914,#REF!,7,FALSE),IF($B914="COTAÇÃO",VLOOKUP($C914,#REF!,5,0),IF($B914="SBC",VLOOKUP($D914,#REF!,3,0),IF($B914="SICRO",VLOOKUP($C914,#REF!,3,0),FALSE)))))))),IF($O$13="DESONERADO",IF($D914="","",IF($B914="EMOP",VLOOKUP($D914,#REF!,3,0),IF($B914="SCO",VLOOKUP($D914,#REF!,3,0),IF($B914="SINAPI",VLOOKUP($D914,#REF!,3,0),IF($B914="COMPOSIÇÃO",VLOOKUP($D914,#REF!,7,0),IF($B914="COTAÇÃO",VLOOKUP($D914,#REF!,5,0),IF($D914="SBC",VLOOKUP($D914,#REF!,3,0),IF($B914="SICRO",VLOOKUP($D914,#REF!,3,0),FALSE))))))))))</f>
        <v>0</v>
      </c>
      <c r="R914"/>
      <c r="S914"/>
      <c r="T914"/>
      <c r="U914"/>
      <c r="V914"/>
      <c r="W914"/>
    </row>
    <row r="915" spans="1:23" s="72" customFormat="1">
      <c r="A915" s="143"/>
      <c r="B915" s="144"/>
      <c r="C915" s="145"/>
      <c r="D915" s="145"/>
      <c r="E915" s="146"/>
      <c r="F915" s="146"/>
      <c r="G915" s="146"/>
      <c r="H915" s="146"/>
      <c r="I915" s="146"/>
      <c r="J915" s="146"/>
      <c r="K915" s="146"/>
      <c r="L915" s="146"/>
      <c r="M915" s="146"/>
      <c r="N915" s="146"/>
      <c r="O915" s="146"/>
      <c r="P915" s="147"/>
      <c r="Q915" s="120"/>
      <c r="R915"/>
      <c r="S915"/>
      <c r="T915"/>
      <c r="U915"/>
      <c r="V915"/>
      <c r="W915"/>
    </row>
    <row r="916" spans="1:23" s="72" customFormat="1" ht="12.75" customHeight="1">
      <c r="A916" s="143"/>
      <c r="B916" s="260"/>
      <c r="C916" s="260"/>
      <c r="D916" s="260"/>
      <c r="E916" s="148"/>
      <c r="F916" s="165" t="s">
        <v>249</v>
      </c>
      <c r="G916" s="148"/>
      <c r="H916" s="184" t="s">
        <v>115</v>
      </c>
      <c r="I916" s="165" t="s">
        <v>116</v>
      </c>
      <c r="J916" s="184" t="s">
        <v>273</v>
      </c>
      <c r="K916" s="184" t="s">
        <v>61</v>
      </c>
      <c r="L916" s="184" t="s">
        <v>282</v>
      </c>
      <c r="M916" s="148"/>
      <c r="N916" s="259"/>
      <c r="O916" s="148"/>
      <c r="P916" s="147"/>
      <c r="Q916" s="120"/>
      <c r="R916"/>
      <c r="S916"/>
      <c r="T916"/>
      <c r="U916"/>
      <c r="V916"/>
      <c r="W916"/>
    </row>
    <row r="917" spans="1:23" s="72" customFormat="1" ht="12.75" customHeight="1">
      <c r="A917" s="143"/>
      <c r="B917" s="260"/>
      <c r="C917" s="260"/>
      <c r="D917" s="260"/>
      <c r="E917" s="148"/>
      <c r="F917" s="165" t="s">
        <v>163</v>
      </c>
      <c r="G917" s="148"/>
      <c r="H917" s="184" t="e">
        <f>#REF!</f>
        <v>#REF!</v>
      </c>
      <c r="I917" s="145" t="s">
        <v>116</v>
      </c>
      <c r="J917" s="145">
        <v>0.154</v>
      </c>
      <c r="K917" s="184" t="s">
        <v>61</v>
      </c>
      <c r="L917" s="184" t="e">
        <f>ROUND(H917*J917,2)</f>
        <v>#REF!</v>
      </c>
      <c r="M917" s="148"/>
      <c r="N917" s="259"/>
      <c r="O917" s="148"/>
      <c r="P917" s="147"/>
      <c r="Q917" s="120"/>
      <c r="R917"/>
      <c r="S917"/>
      <c r="T917"/>
      <c r="U917"/>
      <c r="V917"/>
      <c r="W917"/>
    </row>
    <row r="918" spans="1:23" s="72" customFormat="1">
      <c r="A918" s="143"/>
      <c r="B918" s="260"/>
      <c r="C918" s="260"/>
      <c r="D918" s="260"/>
      <c r="E918" s="146"/>
      <c r="F918" s="165"/>
      <c r="G918" s="146"/>
      <c r="H918" s="184"/>
      <c r="I918" s="146"/>
      <c r="J918" s="146"/>
      <c r="K918" s="146"/>
      <c r="L918" s="243" t="e">
        <f>L917</f>
        <v>#REF!</v>
      </c>
      <c r="M918" s="146"/>
      <c r="N918" s="259"/>
      <c r="O918" s="146"/>
      <c r="P918" s="147"/>
      <c r="Q918" s="120"/>
      <c r="R918"/>
      <c r="S918"/>
      <c r="T918"/>
      <c r="U918"/>
      <c r="V918"/>
      <c r="W918"/>
    </row>
    <row r="919" spans="1:23" s="72" customFormat="1">
      <c r="A919" s="143"/>
      <c r="B919" s="144"/>
      <c r="C919" s="145"/>
      <c r="D919" s="145"/>
      <c r="E919" s="172"/>
      <c r="F919" s="165"/>
      <c r="G919" s="172"/>
      <c r="H919" s="172"/>
      <c r="I919" s="172"/>
      <c r="J919" s="172"/>
      <c r="K919" s="172"/>
      <c r="L919" s="172"/>
      <c r="M919" s="172"/>
      <c r="N919" s="172"/>
      <c r="O919" s="172"/>
      <c r="P919" s="147"/>
      <c r="Q919" s="120"/>
      <c r="R919"/>
      <c r="S919"/>
      <c r="T919"/>
      <c r="U919"/>
      <c r="V919"/>
      <c r="W919"/>
    </row>
    <row r="920" spans="1:23" s="72" customFormat="1" ht="41.45" customHeight="1">
      <c r="A920" s="190" t="e">
        <f>IF(LEN(A914)=5,CONCATENATE(LEFT(A914,2),RIGHT(LEFT(A914,3),1)+1,".",$S$15),IF(LEN(A914)=6,IF((SEARCH(".",A914,1)-1)=1,CONCATENATE(LEFT(A914,2),RIGHT(LEFT(A914,4),2)+1,".",$S$15),CONCATENATE(LEFT(A914,3),RIGHT(LEFT(A914,4),1)+1,".",$S$15)),IF(LEN(A914)=7,CONCATENATE(LEFT(A914,3),RIGHT(LEFT(A914,5),2)+1,".",$S$15),IF(LEN(A914)=8,CONCATENATE(LEFT(A914,3),RIGHT(LEFT(A914,6),3)+1,".",$S$15)))))</f>
        <v>#VALUE!</v>
      </c>
      <c r="B920" s="116" t="s">
        <v>113</v>
      </c>
      <c r="C920" s="117">
        <v>92916</v>
      </c>
      <c r="D920" s="117" t="b">
        <f>IF($T$13="DESONERADO",IF($B920="","",IF($C920="","",IF($B920="EMOP",VLOOKUP($C920,#REF!,6,FALSE),IF($B920="SINAPI",$C920,IF($B920="SCO",VLOOKUP($C920,#REF!,6,FALSE),IF($B920="SBC",$C920,IF($B920="COMPOSIÇÃO",CONCATENATE($C920,"-D"),IF($B920="COTAÇÃO",$C920)))))))),FALSE)</f>
        <v>0</v>
      </c>
      <c r="E920" s="691" t="b">
        <f>IF($O$13="NÃO DESONERADO",IF($C920="","",IF($B920="EMOP",VLOOKUP($C920,#REF!,2,0),IF($B920="SCO",VLOOKUP($C920,#REF!,2,0),IF($B920="SINAPI",VLOOKUP($C920,#REF!,2,0),IF($B920="COMPOSIÇÃO",VLOOKUP($C920,#REF!,3,FALSE),IF($B920="COTAÇÃO",VLOOKUP($C920,#REF!,2,0),IF($B920="SBC",VLOOKUP($D920,#REF!,2,0),IF($B920="SICRO",VLOOKUP($C920,#REF!,2,0),FALSE)))))))),IF($O$13="DESONERADO",IF($D920="","",IF($B920="EMOP",VLOOKUP($D920,#REF!,2,0),IF($B920="SCO",VLOOKUP($D920,#REF!,2,0),IF($B920="SINAPI",VLOOKUP($D920,#REF!,2,0),IF($B920="COMPOSIÇÃO",VLOOKUP($D920,#REF!,3,0),IF($B920="COTAÇÃO",VLOOKUP($D920,#REF!,2,0),IF($D920="SBC",VLOOKUP($D920,#REF!,2,0),IF($B920="SICRO",VLOOKUP($D920,#REF!,2,0),FALSE))))))))))</f>
        <v>0</v>
      </c>
      <c r="F920" s="692"/>
      <c r="G920" s="692"/>
      <c r="H920" s="692"/>
      <c r="I920" s="692"/>
      <c r="J920" s="692"/>
      <c r="K920" s="692"/>
      <c r="L920" s="692"/>
      <c r="M920" s="692"/>
      <c r="N920" s="692"/>
      <c r="O920" s="693"/>
      <c r="P920" s="118" t="e">
        <f>L924</f>
        <v>#REF!</v>
      </c>
      <c r="Q920" s="119" t="b">
        <f>IF($O$13="NÃO DESONERADO",IF($C920="","",IF($B920="EMOP",VLOOKUP($C920,#REF!,3,0),IF($B920="SCO",VLOOKUP($C920,#REF!,3,0),IF($B920="SINAPI",VLOOKUP($C920,#REF!,3,0),IF($B920="COMPOSIÇÃO",VLOOKUP($C920,#REF!,7,FALSE),IF($B920="COTAÇÃO",VLOOKUP($C920,#REF!,5,0),IF($B920="SBC",VLOOKUP($D920,#REF!,3,0),IF($B920="SICRO",VLOOKUP($C920,#REF!,3,0),FALSE)))))))),IF($O$13="DESONERADO",IF($D920="","",IF($B920="EMOP",VLOOKUP($D920,#REF!,3,0),IF($B920="SCO",VLOOKUP($D920,#REF!,3,0),IF($B920="SINAPI",VLOOKUP($D920,#REF!,3,0),IF($B920="COMPOSIÇÃO",VLOOKUP($D920,#REF!,7,0),IF($B920="COTAÇÃO",VLOOKUP($D920,#REF!,5,0),IF($D920="SBC",VLOOKUP($D920,#REF!,3,0),IF($B920="SICRO",VLOOKUP($D920,#REF!,3,0),FALSE))))))))))</f>
        <v>0</v>
      </c>
      <c r="R920"/>
      <c r="S920"/>
      <c r="T920"/>
      <c r="U920"/>
      <c r="V920"/>
      <c r="W920"/>
    </row>
    <row r="921" spans="1:23" s="72" customFormat="1">
      <c r="A921" s="143"/>
      <c r="B921" s="144"/>
      <c r="C921" s="145"/>
      <c r="D921" s="145"/>
      <c r="E921" s="146"/>
      <c r="F921" s="146"/>
      <c r="G921" s="146"/>
      <c r="H921" s="146"/>
      <c r="I921" s="146"/>
      <c r="J921" s="146"/>
      <c r="K921" s="146"/>
      <c r="L921" s="146"/>
      <c r="M921" s="146"/>
      <c r="N921" s="146"/>
      <c r="O921" s="146"/>
      <c r="P921" s="147"/>
      <c r="Q921" s="120"/>
      <c r="R921"/>
      <c r="S921"/>
      <c r="T921"/>
      <c r="U921"/>
      <c r="V921"/>
      <c r="W921"/>
    </row>
    <row r="922" spans="1:23" s="72" customFormat="1" ht="12.75" customHeight="1">
      <c r="A922" s="143"/>
      <c r="B922" s="260"/>
      <c r="C922" s="260"/>
      <c r="D922" s="260"/>
      <c r="E922" s="148"/>
      <c r="F922" s="165" t="s">
        <v>249</v>
      </c>
      <c r="G922" s="148"/>
      <c r="H922" s="184" t="s">
        <v>115</v>
      </c>
      <c r="I922" s="165" t="s">
        <v>116</v>
      </c>
      <c r="J922" s="184" t="s">
        <v>273</v>
      </c>
      <c r="K922" s="184" t="s">
        <v>61</v>
      </c>
      <c r="L922" s="184" t="s">
        <v>282</v>
      </c>
      <c r="M922" s="148"/>
      <c r="N922" s="259"/>
      <c r="O922" s="148"/>
      <c r="P922" s="147"/>
      <c r="Q922" s="120"/>
      <c r="R922"/>
      <c r="S922"/>
      <c r="T922"/>
      <c r="U922"/>
      <c r="V922"/>
      <c r="W922"/>
    </row>
    <row r="923" spans="1:23" s="72" customFormat="1" ht="12.75" customHeight="1">
      <c r="A923" s="143"/>
      <c r="B923" s="260"/>
      <c r="C923" s="260"/>
      <c r="D923" s="260"/>
      <c r="E923" s="148"/>
      <c r="F923" s="165" t="s">
        <v>163</v>
      </c>
      <c r="G923" s="148"/>
      <c r="H923" s="184" t="e">
        <f>#REF!</f>
        <v>#REF!</v>
      </c>
      <c r="I923" s="145" t="s">
        <v>116</v>
      </c>
      <c r="J923" s="145">
        <v>0.245</v>
      </c>
      <c r="K923" s="184" t="s">
        <v>61</v>
      </c>
      <c r="L923" s="184" t="e">
        <f>ROUND(H923*J923,2)</f>
        <v>#REF!</v>
      </c>
      <c r="M923" s="148"/>
      <c r="N923" s="259"/>
      <c r="O923" s="148"/>
      <c r="P923" s="147"/>
      <c r="Q923" s="120"/>
      <c r="R923"/>
      <c r="S923"/>
      <c r="T923"/>
      <c r="U923"/>
      <c r="V923"/>
      <c r="W923"/>
    </row>
    <row r="924" spans="1:23" s="72" customFormat="1">
      <c r="A924" s="143"/>
      <c r="B924" s="260"/>
      <c r="C924" s="260"/>
      <c r="D924" s="260"/>
      <c r="E924" s="146"/>
      <c r="F924" s="165"/>
      <c r="G924" s="146"/>
      <c r="H924" s="184"/>
      <c r="I924" s="146"/>
      <c r="J924" s="146"/>
      <c r="K924" s="146"/>
      <c r="L924" s="243" t="e">
        <f>L923</f>
        <v>#REF!</v>
      </c>
      <c r="M924" s="146"/>
      <c r="N924" s="259"/>
      <c r="O924" s="146"/>
      <c r="P924" s="147"/>
      <c r="Q924" s="120"/>
      <c r="R924"/>
      <c r="S924"/>
      <c r="T924"/>
      <c r="U924"/>
      <c r="V924"/>
      <c r="W924"/>
    </row>
    <row r="925" spans="1:23" s="72" customFormat="1">
      <c r="A925" s="143"/>
      <c r="B925" s="144"/>
      <c r="C925" s="145"/>
      <c r="D925" s="145"/>
      <c r="E925" s="172"/>
      <c r="F925" s="165"/>
      <c r="G925" s="172"/>
      <c r="H925" s="172"/>
      <c r="I925" s="172"/>
      <c r="J925" s="172"/>
      <c r="K925" s="172"/>
      <c r="L925" s="172"/>
      <c r="M925" s="172"/>
      <c r="N925" s="172"/>
      <c r="O925" s="172"/>
      <c r="P925" s="147"/>
      <c r="Q925" s="120"/>
      <c r="R925"/>
      <c r="S925"/>
      <c r="T925"/>
      <c r="U925"/>
      <c r="V925"/>
      <c r="W925"/>
    </row>
    <row r="926" spans="1:23" s="72" customFormat="1" ht="36.6" customHeight="1">
      <c r="A926" s="190" t="e">
        <f>IF(LEN(A920)=5,CONCATENATE(LEFT(A920,2),RIGHT(LEFT(A920,3),1)+1,".",$S$15),IF(LEN(A920)=6,IF((SEARCH(".",A920,1)-1)=1,CONCATENATE(LEFT(A920,2),RIGHT(LEFT(A920,4),2)+1,".",$S$15),CONCATENATE(LEFT(A920,3),RIGHT(LEFT(A920,4),1)+1,".",$S$15)),IF(LEN(A920)=7,CONCATENATE(LEFT(A920,3),RIGHT(LEFT(A920,5),2)+1,".",$S$15),IF(LEN(A920)=8,CONCATENATE(LEFT(A920,3),RIGHT(LEFT(A920,6),3)+1,".",$S$15)))))</f>
        <v>#VALUE!</v>
      </c>
      <c r="B926" s="116" t="s">
        <v>113</v>
      </c>
      <c r="C926" s="117">
        <v>92917</v>
      </c>
      <c r="D926" s="117" t="b">
        <f>IF($T$13="DESONERADO",IF($B926="","",IF($C926="","",IF($B926="EMOP",VLOOKUP($C926,#REF!,6,FALSE),IF($B926="SINAPI",$C926,IF($B926="SCO",VLOOKUP($C926,#REF!,6,FALSE),IF($B926="SBC",$C926,IF($B926="COMPOSIÇÃO",CONCATENATE($C926,"-D"),IF($B926="COTAÇÃO",$C926)))))))),FALSE)</f>
        <v>0</v>
      </c>
      <c r="E926" s="691" t="b">
        <f>IF($O$13="NÃO DESONERADO",IF($C926="","",IF($B926="EMOP",VLOOKUP($C926,#REF!,2,0),IF($B926="SCO",VLOOKUP($C926,#REF!,2,0),IF($B926="SINAPI",VLOOKUP($C926,#REF!,2,0),IF($B926="COMPOSIÇÃO",VLOOKUP($C926,#REF!,3,FALSE),IF($B926="COTAÇÃO",VLOOKUP($C926,#REF!,2,0),IF($B926="SBC",VLOOKUP($D926,#REF!,2,0),IF($B926="SICRO",VLOOKUP($C926,#REF!,2,0),FALSE)))))))),IF($O$13="DESONERADO",IF($D926="","",IF($B926="EMOP",VLOOKUP($D926,#REF!,2,0),IF($B926="SCO",VLOOKUP($D926,#REF!,2,0),IF($B926="SINAPI",VLOOKUP($D926,#REF!,2,0),IF($B926="COMPOSIÇÃO",VLOOKUP($D926,#REF!,3,0),IF($B926="COTAÇÃO",VLOOKUP($D926,#REF!,2,0),IF($D926="SBC",VLOOKUP($D926,#REF!,2,0),IF($B926="SICRO",VLOOKUP($D926,#REF!,2,0),FALSE))))))))))</f>
        <v>0</v>
      </c>
      <c r="F926" s="692"/>
      <c r="G926" s="692"/>
      <c r="H926" s="692"/>
      <c r="I926" s="692"/>
      <c r="J926" s="692"/>
      <c r="K926" s="692"/>
      <c r="L926" s="692"/>
      <c r="M926" s="692"/>
      <c r="N926" s="692"/>
      <c r="O926" s="693"/>
      <c r="P926" s="118" t="e">
        <f>L930</f>
        <v>#REF!</v>
      </c>
      <c r="Q926" s="119" t="b">
        <f>IF($O$13="NÃO DESONERADO",IF($C926="","",IF($B926="EMOP",VLOOKUP($C926,#REF!,3,0),IF($B926="SCO",VLOOKUP($C926,#REF!,3,0),IF($B926="SINAPI",VLOOKUP($C926,#REF!,3,0),IF($B926="COMPOSIÇÃO",VLOOKUP($C926,#REF!,7,FALSE),IF($B926="COTAÇÃO",VLOOKUP($C926,#REF!,5,0),IF($B926="SBC",VLOOKUP($D926,#REF!,3,0),IF($B926="SICRO",VLOOKUP($C926,#REF!,3,0),FALSE)))))))),IF($O$13="DESONERADO",IF($D926="","",IF($B926="EMOP",VLOOKUP($D926,#REF!,3,0),IF($B926="SCO",VLOOKUP($D926,#REF!,3,0),IF($B926="SINAPI",VLOOKUP($D926,#REF!,3,0),IF($B926="COMPOSIÇÃO",VLOOKUP($D926,#REF!,7,0),IF($B926="COTAÇÃO",VLOOKUP($D926,#REF!,5,0),IF($D926="SBC",VLOOKUP($D926,#REF!,3,0),IF($B926="SICRO",VLOOKUP($D926,#REF!,3,0),FALSE))))))))))</f>
        <v>0</v>
      </c>
      <c r="R926"/>
      <c r="S926"/>
      <c r="T926"/>
      <c r="U926"/>
      <c r="V926"/>
      <c r="W926"/>
    </row>
    <row r="927" spans="1:23" s="72" customFormat="1">
      <c r="A927" s="143"/>
      <c r="B927" s="144"/>
      <c r="C927" s="145"/>
      <c r="D927" s="145"/>
      <c r="E927" s="146"/>
      <c r="F927" s="146"/>
      <c r="G927" s="146"/>
      <c r="H927" s="146"/>
      <c r="I927" s="146"/>
      <c r="J927" s="146"/>
      <c r="K927" s="146"/>
      <c r="L927" s="146"/>
      <c r="M927" s="146"/>
      <c r="N927" s="146"/>
      <c r="O927" s="146"/>
      <c r="P927" s="147"/>
      <c r="Q927" s="120"/>
      <c r="R927"/>
      <c r="S927"/>
      <c r="T927"/>
      <c r="U927"/>
      <c r="V927"/>
      <c r="W927"/>
    </row>
    <row r="928" spans="1:23" s="72" customFormat="1" ht="12.75" customHeight="1">
      <c r="A928" s="143"/>
      <c r="B928" s="260"/>
      <c r="C928" s="260"/>
      <c r="D928" s="260"/>
      <c r="E928" s="148"/>
      <c r="F928" s="165" t="s">
        <v>249</v>
      </c>
      <c r="G928" s="148"/>
      <c r="H928" s="184" t="s">
        <v>115</v>
      </c>
      <c r="I928" s="165" t="s">
        <v>116</v>
      </c>
      <c r="J928" s="184" t="s">
        <v>273</v>
      </c>
      <c r="K928" s="184" t="s">
        <v>61</v>
      </c>
      <c r="L928" s="184" t="s">
        <v>282</v>
      </c>
      <c r="M928" s="148"/>
      <c r="N928" s="259"/>
      <c r="O928" s="148"/>
      <c r="P928" s="147"/>
      <c r="Q928" s="120"/>
      <c r="R928"/>
      <c r="S928"/>
      <c r="T928"/>
      <c r="U928"/>
      <c r="V928"/>
      <c r="W928"/>
    </row>
    <row r="929" spans="1:23" s="72" customFormat="1" ht="12.75" customHeight="1">
      <c r="A929" s="143"/>
      <c r="B929" s="260"/>
      <c r="C929" s="260"/>
      <c r="D929" s="260"/>
      <c r="E929" s="148"/>
      <c r="F929" s="165" t="s">
        <v>163</v>
      </c>
      <c r="G929" s="148"/>
      <c r="H929" s="184" t="e">
        <f>#REF!</f>
        <v>#REF!</v>
      </c>
      <c r="I929" s="145" t="s">
        <v>116</v>
      </c>
      <c r="J929" s="145">
        <v>0.39500000000000002</v>
      </c>
      <c r="K929" s="184" t="s">
        <v>61</v>
      </c>
      <c r="L929" s="184" t="e">
        <f>ROUND(H929*J929,2)</f>
        <v>#REF!</v>
      </c>
      <c r="M929" s="148"/>
      <c r="N929" s="259"/>
      <c r="O929" s="148"/>
      <c r="P929" s="147"/>
      <c r="Q929" s="120"/>
      <c r="R929"/>
      <c r="S929"/>
      <c r="T929"/>
      <c r="U929"/>
      <c r="V929"/>
      <c r="W929"/>
    </row>
    <row r="930" spans="1:23" s="72" customFormat="1">
      <c r="A930" s="143"/>
      <c r="B930" s="260"/>
      <c r="C930" s="260"/>
      <c r="D930" s="260"/>
      <c r="E930" s="146"/>
      <c r="F930" s="165"/>
      <c r="G930" s="146"/>
      <c r="H930" s="184"/>
      <c r="I930" s="146"/>
      <c r="J930" s="146"/>
      <c r="K930" s="146"/>
      <c r="L930" s="243" t="e">
        <f>L929</f>
        <v>#REF!</v>
      </c>
      <c r="M930" s="146"/>
      <c r="N930" s="259"/>
      <c r="O930" s="146"/>
      <c r="P930" s="147"/>
      <c r="Q930" s="120"/>
      <c r="R930"/>
      <c r="S930"/>
      <c r="T930"/>
      <c r="U930"/>
      <c r="V930"/>
      <c r="W930"/>
    </row>
    <row r="931" spans="1:23" s="72" customFormat="1">
      <c r="A931" s="143"/>
      <c r="B931" s="144"/>
      <c r="C931" s="145"/>
      <c r="D931" s="145"/>
      <c r="E931" s="172"/>
      <c r="F931" s="165"/>
      <c r="G931" s="172"/>
      <c r="H931" s="172"/>
      <c r="I931" s="172"/>
      <c r="J931" s="172"/>
      <c r="K931" s="172"/>
      <c r="L931" s="172"/>
      <c r="M931" s="172"/>
      <c r="N931" s="172"/>
      <c r="O931" s="172"/>
      <c r="P931" s="147"/>
      <c r="Q931" s="120"/>
      <c r="R931"/>
      <c r="S931"/>
      <c r="T931"/>
      <c r="U931"/>
      <c r="V931"/>
      <c r="W931"/>
    </row>
    <row r="932" spans="1:23" s="72" customFormat="1" ht="36.6" customHeight="1">
      <c r="A932" s="190" t="e">
        <f>IF(LEN(A926)=5,CONCATENATE(LEFT(A926,2),RIGHT(LEFT(A926,3),1)+1,".",$S$15),IF(LEN(A926)=6,IF((SEARCH(".",A926,1)-1)=1,CONCATENATE(LEFT(A926,2),RIGHT(LEFT(A926,4),2)+1,".",$S$15),CONCATENATE(LEFT(A926,3),RIGHT(LEFT(A926,4),1)+1,".",$S$15)),IF(LEN(A926)=7,CONCATENATE(LEFT(A926,3),RIGHT(LEFT(A926,5),2)+1,".",$S$15),IF(LEN(A926)=8,CONCATENATE(LEFT(A926,3),RIGHT(LEFT(A926,6),3)+1,".",$S$15)))))</f>
        <v>#VALUE!</v>
      </c>
      <c r="B932" s="116" t="s">
        <v>113</v>
      </c>
      <c r="C932" s="117">
        <v>92919</v>
      </c>
      <c r="D932" s="117" t="b">
        <f>IF($T$13="DESONERADO",IF($B932="","",IF($C932="","",IF($B932="EMOP",VLOOKUP($C932,#REF!,6,FALSE),IF($B932="SINAPI",$C932,IF($B932="SCO",VLOOKUP($C932,#REF!,6,FALSE),IF($B932="SBC",$C932,IF($B932="COMPOSIÇÃO",CONCATENATE($C932,"-D"),IF($B932="COTAÇÃO",$C932)))))))),FALSE)</f>
        <v>0</v>
      </c>
      <c r="E932" s="691" t="b">
        <f>IF($O$13="NÃO DESONERADO",IF($C932="","",IF($B932="EMOP",VLOOKUP($C932,#REF!,2,0),IF($B932="SCO",VLOOKUP($C932,#REF!,2,0),IF($B932="SINAPI",VLOOKUP($C932,#REF!,2,0),IF($B932="COMPOSIÇÃO",VLOOKUP($C932,#REF!,3,FALSE),IF($B932="COTAÇÃO",VLOOKUP($C932,#REF!,2,0),IF($B932="SBC",VLOOKUP($D932,#REF!,2,0),IF($B932="SICRO",VLOOKUP($C932,#REF!,2,0),FALSE)))))))),IF($O$13="DESONERADO",IF($D932="","",IF($B932="EMOP",VLOOKUP($D932,#REF!,2,0),IF($B932="SCO",VLOOKUP($D932,#REF!,2,0),IF($B932="SINAPI",VLOOKUP($D932,#REF!,2,0),IF($B932="COMPOSIÇÃO",VLOOKUP($D932,#REF!,3,0),IF($B932="COTAÇÃO",VLOOKUP($D932,#REF!,2,0),IF($D932="SBC",VLOOKUP($D932,#REF!,2,0),IF($B932="SICRO",VLOOKUP($D932,#REF!,2,0),FALSE))))))))))</f>
        <v>0</v>
      </c>
      <c r="F932" s="692"/>
      <c r="G932" s="692"/>
      <c r="H932" s="692"/>
      <c r="I932" s="692"/>
      <c r="J932" s="692"/>
      <c r="K932" s="692"/>
      <c r="L932" s="692"/>
      <c r="M932" s="692"/>
      <c r="N932" s="692"/>
      <c r="O932" s="693"/>
      <c r="P932" s="118" t="e">
        <f>L936</f>
        <v>#REF!</v>
      </c>
      <c r="Q932" s="119" t="b">
        <f>IF($O$13="NÃO DESONERADO",IF($C932="","",IF($B932="EMOP",VLOOKUP($C932,#REF!,3,0),IF($B932="SCO",VLOOKUP($C932,#REF!,3,0),IF($B932="SINAPI",VLOOKUP($C932,#REF!,3,0),IF($B932="COMPOSIÇÃO",VLOOKUP($C932,#REF!,7,FALSE),IF($B932="COTAÇÃO",VLOOKUP($C932,#REF!,5,0),IF($B932="SBC",VLOOKUP($D932,#REF!,3,0),IF($B932="SICRO",VLOOKUP($C932,#REF!,3,0),FALSE)))))))),IF($O$13="DESONERADO",IF($D932="","",IF($B932="EMOP",VLOOKUP($D932,#REF!,3,0),IF($B932="SCO",VLOOKUP($D932,#REF!,3,0),IF($B932="SINAPI",VLOOKUP($D932,#REF!,3,0),IF($B932="COMPOSIÇÃO",VLOOKUP($D932,#REF!,7,0),IF($B932="COTAÇÃO",VLOOKUP($D932,#REF!,5,0),IF($D932="SBC",VLOOKUP($D932,#REF!,3,0),IF($B932="SICRO",VLOOKUP($D932,#REF!,3,0),FALSE))))))))))</f>
        <v>0</v>
      </c>
      <c r="R932"/>
      <c r="S932"/>
      <c r="T932"/>
      <c r="U932"/>
      <c r="V932"/>
      <c r="W932"/>
    </row>
    <row r="933" spans="1:23" s="72" customFormat="1">
      <c r="A933" s="143"/>
      <c r="B933" s="144"/>
      <c r="C933" s="145"/>
      <c r="D933" s="145"/>
      <c r="E933" s="146"/>
      <c r="F933" s="146"/>
      <c r="G933" s="146"/>
      <c r="H933" s="146"/>
      <c r="I933" s="146"/>
      <c r="J933" s="146"/>
      <c r="K933" s="146"/>
      <c r="L933" s="146"/>
      <c r="M933" s="146"/>
      <c r="N933" s="146"/>
      <c r="O933" s="146"/>
      <c r="P933" s="147"/>
      <c r="Q933" s="120"/>
      <c r="R933"/>
      <c r="S933"/>
      <c r="T933"/>
      <c r="U933"/>
      <c r="V933"/>
      <c r="W933"/>
    </row>
    <row r="934" spans="1:23" s="72" customFormat="1" ht="12.75" customHeight="1">
      <c r="A934" s="143"/>
      <c r="B934" s="260"/>
      <c r="C934" s="260"/>
      <c r="D934" s="260"/>
      <c r="E934" s="148"/>
      <c r="F934" s="165" t="s">
        <v>249</v>
      </c>
      <c r="G934" s="148"/>
      <c r="H934" s="184" t="s">
        <v>115</v>
      </c>
      <c r="I934" s="165" t="s">
        <v>116</v>
      </c>
      <c r="J934" s="184" t="s">
        <v>273</v>
      </c>
      <c r="K934" s="184" t="s">
        <v>61</v>
      </c>
      <c r="L934" s="184" t="s">
        <v>282</v>
      </c>
      <c r="M934" s="148"/>
      <c r="N934" s="259"/>
      <c r="O934" s="148"/>
      <c r="P934" s="147"/>
      <c r="Q934" s="120"/>
      <c r="R934"/>
      <c r="S934"/>
      <c r="T934"/>
      <c r="U934"/>
      <c r="V934"/>
      <c r="W934"/>
    </row>
    <row r="935" spans="1:23" s="72" customFormat="1" ht="12.75" customHeight="1">
      <c r="A935" s="143"/>
      <c r="B935" s="260"/>
      <c r="C935" s="260"/>
      <c r="D935" s="260"/>
      <c r="E935" s="148"/>
      <c r="F935" s="165" t="s">
        <v>163</v>
      </c>
      <c r="G935" s="148"/>
      <c r="H935" s="184" t="e">
        <f>#REF!</f>
        <v>#REF!</v>
      </c>
      <c r="I935" s="145" t="s">
        <v>116</v>
      </c>
      <c r="J935" s="145">
        <v>0.61699999999999999</v>
      </c>
      <c r="K935" s="184" t="s">
        <v>61</v>
      </c>
      <c r="L935" s="184" t="e">
        <f>ROUND(H935*J935,2)</f>
        <v>#REF!</v>
      </c>
      <c r="M935" s="148"/>
      <c r="N935" s="259"/>
      <c r="O935" s="148"/>
      <c r="P935" s="147"/>
      <c r="Q935" s="120"/>
      <c r="R935"/>
      <c r="S935"/>
      <c r="T935"/>
      <c r="U935"/>
      <c r="V935"/>
      <c r="W935"/>
    </row>
    <row r="936" spans="1:23" s="72" customFormat="1">
      <c r="A936" s="143"/>
      <c r="B936" s="260"/>
      <c r="C936" s="260"/>
      <c r="D936" s="260"/>
      <c r="E936" s="146"/>
      <c r="F936" s="165"/>
      <c r="G936" s="146"/>
      <c r="H936" s="184"/>
      <c r="I936" s="146"/>
      <c r="J936" s="146"/>
      <c r="K936" s="146"/>
      <c r="L936" s="243" t="e">
        <f>L935</f>
        <v>#REF!</v>
      </c>
      <c r="M936" s="146"/>
      <c r="N936" s="259"/>
      <c r="O936" s="146"/>
      <c r="P936" s="147"/>
      <c r="Q936" s="120"/>
      <c r="R936"/>
      <c r="S936"/>
      <c r="T936"/>
      <c r="U936"/>
      <c r="V936"/>
      <c r="W936"/>
    </row>
    <row r="937" spans="1:23" s="72" customFormat="1">
      <c r="A937" s="143"/>
      <c r="B937" s="144"/>
      <c r="C937" s="145"/>
      <c r="D937" s="145"/>
      <c r="E937" s="172"/>
      <c r="F937" s="165"/>
      <c r="G937" s="172"/>
      <c r="H937" s="172"/>
      <c r="I937" s="172"/>
      <c r="J937" s="172"/>
      <c r="K937" s="172"/>
      <c r="L937" s="172"/>
      <c r="M937" s="172"/>
      <c r="N937" s="172"/>
      <c r="O937" s="172"/>
      <c r="P937" s="147"/>
      <c r="Q937" s="120"/>
      <c r="R937"/>
      <c r="S937"/>
      <c r="T937"/>
      <c r="U937"/>
      <c r="V937"/>
      <c r="W937"/>
    </row>
    <row r="938" spans="1:23" s="72" customFormat="1" ht="24" customHeight="1">
      <c r="A938" s="190" t="e">
        <f>IF(LEN(A932)=5,CONCATENATE(LEFT(A932,2),RIGHT(LEFT(A932,3),1)+1,".",$S$15),IF(LEN(A932)=6,IF((SEARCH(".",A932,1)-1)=1,CONCATENATE(LEFT(A932,2),RIGHT(LEFT(A932,4),2)+1,".",$S$15),CONCATENATE(LEFT(A932,3),RIGHT(LEFT(A932,4),1)+1,".",$S$15)),IF(LEN(A932)=7,CONCATENATE(LEFT(A932,3),RIGHT(LEFT(A932,5),2)+1,".",$S$15),IF(LEN(A932)=8,CONCATENATE(LEFT(A932,3),RIGHT(LEFT(A932,6),3)+1,".",$S$15)))))</f>
        <v>#VALUE!</v>
      </c>
      <c r="B938" s="116" t="s">
        <v>100</v>
      </c>
      <c r="C938" s="117" t="s">
        <v>316</v>
      </c>
      <c r="D938" s="117" t="b">
        <f>IF($T$13="DESONERADO",IF($B938="","",IF($C938="","",IF($B938="EMOP",VLOOKUP($C938,#REF!,6,FALSE),IF($B938="SINAPI",$C938,IF($B938="SCO",VLOOKUP($C938,#REF!,6,FALSE),IF($B938="SBC",$C938,IF($B938="COMPOSIÇÃO",CONCATENATE($C938,"-D"),IF($B938="COTAÇÃO",$C938)))))))),FALSE)</f>
        <v>0</v>
      </c>
      <c r="E938" s="691" t="b">
        <f>IF($O$13="NÃO DESONERADO",IF($C938="","",IF($B938="EMOP",VLOOKUP($C938,#REF!,2,0),IF($B938="SCO",VLOOKUP($C938,#REF!,2,0),IF($B938="SINAPI",VLOOKUP($C938,#REF!,2,0),IF($B938="COMPOSIÇÃO",VLOOKUP($C938,#REF!,3,FALSE),IF($B938="COTAÇÃO",VLOOKUP($C938,#REF!,2,0),IF($B938="SBC",VLOOKUP($D938,#REF!,2,0),IF($B938="SICRO",VLOOKUP($C938,#REF!,2,0),FALSE)))))))),IF($O$13="DESONERADO",IF($D938="","",IF($B938="EMOP",VLOOKUP($D938,#REF!,2,0),IF($B938="SCO",VLOOKUP($D938,#REF!,2,0),IF($B938="SINAPI",VLOOKUP($D938,#REF!,2,0),IF($B938="COMPOSIÇÃO",VLOOKUP($D938,#REF!,3,0),IF($B938="COTAÇÃO",VLOOKUP($D938,#REF!,2,0),IF($D938="SBC",VLOOKUP($D938,#REF!,2,0),IF($B938="SICRO",VLOOKUP($D938,#REF!,2,0),FALSE))))))))))</f>
        <v>0</v>
      </c>
      <c r="F938" s="692"/>
      <c r="G938" s="692"/>
      <c r="H938" s="692"/>
      <c r="I938" s="692"/>
      <c r="J938" s="692"/>
      <c r="K938" s="692"/>
      <c r="L938" s="692"/>
      <c r="M938" s="692"/>
      <c r="N938" s="692"/>
      <c r="O938" s="693"/>
      <c r="P938" s="118" t="e">
        <f>H941</f>
        <v>#REF!</v>
      </c>
      <c r="Q938" s="119" t="b">
        <f>IF($O$13="NÃO DESONERADO",IF($C938="","",IF($B938="EMOP",VLOOKUP($C938,#REF!,3,0),IF($B938="SCO",VLOOKUP($C938,#REF!,3,0),IF($B938="SINAPI",VLOOKUP($C938,#REF!,3,0),IF($B938="COMPOSIÇÃO",VLOOKUP($C938,#REF!,7,FALSE),IF($B938="COTAÇÃO",VLOOKUP($C938,#REF!,5,0),IF($B938="SBC",VLOOKUP($D938,#REF!,3,0),IF($B938="SICRO",VLOOKUP($C938,#REF!,3,0),FALSE)))))))),IF($O$13="DESONERADO",IF($D938="","",IF($B938="EMOP",VLOOKUP($D938,#REF!,3,0),IF($B938="SCO",VLOOKUP($D938,#REF!,3,0),IF($B938="SINAPI",VLOOKUP($D938,#REF!,3,0),IF($B938="COMPOSIÇÃO",VLOOKUP($D938,#REF!,7,0),IF($B938="COTAÇÃO",VLOOKUP($D938,#REF!,5,0),IF($D938="SBC",VLOOKUP($D938,#REF!,3,0),IF($B938="SICRO",VLOOKUP($D938,#REF!,3,0),FALSE))))))))))</f>
        <v>0</v>
      </c>
      <c r="R938"/>
      <c r="S938"/>
      <c r="T938"/>
      <c r="U938"/>
      <c r="V938"/>
      <c r="W938"/>
    </row>
    <row r="939" spans="1:23" s="72" customFormat="1">
      <c r="A939" s="143"/>
      <c r="B939" s="144"/>
      <c r="C939" s="145"/>
      <c r="D939" s="145"/>
      <c r="E939" s="146"/>
      <c r="F939" s="146"/>
      <c r="G939" s="146"/>
      <c r="H939" s="146"/>
      <c r="I939" s="146"/>
      <c r="J939" s="146"/>
      <c r="K939" s="146"/>
      <c r="L939" s="146"/>
      <c r="M939" s="146"/>
      <c r="N939" s="146"/>
      <c r="O939" s="146"/>
      <c r="P939" s="147"/>
      <c r="Q939" s="120"/>
      <c r="R939"/>
      <c r="S939"/>
      <c r="T939"/>
      <c r="U939"/>
      <c r="V939"/>
      <c r="W939"/>
    </row>
    <row r="940" spans="1:23" s="72" customFormat="1" ht="12.75" customHeight="1">
      <c r="A940" s="143"/>
      <c r="B940" s="260"/>
      <c r="C940" s="260"/>
      <c r="D940" s="260"/>
      <c r="E940" s="148"/>
      <c r="F940" s="165" t="s">
        <v>249</v>
      </c>
      <c r="G940" s="148"/>
      <c r="H940" s="184" t="s">
        <v>195</v>
      </c>
      <c r="I940" s="165"/>
      <c r="J940" s="184"/>
      <c r="K940" s="184"/>
      <c r="L940" s="184"/>
      <c r="M940" s="148"/>
      <c r="N940" s="259"/>
      <c r="O940" s="148"/>
      <c r="P940" s="147"/>
      <c r="Q940" s="120"/>
      <c r="R940"/>
      <c r="S940"/>
      <c r="T940"/>
      <c r="U940"/>
      <c r="V940"/>
      <c r="W940"/>
    </row>
    <row r="941" spans="1:23" s="72" customFormat="1" ht="12.75" customHeight="1">
      <c r="A941" s="143"/>
      <c r="B941" s="260"/>
      <c r="C941" s="260"/>
      <c r="D941" s="260"/>
      <c r="E941" s="148"/>
      <c r="F941" s="165" t="s">
        <v>163</v>
      </c>
      <c r="G941" s="148"/>
      <c r="H941" s="184" t="e">
        <f>#REF!</f>
        <v>#REF!</v>
      </c>
      <c r="I941" s="145"/>
      <c r="J941" s="145"/>
      <c r="K941" s="184"/>
      <c r="L941" s="184"/>
      <c r="M941" s="148"/>
      <c r="N941" s="259"/>
      <c r="O941" s="148"/>
      <c r="P941" s="147"/>
      <c r="Q941" s="120"/>
      <c r="R941"/>
      <c r="S941"/>
      <c r="T941"/>
      <c r="U941"/>
      <c r="V941"/>
      <c r="W941"/>
    </row>
    <row r="942" spans="1:23" s="72" customFormat="1">
      <c r="A942" s="143"/>
      <c r="B942" s="144"/>
      <c r="C942" s="145"/>
      <c r="D942" s="145"/>
      <c r="E942" s="172"/>
      <c r="F942" s="165"/>
      <c r="G942" s="172"/>
      <c r="H942" s="172"/>
      <c r="I942" s="172"/>
      <c r="J942" s="172"/>
      <c r="K942" s="172"/>
      <c r="L942" s="172"/>
      <c r="M942" s="172"/>
      <c r="N942" s="172"/>
      <c r="O942" s="172"/>
      <c r="P942" s="147"/>
      <c r="Q942" s="120"/>
      <c r="R942"/>
      <c r="S942"/>
      <c r="T942"/>
      <c r="U942"/>
      <c r="V942"/>
      <c r="W942"/>
    </row>
    <row r="943" spans="1:23" s="72" customFormat="1" ht="39.6" customHeight="1">
      <c r="A943" s="190" t="e">
        <f>IF(LEN(A938)=5,CONCATENATE(LEFT(A938,2),RIGHT(LEFT(A938,3),1)+1,".",$S$15),IF(LEN(A938)=6,IF((SEARCH(".",A938,1)-1)=1,CONCATENATE(LEFT(A938,2),RIGHT(LEFT(A938,4),2)+1,".",$S$15),CONCATENATE(LEFT(A938,3),RIGHT(LEFT(A938,4),1)+1,".",$S$15)),IF(LEN(A938)=7,CONCATENATE(LEFT(A938,3),RIGHT(LEFT(A938,5),2)+1,".",$S$15),IF(LEN(A938)=8,CONCATENATE(LEFT(A938,3),RIGHT(LEFT(A938,6),3)+1,".",$S$15)))))</f>
        <v>#VALUE!</v>
      </c>
      <c r="B943" s="116" t="s">
        <v>100</v>
      </c>
      <c r="C943" s="117" t="s">
        <v>317</v>
      </c>
      <c r="D943" s="117" t="b">
        <f>IF($T$13="DESONERADO",IF($B943="","",IF($C943="","",IF($B943="EMOP",VLOOKUP($C943,#REF!,6,FALSE),IF($B943="SINAPI",$C943,IF($B943="SCO",VLOOKUP($C943,#REF!,6,FALSE),IF($B943="SBC",$C943,IF($B943="COMPOSIÇÃO",CONCATENATE($C943,"-D"),IF($B943="COTAÇÃO",$C943)))))))),FALSE)</f>
        <v>0</v>
      </c>
      <c r="E943" s="691" t="b">
        <f>IF($O$13="NÃO DESONERADO",IF($C943="","",IF($B943="EMOP",VLOOKUP($C943,#REF!,2,0),IF($B943="SCO",VLOOKUP($C943,#REF!,2,0),IF($B943="SINAPI",VLOOKUP($C943,#REF!,2,0),IF($B943="COMPOSIÇÃO",VLOOKUP($C943,#REF!,3,FALSE),IF($B943="COTAÇÃO",VLOOKUP($C943,#REF!,2,0),IF($B943="SBC",VLOOKUP($D943,#REF!,2,0),IF($B943="SICRO",VLOOKUP($C943,#REF!,2,0),FALSE)))))))),IF($O$13="DESONERADO",IF($D943="","",IF($B943="EMOP",VLOOKUP($D943,#REF!,2,0),IF($B943="SCO",VLOOKUP($D943,#REF!,2,0),IF($B943="SINAPI",VLOOKUP($D943,#REF!,2,0),IF($B943="COMPOSIÇÃO",VLOOKUP($D943,#REF!,3,0),IF($B943="COTAÇÃO",VLOOKUP($D943,#REF!,2,0),IF($D943="SBC",VLOOKUP($D943,#REF!,2,0),IF($B943="SICRO",VLOOKUP($D943,#REF!,2,0),FALSE))))))))))</f>
        <v>0</v>
      </c>
      <c r="F943" s="692"/>
      <c r="G943" s="692"/>
      <c r="H943" s="692"/>
      <c r="I943" s="692"/>
      <c r="J943" s="692"/>
      <c r="K943" s="692"/>
      <c r="L943" s="692"/>
      <c r="M943" s="692"/>
      <c r="N943" s="692"/>
      <c r="O943" s="693"/>
      <c r="P943" s="118" t="e">
        <f>H950</f>
        <v>#REF!</v>
      </c>
      <c r="Q943" s="119" t="b">
        <f>IF($O$13="NÃO DESONERADO",IF($C943="","",IF($B943="EMOP",VLOOKUP($C943,#REF!,3,0),IF($B943="SCO",VLOOKUP($C943,#REF!,3,0),IF($B943="SINAPI",VLOOKUP($C943,#REF!,3,0),IF($B943="COMPOSIÇÃO",VLOOKUP($C943,#REF!,7,FALSE),IF($B943="COTAÇÃO",VLOOKUP($C943,#REF!,5,0),IF($B943="SBC",VLOOKUP($D943,#REF!,3,0),IF($B943="SICRO",VLOOKUP($C943,#REF!,3,0),FALSE)))))))),IF($O$13="DESONERADO",IF($D943="","",IF($B943="EMOP",VLOOKUP($D943,#REF!,3,0),IF($B943="SCO",VLOOKUP($D943,#REF!,3,0),IF($B943="SINAPI",VLOOKUP($D943,#REF!,3,0),IF($B943="COMPOSIÇÃO",VLOOKUP($D943,#REF!,7,0),IF($B943="COTAÇÃO",VLOOKUP($D943,#REF!,5,0),IF($D943="SBC",VLOOKUP($D943,#REF!,3,0),IF($B943="SICRO",VLOOKUP($D943,#REF!,3,0),FALSE))))))))))</f>
        <v>0</v>
      </c>
      <c r="R943"/>
      <c r="S943"/>
      <c r="T943"/>
      <c r="U943"/>
      <c r="V943"/>
      <c r="W943"/>
    </row>
    <row r="944" spans="1:23" s="72" customFormat="1">
      <c r="A944" s="143"/>
      <c r="B944" s="144"/>
      <c r="C944" s="145"/>
      <c r="D944" s="145"/>
      <c r="E944" s="146"/>
      <c r="F944" s="146"/>
      <c r="G944" s="146"/>
      <c r="H944" s="146"/>
      <c r="I944" s="146"/>
      <c r="J944" s="146"/>
      <c r="K944" s="146"/>
      <c r="L944" s="146"/>
      <c r="M944" s="146"/>
      <c r="N944" s="146"/>
      <c r="O944" s="146"/>
      <c r="P944" s="147"/>
      <c r="Q944" s="120"/>
      <c r="R944"/>
      <c r="S944"/>
      <c r="T944"/>
      <c r="U944"/>
      <c r="V944"/>
      <c r="W944"/>
    </row>
    <row r="945" spans="1:23" s="72" customFormat="1">
      <c r="A945" s="143"/>
      <c r="B945" s="144"/>
      <c r="C945" s="145"/>
      <c r="D945" s="148"/>
      <c r="E945" s="148"/>
      <c r="F945" s="145" t="s">
        <v>249</v>
      </c>
      <c r="G945" s="148"/>
      <c r="H945" s="184" t="s">
        <v>195</v>
      </c>
      <c r="I945" s="148"/>
      <c r="J945" s="148"/>
      <c r="K945" s="148"/>
      <c r="L945" s="246"/>
      <c r="M945" s="148"/>
      <c r="N945" s="148"/>
      <c r="O945" s="148"/>
      <c r="P945" s="147"/>
      <c r="Q945" s="120"/>
      <c r="R945"/>
      <c r="S945"/>
      <c r="T945"/>
      <c r="U945"/>
      <c r="V945"/>
      <c r="W945"/>
    </row>
    <row r="946" spans="1:23" s="72" customFormat="1" ht="20.25" customHeight="1">
      <c r="A946" s="143"/>
      <c r="B946" s="144"/>
      <c r="C946" s="145"/>
      <c r="D946" s="145"/>
      <c r="E946" s="146"/>
      <c r="F946" s="145" t="s">
        <v>318</v>
      </c>
      <c r="G946" s="146"/>
      <c r="H946" s="184" t="e">
        <f>#REF!</f>
        <v>#REF!</v>
      </c>
      <c r="I946" s="146"/>
      <c r="J946" s="146"/>
      <c r="K946" s="146"/>
      <c r="L946" s="146" t="s">
        <v>289</v>
      </c>
      <c r="M946" s="146"/>
      <c r="N946" s="146"/>
      <c r="O946" s="146"/>
      <c r="P946" s="147"/>
      <c r="Q946" s="120"/>
      <c r="R946"/>
      <c r="S946"/>
      <c r="T946"/>
      <c r="U946"/>
      <c r="V946"/>
      <c r="W946"/>
    </row>
    <row r="947" spans="1:23" s="72" customFormat="1" ht="34.5" customHeight="1">
      <c r="A947" s="143"/>
      <c r="B947" s="144"/>
      <c r="C947" s="145"/>
      <c r="D947" s="145"/>
      <c r="E947" s="146"/>
      <c r="F947" s="145" t="s">
        <v>319</v>
      </c>
      <c r="G947" s="146"/>
      <c r="H947" s="184" t="e">
        <f>#REF!</f>
        <v>#REF!</v>
      </c>
      <c r="I947" s="146"/>
      <c r="J947" s="146"/>
      <c r="K947" s="146"/>
      <c r="L947" s="146"/>
      <c r="M947" s="146"/>
      <c r="N947" s="146"/>
      <c r="O947" s="146"/>
      <c r="P947" s="147"/>
      <c r="Q947" s="120"/>
      <c r="R947"/>
      <c r="S947"/>
      <c r="T947"/>
      <c r="U947"/>
      <c r="V947"/>
      <c r="W947"/>
    </row>
    <row r="948" spans="1:23" s="72" customFormat="1" ht="34.5" customHeight="1">
      <c r="A948" s="143"/>
      <c r="B948" s="144"/>
      <c r="C948" s="145"/>
      <c r="D948" s="145"/>
      <c r="E948" s="146"/>
      <c r="F948" s="145" t="s">
        <v>320</v>
      </c>
      <c r="G948" s="146"/>
      <c r="H948" s="184" t="e">
        <f>#REF!</f>
        <v>#REF!</v>
      </c>
      <c r="I948" s="146"/>
      <c r="J948" s="146"/>
      <c r="K948" s="146"/>
      <c r="L948" s="146"/>
      <c r="M948" s="146"/>
      <c r="N948" s="146"/>
      <c r="O948" s="146"/>
      <c r="P948" s="147"/>
      <c r="Q948" s="120"/>
      <c r="R948"/>
      <c r="S948"/>
      <c r="T948"/>
      <c r="U948"/>
      <c r="V948"/>
      <c r="W948"/>
    </row>
    <row r="949" spans="1:23" s="72" customFormat="1" ht="34.5" customHeight="1">
      <c r="A949" s="143"/>
      <c r="B949" s="144"/>
      <c r="C949" s="145"/>
      <c r="D949" s="145"/>
      <c r="E949" s="146"/>
      <c r="F949" s="145" t="s">
        <v>321</v>
      </c>
      <c r="G949" s="146"/>
      <c r="H949" s="184" t="e">
        <f>#REF!</f>
        <v>#REF!</v>
      </c>
      <c r="I949" s="146"/>
      <c r="J949" s="146"/>
      <c r="K949" s="146"/>
      <c r="L949" s="146"/>
      <c r="M949" s="146"/>
      <c r="N949" s="146"/>
      <c r="O949" s="146"/>
      <c r="P949" s="147"/>
      <c r="Q949" s="120"/>
      <c r="R949"/>
      <c r="S949"/>
      <c r="T949"/>
      <c r="U949"/>
      <c r="V949"/>
      <c r="W949"/>
    </row>
    <row r="950" spans="1:23" s="72" customFormat="1" ht="12" customHeight="1">
      <c r="A950" s="143"/>
      <c r="B950" s="144"/>
      <c r="C950" s="145"/>
      <c r="D950" s="145"/>
      <c r="E950" s="146"/>
      <c r="F950" s="245" t="s">
        <v>322</v>
      </c>
      <c r="G950" s="247"/>
      <c r="H950" s="255" t="e">
        <f>SUM(H946:H949)</f>
        <v>#REF!</v>
      </c>
      <c r="I950" s="146"/>
      <c r="J950" s="146"/>
      <c r="K950" s="146"/>
      <c r="L950" s="146"/>
      <c r="M950" s="146"/>
      <c r="N950" s="146"/>
      <c r="O950" s="146"/>
      <c r="P950" s="147"/>
      <c r="Q950" s="120"/>
      <c r="R950"/>
      <c r="S950"/>
      <c r="T950"/>
      <c r="U950"/>
      <c r="V950"/>
      <c r="W950"/>
    </row>
    <row r="951" spans="1:23" s="72" customFormat="1" ht="12" customHeight="1">
      <c r="A951" s="143"/>
      <c r="B951" s="144"/>
      <c r="C951" s="145"/>
      <c r="D951" s="145"/>
      <c r="E951" s="146"/>
      <c r="F951" s="145"/>
      <c r="G951" s="146"/>
      <c r="H951" s="184"/>
      <c r="I951" s="146"/>
      <c r="J951" s="146"/>
      <c r="K951" s="146"/>
      <c r="L951" s="146"/>
      <c r="M951" s="146"/>
      <c r="N951" s="146"/>
      <c r="O951" s="146"/>
      <c r="P951" s="147"/>
      <c r="Q951" s="120"/>
      <c r="R951"/>
      <c r="S951"/>
      <c r="T951"/>
      <c r="U951"/>
      <c r="V951"/>
      <c r="W951"/>
    </row>
    <row r="952" spans="1:23" s="72" customFormat="1" ht="23.25" customHeight="1">
      <c r="A952" s="190" t="e">
        <f>IF(LEN(A943)=5,CONCATENATE(LEFT(A943,2),RIGHT(LEFT(A943,3),1)+1,".",$S$15),IF(LEN(A943)=6,IF((SEARCH(".",A943,1)-1)=1,CONCATENATE(LEFT(A943,2),RIGHT(LEFT(A943,4),2)+1,".",$S$15),CONCATENATE(LEFT(A943,3),RIGHT(LEFT(A943,4),1)+1,".",$S$15)),IF(LEN(A943)=7,CONCATENATE(LEFT(A943,3),RIGHT(LEFT(A943,5),2)+1,".",$S$15),IF(LEN(A943)=8,CONCATENATE(LEFT(A943,3),RIGHT(LEFT(A943,6),3)+1,".",$S$15)))))</f>
        <v>#VALUE!</v>
      </c>
      <c r="B952" s="116" t="s">
        <v>100</v>
      </c>
      <c r="C952" s="117" t="s">
        <v>323</v>
      </c>
      <c r="D952" s="117" t="b">
        <f>IF($T$13="DESONERADO",IF($B952="","",IF($C952="","",IF($B952="EMOP",VLOOKUP($C952,#REF!,6,FALSE),IF($B952="SINAPI",$C952,IF($B952="SCO",VLOOKUP($C952,#REF!,6,FALSE),IF($B952="SBC",$C952,IF($B952="COMPOSIÇÃO",CONCATENATE($C952,"-D"),IF($B952="COTAÇÃO",$C952)))))))),FALSE)</f>
        <v>0</v>
      </c>
      <c r="E952" s="691" t="b">
        <f>IF($O$13="NÃO DESONERADO",IF($C952="","",IF($B952="EMOP",VLOOKUP($C952,#REF!,2,0),IF($B952="SCO",VLOOKUP($C952,#REF!,2,0),IF($B952="SINAPI",VLOOKUP($C952,#REF!,2,0),IF($B952="COMPOSIÇÃO",VLOOKUP($C952,#REF!,3,FALSE),IF($B952="COTAÇÃO",VLOOKUP($C952,#REF!,2,0),IF($B952="SBC",VLOOKUP($D952,#REF!,2,0),IF($B952="SICRO",VLOOKUP($C952,#REF!,2,0),FALSE)))))))),IF($O$13="DESONERADO",IF($D952="","",IF($B952="EMOP",VLOOKUP($D952,#REF!,2,0),IF($B952="SCO",VLOOKUP($D952,#REF!,2,0),IF($B952="SINAPI",VLOOKUP($D952,#REF!,2,0),IF($B952="COMPOSIÇÃO",VLOOKUP($D952,#REF!,3,0),IF($B952="COTAÇÃO",VLOOKUP($D952,#REF!,2,0),IF($D952="SBC",VLOOKUP($D952,#REF!,2,0),IF($B952="SICRO",VLOOKUP($D952,#REF!,2,0),FALSE))))))))))</f>
        <v>0</v>
      </c>
      <c r="F952" s="692"/>
      <c r="G952" s="692"/>
      <c r="H952" s="692"/>
      <c r="I952" s="692"/>
      <c r="J952" s="692"/>
      <c r="K952" s="692"/>
      <c r="L952" s="692"/>
      <c r="M952" s="692"/>
      <c r="N952" s="692"/>
      <c r="O952" s="693"/>
      <c r="P952" s="118" t="e">
        <f>H956</f>
        <v>#REF!</v>
      </c>
      <c r="Q952" s="119" t="b">
        <f>IF($O$13="NÃO DESONERADO",IF($C952="","",IF($B952="EMOP",VLOOKUP($C952,#REF!,3,0),IF($B952="SCO",VLOOKUP($C952,#REF!,3,0),IF($B952="SINAPI",VLOOKUP($C952,#REF!,3,0),IF($B952="COMPOSIÇÃO",VLOOKUP($C952,#REF!,7,FALSE),IF($B952="COTAÇÃO",VLOOKUP($C952,#REF!,5,0),IF($B952="SBC",VLOOKUP($D952,#REF!,3,0),IF($B952="SICRO",VLOOKUP($C952,#REF!,3,0),FALSE)))))))),IF($O$13="DESONERADO",IF($D952="","",IF($B952="EMOP",VLOOKUP($D952,#REF!,3,0),IF($B952="SCO",VLOOKUP($D952,#REF!,3,0),IF($B952="SINAPI",VLOOKUP($D952,#REF!,3,0),IF($B952="COMPOSIÇÃO",VLOOKUP($D952,#REF!,7,0),IF($B952="COTAÇÃO",VLOOKUP($D952,#REF!,5,0),IF($D952="SBC",VLOOKUP($D952,#REF!,3,0),IF($B952="SICRO",VLOOKUP($D952,#REF!,3,0),FALSE))))))))))</f>
        <v>0</v>
      </c>
      <c r="R952"/>
      <c r="S952"/>
      <c r="T952"/>
      <c r="U952"/>
      <c r="V952"/>
      <c r="W952"/>
    </row>
    <row r="953" spans="1:23" s="72" customFormat="1">
      <c r="A953" s="143"/>
      <c r="B953" s="144"/>
      <c r="C953" s="145"/>
      <c r="D953" s="145"/>
      <c r="E953" s="146"/>
      <c r="F953" s="146"/>
      <c r="G953" s="146"/>
      <c r="H953" s="146"/>
      <c r="I953" s="146"/>
      <c r="J953" s="146"/>
      <c r="K953" s="146"/>
      <c r="L953" s="146"/>
      <c r="M953" s="146"/>
      <c r="N953" s="146"/>
      <c r="O953" s="146"/>
      <c r="P953" s="147"/>
      <c r="Q953" s="120"/>
      <c r="R953"/>
      <c r="S953"/>
      <c r="T953"/>
      <c r="U953"/>
      <c r="V953"/>
      <c r="W953"/>
    </row>
    <row r="954" spans="1:23" s="72" customFormat="1">
      <c r="A954" s="143"/>
      <c r="B954" s="144"/>
      <c r="C954" s="145"/>
      <c r="D954" s="148"/>
      <c r="E954" s="148"/>
      <c r="F954" s="145" t="s">
        <v>249</v>
      </c>
      <c r="G954" s="148"/>
      <c r="H954" s="184" t="s">
        <v>195</v>
      </c>
      <c r="I954" s="148"/>
      <c r="J954" s="148"/>
      <c r="K954" s="148"/>
      <c r="L954" s="246"/>
      <c r="M954" s="148"/>
      <c r="N954" s="148"/>
      <c r="O954" s="148"/>
      <c r="P954" s="147"/>
      <c r="Q954" s="120"/>
      <c r="R954"/>
      <c r="S954"/>
      <c r="T954"/>
      <c r="U954"/>
      <c r="V954"/>
      <c r="W954"/>
    </row>
    <row r="955" spans="1:23" s="72" customFormat="1" ht="12" customHeight="1">
      <c r="A955" s="143"/>
      <c r="B955" s="144"/>
      <c r="C955" s="145"/>
      <c r="D955" s="145"/>
      <c r="E955" s="146"/>
      <c r="F955" s="145" t="s">
        <v>313</v>
      </c>
      <c r="G955" s="146"/>
      <c r="H955" s="184" t="e">
        <f>#REF!</f>
        <v>#REF!</v>
      </c>
      <c r="I955" s="146"/>
      <c r="J955" s="146"/>
      <c r="K955" s="146"/>
      <c r="L955" s="146" t="s">
        <v>289</v>
      </c>
      <c r="M955" s="146"/>
      <c r="N955" s="146"/>
      <c r="O955" s="146"/>
      <c r="P955" s="147"/>
      <c r="Q955" s="120"/>
      <c r="R955"/>
      <c r="S955"/>
      <c r="T955"/>
      <c r="U955"/>
      <c r="V955"/>
      <c r="W955"/>
    </row>
    <row r="956" spans="1:23" s="72" customFormat="1" ht="12" customHeight="1">
      <c r="A956" s="143"/>
      <c r="B956" s="144"/>
      <c r="C956" s="145"/>
      <c r="D956" s="145"/>
      <c r="E956" s="146"/>
      <c r="F956" s="245"/>
      <c r="G956" s="247"/>
      <c r="H956" s="255" t="e">
        <f>SUM(H955:H955)</f>
        <v>#REF!</v>
      </c>
      <c r="I956" s="146"/>
      <c r="J956" s="146"/>
      <c r="K956" s="146"/>
      <c r="L956" s="146"/>
      <c r="M956" s="146"/>
      <c r="N956" s="146"/>
      <c r="O956" s="146"/>
      <c r="P956" s="147"/>
      <c r="Q956" s="120"/>
      <c r="R956"/>
      <c r="S956"/>
      <c r="T956"/>
      <c r="U956"/>
      <c r="V956"/>
      <c r="W956"/>
    </row>
    <row r="957" spans="1:23" s="72" customFormat="1" ht="12" customHeight="1">
      <c r="A957" s="143"/>
      <c r="B957" s="144"/>
      <c r="C957" s="145"/>
      <c r="D957" s="145"/>
      <c r="E957" s="146"/>
      <c r="F957" s="145"/>
      <c r="G957" s="146"/>
      <c r="H957" s="184"/>
      <c r="I957" s="146"/>
      <c r="J957" s="146"/>
      <c r="K957" s="146"/>
      <c r="L957" s="146"/>
      <c r="M957" s="146"/>
      <c r="N957" s="146"/>
      <c r="O957" s="146"/>
      <c r="P957" s="147"/>
      <c r="Q957" s="120"/>
      <c r="R957"/>
      <c r="S957"/>
      <c r="T957"/>
      <c r="U957"/>
      <c r="V957"/>
      <c r="W957"/>
    </row>
    <row r="958" spans="1:23" s="72" customFormat="1" ht="33.6" customHeight="1">
      <c r="A958" s="190" t="e">
        <f>IF(LEN(A952)=5,CONCATENATE(LEFT(A952,2),RIGHT(LEFT(A952,3),1)+1,".",$S$15),IF(LEN(A952)=6,IF((SEARCH(".",A952,1)-1)=1,CONCATENATE(LEFT(A952,2),RIGHT(LEFT(A952,4),2)+1,".",$S$15),CONCATENATE(LEFT(A952,3),RIGHT(LEFT(A952,4),1)+1,".",$S$15)),IF(LEN(A952)=7,CONCATENATE(LEFT(A952,3),RIGHT(LEFT(A952,5),2)+1,".",$S$15),IF(LEN(A952)=8,CONCATENATE(LEFT(A952,3),RIGHT(LEFT(A952,6),3)+1,".",$S$15)))))</f>
        <v>#VALUE!</v>
      </c>
      <c r="B958" s="116" t="s">
        <v>113</v>
      </c>
      <c r="C958" s="117">
        <v>103674</v>
      </c>
      <c r="D958" s="117" t="b">
        <f>IF($T$13="DESONERADO",IF($B958="","",IF($C958="","",IF($B958="EMOP",VLOOKUP($C958,#REF!,6,FALSE),IF($B958="SINAPI",$C958,IF($B958="SCO",VLOOKUP($C958,#REF!,6,FALSE),IF($B958="SBC",$C958,IF($B958="COMPOSIÇÃO",CONCATENATE($C958,"-D"),IF($B958="COTAÇÃO",$C958)))))))),FALSE)</f>
        <v>0</v>
      </c>
      <c r="E958" s="691" t="b">
        <f>IF($O$13="NÃO DESONERADO",IF($C958="","",IF($B958="EMOP",VLOOKUP($C958,#REF!,2,0),IF($B958="SCO",VLOOKUP($C958,#REF!,2,0),IF($B958="SINAPI",VLOOKUP($C958,#REF!,2,0),IF($B958="COMPOSIÇÃO",VLOOKUP($C958,#REF!,3,FALSE),IF($B958="COTAÇÃO",VLOOKUP($C958,#REF!,2,0),IF($B958="SBC",VLOOKUP($D958,#REF!,2,0),IF($B958="SICRO",VLOOKUP($C958,#REF!,2,0),FALSE)))))))),IF($O$13="DESONERADO",IF($D958="","",IF($B958="EMOP",VLOOKUP($D958,#REF!,2,0),IF($B958="SCO",VLOOKUP($D958,#REF!,2,0),IF($B958="SINAPI",VLOOKUP($D958,#REF!,2,0),IF($B958="COMPOSIÇÃO",VLOOKUP($D958,#REF!,3,0),IF($B958="COTAÇÃO",VLOOKUP($D958,#REF!,2,0),IF($D958="SBC",VLOOKUP($D958,#REF!,2,0),IF($B958="SICRO",VLOOKUP($D958,#REF!,2,0),FALSE))))))))))</f>
        <v>0</v>
      </c>
      <c r="F958" s="692"/>
      <c r="G958" s="692"/>
      <c r="H958" s="692"/>
      <c r="I958" s="692"/>
      <c r="J958" s="692"/>
      <c r="K958" s="692"/>
      <c r="L958" s="692"/>
      <c r="M958" s="692"/>
      <c r="N958" s="692"/>
      <c r="O958" s="693"/>
      <c r="P958" s="118" t="e">
        <f>H962</f>
        <v>#REF!</v>
      </c>
      <c r="Q958" s="119" t="b">
        <f>IF($O$13="NÃO DESONERADO",IF($C958="","",IF($B958="EMOP",VLOOKUP($C958,#REF!,3,0),IF($B958="SCO",VLOOKUP($C958,#REF!,3,0),IF($B958="SINAPI",VLOOKUP($C958,#REF!,3,0),IF($B958="COMPOSIÇÃO",VLOOKUP($C958,#REF!,7,FALSE),IF($B958="COTAÇÃO",VLOOKUP($C958,#REF!,5,0),IF($B958="SBC",VLOOKUP($D958,#REF!,3,0),IF($B958="SICRO",VLOOKUP($C958,#REF!,3,0),FALSE)))))))),IF($O$13="DESONERADO",IF($D958="","",IF($B958="EMOP",VLOOKUP($D958,#REF!,3,0),IF($B958="SCO",VLOOKUP($D958,#REF!,3,0),IF($B958="SINAPI",VLOOKUP($D958,#REF!,3,0),IF($B958="COMPOSIÇÃO",VLOOKUP($D958,#REF!,7,0),IF($B958="COTAÇÃO",VLOOKUP($D958,#REF!,5,0),IF($D958="SBC",VLOOKUP($D958,#REF!,3,0),IF($B958="SICRO",VLOOKUP($D958,#REF!,3,0),FALSE))))))))))</f>
        <v>0</v>
      </c>
      <c r="R958"/>
      <c r="S958"/>
      <c r="T958"/>
      <c r="U958"/>
      <c r="V958"/>
      <c r="W958"/>
    </row>
    <row r="959" spans="1:23" s="72" customFormat="1">
      <c r="A959" s="143"/>
      <c r="B959" s="144"/>
      <c r="C959" s="145"/>
      <c r="D959" s="145"/>
      <c r="E959" s="146"/>
      <c r="F959" s="146"/>
      <c r="G959" s="146"/>
      <c r="H959" s="146"/>
      <c r="I959" s="146"/>
      <c r="J959" s="146"/>
      <c r="K959" s="146"/>
      <c r="L959" s="146"/>
      <c r="M959" s="146"/>
      <c r="N959" s="146"/>
      <c r="O959" s="146"/>
      <c r="P959" s="147"/>
      <c r="Q959" s="120"/>
      <c r="R959"/>
      <c r="S959"/>
      <c r="T959"/>
      <c r="U959"/>
      <c r="V959"/>
      <c r="W959"/>
    </row>
    <row r="960" spans="1:23" s="72" customFormat="1">
      <c r="A960" s="143"/>
      <c r="B960" s="144"/>
      <c r="C960" s="145"/>
      <c r="D960" s="148"/>
      <c r="E960" s="148"/>
      <c r="F960" s="145" t="s">
        <v>249</v>
      </c>
      <c r="G960" s="148"/>
      <c r="H960" s="184" t="s">
        <v>195</v>
      </c>
      <c r="I960" s="148"/>
      <c r="J960" s="148"/>
      <c r="K960" s="148"/>
      <c r="L960" s="246"/>
      <c r="M960" s="148"/>
      <c r="N960" s="148"/>
      <c r="O960" s="148"/>
      <c r="P960" s="147"/>
      <c r="Q960" s="120"/>
      <c r="R960"/>
      <c r="S960"/>
      <c r="T960"/>
      <c r="U960"/>
      <c r="V960"/>
      <c r="W960"/>
    </row>
    <row r="961" spans="1:23" s="72" customFormat="1" ht="12" customHeight="1">
      <c r="A961" s="143"/>
      <c r="B961" s="144"/>
      <c r="C961" s="145"/>
      <c r="D961" s="145"/>
      <c r="E961" s="146"/>
      <c r="F961" s="145" t="s">
        <v>324</v>
      </c>
      <c r="G961" s="146"/>
      <c r="H961" s="184" t="e">
        <f>#REF!</f>
        <v>#REF!</v>
      </c>
      <c r="I961" s="146"/>
      <c r="J961" s="146"/>
      <c r="K961" s="146"/>
      <c r="L961" s="146" t="s">
        <v>289</v>
      </c>
      <c r="M961" s="146"/>
      <c r="N961" s="146"/>
      <c r="O961" s="146"/>
      <c r="P961" s="147"/>
      <c r="Q961" s="120"/>
      <c r="R961"/>
      <c r="S961"/>
      <c r="T961"/>
      <c r="U961"/>
      <c r="V961"/>
      <c r="W961"/>
    </row>
    <row r="962" spans="1:23" s="72" customFormat="1" ht="12" customHeight="1">
      <c r="A962" s="143"/>
      <c r="B962" s="144"/>
      <c r="C962" s="145"/>
      <c r="D962" s="145"/>
      <c r="E962" s="146"/>
      <c r="F962" s="245"/>
      <c r="G962" s="247"/>
      <c r="H962" s="255" t="e">
        <f>SUM(H961:H961)</f>
        <v>#REF!</v>
      </c>
      <c r="I962" s="146"/>
      <c r="J962" s="146"/>
      <c r="K962" s="146"/>
      <c r="L962" s="146"/>
      <c r="M962" s="146"/>
      <c r="N962" s="146"/>
      <c r="O962" s="146"/>
      <c r="P962" s="147"/>
      <c r="Q962" s="120"/>
      <c r="R962"/>
      <c r="S962"/>
      <c r="T962"/>
      <c r="U962"/>
      <c r="V962"/>
      <c r="W962"/>
    </row>
    <row r="963" spans="1:23" s="72" customFormat="1" ht="12" customHeight="1">
      <c r="A963" s="143"/>
      <c r="B963" s="144"/>
      <c r="C963" s="145"/>
      <c r="D963" s="145"/>
      <c r="E963" s="146"/>
      <c r="F963" s="145"/>
      <c r="G963" s="146"/>
      <c r="H963" s="184"/>
      <c r="I963" s="146"/>
      <c r="J963" s="146"/>
      <c r="K963" s="146"/>
      <c r="L963" s="146"/>
      <c r="M963" s="146"/>
      <c r="N963" s="146"/>
      <c r="O963" s="146"/>
      <c r="P963" s="147"/>
      <c r="Q963" s="120"/>
      <c r="R963"/>
      <c r="S963"/>
      <c r="T963"/>
      <c r="U963"/>
      <c r="V963"/>
      <c r="W963"/>
    </row>
    <row r="964" spans="1:23" s="72" customFormat="1" ht="42.75" customHeight="1">
      <c r="A964" s="190" t="e">
        <f>IF(LEN(A958)=5,CONCATENATE(LEFT(A958,2),RIGHT(LEFT(A958,3),1)+1,".",$S$15),IF(LEN(A958)=6,IF((SEARCH(".",A958,1)-1)=1,CONCATENATE(LEFT(A958,2),RIGHT(LEFT(A958,4),2)+1,".",$S$15),CONCATENATE(LEFT(A958,3),RIGHT(LEFT(A958,4),1)+1,".",$S$15)),IF(LEN(A958)=7,CONCATENATE(LEFT(A958,3),RIGHT(LEFT(A958,5),2)+1,".",$S$15),IF(LEN(A958)=8,CONCATENATE(LEFT(A958,3),RIGHT(LEFT(A958,6),3)+1,".",$S$15)))))</f>
        <v>#VALUE!</v>
      </c>
      <c r="B964" s="116" t="s">
        <v>100</v>
      </c>
      <c r="C964" s="117" t="s">
        <v>325</v>
      </c>
      <c r="D964" s="117" t="b">
        <f>IF($T$13="DESONERADO",IF($B964="","",IF($C964="","",IF($B964="EMOP",VLOOKUP($C964,#REF!,6,FALSE),IF($B964="SINAPI",$C964,IF($B964="SCO",VLOOKUP($C964,#REF!,6,FALSE),IF($B964="SBC",$C964,IF($B964="COMPOSIÇÃO",CONCATENATE($C964,"-D"),IF($B964="COTAÇÃO",$C964)))))))),FALSE)</f>
        <v>0</v>
      </c>
      <c r="E964" s="691" t="b">
        <f>IF($O$13="NÃO DESONERADO",IF($C964="","",IF($B964="EMOP",VLOOKUP($C964,#REF!,2,0),IF($B964="SCO",VLOOKUP($C964,#REF!,2,0),IF($B964="SINAPI",VLOOKUP($C964,#REF!,2,0),IF($B964="COMPOSIÇÃO",VLOOKUP($C964,#REF!,3,FALSE),IF($B964="COTAÇÃO",VLOOKUP($C964,#REF!,2,0),IF($B964="SBC",VLOOKUP($D964,#REF!,2,0),IF($B964="SICRO",VLOOKUP($C964,#REF!,2,0),FALSE)))))))),IF($O$13="DESONERADO",IF($D964="","",IF($B964="EMOP",VLOOKUP($D964,#REF!,2,0),IF($B964="SCO",VLOOKUP($D964,#REF!,2,0),IF($B964="SINAPI",VLOOKUP($D964,#REF!,2,0),IF($B964="COMPOSIÇÃO",VLOOKUP($D964,#REF!,3,0),IF($B964="COTAÇÃO",VLOOKUP($D964,#REF!,2,0),IF($D964="SBC",VLOOKUP($D964,#REF!,2,0),IF($B964="SICRO",VLOOKUP($D964,#REF!,2,0),FALSE))))))))))</f>
        <v>0</v>
      </c>
      <c r="F964" s="692"/>
      <c r="G964" s="692"/>
      <c r="H964" s="692"/>
      <c r="I964" s="692"/>
      <c r="J964" s="692"/>
      <c r="K964" s="692"/>
      <c r="L964" s="692"/>
      <c r="M964" s="692"/>
      <c r="N964" s="692"/>
      <c r="O964" s="693"/>
      <c r="P964" s="118" t="e">
        <f>H971</f>
        <v>#REF!</v>
      </c>
      <c r="Q964" s="119" t="b">
        <f>IF($O$13="NÃO DESONERADO",IF($C964="","",IF($B964="EMOP",VLOOKUP($C964,#REF!,3,0),IF($B964="SCO",VLOOKUP($C964,#REF!,3,0),IF($B964="SINAPI",VLOOKUP($C964,#REF!,3,0),IF($B964="COMPOSIÇÃO",VLOOKUP($C964,#REF!,7,FALSE),IF($B964="COTAÇÃO",VLOOKUP($C964,#REF!,5,0),IF($B964="SBC",VLOOKUP($D964,#REF!,3,0),IF($B964="SICRO",VLOOKUP($C964,#REF!,3,0),FALSE)))))))),IF($O$13="DESONERADO",IF($D964="","",IF($B964="EMOP",VLOOKUP($D964,#REF!,3,0),IF($B964="SCO",VLOOKUP($D964,#REF!,3,0),IF($B964="SINAPI",VLOOKUP($D964,#REF!,3,0),IF($B964="COMPOSIÇÃO",VLOOKUP($D964,#REF!,7,0),IF($B964="COTAÇÃO",VLOOKUP($D964,#REF!,5,0),IF($D964="SBC",VLOOKUP($D964,#REF!,3,0),IF($B964="SICRO",VLOOKUP($D964,#REF!,3,0),FALSE))))))))))</f>
        <v>0</v>
      </c>
      <c r="R964"/>
      <c r="S964"/>
      <c r="T964"/>
      <c r="U964"/>
      <c r="V964"/>
      <c r="W964"/>
    </row>
    <row r="965" spans="1:23" s="72" customFormat="1">
      <c r="A965" s="143"/>
      <c r="B965" s="144"/>
      <c r="C965" s="145"/>
      <c r="D965" s="145"/>
      <c r="E965" s="146"/>
      <c r="F965" s="146"/>
      <c r="G965" s="146"/>
      <c r="H965" s="146"/>
      <c r="I965" s="146"/>
      <c r="J965" s="146"/>
      <c r="K965" s="146"/>
      <c r="L965" s="146"/>
      <c r="M965" s="146"/>
      <c r="N965" s="146"/>
      <c r="O965" s="146"/>
      <c r="P965" s="147"/>
      <c r="Q965" s="120"/>
      <c r="R965"/>
      <c r="S965"/>
      <c r="T965"/>
      <c r="U965"/>
      <c r="V965"/>
      <c r="W965"/>
    </row>
    <row r="966" spans="1:23" s="72" customFormat="1" ht="16.5" customHeight="1">
      <c r="A966" s="143"/>
      <c r="B966" s="144"/>
      <c r="C966" s="148"/>
      <c r="D966" s="148"/>
      <c r="E966" s="148"/>
      <c r="F966" s="184" t="s">
        <v>97</v>
      </c>
      <c r="G966" s="184" t="s">
        <v>61</v>
      </c>
      <c r="H966" s="184" t="s">
        <v>105</v>
      </c>
      <c r="I966" s="184"/>
      <c r="J966" s="184"/>
      <c r="K966" s="184"/>
      <c r="L966" s="184"/>
      <c r="M966" s="184"/>
      <c r="N966" s="184"/>
      <c r="O966" s="184"/>
      <c r="P966" s="184"/>
      <c r="Q966" s="120"/>
      <c r="R966"/>
      <c r="S966"/>
      <c r="T966"/>
      <c r="U966"/>
      <c r="V966"/>
      <c r="W966"/>
    </row>
    <row r="967" spans="1:23" s="72" customFormat="1">
      <c r="A967" s="143"/>
      <c r="B967" s="144"/>
      <c r="C967" s="145"/>
      <c r="D967" s="145"/>
      <c r="E967" s="146"/>
      <c r="F967" s="145" t="s">
        <v>318</v>
      </c>
      <c r="G967" s="184" t="s">
        <v>61</v>
      </c>
      <c r="H967" s="184" t="e">
        <f>#REF!</f>
        <v>#REF!</v>
      </c>
      <c r="I967" s="184"/>
      <c r="J967" s="184"/>
      <c r="K967" s="184"/>
      <c r="L967" s="184"/>
      <c r="M967" s="184"/>
      <c r="N967" s="184"/>
      <c r="O967" s="184"/>
      <c r="P967" s="184"/>
      <c r="Q967" s="120"/>
      <c r="R967"/>
      <c r="S967"/>
      <c r="T967"/>
      <c r="U967"/>
      <c r="V967"/>
      <c r="W967"/>
    </row>
    <row r="968" spans="1:23" s="72" customFormat="1">
      <c r="A968" s="143"/>
      <c r="B968" s="144"/>
      <c r="C968" s="145"/>
      <c r="D968" s="145"/>
      <c r="E968" s="146"/>
      <c r="F968" s="145" t="s">
        <v>319</v>
      </c>
      <c r="G968" s="184" t="s">
        <v>61</v>
      </c>
      <c r="H968" s="184" t="e">
        <f>#REF!</f>
        <v>#REF!</v>
      </c>
      <c r="I968" s="146"/>
      <c r="J968" s="146"/>
      <c r="K968" s="146"/>
      <c r="L968" s="146"/>
      <c r="M968" s="146"/>
      <c r="N968" s="146"/>
      <c r="O968" s="146"/>
      <c r="P968" s="147"/>
      <c r="Q968" s="120"/>
      <c r="R968"/>
      <c r="S968"/>
      <c r="T968"/>
      <c r="U968"/>
      <c r="V968"/>
      <c r="W968"/>
    </row>
    <row r="969" spans="1:23" s="72" customFormat="1" ht="25.5">
      <c r="A969" s="143"/>
      <c r="B969" s="144"/>
      <c r="C969" s="145"/>
      <c r="D969" s="145"/>
      <c r="E969" s="146"/>
      <c r="F969" s="145" t="s">
        <v>320</v>
      </c>
      <c r="G969" s="184" t="s">
        <v>61</v>
      </c>
      <c r="H969" s="184" t="e">
        <f>#REF!</f>
        <v>#REF!</v>
      </c>
      <c r="I969" s="146"/>
      <c r="J969" s="146"/>
      <c r="K969" s="146"/>
      <c r="L969" s="146"/>
      <c r="M969" s="146"/>
      <c r="N969" s="146"/>
      <c r="O969" s="146"/>
      <c r="P969" s="147"/>
      <c r="Q969" s="120"/>
      <c r="R969"/>
      <c r="S969"/>
      <c r="T969"/>
      <c r="U969"/>
      <c r="V969"/>
      <c r="W969"/>
    </row>
    <row r="970" spans="1:23" s="72" customFormat="1" ht="25.5">
      <c r="A970" s="143"/>
      <c r="B970" s="144"/>
      <c r="C970" s="145"/>
      <c r="D970" s="145"/>
      <c r="E970" s="146"/>
      <c r="F970" s="145" t="s">
        <v>321</v>
      </c>
      <c r="G970" s="184" t="s">
        <v>61</v>
      </c>
      <c r="H970" s="184" t="e">
        <f>#REF!</f>
        <v>#REF!</v>
      </c>
      <c r="I970" s="146"/>
      <c r="J970" s="146"/>
      <c r="K970" s="146"/>
      <c r="L970" s="146"/>
      <c r="M970" s="146"/>
      <c r="N970" s="146"/>
      <c r="O970" s="146"/>
      <c r="P970" s="147"/>
      <c r="Q970" s="120"/>
      <c r="R970"/>
      <c r="S970"/>
      <c r="T970"/>
      <c r="U970"/>
      <c r="V970"/>
      <c r="W970"/>
    </row>
    <row r="971" spans="1:23" s="72" customFormat="1">
      <c r="A971" s="143"/>
      <c r="B971" s="185"/>
      <c r="C971" s="145"/>
      <c r="D971" s="145"/>
      <c r="E971" s="146"/>
      <c r="F971" s="165"/>
      <c r="G971" s="146"/>
      <c r="H971" s="255" t="e">
        <f>ROUND(SUM(H967:H970),2)</f>
        <v>#REF!</v>
      </c>
      <c r="I971" s="146"/>
      <c r="J971" s="146"/>
      <c r="K971" s="146"/>
      <c r="L971" s="146"/>
      <c r="M971" s="146"/>
      <c r="N971" s="146"/>
      <c r="O971" s="146"/>
      <c r="P971" s="147"/>
      <c r="Q971" s="120"/>
      <c r="R971"/>
      <c r="S971"/>
      <c r="T971"/>
      <c r="U971"/>
      <c r="V971"/>
      <c r="W971"/>
    </row>
    <row r="972" spans="1:23" s="72" customFormat="1">
      <c r="A972" s="143"/>
      <c r="B972" s="144"/>
      <c r="C972" s="145"/>
      <c r="D972" s="145"/>
      <c r="E972" s="146"/>
      <c r="F972" s="146"/>
      <c r="G972" s="146"/>
      <c r="H972" s="184"/>
      <c r="I972" s="146"/>
      <c r="J972" s="146"/>
      <c r="K972" s="146"/>
      <c r="L972" s="146"/>
      <c r="M972" s="146"/>
      <c r="N972" s="146"/>
      <c r="O972" s="146"/>
      <c r="P972" s="147"/>
      <c r="Q972" s="120"/>
      <c r="R972"/>
      <c r="S972"/>
      <c r="T972"/>
      <c r="U972"/>
      <c r="V972"/>
      <c r="W972"/>
    </row>
    <row r="973" spans="1:23" s="72" customFormat="1" ht="55.15" customHeight="1">
      <c r="A973" s="190" t="e">
        <f>IF(LEN(A964)=5,CONCATENATE(LEFT(A964,2),RIGHT(LEFT(A964,3),1)+1,".",$S$15),IF(LEN(A964)=6,IF((SEARCH(".",A964,1)-1)=1,CONCATENATE(LEFT(A964,2),RIGHT(LEFT(A964,4),2)+1,".",$S$15),CONCATENATE(LEFT(A964,3),RIGHT(LEFT(A964,4),1)+1,".",$S$15)),IF(LEN(A964)=7,CONCATENATE(LEFT(A964,3),RIGHT(LEFT(A964,5),2)+1,".",$S$15),IF(LEN(A964)=8,CONCATENATE(LEFT(A964,3),RIGHT(LEFT(A964,6),3)+1,".",$S$15)))))</f>
        <v>#VALUE!</v>
      </c>
      <c r="B973" s="116" t="s">
        <v>100</v>
      </c>
      <c r="C973" s="117" t="s">
        <v>326</v>
      </c>
      <c r="D973" s="117" t="b">
        <f>IF($T$13="DESONERADO",IF($B973="","",IF($C973="","",IF($B973="EMOP",VLOOKUP($C973,#REF!,6,FALSE),IF($B973="SINAPI",$C973,IF($B973="SCO",VLOOKUP($C973,#REF!,6,FALSE),IF($B973="SBC",$C973,IF($B973="COMPOSIÇÃO",CONCATENATE($C973,"-D"),IF($B973="COTAÇÃO",$C973)))))))),FALSE)</f>
        <v>0</v>
      </c>
      <c r="E973" s="691" t="b">
        <f>IF($O$13="NÃO DESONERADO",IF($C973="","",IF($B973="EMOP",VLOOKUP($C973,#REF!,2,0),IF($B973="SCO",VLOOKUP($C973,#REF!,2,0),IF($B973="SINAPI",VLOOKUP($C973,#REF!,2,0),IF($B973="COMPOSIÇÃO",VLOOKUP($C973,#REF!,3,FALSE),IF($B973="COTAÇÃO",VLOOKUP($C973,#REF!,2,0),IF($B973="SBC",VLOOKUP($D973,#REF!,2,0),IF($B973="SICRO",VLOOKUP($C973,#REF!,2,0),FALSE)))))))),IF($O$13="DESONERADO",IF($D973="","",IF($B973="EMOP",VLOOKUP($D973,#REF!,2,0),IF($B973="SCO",VLOOKUP($D973,#REF!,2,0),IF($B973="SINAPI",VLOOKUP($D973,#REF!,2,0),IF($B973="COMPOSIÇÃO",VLOOKUP($D973,#REF!,3,0),IF($B973="COTAÇÃO",VLOOKUP($D973,#REF!,2,0),IF($D973="SBC",VLOOKUP($D973,#REF!,2,0),IF($B973="SICRO",VLOOKUP($D973,#REF!,2,0),FALSE))))))))))</f>
        <v>0</v>
      </c>
      <c r="F973" s="692"/>
      <c r="G973" s="692"/>
      <c r="H973" s="692"/>
      <c r="I973" s="692"/>
      <c r="J973" s="692"/>
      <c r="K973" s="692"/>
      <c r="L973" s="692"/>
      <c r="M973" s="692"/>
      <c r="N973" s="692"/>
      <c r="O973" s="693"/>
      <c r="P973" s="118">
        <f>H976</f>
        <v>4.83</v>
      </c>
      <c r="Q973" s="119" t="b">
        <f>IF($O$13="NÃO DESONERADO",IF($C973="","",IF($B973="EMOP",VLOOKUP($C973,#REF!,3,0),IF($B973="SCO",VLOOKUP($C973,#REF!,3,0),IF($B973="SINAPI",VLOOKUP($C973,#REF!,3,0),IF($B973="COMPOSIÇÃO",VLOOKUP($C973,#REF!,7,FALSE),IF($B973="COTAÇÃO",VLOOKUP($C973,#REF!,5,0),IF($B973="SBC",VLOOKUP($D973,#REF!,3,0),IF($B973="SICRO",VLOOKUP($C973,#REF!,3,0),FALSE)))))))),IF($O$13="DESONERADO",IF($D973="","",IF($B973="EMOP",VLOOKUP($D973,#REF!,3,0),IF($B973="SCO",VLOOKUP($D973,#REF!,3,0),IF($B973="SINAPI",VLOOKUP($D973,#REF!,3,0),IF($B973="COMPOSIÇÃO",VLOOKUP($D973,#REF!,7,0),IF($B973="COTAÇÃO",VLOOKUP($D973,#REF!,5,0),IF($D973="SBC",VLOOKUP($D973,#REF!,3,0),IF($B973="SICRO",VLOOKUP($D973,#REF!,3,0),FALSE))))))))))</f>
        <v>0</v>
      </c>
      <c r="R973"/>
      <c r="S973"/>
      <c r="T973"/>
      <c r="U973"/>
      <c r="V973"/>
      <c r="W973"/>
    </row>
    <row r="974" spans="1:23" s="72" customFormat="1">
      <c r="A974" s="143"/>
      <c r="B974" s="144"/>
      <c r="C974" s="145"/>
      <c r="D974" s="145"/>
      <c r="E974" s="146"/>
      <c r="F974" s="146"/>
      <c r="G974" s="146"/>
      <c r="H974" s="146"/>
      <c r="I974" s="146"/>
      <c r="J974" s="146"/>
      <c r="K974" s="146"/>
      <c r="L974" s="146"/>
      <c r="M974" s="146"/>
      <c r="N974" s="146"/>
      <c r="O974" s="146"/>
      <c r="P974" s="147"/>
      <c r="Q974" s="120"/>
      <c r="R974"/>
      <c r="S974"/>
      <c r="T974"/>
      <c r="U974"/>
      <c r="V974"/>
      <c r="W974"/>
    </row>
    <row r="975" spans="1:23" s="72" customFormat="1">
      <c r="A975" s="143"/>
      <c r="B975" s="144"/>
      <c r="C975" s="145"/>
      <c r="D975" s="148"/>
      <c r="E975" s="148"/>
      <c r="F975" s="145" t="s">
        <v>249</v>
      </c>
      <c r="G975" s="148"/>
      <c r="H975" s="184" t="s">
        <v>105</v>
      </c>
      <c r="I975" s="148"/>
      <c r="J975" s="148"/>
      <c r="K975" s="148"/>
      <c r="L975" s="246"/>
      <c r="M975" s="148"/>
      <c r="N975" s="148"/>
      <c r="O975" s="148"/>
      <c r="P975" s="147"/>
      <c r="Q975" s="120"/>
      <c r="R975"/>
      <c r="S975"/>
      <c r="T975"/>
      <c r="U975"/>
      <c r="V975"/>
      <c r="W975"/>
    </row>
    <row r="976" spans="1:23" s="72" customFormat="1">
      <c r="A976" s="143"/>
      <c r="B976" s="144"/>
      <c r="C976" s="145" t="s">
        <v>38</v>
      </c>
      <c r="D976" s="145" t="str">
        <f>C976</f>
        <v>Abrigo de lixo</v>
      </c>
      <c r="E976" s="146"/>
      <c r="F976" s="165" t="s">
        <v>327</v>
      </c>
      <c r="G976" s="184" t="s">
        <v>61</v>
      </c>
      <c r="H976" s="165">
        <f>ROUND((0.3+2.9)*(0.14+1.37),2)</f>
        <v>4.83</v>
      </c>
      <c r="I976" s="146"/>
      <c r="J976" s="146"/>
      <c r="K976" s="146"/>
      <c r="L976" s="146"/>
      <c r="M976" s="146"/>
      <c r="N976" s="146"/>
      <c r="O976" s="146"/>
      <c r="P976" s="147"/>
      <c r="Q976" s="120"/>
      <c r="R976"/>
      <c r="S976"/>
      <c r="T976"/>
      <c r="U976"/>
      <c r="V976"/>
      <c r="W976"/>
    </row>
    <row r="977" spans="1:23" s="72" customFormat="1">
      <c r="A977" s="143"/>
      <c r="B977" s="144"/>
      <c r="C977" s="145"/>
      <c r="D977" s="145"/>
      <c r="E977" s="172"/>
      <c r="F977" s="172"/>
      <c r="G977" s="172"/>
      <c r="H977" s="172"/>
      <c r="I977" s="172"/>
      <c r="J977" s="172"/>
      <c r="K977" s="172"/>
      <c r="L977" s="172"/>
      <c r="M977" s="172"/>
      <c r="N977" s="172"/>
      <c r="O977" s="172"/>
      <c r="P977" s="147"/>
      <c r="Q977" s="120"/>
      <c r="R977"/>
      <c r="S977"/>
      <c r="T977"/>
      <c r="U977"/>
      <c r="V977"/>
      <c r="W977"/>
    </row>
    <row r="978" spans="1:23" s="72" customFormat="1" ht="21.6" customHeight="1">
      <c r="A978" s="190" t="e">
        <f>IF(LEN(A973)=5,CONCATENATE(LEFT(A973,2),RIGHT(LEFT(A973,3),1)+1,".",$S$15),IF(LEN(A973)=6,IF((SEARCH(".",A973,1)-1)=1,CONCATENATE(LEFT(A973,2),RIGHT(LEFT(A973,4),2)+1,".",$S$15),CONCATENATE(LEFT(A973,3),RIGHT(LEFT(A973,4),1)+1,".",$S$15)),IF(LEN(A973)=7,CONCATENATE(LEFT(A973,3),RIGHT(LEFT(A973,5),2)+1,".",$S$15),IF(LEN(A973)=8,CONCATENATE(LEFT(A973,3),RIGHT(LEFT(A973,6),3)+1,".",$S$15)))))</f>
        <v>#VALUE!</v>
      </c>
      <c r="B978" s="116" t="s">
        <v>113</v>
      </c>
      <c r="C978" s="117">
        <v>93186</v>
      </c>
      <c r="D978" s="117" t="b">
        <f>IF($T$13="DESONERADO",IF($B978="","",IF($C978="","",IF($B978="EMOP",VLOOKUP($C978,#REF!,6,FALSE),IF($B978="SINAPI",$C978,IF($B978="SCO",VLOOKUP($C978,#REF!,6,FALSE),IF($B978="SBC",$C978,IF($B978="COMPOSIÇÃO",CONCATENATE($C978,"-D"),IF($B978="COTAÇÃO",$C978)))))))),FALSE)</f>
        <v>0</v>
      </c>
      <c r="E978" s="691" t="b">
        <f>IF($O$13="NÃO DESONERADO",IF($C978="","",IF($B978="EMOP",VLOOKUP($C978,#REF!,2,0),IF($B978="SCO",VLOOKUP($C978,#REF!,2,0),IF($B978="SINAPI",VLOOKUP($C978,#REF!,2,0),IF($B978="COMPOSIÇÃO",VLOOKUP($C978,#REF!,3,FALSE),IF($B978="COTAÇÃO",VLOOKUP($C978,#REF!,2,0),IF($B978="SBC",VLOOKUP($D978,#REF!,2,0),IF($B978="SICRO",VLOOKUP($C978,#REF!,2,0),FALSE)))))))),IF($O$13="DESONERADO",IF($D978="","",IF($B978="EMOP",VLOOKUP($D978,#REF!,2,0),IF($B978="SCO",VLOOKUP($D978,#REF!,2,0),IF($B978="SINAPI",VLOOKUP($D978,#REF!,2,0),IF($B978="COMPOSIÇÃO",VLOOKUP($D978,#REF!,3,0),IF($B978="COTAÇÃO",VLOOKUP($D978,#REF!,2,0),IF($D978="SBC",VLOOKUP($D978,#REF!,2,0),IF($B978="SICRO",VLOOKUP($D978,#REF!,2,0),FALSE))))))))))</f>
        <v>0</v>
      </c>
      <c r="F978" s="692"/>
      <c r="G978" s="692"/>
      <c r="H978" s="692"/>
      <c r="I978" s="692"/>
      <c r="J978" s="692"/>
      <c r="K978" s="692"/>
      <c r="L978" s="692"/>
      <c r="M978" s="692"/>
      <c r="N978" s="692"/>
      <c r="O978" s="693"/>
      <c r="P978" s="118" t="e">
        <f>L982</f>
        <v>#REF!</v>
      </c>
      <c r="Q978" s="119" t="b">
        <f>IF($O$13="NÃO DESONERADO",IF($C978="","",IF($B978="EMOP",VLOOKUP($C978,#REF!,3,0),IF($B978="SCO",VLOOKUP($C978,#REF!,3,0),IF($B978="SINAPI",VLOOKUP($C978,#REF!,3,0),IF($B978="COMPOSIÇÃO",VLOOKUP($C978,#REF!,7,FALSE),IF($B978="COTAÇÃO",VLOOKUP($C978,#REF!,5,0),IF($B978="SBC",VLOOKUP($D978,#REF!,3,0),IF($B978="SICRO",VLOOKUP($C978,#REF!,3,0),FALSE)))))))),IF($O$13="DESONERADO",IF($D978="","",IF($B978="EMOP",VLOOKUP($D978,#REF!,3,0),IF($B978="SCO",VLOOKUP($D978,#REF!,3,0),IF($B978="SINAPI",VLOOKUP($D978,#REF!,3,0),IF($B978="COMPOSIÇÃO",VLOOKUP($D978,#REF!,7,0),IF($B978="COTAÇÃO",VLOOKUP($D978,#REF!,5,0),IF($D978="SBC",VLOOKUP($D978,#REF!,3,0),IF($B978="SICRO",VLOOKUP($D978,#REF!,3,0),FALSE))))))))))</f>
        <v>0</v>
      </c>
      <c r="R978"/>
      <c r="S978"/>
      <c r="T978"/>
      <c r="U978"/>
      <c r="V978"/>
      <c r="W978"/>
    </row>
    <row r="979" spans="1:23" s="72" customFormat="1">
      <c r="A979" s="160"/>
      <c r="B979" s="160"/>
      <c r="C979" s="152"/>
      <c r="D979" s="152"/>
      <c r="E979" s="261"/>
      <c r="F979" s="262"/>
      <c r="G979" s="261"/>
      <c r="H979" s="261"/>
      <c r="I979" s="261"/>
      <c r="J979" s="261"/>
      <c r="K979" s="261"/>
      <c r="L979" s="261"/>
      <c r="M979" s="261"/>
      <c r="N979" s="261"/>
      <c r="O979" s="261"/>
      <c r="P979" s="154"/>
      <c r="Q979" s="263"/>
      <c r="R979"/>
      <c r="S979"/>
      <c r="T979"/>
      <c r="U979"/>
      <c r="V979"/>
      <c r="W979"/>
    </row>
    <row r="980" spans="1:23" s="72" customFormat="1">
      <c r="A980" s="207"/>
      <c r="B980" s="218"/>
      <c r="C980" s="208" t="s">
        <v>217</v>
      </c>
      <c r="D980" s="208" t="str">
        <f>C980</f>
        <v>tipo</v>
      </c>
      <c r="E980" s="264"/>
      <c r="F980" s="209" t="s">
        <v>173</v>
      </c>
      <c r="G980" s="124" t="s">
        <v>128</v>
      </c>
      <c r="H980" s="209" t="s">
        <v>328</v>
      </c>
      <c r="I980" s="124" t="s">
        <v>116</v>
      </c>
      <c r="J980" s="124" t="s">
        <v>148</v>
      </c>
      <c r="K980" s="124" t="s">
        <v>61</v>
      </c>
      <c r="L980" s="126" t="s">
        <v>329</v>
      </c>
      <c r="M980" s="265"/>
      <c r="N980" s="265"/>
      <c r="O980" s="265"/>
      <c r="P980" s="121"/>
      <c r="Q980" s="121"/>
      <c r="R980"/>
      <c r="S980"/>
      <c r="T980"/>
      <c r="U980"/>
      <c r="V980"/>
      <c r="W980"/>
    </row>
    <row r="981" spans="1:23" s="72" customFormat="1">
      <c r="A981" s="160"/>
      <c r="B981" s="160"/>
      <c r="C981" s="152" t="s">
        <v>16</v>
      </c>
      <c r="D981" s="152" t="str">
        <f>C981</f>
        <v>JA01</v>
      </c>
      <c r="E981" s="261"/>
      <c r="F981" s="206" t="e">
        <f>IF($C981="","",VLOOKUP($C981,#REF!,4,FALSE))</f>
        <v>#REF!</v>
      </c>
      <c r="G981" s="152" t="s">
        <v>128</v>
      </c>
      <c r="H981" s="206">
        <f>0.15+0.15</f>
        <v>0.3</v>
      </c>
      <c r="I981" s="152" t="s">
        <v>116</v>
      </c>
      <c r="J981" s="206" t="e">
        <f>IF($C981="","",VLOOKUP($C981,#REF!,8,FALSE))</f>
        <v>#REF!</v>
      </c>
      <c r="K981" s="152" t="s">
        <v>61</v>
      </c>
      <c r="L981" s="206" t="e">
        <f>ROUND((F981+H981)*J981,2)</f>
        <v>#REF!</v>
      </c>
      <c r="M981" s="261"/>
      <c r="N981" s="261"/>
      <c r="O981" s="261"/>
      <c r="P981" s="154"/>
      <c r="Q981" s="263"/>
      <c r="R981"/>
      <c r="S981"/>
      <c r="T981"/>
      <c r="U981"/>
      <c r="V981"/>
      <c r="W981"/>
    </row>
    <row r="982" spans="1:23" s="72" customFormat="1">
      <c r="A982" s="160"/>
      <c r="B982" s="160"/>
      <c r="C982" s="152"/>
      <c r="D982" s="152"/>
      <c r="E982" s="261"/>
      <c r="F982" s="152"/>
      <c r="G982" s="152"/>
      <c r="H982" s="152"/>
      <c r="I982" s="152"/>
      <c r="K982" s="152"/>
      <c r="L982" s="266" t="e">
        <f>SUM(L981:L981)</f>
        <v>#REF!</v>
      </c>
      <c r="M982" s="261"/>
      <c r="N982" s="261"/>
      <c r="O982" s="261"/>
      <c r="P982" s="154"/>
      <c r="Q982" s="263"/>
      <c r="R982"/>
      <c r="S982"/>
      <c r="T982"/>
      <c r="U982"/>
      <c r="V982"/>
      <c r="W982"/>
    </row>
    <row r="983" spans="1:23" s="72" customFormat="1">
      <c r="A983" s="160"/>
      <c r="B983" s="160"/>
      <c r="C983" s="152"/>
      <c r="D983" s="152"/>
      <c r="E983" s="267"/>
      <c r="F983" s="267"/>
      <c r="G983" s="267"/>
      <c r="H983" s="267"/>
      <c r="I983" s="267"/>
      <c r="J983" s="267"/>
      <c r="K983" s="267"/>
      <c r="L983" s="267"/>
      <c r="M983" s="267"/>
      <c r="N983" s="267"/>
      <c r="O983" s="267"/>
      <c r="P983" s="154"/>
      <c r="Q983" s="263"/>
      <c r="R983"/>
      <c r="S983"/>
      <c r="T983"/>
      <c r="U983"/>
      <c r="V983"/>
      <c r="W983"/>
    </row>
    <row r="984" spans="1:23" s="72" customFormat="1" ht="20.45" customHeight="1">
      <c r="A984" s="190" t="e">
        <f>IF(LEN(A978)=6,CONCATENATE(LEFT(A978,3),RIGHT(LEFT(A978,4),1)+1,".",$S$15),IF(LEN(A978)=7,CONCATENATE(LEFT(A978,3),RIGHT(LEFT(A978,5),2)+1,".",$S$15),IF(LEN(A978)=8,CONCATENATE(LEFT(A978,3),RIGHT(LEFT(A978,6),3)+1,".",$S$15))))</f>
        <v>#VALUE!</v>
      </c>
      <c r="B984" s="116" t="s">
        <v>113</v>
      </c>
      <c r="C984" s="117">
        <v>93187</v>
      </c>
      <c r="D984" s="117" t="b">
        <f>IF($T$13="DESONERADO",IF($B984="","",IF($C984="","",IF($B984="EMOP",VLOOKUP($C984,#REF!,6,FALSE),IF($B984="SINAPI",$C984,IF($B984="SCO",VLOOKUP($C984,#REF!,6,FALSE),IF($B984="SBC",$C984,IF($B984="COMPOSIÇÃO",CONCATENATE($C984,"-D"),IF($B984="COTAÇÃO",$C984)))))))),FALSE)</f>
        <v>0</v>
      </c>
      <c r="E984" s="691" t="b">
        <f>IF($O$13="NÃO DESONERADO",IF($C984="","",IF($B984="EMOP",VLOOKUP($C984,#REF!,2,0),IF($B984="SCO",VLOOKUP($C984,#REF!,2,0),IF($B984="SINAPI",VLOOKUP($C984,#REF!,2,0),IF($B984="COMPOSIÇÃO",VLOOKUP($C984,#REF!,3,FALSE),IF($B984="COTAÇÃO",VLOOKUP($C984,#REF!,2,0),IF($B984="SBC",VLOOKUP($D984,#REF!,2,0),IF($B984="SICRO",VLOOKUP($C984,#REF!,2,0),FALSE)))))))),IF($O$13="DESONERADO",IF($D984="","",IF($B984="EMOP",VLOOKUP($D984,#REF!,2,0),IF($B984="SCO",VLOOKUP($D984,#REF!,2,0),IF($B984="SINAPI",VLOOKUP($D984,#REF!,2,0),IF($B984="COMPOSIÇÃO",VLOOKUP($D984,#REF!,3,0),IF($B984="COTAÇÃO",VLOOKUP($D984,#REF!,2,0),IF($D984="SBC",VLOOKUP($D984,#REF!,2,0),IF($B984="SICRO",VLOOKUP($D984,#REF!,2,0),FALSE))))))))))</f>
        <v>0</v>
      </c>
      <c r="F984" s="692"/>
      <c r="G984" s="692"/>
      <c r="H984" s="692"/>
      <c r="I984" s="692"/>
      <c r="J984" s="692"/>
      <c r="K984" s="692"/>
      <c r="L984" s="692"/>
      <c r="M984" s="692"/>
      <c r="N984" s="692"/>
      <c r="O984" s="693"/>
      <c r="P984" s="118" t="e">
        <f>L996</f>
        <v>#REF!</v>
      </c>
      <c r="Q984" s="119" t="b">
        <f>IF($O$13="NÃO DESONERADO",IF($C984="","",IF($B984="EMOP",VLOOKUP($C984,#REF!,3,0),IF($B984="SCO",VLOOKUP($C984,#REF!,3,0),IF($B984="SINAPI",VLOOKUP($C984,#REF!,3,0),IF($B984="COMPOSIÇÃO",VLOOKUP($C984,#REF!,7,FALSE),IF($B984="COTAÇÃO",VLOOKUP($C984,#REF!,5,0),IF($B984="SBC",VLOOKUP($D984,#REF!,3,0),IF($B984="SICRO",VLOOKUP($C984,#REF!,3,0),FALSE)))))))),IF($O$13="DESONERADO",IF($D984="","",IF($B984="EMOP",VLOOKUP($D984,#REF!,3,0),IF($B984="SCO",VLOOKUP($D984,#REF!,3,0),IF($B984="SINAPI",VLOOKUP($D984,#REF!,3,0),IF($B984="COMPOSIÇÃO",VLOOKUP($D984,#REF!,7,0),IF($B984="COTAÇÃO",VLOOKUP($D984,#REF!,5,0),IF($D984="SBC",VLOOKUP($D984,#REF!,3,0),IF($B984="SICRO",VLOOKUP($D984,#REF!,3,0),FALSE))))))))))</f>
        <v>0</v>
      </c>
      <c r="R984"/>
      <c r="S984"/>
      <c r="T984"/>
      <c r="U984"/>
      <c r="V984"/>
      <c r="W984"/>
    </row>
    <row r="985" spans="1:23" s="72" customFormat="1">
      <c r="A985" s="143"/>
      <c r="B985" s="144"/>
      <c r="C985" s="145"/>
      <c r="D985" s="145"/>
      <c r="E985" s="146"/>
      <c r="F985" s="146"/>
      <c r="G985" s="146"/>
      <c r="H985" s="146"/>
      <c r="I985" s="146"/>
      <c r="J985" s="146"/>
      <c r="K985" s="146"/>
      <c r="L985" s="146"/>
      <c r="M985" s="146"/>
      <c r="N985" s="146"/>
      <c r="O985" s="146"/>
      <c r="P985" s="147"/>
      <c r="Q985" s="120"/>
      <c r="R985"/>
      <c r="S985"/>
      <c r="T985"/>
      <c r="U985"/>
      <c r="V985"/>
      <c r="W985"/>
    </row>
    <row r="986" spans="1:23" s="72" customFormat="1">
      <c r="A986" s="207"/>
      <c r="B986" s="218"/>
      <c r="C986" s="208" t="s">
        <v>217</v>
      </c>
      <c r="D986" s="208" t="str">
        <f t="shared" ref="D986:D995" si="37">C986</f>
        <v>tipo</v>
      </c>
      <c r="E986" s="264"/>
      <c r="F986" s="209" t="s">
        <v>173</v>
      </c>
      <c r="G986" s="124" t="s">
        <v>128</v>
      </c>
      <c r="H986" s="209" t="s">
        <v>328</v>
      </c>
      <c r="I986" s="124" t="s">
        <v>116</v>
      </c>
      <c r="J986" s="124" t="s">
        <v>148</v>
      </c>
      <c r="K986" s="124" t="s">
        <v>61</v>
      </c>
      <c r="L986" s="126" t="s">
        <v>329</v>
      </c>
      <c r="M986" s="265"/>
      <c r="N986" s="265"/>
      <c r="O986" s="265"/>
      <c r="P986" s="121"/>
      <c r="Q986" s="121"/>
      <c r="R986"/>
      <c r="S986"/>
      <c r="T986"/>
      <c r="U986"/>
      <c r="V986"/>
      <c r="W986"/>
    </row>
    <row r="987" spans="1:23" s="72" customFormat="1">
      <c r="A987" s="160"/>
      <c r="B987" s="160"/>
      <c r="C987" s="152" t="s">
        <v>12</v>
      </c>
      <c r="D987" s="152" t="str">
        <f t="shared" si="37"/>
        <v>JA10</v>
      </c>
      <c r="E987" s="261"/>
      <c r="F987" s="206" t="e">
        <f>IF($C987="","",VLOOKUP($C987,#REF!,4,FALSE))</f>
        <v>#REF!</v>
      </c>
      <c r="G987" s="152" t="s">
        <v>128</v>
      </c>
      <c r="H987" s="206">
        <f t="shared" ref="H987:H995" si="38">0.2+0.2</f>
        <v>0.4</v>
      </c>
      <c r="I987" s="152" t="s">
        <v>116</v>
      </c>
      <c r="J987" s="206" t="e">
        <f>IF($C987="","",VLOOKUP($C987,#REF!,8,FALSE))</f>
        <v>#REF!</v>
      </c>
      <c r="K987" s="152" t="s">
        <v>61</v>
      </c>
      <c r="L987" s="206" t="e">
        <f>ROUND((F987+H987)*J987,2)</f>
        <v>#REF!</v>
      </c>
      <c r="M987" s="261"/>
      <c r="N987" s="261"/>
      <c r="O987" s="261"/>
      <c r="P987" s="154"/>
      <c r="Q987" s="263"/>
      <c r="R987"/>
      <c r="S987"/>
      <c r="T987"/>
      <c r="U987"/>
      <c r="V987"/>
      <c r="W987"/>
    </row>
    <row r="988" spans="1:23" s="72" customFormat="1">
      <c r="A988" s="160"/>
      <c r="B988" s="160"/>
      <c r="C988" s="152" t="s">
        <v>14</v>
      </c>
      <c r="D988" s="152" t="str">
        <f t="shared" si="37"/>
        <v>JA06</v>
      </c>
      <c r="E988" s="261"/>
      <c r="F988" s="206" t="e">
        <f>IF($C988="","",VLOOKUP($C988,#REF!,4,FALSE))</f>
        <v>#REF!</v>
      </c>
      <c r="G988" s="124" t="s">
        <v>128</v>
      </c>
      <c r="H988" s="206">
        <f t="shared" si="38"/>
        <v>0.4</v>
      </c>
      <c r="I988" s="152" t="s">
        <v>116</v>
      </c>
      <c r="J988" s="206" t="e">
        <f>IF($C988="","",VLOOKUP($C988,#REF!,8,FALSE))</f>
        <v>#REF!</v>
      </c>
      <c r="K988" s="152" t="s">
        <v>61</v>
      </c>
      <c r="L988" s="206" t="e">
        <f t="shared" ref="L988:L995" si="39">ROUND((F988+H988)*J988,2)</f>
        <v>#REF!</v>
      </c>
      <c r="M988" s="261"/>
      <c r="N988" s="261"/>
      <c r="O988" s="261"/>
      <c r="P988" s="154"/>
      <c r="Q988" s="263"/>
      <c r="R988"/>
      <c r="S988"/>
      <c r="T988"/>
      <c r="U988"/>
      <c r="V988"/>
      <c r="W988"/>
    </row>
    <row r="989" spans="1:23" s="72" customFormat="1">
      <c r="A989" s="160"/>
      <c r="B989" s="160"/>
      <c r="C989" s="152" t="s">
        <v>17</v>
      </c>
      <c r="D989" s="152" t="str">
        <f t="shared" si="37"/>
        <v>JA08</v>
      </c>
      <c r="E989" s="261"/>
      <c r="F989" s="206" t="e">
        <f>IF($C989="","",VLOOKUP($C989,#REF!,4,FALSE))</f>
        <v>#REF!</v>
      </c>
      <c r="G989" s="152" t="s">
        <v>128</v>
      </c>
      <c r="H989" s="206">
        <f t="shared" si="38"/>
        <v>0.4</v>
      </c>
      <c r="I989" s="152" t="s">
        <v>116</v>
      </c>
      <c r="J989" s="206" t="e">
        <f>IF($C989="","",VLOOKUP($C989,#REF!,8,FALSE))</f>
        <v>#REF!</v>
      </c>
      <c r="K989" s="152" t="s">
        <v>61</v>
      </c>
      <c r="L989" s="206" t="e">
        <f t="shared" si="39"/>
        <v>#REF!</v>
      </c>
      <c r="M989" s="261"/>
      <c r="N989" s="261"/>
      <c r="O989" s="261"/>
      <c r="P989" s="154"/>
      <c r="Q989" s="263"/>
      <c r="R989"/>
      <c r="S989"/>
      <c r="T989"/>
      <c r="U989"/>
      <c r="V989"/>
      <c r="W989"/>
    </row>
    <row r="990" spans="1:23" s="72" customFormat="1">
      <c r="A990" s="160"/>
      <c r="B990" s="160"/>
      <c r="C990" s="152" t="s">
        <v>18</v>
      </c>
      <c r="D990" s="152" t="str">
        <f t="shared" si="37"/>
        <v>JA03</v>
      </c>
      <c r="E990" s="261"/>
      <c r="F990" s="206" t="e">
        <f>IF($C990="","",VLOOKUP($C990,#REF!,4,FALSE))</f>
        <v>#REF!</v>
      </c>
      <c r="G990" s="124" t="s">
        <v>128</v>
      </c>
      <c r="H990" s="206">
        <f t="shared" si="38"/>
        <v>0.4</v>
      </c>
      <c r="I990" s="152" t="s">
        <v>116</v>
      </c>
      <c r="J990" s="206" t="e">
        <f>IF($C990="","",VLOOKUP($C990,#REF!,8,FALSE))</f>
        <v>#REF!</v>
      </c>
      <c r="K990" s="152" t="s">
        <v>61</v>
      </c>
      <c r="L990" s="206" t="e">
        <f t="shared" si="39"/>
        <v>#REF!</v>
      </c>
      <c r="M990" s="261"/>
      <c r="N990" s="261"/>
      <c r="O990" s="261"/>
      <c r="P990" s="154"/>
      <c r="Q990" s="263"/>
      <c r="R990"/>
      <c r="S990"/>
      <c r="T990"/>
      <c r="U990"/>
      <c r="V990"/>
      <c r="W990"/>
    </row>
    <row r="991" spans="1:23" s="72" customFormat="1">
      <c r="A991" s="160"/>
      <c r="B991" s="160"/>
      <c r="C991" s="152" t="s">
        <v>18</v>
      </c>
      <c r="D991" s="152" t="str">
        <f t="shared" si="37"/>
        <v>JA03</v>
      </c>
      <c r="E991" s="261"/>
      <c r="F991" s="206" t="e">
        <f>IF($C991="","",VLOOKUP($C991,#REF!,4,FALSE))</f>
        <v>#REF!</v>
      </c>
      <c r="G991" s="152" t="s">
        <v>128</v>
      </c>
      <c r="H991" s="206">
        <f t="shared" si="38"/>
        <v>0.4</v>
      </c>
      <c r="I991" s="152" t="s">
        <v>116</v>
      </c>
      <c r="J991" s="206" t="e">
        <f>IF($C991="","",VLOOKUP($C991,#REF!,8,FALSE))</f>
        <v>#REF!</v>
      </c>
      <c r="K991" s="152" t="s">
        <v>61</v>
      </c>
      <c r="L991" s="206" t="e">
        <f t="shared" si="39"/>
        <v>#REF!</v>
      </c>
      <c r="M991" s="261"/>
      <c r="N991" s="261"/>
      <c r="O991" s="261"/>
      <c r="P991" s="154"/>
      <c r="Q991" s="263"/>
      <c r="R991"/>
      <c r="S991"/>
      <c r="T991"/>
      <c r="U991"/>
      <c r="V991"/>
      <c r="W991"/>
    </row>
    <row r="992" spans="1:23" s="72" customFormat="1">
      <c r="A992" s="160"/>
      <c r="B992" s="160"/>
      <c r="C992" s="152" t="s">
        <v>19</v>
      </c>
      <c r="D992" s="152" t="str">
        <f t="shared" si="37"/>
        <v>JA05</v>
      </c>
      <c r="E992" s="261"/>
      <c r="F992" s="206" t="e">
        <f>IF($C992="","",VLOOKUP($C992,#REF!,4,FALSE))</f>
        <v>#REF!</v>
      </c>
      <c r="G992" s="124" t="s">
        <v>128</v>
      </c>
      <c r="H992" s="206">
        <f t="shared" si="38"/>
        <v>0.4</v>
      </c>
      <c r="I992" s="152" t="s">
        <v>116</v>
      </c>
      <c r="J992" s="206" t="e">
        <f>IF($C992="","",VLOOKUP($C992,#REF!,8,FALSE))</f>
        <v>#REF!</v>
      </c>
      <c r="K992" s="152" t="s">
        <v>61</v>
      </c>
      <c r="L992" s="206" t="e">
        <f t="shared" si="39"/>
        <v>#REF!</v>
      </c>
      <c r="M992" s="261"/>
      <c r="N992" s="261"/>
      <c r="O992" s="261"/>
      <c r="P992" s="154"/>
      <c r="Q992" s="263"/>
      <c r="R992"/>
      <c r="S992"/>
      <c r="T992"/>
      <c r="U992"/>
      <c r="V992"/>
      <c r="W992"/>
    </row>
    <row r="993" spans="1:23" s="72" customFormat="1">
      <c r="A993" s="160"/>
      <c r="B993" s="160"/>
      <c r="C993" s="152" t="s">
        <v>20</v>
      </c>
      <c r="D993" s="152" t="str">
        <f t="shared" si="37"/>
        <v>JA09</v>
      </c>
      <c r="E993" s="261"/>
      <c r="F993" s="206" t="e">
        <f>IF($C993="","",VLOOKUP($C993,#REF!,4,FALSE))</f>
        <v>#REF!</v>
      </c>
      <c r="G993" s="152" t="s">
        <v>128</v>
      </c>
      <c r="H993" s="206">
        <f t="shared" si="38"/>
        <v>0.4</v>
      </c>
      <c r="I993" s="152" t="s">
        <v>116</v>
      </c>
      <c r="J993" s="206" t="e">
        <f>IF($C993="","",VLOOKUP($C993,#REF!,8,FALSE))</f>
        <v>#REF!</v>
      </c>
      <c r="K993" s="152" t="s">
        <v>61</v>
      </c>
      <c r="L993" s="206" t="e">
        <f t="shared" si="39"/>
        <v>#REF!</v>
      </c>
      <c r="M993" s="261"/>
      <c r="N993" s="261"/>
      <c r="O993" s="261"/>
      <c r="P993" s="154"/>
      <c r="Q993" s="263"/>
      <c r="R993"/>
      <c r="S993"/>
      <c r="T993"/>
      <c r="U993"/>
      <c r="V993"/>
      <c r="W993"/>
    </row>
    <row r="994" spans="1:23" s="72" customFormat="1">
      <c r="A994" s="160"/>
      <c r="B994" s="160"/>
      <c r="C994" s="152" t="s">
        <v>13</v>
      </c>
      <c r="D994" s="152" t="str">
        <f t="shared" si="37"/>
        <v>JA02</v>
      </c>
      <c r="E994" s="261"/>
      <c r="F994" s="206" t="e">
        <f>IF($C994="","",VLOOKUP($C994,#REF!,4,FALSE))</f>
        <v>#REF!</v>
      </c>
      <c r="G994" s="152" t="s">
        <v>128</v>
      </c>
      <c r="H994" s="206">
        <f t="shared" si="38"/>
        <v>0.4</v>
      </c>
      <c r="I994" s="152" t="s">
        <v>116</v>
      </c>
      <c r="J994" s="206" t="e">
        <f>IF($C994="","",VLOOKUP($C994,#REF!,8,FALSE))</f>
        <v>#REF!</v>
      </c>
      <c r="K994" s="152" t="s">
        <v>61</v>
      </c>
      <c r="L994" s="206" t="e">
        <f t="shared" si="39"/>
        <v>#REF!</v>
      </c>
      <c r="M994" s="261"/>
      <c r="N994" s="261"/>
      <c r="O994" s="261"/>
      <c r="P994" s="154"/>
      <c r="Q994" s="263"/>
      <c r="R994"/>
      <c r="S994"/>
      <c r="T994"/>
      <c r="U994"/>
      <c r="V994"/>
      <c r="W994"/>
    </row>
    <row r="995" spans="1:23" s="72" customFormat="1">
      <c r="A995" s="160"/>
      <c r="B995" s="160"/>
      <c r="C995" s="152" t="s">
        <v>21</v>
      </c>
      <c r="D995" s="152" t="str">
        <f t="shared" si="37"/>
        <v>JA07</v>
      </c>
      <c r="E995" s="261"/>
      <c r="F995" s="206" t="e">
        <f>IF($C995="","",VLOOKUP($C995,#REF!,4,FALSE))</f>
        <v>#REF!</v>
      </c>
      <c r="G995" s="124" t="s">
        <v>128</v>
      </c>
      <c r="H995" s="206">
        <f t="shared" si="38"/>
        <v>0.4</v>
      </c>
      <c r="I995" s="152" t="s">
        <v>116</v>
      </c>
      <c r="J995" s="206" t="e">
        <f>IF($C995="","",VLOOKUP($C995,#REF!,8,FALSE))</f>
        <v>#REF!</v>
      </c>
      <c r="K995" s="152" t="s">
        <v>61</v>
      </c>
      <c r="L995" s="206" t="e">
        <f t="shared" si="39"/>
        <v>#REF!</v>
      </c>
      <c r="M995" s="261"/>
      <c r="N995" s="261"/>
      <c r="O995" s="261"/>
      <c r="P995" s="154"/>
      <c r="Q995" s="263"/>
      <c r="R995"/>
      <c r="S995"/>
      <c r="T995"/>
      <c r="U995"/>
      <c r="V995"/>
      <c r="W995"/>
    </row>
    <row r="996" spans="1:23" s="72" customFormat="1">
      <c r="A996" s="160"/>
      <c r="B996" s="160"/>
      <c r="C996" s="152"/>
      <c r="D996" s="152"/>
      <c r="E996" s="261"/>
      <c r="F996" s="152"/>
      <c r="G996" s="152" t="s">
        <v>128</v>
      </c>
      <c r="H996" s="152"/>
      <c r="I996" s="152"/>
      <c r="K996" s="152"/>
      <c r="L996" s="266" t="e">
        <f>SUM(L987:L995)</f>
        <v>#REF!</v>
      </c>
      <c r="M996" s="261"/>
      <c r="N996" s="261"/>
      <c r="O996" s="261"/>
      <c r="P996" s="154"/>
      <c r="Q996" s="263"/>
      <c r="R996"/>
      <c r="S996"/>
      <c r="T996"/>
      <c r="U996"/>
      <c r="V996"/>
      <c r="W996"/>
    </row>
    <row r="997" spans="1:23" s="72" customFormat="1">
      <c r="A997" s="160"/>
      <c r="B997" s="160"/>
      <c r="C997" s="152"/>
      <c r="D997" s="152"/>
      <c r="E997" s="267"/>
      <c r="F997" s="267"/>
      <c r="G997" s="267"/>
      <c r="H997" s="267"/>
      <c r="I997" s="267"/>
      <c r="J997" s="267"/>
      <c r="K997" s="267"/>
      <c r="L997" s="267"/>
      <c r="M997" s="267"/>
      <c r="N997" s="267"/>
      <c r="O997" s="267"/>
      <c r="P997" s="154"/>
      <c r="Q997" s="263"/>
      <c r="R997"/>
      <c r="S997"/>
      <c r="T997"/>
      <c r="U997"/>
      <c r="V997"/>
      <c r="W997"/>
    </row>
    <row r="998" spans="1:23" s="72" customFormat="1" ht="24" customHeight="1">
      <c r="A998" s="190" t="e">
        <f>IF(LEN(A984)=6,CONCATENATE(LEFT(A984,3),RIGHT(LEFT(A984,4),1)+1,".",$S$15),IF(LEN(A984)=7,CONCATENATE(LEFT(A984,3),RIGHT(LEFT(A984,5),2)+1,".",$S$15),IF(LEN(A984)=8,CONCATENATE(LEFT(A984,3),RIGHT(LEFT(A984,6),3)+1,".",$S$15))))</f>
        <v>#VALUE!</v>
      </c>
      <c r="B998" s="116" t="s">
        <v>113</v>
      </c>
      <c r="C998" s="117">
        <v>93188</v>
      </c>
      <c r="D998" s="117" t="b">
        <f>IF($T$13="DESONERADO",IF($B998="","",IF($C998="","",IF($B998="EMOP",VLOOKUP($C998,#REF!,6,FALSE),IF($B998="SINAPI",$C998,IF($B998="SCO",VLOOKUP($C998,#REF!,6,FALSE),IF($B998="SBC",$C998,IF($B998="COMPOSIÇÃO",CONCATENATE($C998,"-D"),IF($B998="COTAÇÃO",$C998)))))))),FALSE)</f>
        <v>0</v>
      </c>
      <c r="E998" s="691" t="b">
        <f>IF($O$13="NÃO DESONERADO",IF($C998="","",IF($B998="EMOP",VLOOKUP($C998,#REF!,2,0),IF($B998="SCO",VLOOKUP($C998,#REF!,2,0),IF($B998="SINAPI",VLOOKUP($C998,#REF!,2,0),IF($B998="COMPOSIÇÃO",VLOOKUP($C998,#REF!,3,FALSE),IF($B998="COTAÇÃO",VLOOKUP($C998,#REF!,2,0),IF($B998="SBC",VLOOKUP($D998,#REF!,2,0),IF($B998="SICRO",VLOOKUP($C998,#REF!,2,0),FALSE)))))))),IF($O$13="DESONERADO",IF($D998="","",IF($B998="EMOP",VLOOKUP($D998,#REF!,2,0),IF($B998="SCO",VLOOKUP($D998,#REF!,2,0),IF($B998="SINAPI",VLOOKUP($D998,#REF!,2,0),IF($B998="COMPOSIÇÃO",VLOOKUP($D998,#REF!,3,0),IF($B998="COTAÇÃO",VLOOKUP($D998,#REF!,2,0),IF($D998="SBC",VLOOKUP($D998,#REF!,2,0),IF($B998="SICRO",VLOOKUP($D998,#REF!,2,0),FALSE))))))))))</f>
        <v>0</v>
      </c>
      <c r="F998" s="692"/>
      <c r="G998" s="692"/>
      <c r="H998" s="692"/>
      <c r="I998" s="692"/>
      <c r="J998" s="692"/>
      <c r="K998" s="692"/>
      <c r="L998" s="692"/>
      <c r="M998" s="692"/>
      <c r="N998" s="692"/>
      <c r="O998" s="693"/>
      <c r="P998" s="118" t="e">
        <f>L1009</f>
        <v>#REF!</v>
      </c>
      <c r="Q998" s="119" t="b">
        <f>IF($O$13="NÃO DESONERADO",IF($C998="","",IF($B998="EMOP",VLOOKUP($C998,#REF!,3,0),IF($B998="SCO",VLOOKUP($C998,#REF!,3,0),IF($B998="SINAPI",VLOOKUP($C998,#REF!,3,0),IF($B998="COMPOSIÇÃO",VLOOKUP($C998,#REF!,7,FALSE),IF($B998="COTAÇÃO",VLOOKUP($C998,#REF!,5,0),IF($B998="SBC",VLOOKUP($D998,#REF!,3,0),IF($B998="SICRO",VLOOKUP($C998,#REF!,3,0),FALSE)))))))),IF($O$13="DESONERADO",IF($D998="","",IF($B998="EMOP",VLOOKUP($D998,#REF!,3,0),IF($B998="SCO",VLOOKUP($D998,#REF!,3,0),IF($B998="SINAPI",VLOOKUP($D998,#REF!,3,0),IF($B998="COMPOSIÇÃO",VLOOKUP($D998,#REF!,7,0),IF($B998="COTAÇÃO",VLOOKUP($D998,#REF!,5,0),IF($D998="SBC",VLOOKUP($D998,#REF!,3,0),IF($B998="SICRO",VLOOKUP($D998,#REF!,3,0),FALSE))))))))))</f>
        <v>0</v>
      </c>
      <c r="R998"/>
      <c r="S998"/>
      <c r="T998"/>
      <c r="U998"/>
      <c r="V998"/>
      <c r="W998"/>
    </row>
    <row r="999" spans="1:23" s="72" customFormat="1">
      <c r="A999" s="143"/>
      <c r="B999" s="144"/>
      <c r="C999" s="145"/>
      <c r="D999" s="145"/>
      <c r="E999" s="146"/>
      <c r="F999" s="146"/>
      <c r="G999" s="146"/>
      <c r="H999" s="146"/>
      <c r="I999" s="146"/>
      <c r="J999" s="146"/>
      <c r="K999" s="146"/>
      <c r="L999" s="146"/>
      <c r="M999" s="146"/>
      <c r="N999" s="146"/>
      <c r="O999" s="146"/>
      <c r="P999" s="147"/>
      <c r="Q999" s="120"/>
      <c r="R999"/>
      <c r="S999"/>
      <c r="T999"/>
      <c r="U999"/>
      <c r="V999"/>
      <c r="W999"/>
    </row>
    <row r="1000" spans="1:23" s="72" customFormat="1">
      <c r="A1000" s="207"/>
      <c r="B1000" s="218"/>
      <c r="C1000" s="208" t="s">
        <v>217</v>
      </c>
      <c r="D1000" s="208" t="str">
        <f>C1000</f>
        <v>tipo</v>
      </c>
      <c r="E1000" s="264"/>
      <c r="F1000" s="209" t="s">
        <v>173</v>
      </c>
      <c r="G1000" s="124" t="s">
        <v>128</v>
      </c>
      <c r="H1000" s="209" t="s">
        <v>328</v>
      </c>
      <c r="I1000" s="124" t="s">
        <v>116</v>
      </c>
      <c r="J1000" s="124" t="s">
        <v>148</v>
      </c>
      <c r="K1000" s="124" t="s">
        <v>61</v>
      </c>
      <c r="L1000" s="126" t="s">
        <v>329</v>
      </c>
      <c r="M1000" s="265"/>
      <c r="N1000" s="265"/>
      <c r="O1000" s="265"/>
      <c r="P1000" s="121"/>
      <c r="Q1000" s="121"/>
      <c r="R1000"/>
      <c r="S1000"/>
      <c r="T1000"/>
      <c r="U1000"/>
      <c r="V1000"/>
      <c r="W1000"/>
    </row>
    <row r="1001" spans="1:23" s="72" customFormat="1">
      <c r="A1001" s="160"/>
      <c r="B1001" s="160"/>
      <c r="C1001" s="152" t="s">
        <v>1</v>
      </c>
      <c r="D1001" s="152" t="str">
        <f t="shared" ref="D1001:D1008" si="40">C1001</f>
        <v>PM02</v>
      </c>
      <c r="E1001" s="261"/>
      <c r="F1001" s="206" t="e">
        <f>IF($C1001="","",VLOOKUP($C1001,#REF!,4,FALSE))</f>
        <v>#REF!</v>
      </c>
      <c r="G1001" s="124" t="s">
        <v>128</v>
      </c>
      <c r="H1001" s="206">
        <f t="shared" ref="H1001:H1008" si="41">0.1+0.1</f>
        <v>0.2</v>
      </c>
      <c r="I1001" s="152" t="s">
        <v>116</v>
      </c>
      <c r="J1001" s="206" t="e">
        <f>IF($C1001="","",VLOOKUP($C1001,#REF!,8,FALSE))</f>
        <v>#REF!</v>
      </c>
      <c r="K1001" s="152" t="s">
        <v>61</v>
      </c>
      <c r="L1001" s="206" t="e">
        <f>ROUND((F1001+H1001)*J1001,2)</f>
        <v>#REF!</v>
      </c>
      <c r="M1001" s="261"/>
      <c r="N1001" s="261"/>
      <c r="O1001" s="261"/>
      <c r="P1001" s="154"/>
      <c r="Q1001" s="263"/>
      <c r="R1001"/>
      <c r="S1001"/>
      <c r="T1001"/>
      <c r="U1001"/>
      <c r="V1001"/>
      <c r="W1001"/>
    </row>
    <row r="1002" spans="1:23" s="72" customFormat="1">
      <c r="A1002" s="160"/>
      <c r="B1002" s="160"/>
      <c r="C1002" s="152" t="s">
        <v>2</v>
      </c>
      <c r="D1002" s="152" t="str">
        <f t="shared" si="40"/>
        <v>PM03</v>
      </c>
      <c r="E1002" s="261"/>
      <c r="F1002" s="206" t="e">
        <f>IF($C1002="","",VLOOKUP($C1002,#REF!,4,FALSE))</f>
        <v>#REF!</v>
      </c>
      <c r="G1002" s="124" t="s">
        <v>128</v>
      </c>
      <c r="H1002" s="206">
        <f t="shared" si="41"/>
        <v>0.2</v>
      </c>
      <c r="I1002" s="152" t="s">
        <v>116</v>
      </c>
      <c r="J1002" s="206" t="e">
        <f>IF($C1002="","",VLOOKUP($C1002,#REF!,8,FALSE))</f>
        <v>#REF!</v>
      </c>
      <c r="K1002" s="152" t="s">
        <v>61</v>
      </c>
      <c r="L1002" s="206" t="e">
        <f>ROUND((F1002+H1002)*J1002,2)</f>
        <v>#REF!</v>
      </c>
      <c r="M1002" s="261"/>
      <c r="N1002" s="261"/>
      <c r="O1002" s="261"/>
      <c r="P1002" s="154"/>
      <c r="Q1002" s="263"/>
      <c r="R1002"/>
      <c r="S1002"/>
      <c r="T1002"/>
      <c r="U1002"/>
      <c r="V1002"/>
      <c r="W1002"/>
    </row>
    <row r="1003" spans="1:23" s="72" customFormat="1">
      <c r="A1003" s="160"/>
      <c r="B1003" s="160"/>
      <c r="C1003" s="152" t="s">
        <v>4</v>
      </c>
      <c r="D1003" s="152" t="str">
        <f t="shared" si="40"/>
        <v>PM05</v>
      </c>
      <c r="E1003" s="261"/>
      <c r="F1003" s="206" t="e">
        <f>IF($C1003="","",VLOOKUP($C1003,#REF!,4,FALSE))</f>
        <v>#REF!</v>
      </c>
      <c r="G1003" s="124" t="s">
        <v>128</v>
      </c>
      <c r="H1003" s="206">
        <f t="shared" si="41"/>
        <v>0.2</v>
      </c>
      <c r="I1003" s="152" t="s">
        <v>116</v>
      </c>
      <c r="J1003" s="206" t="e">
        <f>IF($C1003="","",VLOOKUP($C1003,#REF!,8,FALSE))</f>
        <v>#REF!</v>
      </c>
      <c r="K1003" s="152" t="s">
        <v>61</v>
      </c>
      <c r="L1003" s="206" t="e">
        <f t="shared" ref="L1003:L1008" si="42">ROUND((F1003+H1003)*J1003,2)</f>
        <v>#REF!</v>
      </c>
      <c r="M1003" s="261"/>
      <c r="N1003" s="261"/>
      <c r="O1003" s="261"/>
      <c r="P1003" s="154"/>
      <c r="Q1003" s="263"/>
      <c r="R1003"/>
      <c r="S1003"/>
      <c r="T1003"/>
      <c r="U1003"/>
      <c r="V1003"/>
      <c r="W1003"/>
    </row>
    <row r="1004" spans="1:23" s="72" customFormat="1">
      <c r="A1004" s="160"/>
      <c r="B1004" s="160"/>
      <c r="C1004" s="152" t="s">
        <v>6</v>
      </c>
      <c r="D1004" s="152" t="str">
        <f t="shared" si="40"/>
        <v>PA01</v>
      </c>
      <c r="E1004" s="261"/>
      <c r="F1004" s="206" t="e">
        <f>IF($C1004="","",VLOOKUP($C1004,#REF!,4,FALSE))</f>
        <v>#REF!</v>
      </c>
      <c r="G1004" s="124" t="s">
        <v>128</v>
      </c>
      <c r="H1004" s="206">
        <f t="shared" si="41"/>
        <v>0.2</v>
      </c>
      <c r="I1004" s="152" t="s">
        <v>116</v>
      </c>
      <c r="J1004" s="206" t="e">
        <f>IF($C1004="","",VLOOKUP($C1004,#REF!,8,FALSE))</f>
        <v>#REF!</v>
      </c>
      <c r="K1004" s="152" t="s">
        <v>61</v>
      </c>
      <c r="L1004" s="206" t="e">
        <f t="shared" si="42"/>
        <v>#REF!</v>
      </c>
      <c r="M1004" s="261"/>
      <c r="N1004" s="261"/>
      <c r="O1004" s="261"/>
      <c r="P1004" s="154"/>
      <c r="Q1004" s="263"/>
      <c r="R1004"/>
      <c r="S1004"/>
      <c r="T1004"/>
      <c r="U1004"/>
      <c r="V1004"/>
      <c r="W1004"/>
    </row>
    <row r="1005" spans="1:23" s="72" customFormat="1">
      <c r="A1005" s="160"/>
      <c r="B1005" s="160"/>
      <c r="C1005" s="152" t="s">
        <v>8</v>
      </c>
      <c r="D1005" s="152" t="str">
        <f t="shared" si="40"/>
        <v>PA13</v>
      </c>
      <c r="E1005" s="261"/>
      <c r="F1005" s="206" t="e">
        <f>IF($C1005="","",VLOOKUP($C1005,#REF!,4,FALSE))</f>
        <v>#REF!</v>
      </c>
      <c r="G1005" s="124" t="s">
        <v>128</v>
      </c>
      <c r="H1005" s="206">
        <f t="shared" si="41"/>
        <v>0.2</v>
      </c>
      <c r="I1005" s="152" t="s">
        <v>116</v>
      </c>
      <c r="J1005" s="206" t="e">
        <f>IF($C1005="","",VLOOKUP($C1005,#REF!,8,FALSE))</f>
        <v>#REF!</v>
      </c>
      <c r="K1005" s="152" t="s">
        <v>61</v>
      </c>
      <c r="L1005" s="206" t="e">
        <f t="shared" si="42"/>
        <v>#REF!</v>
      </c>
      <c r="M1005" s="261"/>
      <c r="N1005" s="261"/>
      <c r="O1005" s="261"/>
      <c r="P1005" s="154"/>
      <c r="Q1005" s="263"/>
      <c r="R1005"/>
      <c r="S1005"/>
      <c r="T1005"/>
      <c r="U1005"/>
      <c r="V1005"/>
      <c r="W1005"/>
    </row>
    <row r="1006" spans="1:23" s="72" customFormat="1">
      <c r="A1006" s="160"/>
      <c r="B1006" s="160"/>
      <c r="C1006" s="152" t="s">
        <v>9</v>
      </c>
      <c r="D1006" s="152" t="str">
        <f t="shared" si="40"/>
        <v>PCF</v>
      </c>
      <c r="E1006" s="261"/>
      <c r="F1006" s="206" t="e">
        <f>IF($C1006="","",VLOOKUP($C1006,#REF!,4,FALSE))</f>
        <v>#REF!</v>
      </c>
      <c r="G1006" s="124" t="s">
        <v>128</v>
      </c>
      <c r="H1006" s="206">
        <f t="shared" si="41"/>
        <v>0.2</v>
      </c>
      <c r="I1006" s="152" t="s">
        <v>116</v>
      </c>
      <c r="J1006" s="206" t="e">
        <f>IF($C1006="","",VLOOKUP($C1006,#REF!,8,FALSE))</f>
        <v>#REF!</v>
      </c>
      <c r="K1006" s="152" t="s">
        <v>61</v>
      </c>
      <c r="L1006" s="206" t="e">
        <f t="shared" si="42"/>
        <v>#REF!</v>
      </c>
      <c r="M1006" s="261"/>
      <c r="N1006" s="261"/>
      <c r="O1006" s="261"/>
      <c r="P1006" s="154"/>
      <c r="Q1006" s="263"/>
      <c r="R1006"/>
      <c r="S1006"/>
      <c r="T1006"/>
      <c r="U1006"/>
      <c r="V1006"/>
      <c r="W1006"/>
    </row>
    <row r="1007" spans="1:23" s="72" customFormat="1">
      <c r="A1007" s="160"/>
      <c r="B1007" s="160"/>
      <c r="C1007" s="152" t="s">
        <v>10</v>
      </c>
      <c r="D1007" s="152" t="str">
        <f t="shared" si="40"/>
        <v>PE01</v>
      </c>
      <c r="E1007" s="261"/>
      <c r="F1007" s="206" t="e">
        <f>IF($C1007="","",VLOOKUP($C1007,#REF!,4,FALSE))</f>
        <v>#REF!</v>
      </c>
      <c r="G1007" s="124" t="s">
        <v>128</v>
      </c>
      <c r="H1007" s="206">
        <f t="shared" si="41"/>
        <v>0.2</v>
      </c>
      <c r="I1007" s="152" t="s">
        <v>116</v>
      </c>
      <c r="J1007" s="206" t="e">
        <f>IF($C1007="","",VLOOKUP($C1007,#REF!,8,FALSE))</f>
        <v>#REF!</v>
      </c>
      <c r="K1007" s="152" t="s">
        <v>61</v>
      </c>
      <c r="L1007" s="206" t="e">
        <f t="shared" si="42"/>
        <v>#REF!</v>
      </c>
      <c r="M1007" s="261"/>
      <c r="N1007" s="261"/>
      <c r="O1007" s="261"/>
      <c r="P1007" s="154"/>
      <c r="Q1007" s="263"/>
      <c r="R1007"/>
      <c r="S1007"/>
      <c r="T1007"/>
      <c r="U1007"/>
      <c r="V1007"/>
      <c r="W1007"/>
    </row>
    <row r="1008" spans="1:23" s="72" customFormat="1">
      <c r="A1008" s="160"/>
      <c r="B1008" s="160"/>
      <c r="C1008" s="152" t="s">
        <v>11</v>
      </c>
      <c r="D1008" s="152" t="str">
        <f t="shared" si="40"/>
        <v>PE03</v>
      </c>
      <c r="E1008" s="267"/>
      <c r="F1008" s="206" t="e">
        <f>IF($C1008="","",VLOOKUP($C1008,#REF!,4,FALSE))</f>
        <v>#REF!</v>
      </c>
      <c r="G1008" s="124" t="s">
        <v>128</v>
      </c>
      <c r="H1008" s="206">
        <f t="shared" si="41"/>
        <v>0.2</v>
      </c>
      <c r="I1008" s="152" t="s">
        <v>116</v>
      </c>
      <c r="J1008" s="206" t="e">
        <f>IF($C1008="","",VLOOKUP($C1008,#REF!,8,FALSE))</f>
        <v>#REF!</v>
      </c>
      <c r="K1008" s="152" t="s">
        <v>61</v>
      </c>
      <c r="L1008" s="206" t="e">
        <f t="shared" si="42"/>
        <v>#REF!</v>
      </c>
      <c r="M1008" s="267"/>
      <c r="N1008" s="267"/>
      <c r="O1008" s="267"/>
      <c r="P1008" s="154"/>
      <c r="Q1008" s="263"/>
      <c r="R1008"/>
      <c r="S1008"/>
      <c r="T1008"/>
      <c r="U1008"/>
      <c r="V1008"/>
      <c r="W1008"/>
    </row>
    <row r="1009" spans="1:23" s="72" customFormat="1">
      <c r="A1009" s="160"/>
      <c r="B1009" s="160"/>
      <c r="C1009" s="152"/>
      <c r="D1009" s="152"/>
      <c r="E1009" s="267"/>
      <c r="F1009" s="267"/>
      <c r="G1009" s="124"/>
      <c r="H1009" s="267"/>
      <c r="I1009" s="267"/>
      <c r="J1009" s="267"/>
      <c r="K1009" s="267"/>
      <c r="L1009" s="266" t="e">
        <f>SUM(L1001:L1008)</f>
        <v>#REF!</v>
      </c>
      <c r="M1009" s="267"/>
      <c r="N1009" s="267"/>
      <c r="O1009" s="267"/>
      <c r="P1009" s="154"/>
      <c r="Q1009" s="263"/>
      <c r="R1009"/>
      <c r="S1009"/>
      <c r="T1009"/>
      <c r="U1009"/>
      <c r="V1009"/>
      <c r="W1009"/>
    </row>
    <row r="1010" spans="1:23" s="72" customFormat="1" ht="18.600000000000001" customHeight="1">
      <c r="A1010" s="190" t="e">
        <f>IF(LEN(A998)=6,CONCATENATE(LEFT(A998,3),RIGHT(LEFT(A998,4),1)+1,".",$S$15),IF(LEN(A998)=7,CONCATENATE(LEFT(A998,3),RIGHT(LEFT(A998,5),2)+1,".",$S$15),IF(LEN(A998)=8,CONCATENATE(LEFT(A998,3),RIGHT(LEFT(A998,6),3)+1,".",$S$15))))</f>
        <v>#VALUE!</v>
      </c>
      <c r="B1010" s="116" t="s">
        <v>113</v>
      </c>
      <c r="C1010" s="117">
        <v>93189</v>
      </c>
      <c r="D1010" s="117" t="b">
        <f>IF($T$13="DESONERADO",IF($B1010="","",IF($C1010="","",IF($B1010="EMOP",VLOOKUP($C1010,#REF!,6,FALSE),IF($B1010="SINAPI",$C1010,IF($B1010="SCO",VLOOKUP($C1010,#REF!,6,FALSE),IF($B1010="SBC",$C1010,IF($B1010="COMPOSIÇÃO",CONCATENATE($C1010,"-D"),IF($B1010="COTAÇÃO",$C1010)))))))),FALSE)</f>
        <v>0</v>
      </c>
      <c r="E1010" s="691" t="b">
        <f>IF($O$13="NÃO DESONERADO",IF($C1010="","",IF($B1010="EMOP",VLOOKUP($C1010,#REF!,2,0),IF($B1010="SCO",VLOOKUP($C1010,#REF!,2,0),IF($B1010="SINAPI",VLOOKUP($C1010,#REF!,2,0),IF($B1010="COMPOSIÇÃO",VLOOKUP($C1010,#REF!,3,FALSE),IF($B1010="COTAÇÃO",VLOOKUP($C1010,#REF!,2,0),IF($B1010="SBC",VLOOKUP($D1010,#REF!,2,0),IF($B1010="SICRO",VLOOKUP($C1010,#REF!,2,0),FALSE)))))))),IF($O$13="DESONERADO",IF($D1010="","",IF($B1010="EMOP",VLOOKUP($D1010,#REF!,2,0),IF($B1010="SCO",VLOOKUP($D1010,#REF!,2,0),IF($B1010="SINAPI",VLOOKUP($D1010,#REF!,2,0),IF($B1010="COMPOSIÇÃO",VLOOKUP($D1010,#REF!,3,0),IF($B1010="COTAÇÃO",VLOOKUP($D1010,#REF!,2,0),IF($D1010="SBC",VLOOKUP($D1010,#REF!,2,0),IF($B1010="SICRO",VLOOKUP($D1010,#REF!,2,0),FALSE))))))))))</f>
        <v>0</v>
      </c>
      <c r="F1010" s="692"/>
      <c r="G1010" s="692"/>
      <c r="H1010" s="692"/>
      <c r="I1010" s="692"/>
      <c r="J1010" s="692"/>
      <c r="K1010" s="692"/>
      <c r="L1010" s="692"/>
      <c r="M1010" s="692"/>
      <c r="N1010" s="692"/>
      <c r="O1010" s="693"/>
      <c r="P1010" s="118" t="e">
        <f>L1014</f>
        <v>#REF!</v>
      </c>
      <c r="Q1010" s="119" t="b">
        <f>IF($O$13="NÃO DESONERADO",IF($C1010="","",IF($B1010="EMOP",VLOOKUP($C1010,#REF!,3,0),IF($B1010="SCO",VLOOKUP($C1010,#REF!,3,0),IF($B1010="SINAPI",VLOOKUP($C1010,#REF!,3,0),IF($B1010="COMPOSIÇÃO",VLOOKUP($C1010,#REF!,7,FALSE),IF($B1010="COTAÇÃO",VLOOKUP($C1010,#REF!,5,0),IF($B1010="SBC",VLOOKUP($D1010,#REF!,3,0),IF($B1010="SICRO",VLOOKUP($C1010,#REF!,3,0),FALSE)))))))),IF($O$13="DESONERADO",IF($D1010="","",IF($B1010="EMOP",VLOOKUP($D1010,#REF!,3,0),IF($B1010="SCO",VLOOKUP($D1010,#REF!,3,0),IF($B1010="SINAPI",VLOOKUP($D1010,#REF!,3,0),IF($B1010="COMPOSIÇÃO",VLOOKUP($D1010,#REF!,7,0),IF($B1010="COTAÇÃO",VLOOKUP($D1010,#REF!,5,0),IF($D1010="SBC",VLOOKUP($D1010,#REF!,3,0),IF($B1010="SICRO",VLOOKUP($D1010,#REF!,3,0),FALSE))))))))))</f>
        <v>0</v>
      </c>
      <c r="R1010"/>
      <c r="S1010"/>
      <c r="T1010"/>
      <c r="U1010"/>
      <c r="V1010"/>
      <c r="W1010"/>
    </row>
    <row r="1011" spans="1:23" s="72" customFormat="1">
      <c r="A1011" s="143"/>
      <c r="B1011" s="144"/>
      <c r="C1011" s="145"/>
      <c r="D1011" s="145"/>
      <c r="E1011" s="146"/>
      <c r="F1011" s="146"/>
      <c r="G1011" s="146"/>
      <c r="H1011" s="146"/>
      <c r="I1011" s="146"/>
      <c r="J1011" s="146"/>
      <c r="K1011" s="146"/>
      <c r="L1011" s="146"/>
      <c r="M1011" s="146"/>
      <c r="N1011" s="146"/>
      <c r="O1011" s="146"/>
      <c r="P1011" s="147"/>
      <c r="Q1011" s="120"/>
      <c r="R1011"/>
      <c r="S1011"/>
      <c r="T1011"/>
      <c r="U1011"/>
      <c r="V1011"/>
      <c r="W1011"/>
    </row>
    <row r="1012" spans="1:23" s="72" customFormat="1">
      <c r="A1012" s="207"/>
      <c r="B1012" s="218"/>
      <c r="C1012" s="208" t="s">
        <v>217</v>
      </c>
      <c r="D1012" s="208" t="str">
        <f>C1012</f>
        <v>tipo</v>
      </c>
      <c r="E1012" s="264"/>
      <c r="F1012" s="209" t="s">
        <v>173</v>
      </c>
      <c r="G1012" s="152" t="s">
        <v>128</v>
      </c>
      <c r="H1012" s="209" t="s">
        <v>328</v>
      </c>
      <c r="I1012" s="124" t="s">
        <v>116</v>
      </c>
      <c r="J1012" s="124" t="s">
        <v>148</v>
      </c>
      <c r="K1012" s="124" t="s">
        <v>61</v>
      </c>
      <c r="L1012" s="126" t="s">
        <v>329</v>
      </c>
      <c r="M1012" s="265"/>
      <c r="N1012" s="265"/>
      <c r="O1012" s="265"/>
      <c r="P1012" s="121"/>
      <c r="Q1012" s="121"/>
      <c r="R1012"/>
      <c r="S1012"/>
      <c r="T1012"/>
      <c r="U1012"/>
      <c r="V1012"/>
      <c r="W1012"/>
    </row>
    <row r="1013" spans="1:23" s="72" customFormat="1">
      <c r="A1013" s="160"/>
      <c r="B1013" s="160"/>
      <c r="C1013" s="152" t="s">
        <v>7</v>
      </c>
      <c r="D1013" s="152" t="str">
        <f>C1013</f>
        <v>PA02</v>
      </c>
      <c r="E1013" s="261"/>
      <c r="F1013" s="206" t="e">
        <f>IF($C1013="","",VLOOKUP($C1013,#REF!,4,FALSE))</f>
        <v>#REF!</v>
      </c>
      <c r="G1013" s="152" t="s">
        <v>128</v>
      </c>
      <c r="H1013" s="206">
        <f>0.1+0.1</f>
        <v>0.2</v>
      </c>
      <c r="I1013" s="152" t="s">
        <v>116</v>
      </c>
      <c r="J1013" s="206" t="e">
        <f>IF($C1013="","",VLOOKUP($C1013,#REF!,8,FALSE))</f>
        <v>#REF!</v>
      </c>
      <c r="K1013" s="152" t="s">
        <v>61</v>
      </c>
      <c r="L1013" s="206" t="e">
        <f>ROUND((F1013+H1013)*J1013,2)</f>
        <v>#REF!</v>
      </c>
      <c r="M1013" s="261"/>
      <c r="N1013" s="261"/>
      <c r="O1013" s="261"/>
      <c r="P1013" s="154"/>
      <c r="Q1013" s="263"/>
      <c r="R1013"/>
      <c r="S1013"/>
      <c r="T1013"/>
      <c r="U1013"/>
      <c r="V1013"/>
      <c r="W1013"/>
    </row>
    <row r="1014" spans="1:23" s="72" customFormat="1">
      <c r="A1014" s="160"/>
      <c r="B1014" s="160"/>
      <c r="C1014" s="152"/>
      <c r="D1014" s="152"/>
      <c r="E1014" s="261"/>
      <c r="F1014" s="152"/>
      <c r="G1014" s="152"/>
      <c r="H1014" s="152"/>
      <c r="I1014" s="152"/>
      <c r="J1014" s="206"/>
      <c r="K1014" s="152"/>
      <c r="L1014" s="266" t="e">
        <f>SUM(L1013:L1013)</f>
        <v>#REF!</v>
      </c>
      <c r="M1014" s="261"/>
      <c r="N1014" s="261"/>
      <c r="O1014" s="261"/>
      <c r="P1014" s="154"/>
      <c r="Q1014" s="263"/>
      <c r="R1014"/>
      <c r="S1014"/>
      <c r="T1014"/>
      <c r="U1014"/>
      <c r="V1014"/>
      <c r="W1014"/>
    </row>
    <row r="1015" spans="1:23" s="72" customFormat="1">
      <c r="A1015" s="160"/>
      <c r="B1015" s="160"/>
      <c r="C1015" s="152"/>
      <c r="D1015" s="152"/>
      <c r="E1015" s="267"/>
      <c r="F1015" s="267"/>
      <c r="G1015" s="267"/>
      <c r="H1015" s="267"/>
      <c r="I1015" s="267"/>
      <c r="J1015" s="267"/>
      <c r="K1015" s="267"/>
      <c r="L1015" s="267"/>
      <c r="M1015" s="267"/>
      <c r="N1015" s="267"/>
      <c r="O1015" s="267"/>
      <c r="P1015" s="154"/>
      <c r="Q1015" s="263"/>
      <c r="R1015"/>
      <c r="S1015"/>
      <c r="T1015"/>
      <c r="U1015"/>
      <c r="V1015"/>
      <c r="W1015"/>
    </row>
    <row r="1016" spans="1:23" s="72" customFormat="1" ht="22.9" customHeight="1">
      <c r="A1016" s="190" t="e">
        <f>IF(LEN(A1010)=6,CONCATENATE(LEFT(A1010,3),RIGHT(LEFT(A1010,4),1)+1,".",$S$15),IF(LEN(A1010)=7,CONCATENATE(LEFT(A1010,3),RIGHT(LEFT(A1010,5),2)+1,".",$S$15),IF(LEN(A1010)=8,CONCATENATE(LEFT(A1010,3),RIGHT(LEFT(A1010,6),3)+1,".",$S$15))))</f>
        <v>#VALUE!</v>
      </c>
      <c r="B1016" s="116" t="s">
        <v>113</v>
      </c>
      <c r="C1016" s="117">
        <v>93196</v>
      </c>
      <c r="D1016" s="117" t="b">
        <f>IF($T$13="DESONERADO",IF($B1016="","",IF($C1016="","",IF($B1016="EMOP",VLOOKUP($C1016,#REF!,6,FALSE),IF($B1016="SINAPI",$C1016,IF($B1016="SCO",VLOOKUP($C1016,#REF!,6,FALSE),IF($B1016="SBC",$C1016,IF($B1016="COMPOSIÇÃO",CONCATENATE($C1016,"-D"),IF($B1016="COTAÇÃO",$C1016)))))))),FALSE)</f>
        <v>0</v>
      </c>
      <c r="E1016" s="691" t="b">
        <f>IF($O$13="NÃO DESONERADO",IF($C1016="","",IF($B1016="EMOP",VLOOKUP($C1016,#REF!,2,0),IF($B1016="SCO",VLOOKUP($C1016,#REF!,2,0),IF($B1016="SINAPI",VLOOKUP($C1016,#REF!,2,0),IF($B1016="COMPOSIÇÃO",VLOOKUP($C1016,#REF!,3,FALSE),IF($B1016="COTAÇÃO",VLOOKUP($C1016,#REF!,2,0),IF($B1016="SBC",VLOOKUP($D1016,#REF!,2,0),IF($B1016="SICRO",VLOOKUP($C1016,#REF!,2,0),FALSE)))))))),IF($O$13="DESONERADO",IF($D1016="","",IF($B1016="EMOP",VLOOKUP($D1016,#REF!,2,0),IF($B1016="SCO",VLOOKUP($D1016,#REF!,2,0),IF($B1016="SINAPI",VLOOKUP($D1016,#REF!,2,0),IF($B1016="COMPOSIÇÃO",VLOOKUP($D1016,#REF!,3,0),IF($B1016="COTAÇÃO",VLOOKUP($D1016,#REF!,2,0),IF($D1016="SBC",VLOOKUP($D1016,#REF!,2,0),IF($B1016="SICRO",VLOOKUP($D1016,#REF!,2,0),FALSE))))))))))</f>
        <v>0</v>
      </c>
      <c r="F1016" s="692"/>
      <c r="G1016" s="692"/>
      <c r="H1016" s="692"/>
      <c r="I1016" s="692"/>
      <c r="J1016" s="692"/>
      <c r="K1016" s="692"/>
      <c r="L1016" s="692"/>
      <c r="M1016" s="692"/>
      <c r="N1016" s="692"/>
      <c r="O1016" s="693"/>
      <c r="P1016" s="118" t="e">
        <f>L1020</f>
        <v>#REF!</v>
      </c>
      <c r="Q1016" s="119" t="b">
        <f>IF($O$13="NÃO DESONERADO",IF($C1016="","",IF($B1016="EMOP",VLOOKUP($C1016,#REF!,3,0),IF($B1016="SCO",VLOOKUP($C1016,#REF!,3,0),IF($B1016="SINAPI",VLOOKUP($C1016,#REF!,3,0),IF($B1016="COMPOSIÇÃO",VLOOKUP($C1016,#REF!,7,FALSE),IF($B1016="COTAÇÃO",VLOOKUP($C1016,#REF!,5,0),IF($B1016="SBC",VLOOKUP($D1016,#REF!,3,0),IF($B1016="SICRO",VLOOKUP($C1016,#REF!,3,0),FALSE)))))))),IF($O$13="DESONERADO",IF($D1016="","",IF($B1016="EMOP",VLOOKUP($D1016,#REF!,3,0),IF($B1016="SCO",VLOOKUP($D1016,#REF!,3,0),IF($B1016="SINAPI",VLOOKUP($D1016,#REF!,3,0),IF($B1016="COMPOSIÇÃO",VLOOKUP($D1016,#REF!,7,0),IF($B1016="COTAÇÃO",VLOOKUP($D1016,#REF!,5,0),IF($D1016="SBC",VLOOKUP($D1016,#REF!,3,0),IF($B1016="SICRO",VLOOKUP($D1016,#REF!,3,0),FALSE))))))))))</f>
        <v>0</v>
      </c>
      <c r="R1016"/>
      <c r="S1016"/>
      <c r="T1016"/>
      <c r="U1016"/>
      <c r="V1016"/>
      <c r="W1016"/>
    </row>
    <row r="1017" spans="1:23" s="72" customFormat="1">
      <c r="A1017" s="143"/>
      <c r="B1017" s="144"/>
      <c r="C1017" s="145"/>
      <c r="D1017" s="145"/>
      <c r="E1017" s="146"/>
      <c r="F1017" s="146"/>
      <c r="G1017" s="146"/>
      <c r="H1017" s="146"/>
      <c r="I1017" s="146"/>
      <c r="J1017" s="146"/>
      <c r="K1017" s="146"/>
      <c r="L1017" s="146"/>
      <c r="M1017" s="146"/>
      <c r="N1017" s="146"/>
      <c r="O1017" s="146"/>
      <c r="P1017" s="147"/>
      <c r="Q1017" s="120"/>
      <c r="R1017"/>
      <c r="S1017"/>
      <c r="T1017"/>
      <c r="U1017"/>
      <c r="V1017"/>
      <c r="W1017"/>
    </row>
    <row r="1018" spans="1:23" s="72" customFormat="1">
      <c r="A1018" s="207"/>
      <c r="B1018" s="218"/>
      <c r="C1018" s="208" t="s">
        <v>217</v>
      </c>
      <c r="D1018" s="208" t="str">
        <f>C1018</f>
        <v>tipo</v>
      </c>
      <c r="E1018" s="264"/>
      <c r="F1018" s="209" t="s">
        <v>173</v>
      </c>
      <c r="G1018" s="152" t="s">
        <v>128</v>
      </c>
      <c r="H1018" s="209" t="s">
        <v>328</v>
      </c>
      <c r="I1018" s="124" t="s">
        <v>116</v>
      </c>
      <c r="J1018" s="123" t="s">
        <v>148</v>
      </c>
      <c r="K1018" s="124" t="s">
        <v>61</v>
      </c>
      <c r="L1018" s="126" t="s">
        <v>329</v>
      </c>
      <c r="M1018" s="265"/>
      <c r="N1018" s="265"/>
      <c r="O1018" s="265"/>
      <c r="P1018" s="121"/>
      <c r="Q1018" s="121"/>
      <c r="R1018"/>
      <c r="S1018"/>
      <c r="T1018"/>
      <c r="U1018"/>
      <c r="V1018"/>
      <c r="W1018"/>
    </row>
    <row r="1019" spans="1:23" s="72" customFormat="1">
      <c r="A1019" s="160"/>
      <c r="B1019" s="160"/>
      <c r="C1019" s="152" t="s">
        <v>16</v>
      </c>
      <c r="D1019" s="152" t="str">
        <f>C1019</f>
        <v>JA01</v>
      </c>
      <c r="E1019" s="261"/>
      <c r="F1019" s="206" t="e">
        <f>IF($C1019="","",VLOOKUP($C1019,#REF!,4,FALSE))</f>
        <v>#REF!</v>
      </c>
      <c r="G1019" s="152" t="s">
        <v>128</v>
      </c>
      <c r="H1019" s="206">
        <f>0.3+0.3</f>
        <v>0.6</v>
      </c>
      <c r="I1019" s="152" t="s">
        <v>116</v>
      </c>
      <c r="J1019" s="184" t="e">
        <f>$J$981</f>
        <v>#REF!</v>
      </c>
      <c r="K1019" s="152" t="s">
        <v>61</v>
      </c>
      <c r="L1019" s="206" t="e">
        <f>ROUND((F1019+H1019)*J1019,2)</f>
        <v>#REF!</v>
      </c>
      <c r="M1019" s="261"/>
      <c r="N1019" s="261"/>
      <c r="O1019" s="261"/>
      <c r="P1019" s="154"/>
      <c r="Q1019" s="263"/>
      <c r="R1019"/>
      <c r="S1019"/>
      <c r="T1019"/>
      <c r="U1019"/>
      <c r="V1019"/>
      <c r="W1019"/>
    </row>
    <row r="1020" spans="1:23" s="72" customFormat="1">
      <c r="A1020" s="160"/>
      <c r="B1020" s="160"/>
      <c r="C1020" s="152"/>
      <c r="D1020" s="152"/>
      <c r="E1020" s="261"/>
      <c r="F1020" s="152"/>
      <c r="G1020" s="152"/>
      <c r="H1020" s="152"/>
      <c r="I1020" s="152"/>
      <c r="K1020" s="152"/>
      <c r="L1020" s="266" t="e">
        <f>SUM(L1019:L1019)</f>
        <v>#REF!</v>
      </c>
      <c r="M1020" s="261"/>
      <c r="N1020" s="261"/>
      <c r="O1020" s="261"/>
      <c r="P1020" s="154"/>
      <c r="Q1020" s="263"/>
      <c r="R1020"/>
      <c r="S1020"/>
      <c r="T1020"/>
      <c r="U1020"/>
      <c r="V1020"/>
      <c r="W1020"/>
    </row>
    <row r="1021" spans="1:23" s="72" customFormat="1">
      <c r="A1021" s="160"/>
      <c r="B1021" s="160"/>
      <c r="C1021" s="152"/>
      <c r="D1021" s="152"/>
      <c r="E1021" s="267"/>
      <c r="F1021" s="267"/>
      <c r="G1021" s="267"/>
      <c r="H1021" s="267"/>
      <c r="I1021" s="267"/>
      <c r="J1021" s="267"/>
      <c r="K1021" s="267"/>
      <c r="L1021" s="267"/>
      <c r="M1021" s="267"/>
      <c r="N1021" s="267"/>
      <c r="O1021" s="267"/>
      <c r="P1021" s="154"/>
      <c r="Q1021" s="263"/>
      <c r="R1021"/>
      <c r="S1021"/>
      <c r="T1021"/>
      <c r="U1021"/>
      <c r="V1021"/>
      <c r="W1021"/>
    </row>
    <row r="1022" spans="1:23" s="72" customFormat="1" ht="21.6" customHeight="1">
      <c r="A1022" s="190" t="e">
        <f>IF(LEN(A1016)=6,CONCATENATE(LEFT(A1016,3),RIGHT(LEFT(A1016,4),1)+1,".",$S$15),IF(LEN(A1016)=7,CONCATENATE(LEFT(A1016,3),RIGHT(LEFT(A1016,5),2)+1,".",$S$15),IF(LEN(A1016)=8,CONCATENATE(LEFT(A1016,3),RIGHT(LEFT(A1016,6),3)+1,".",$S$15))))</f>
        <v>#VALUE!</v>
      </c>
      <c r="B1022" s="116" t="s">
        <v>113</v>
      </c>
      <c r="C1022" s="117">
        <v>93197</v>
      </c>
      <c r="D1022" s="117" t="b">
        <f>IF($T$13="DESONERADO",IF($B1022="","",IF($C1022="","",IF($B1022="EMOP",VLOOKUP($C1022,#REF!,6,FALSE),IF($B1022="SINAPI",$C1022,IF($B1022="SCO",VLOOKUP($C1022,#REF!,6,FALSE),IF($B1022="SBC",$C1022,IF($B1022="COMPOSIÇÃO",CONCATENATE($C1022,"-D"),IF($B1022="COTAÇÃO",$C1022)))))))),FALSE)</f>
        <v>0</v>
      </c>
      <c r="E1022" s="691" t="b">
        <f>IF($O$13="NÃO DESONERADO",IF($C1022="","",IF($B1022="EMOP",VLOOKUP($C1022,#REF!,2,0),IF($B1022="SCO",VLOOKUP($C1022,#REF!,2,0),IF($B1022="SINAPI",VLOOKUP($C1022,#REF!,2,0),IF($B1022="COMPOSIÇÃO",VLOOKUP($C1022,#REF!,3,FALSE),IF($B1022="COTAÇÃO",VLOOKUP($C1022,#REF!,2,0),IF($B1022="SBC",VLOOKUP($D1022,#REF!,2,0),IF($B1022="SICRO",VLOOKUP($C1022,#REF!,2,0),FALSE)))))))),IF($O$13="DESONERADO",IF($D1022="","",IF($B1022="EMOP",VLOOKUP($D1022,#REF!,2,0),IF($B1022="SCO",VLOOKUP($D1022,#REF!,2,0),IF($B1022="SINAPI",VLOOKUP($D1022,#REF!,2,0),IF($B1022="COMPOSIÇÃO",VLOOKUP($D1022,#REF!,3,0),IF($B1022="COTAÇÃO",VLOOKUP($D1022,#REF!,2,0),IF($D1022="SBC",VLOOKUP($D1022,#REF!,2,0),IF($B1022="SICRO",VLOOKUP($D1022,#REF!,2,0),FALSE))))))))))</f>
        <v>0</v>
      </c>
      <c r="F1022" s="692"/>
      <c r="G1022" s="692"/>
      <c r="H1022" s="692"/>
      <c r="I1022" s="692"/>
      <c r="J1022" s="692"/>
      <c r="K1022" s="692"/>
      <c r="L1022" s="692"/>
      <c r="M1022" s="692"/>
      <c r="N1022" s="692"/>
      <c r="O1022" s="693"/>
      <c r="P1022" s="118" t="e">
        <f>L1034</f>
        <v>#REF!</v>
      </c>
      <c r="Q1022" s="119" t="b">
        <f>IF($O$13="NÃO DESONERADO",IF($C1022="","",IF($B1022="EMOP",VLOOKUP($C1022,#REF!,3,0),IF($B1022="SCO",VLOOKUP($C1022,#REF!,3,0),IF($B1022="SINAPI",VLOOKUP($C1022,#REF!,3,0),IF($B1022="COMPOSIÇÃO",VLOOKUP($C1022,#REF!,7,FALSE),IF($B1022="COTAÇÃO",VLOOKUP($C1022,#REF!,5,0),IF($B1022="SBC",VLOOKUP($D1022,#REF!,3,0),IF($B1022="SICRO",VLOOKUP($C1022,#REF!,3,0),FALSE)))))))),IF($O$13="DESONERADO",IF($D1022="","",IF($B1022="EMOP",VLOOKUP($D1022,#REF!,3,0),IF($B1022="SCO",VLOOKUP($D1022,#REF!,3,0),IF($B1022="SINAPI",VLOOKUP($D1022,#REF!,3,0),IF($B1022="COMPOSIÇÃO",VLOOKUP($D1022,#REF!,7,0),IF($B1022="COTAÇÃO",VLOOKUP($D1022,#REF!,5,0),IF($D1022="SBC",VLOOKUP($D1022,#REF!,3,0),IF($B1022="SICRO",VLOOKUP($D1022,#REF!,3,0),FALSE))))))))))</f>
        <v>0</v>
      </c>
      <c r="R1022"/>
      <c r="S1022"/>
      <c r="T1022"/>
      <c r="U1022"/>
      <c r="V1022"/>
      <c r="W1022"/>
    </row>
    <row r="1023" spans="1:23" s="72" customFormat="1">
      <c r="A1023" s="143"/>
      <c r="B1023" s="144"/>
      <c r="C1023" s="145"/>
      <c r="D1023" s="145"/>
      <c r="E1023" s="146"/>
      <c r="F1023" s="146"/>
      <c r="G1023" s="146"/>
      <c r="H1023" s="146"/>
      <c r="I1023" s="146"/>
      <c r="J1023" s="146"/>
      <c r="K1023" s="146"/>
      <c r="L1023" s="146"/>
      <c r="M1023" s="146"/>
      <c r="N1023" s="146"/>
      <c r="O1023" s="146"/>
      <c r="P1023" s="147"/>
      <c r="Q1023" s="120"/>
      <c r="R1023"/>
      <c r="S1023"/>
      <c r="T1023"/>
      <c r="U1023"/>
      <c r="V1023"/>
      <c r="W1023"/>
    </row>
    <row r="1024" spans="1:23" s="72" customFormat="1">
      <c r="A1024" s="207"/>
      <c r="B1024" s="218"/>
      <c r="C1024" s="208" t="s">
        <v>217</v>
      </c>
      <c r="D1024" s="208" t="str">
        <f t="shared" ref="D1024:D1033" si="43">C1024</f>
        <v>tipo</v>
      </c>
      <c r="E1024" s="264"/>
      <c r="F1024" s="209" t="s">
        <v>173</v>
      </c>
      <c r="G1024" s="152" t="s">
        <v>128</v>
      </c>
      <c r="H1024" s="209" t="s">
        <v>328</v>
      </c>
      <c r="I1024" s="124" t="s">
        <v>116</v>
      </c>
      <c r="J1024" s="124" t="s">
        <v>148</v>
      </c>
      <c r="K1024" s="124" t="s">
        <v>61</v>
      </c>
      <c r="L1024" s="126" t="s">
        <v>329</v>
      </c>
      <c r="M1024" s="265"/>
      <c r="N1024" s="265"/>
      <c r="O1024" s="265"/>
      <c r="P1024" s="121"/>
      <c r="Q1024" s="121"/>
      <c r="R1024"/>
      <c r="S1024"/>
      <c r="T1024"/>
      <c r="U1024"/>
      <c r="V1024"/>
      <c r="W1024"/>
    </row>
    <row r="1025" spans="1:23" s="72" customFormat="1">
      <c r="A1025" s="160"/>
      <c r="B1025" s="160"/>
      <c r="C1025" s="152" t="s">
        <v>12</v>
      </c>
      <c r="D1025" s="152" t="str">
        <f t="shared" si="43"/>
        <v>JA10</v>
      </c>
      <c r="E1025" s="261"/>
      <c r="F1025" s="206" t="e">
        <f>IF($C1025="","",VLOOKUP($C1025,#REF!,4,FALSE))</f>
        <v>#REF!</v>
      </c>
      <c r="G1025" s="152" t="s">
        <v>128</v>
      </c>
      <c r="H1025" s="206">
        <f t="shared" ref="H1025:H1033" si="44">0.4+0.4</f>
        <v>0.8</v>
      </c>
      <c r="I1025" s="152" t="s">
        <v>116</v>
      </c>
      <c r="J1025" s="206" t="e">
        <f t="shared" ref="J1025:J1033" si="45">J987</f>
        <v>#REF!</v>
      </c>
      <c r="K1025" s="152" t="s">
        <v>61</v>
      </c>
      <c r="L1025" s="206" t="e">
        <f t="shared" ref="L1025:L1033" si="46">ROUND((F1025+H1025)*J1025,2)</f>
        <v>#REF!</v>
      </c>
      <c r="M1025" s="261"/>
      <c r="N1025" s="261"/>
      <c r="O1025" s="261"/>
      <c r="P1025" s="154"/>
      <c r="Q1025" s="263"/>
      <c r="R1025"/>
      <c r="S1025"/>
      <c r="T1025"/>
      <c r="U1025"/>
      <c r="V1025"/>
      <c r="W1025"/>
    </row>
    <row r="1026" spans="1:23" s="72" customFormat="1">
      <c r="A1026" s="160"/>
      <c r="B1026" s="160"/>
      <c r="C1026" s="152" t="s">
        <v>14</v>
      </c>
      <c r="D1026" s="152" t="str">
        <f t="shared" si="43"/>
        <v>JA06</v>
      </c>
      <c r="E1026" s="261"/>
      <c r="F1026" s="206" t="e">
        <f>IF($C1026="","",VLOOKUP($C1026,#REF!,4,FALSE))</f>
        <v>#REF!</v>
      </c>
      <c r="G1026" s="152" t="s">
        <v>128</v>
      </c>
      <c r="H1026" s="206">
        <f t="shared" si="44"/>
        <v>0.8</v>
      </c>
      <c r="I1026" s="152" t="s">
        <v>116</v>
      </c>
      <c r="J1026" s="206" t="e">
        <f t="shared" si="45"/>
        <v>#REF!</v>
      </c>
      <c r="K1026" s="152" t="s">
        <v>61</v>
      </c>
      <c r="L1026" s="206" t="e">
        <f t="shared" si="46"/>
        <v>#REF!</v>
      </c>
      <c r="M1026" s="261"/>
      <c r="N1026" s="268"/>
      <c r="O1026" s="261"/>
      <c r="P1026" s="154"/>
      <c r="Q1026" s="263"/>
      <c r="R1026"/>
      <c r="S1026"/>
      <c r="T1026"/>
      <c r="U1026"/>
      <c r="V1026"/>
      <c r="W1026"/>
    </row>
    <row r="1027" spans="1:23" s="72" customFormat="1">
      <c r="A1027" s="160"/>
      <c r="B1027" s="160"/>
      <c r="C1027" s="152" t="s">
        <v>17</v>
      </c>
      <c r="D1027" s="152" t="str">
        <f t="shared" si="43"/>
        <v>JA08</v>
      </c>
      <c r="E1027" s="261"/>
      <c r="F1027" s="206" t="e">
        <f>IF($C1027="","",VLOOKUP($C1027,#REF!,4,FALSE))</f>
        <v>#REF!</v>
      </c>
      <c r="G1027" s="152" t="s">
        <v>128</v>
      </c>
      <c r="H1027" s="206">
        <f t="shared" si="44"/>
        <v>0.8</v>
      </c>
      <c r="I1027" s="152" t="s">
        <v>116</v>
      </c>
      <c r="J1027" s="206" t="e">
        <f t="shared" si="45"/>
        <v>#REF!</v>
      </c>
      <c r="K1027" s="152" t="s">
        <v>61</v>
      </c>
      <c r="L1027" s="206" t="e">
        <f t="shared" si="46"/>
        <v>#REF!</v>
      </c>
      <c r="M1027" s="261"/>
      <c r="N1027" s="261"/>
      <c r="O1027" s="261"/>
      <c r="P1027" s="154"/>
      <c r="Q1027" s="263"/>
      <c r="R1027"/>
      <c r="S1027"/>
      <c r="T1027"/>
      <c r="U1027"/>
      <c r="V1027"/>
      <c r="W1027"/>
    </row>
    <row r="1028" spans="1:23" s="72" customFormat="1">
      <c r="A1028" s="160"/>
      <c r="B1028" s="160"/>
      <c r="C1028" s="152" t="s">
        <v>18</v>
      </c>
      <c r="D1028" s="152" t="str">
        <f t="shared" si="43"/>
        <v>JA03</v>
      </c>
      <c r="E1028" s="261"/>
      <c r="F1028" s="206" t="e">
        <f>IF($C1028="","",VLOOKUP($C1028,#REF!,4,FALSE))</f>
        <v>#REF!</v>
      </c>
      <c r="G1028" s="152" t="s">
        <v>128</v>
      </c>
      <c r="H1028" s="206">
        <f t="shared" si="44"/>
        <v>0.8</v>
      </c>
      <c r="I1028" s="152" t="s">
        <v>116</v>
      </c>
      <c r="J1028" s="206" t="e">
        <f t="shared" si="45"/>
        <v>#REF!</v>
      </c>
      <c r="K1028" s="152" t="s">
        <v>61</v>
      </c>
      <c r="L1028" s="206" t="e">
        <f t="shared" si="46"/>
        <v>#REF!</v>
      </c>
      <c r="M1028" s="261"/>
      <c r="N1028" s="261"/>
      <c r="O1028" s="261"/>
      <c r="P1028" s="154"/>
      <c r="Q1028" s="263"/>
      <c r="R1028"/>
      <c r="S1028"/>
      <c r="T1028"/>
      <c r="U1028"/>
      <c r="V1028"/>
      <c r="W1028"/>
    </row>
    <row r="1029" spans="1:23" s="72" customFormat="1">
      <c r="A1029" s="160"/>
      <c r="B1029" s="160"/>
      <c r="C1029" s="152" t="s">
        <v>18</v>
      </c>
      <c r="D1029" s="152" t="str">
        <f t="shared" si="43"/>
        <v>JA03</v>
      </c>
      <c r="E1029" s="261"/>
      <c r="F1029" s="206" t="e">
        <f>IF($C1029="","",VLOOKUP($C1029,#REF!,4,FALSE))</f>
        <v>#REF!</v>
      </c>
      <c r="G1029" s="152" t="s">
        <v>128</v>
      </c>
      <c r="H1029" s="206">
        <f t="shared" si="44"/>
        <v>0.8</v>
      </c>
      <c r="I1029" s="152" t="s">
        <v>116</v>
      </c>
      <c r="J1029" s="206" t="e">
        <f t="shared" si="45"/>
        <v>#REF!</v>
      </c>
      <c r="K1029" s="152" t="s">
        <v>61</v>
      </c>
      <c r="L1029" s="206" t="e">
        <f t="shared" si="46"/>
        <v>#REF!</v>
      </c>
      <c r="M1029" s="261"/>
      <c r="N1029" s="268"/>
      <c r="O1029" s="261"/>
      <c r="P1029" s="154"/>
      <c r="Q1029" s="263"/>
      <c r="R1029"/>
      <c r="S1029"/>
      <c r="T1029"/>
      <c r="U1029"/>
      <c r="V1029"/>
      <c r="W1029"/>
    </row>
    <row r="1030" spans="1:23" s="72" customFormat="1">
      <c r="A1030" s="160"/>
      <c r="B1030" s="160"/>
      <c r="C1030" s="152" t="s">
        <v>19</v>
      </c>
      <c r="D1030" s="152" t="str">
        <f t="shared" si="43"/>
        <v>JA05</v>
      </c>
      <c r="E1030" s="261"/>
      <c r="F1030" s="206" t="e">
        <f>IF($C1030="","",VLOOKUP($C1030,#REF!,4,FALSE))</f>
        <v>#REF!</v>
      </c>
      <c r="G1030" s="152" t="s">
        <v>128</v>
      </c>
      <c r="H1030" s="206">
        <f t="shared" si="44"/>
        <v>0.8</v>
      </c>
      <c r="I1030" s="152" t="s">
        <v>116</v>
      </c>
      <c r="J1030" s="206" t="e">
        <f t="shared" si="45"/>
        <v>#REF!</v>
      </c>
      <c r="K1030" s="152" t="s">
        <v>61</v>
      </c>
      <c r="L1030" s="206" t="e">
        <f t="shared" si="46"/>
        <v>#REF!</v>
      </c>
      <c r="M1030" s="261"/>
      <c r="N1030" s="268"/>
      <c r="O1030" s="261"/>
      <c r="P1030" s="154"/>
      <c r="Q1030" s="263"/>
      <c r="R1030"/>
      <c r="S1030"/>
      <c r="T1030"/>
      <c r="U1030"/>
      <c r="V1030"/>
      <c r="W1030"/>
    </row>
    <row r="1031" spans="1:23" s="72" customFormat="1">
      <c r="A1031" s="160"/>
      <c r="B1031" s="160"/>
      <c r="C1031" s="152" t="s">
        <v>20</v>
      </c>
      <c r="D1031" s="152" t="str">
        <f t="shared" si="43"/>
        <v>JA09</v>
      </c>
      <c r="E1031" s="261"/>
      <c r="F1031" s="206" t="e">
        <f>IF($C1031="","",VLOOKUP($C1031,#REF!,4,FALSE))</f>
        <v>#REF!</v>
      </c>
      <c r="G1031" s="152" t="s">
        <v>128</v>
      </c>
      <c r="H1031" s="206">
        <f t="shared" si="44"/>
        <v>0.8</v>
      </c>
      <c r="I1031" s="152" t="s">
        <v>116</v>
      </c>
      <c r="J1031" s="206" t="e">
        <f t="shared" si="45"/>
        <v>#REF!</v>
      </c>
      <c r="K1031" s="152" t="s">
        <v>61</v>
      </c>
      <c r="L1031" s="206" t="e">
        <f t="shared" si="46"/>
        <v>#REF!</v>
      </c>
      <c r="M1031" s="261"/>
      <c r="N1031" s="261"/>
      <c r="O1031" s="261"/>
      <c r="P1031" s="154"/>
      <c r="Q1031" s="263"/>
      <c r="R1031"/>
      <c r="S1031"/>
      <c r="T1031"/>
      <c r="U1031"/>
      <c r="V1031"/>
      <c r="W1031"/>
    </row>
    <row r="1032" spans="1:23" s="72" customFormat="1">
      <c r="A1032" s="160"/>
      <c r="B1032" s="160"/>
      <c r="C1032" s="152" t="s">
        <v>13</v>
      </c>
      <c r="D1032" s="152" t="str">
        <f t="shared" si="43"/>
        <v>JA02</v>
      </c>
      <c r="E1032" s="261"/>
      <c r="F1032" s="206" t="e">
        <f>IF($C1032="","",VLOOKUP($C1032,#REF!,4,FALSE))</f>
        <v>#REF!</v>
      </c>
      <c r="G1032" s="152" t="s">
        <v>128</v>
      </c>
      <c r="H1032" s="206">
        <f t="shared" si="44"/>
        <v>0.8</v>
      </c>
      <c r="I1032" s="152" t="s">
        <v>116</v>
      </c>
      <c r="J1032" s="206" t="e">
        <f t="shared" si="45"/>
        <v>#REF!</v>
      </c>
      <c r="K1032" s="152" t="s">
        <v>61</v>
      </c>
      <c r="L1032" s="206" t="e">
        <f t="shared" si="46"/>
        <v>#REF!</v>
      </c>
      <c r="M1032" s="261"/>
      <c r="N1032" s="268"/>
      <c r="O1032" s="261"/>
      <c r="P1032" s="154"/>
      <c r="Q1032" s="263"/>
      <c r="R1032"/>
      <c r="S1032"/>
      <c r="T1032"/>
      <c r="U1032"/>
      <c r="V1032"/>
      <c r="W1032"/>
    </row>
    <row r="1033" spans="1:23" s="72" customFormat="1">
      <c r="A1033" s="160"/>
      <c r="B1033" s="160"/>
      <c r="C1033" s="152" t="s">
        <v>21</v>
      </c>
      <c r="D1033" s="152" t="str">
        <f t="shared" si="43"/>
        <v>JA07</v>
      </c>
      <c r="E1033" s="261"/>
      <c r="F1033" s="206" t="e">
        <f>IF($C1033="","",VLOOKUP($C1033,#REF!,4,FALSE))</f>
        <v>#REF!</v>
      </c>
      <c r="G1033" s="152" t="s">
        <v>128</v>
      </c>
      <c r="H1033" s="206">
        <f t="shared" si="44"/>
        <v>0.8</v>
      </c>
      <c r="I1033" s="152" t="s">
        <v>116</v>
      </c>
      <c r="J1033" s="206" t="e">
        <f t="shared" si="45"/>
        <v>#REF!</v>
      </c>
      <c r="K1033" s="152" t="s">
        <v>61</v>
      </c>
      <c r="L1033" s="206" t="e">
        <f t="shared" si="46"/>
        <v>#REF!</v>
      </c>
      <c r="M1033" s="261"/>
      <c r="N1033" s="261"/>
      <c r="O1033" s="261"/>
      <c r="P1033" s="154"/>
      <c r="Q1033" s="263"/>
      <c r="R1033"/>
      <c r="S1033"/>
      <c r="T1033"/>
      <c r="U1033"/>
      <c r="V1033"/>
      <c r="W1033"/>
    </row>
    <row r="1034" spans="1:23" s="72" customFormat="1">
      <c r="A1034" s="160"/>
      <c r="B1034" s="160"/>
      <c r="C1034" s="152"/>
      <c r="D1034" s="152"/>
      <c r="E1034" s="261"/>
      <c r="F1034" s="152"/>
      <c r="G1034" s="152"/>
      <c r="H1034" s="152"/>
      <c r="I1034" s="152"/>
      <c r="K1034" s="152"/>
      <c r="L1034" s="266" t="e">
        <f>SUM(L1025:L1033)</f>
        <v>#REF!</v>
      </c>
      <c r="M1034" s="261"/>
      <c r="N1034" s="261"/>
      <c r="O1034" s="261"/>
      <c r="P1034" s="154"/>
      <c r="Q1034" s="263"/>
      <c r="R1034"/>
      <c r="S1034"/>
      <c r="T1034"/>
      <c r="U1034"/>
      <c r="V1034"/>
      <c r="W1034"/>
    </row>
    <row r="1035" spans="1:23" s="72" customFormat="1">
      <c r="A1035" s="160"/>
      <c r="B1035" s="160"/>
      <c r="C1035" s="152"/>
      <c r="D1035" s="152"/>
      <c r="E1035" s="267"/>
      <c r="F1035" s="267"/>
      <c r="G1035" s="267"/>
      <c r="H1035" s="267"/>
      <c r="I1035" s="267"/>
      <c r="J1035" s="267"/>
      <c r="K1035" s="267"/>
      <c r="L1035" s="267"/>
      <c r="M1035" s="267"/>
      <c r="N1035" s="267"/>
      <c r="O1035" s="267"/>
      <c r="P1035" s="154"/>
      <c r="Q1035" s="263"/>
      <c r="R1035"/>
      <c r="S1035"/>
      <c r="T1035"/>
      <c r="U1035"/>
      <c r="V1035"/>
      <c r="W1035"/>
    </row>
    <row r="1036" spans="1:23" s="114" customFormat="1">
      <c r="A1036" s="226" t="str">
        <f>CONCATENATE("9.0.",$S$15)</f>
        <v>9.0.</v>
      </c>
      <c r="B1036" s="226"/>
      <c r="C1036" s="227" t="s">
        <v>330</v>
      </c>
      <c r="D1036" s="228" t="str">
        <f>MID(C1036,1,2)</f>
        <v>12</v>
      </c>
      <c r="E1036" s="229" t="e">
        <f>IF($C1036="","",VLOOKUP($D1036,#REF!,2,FALSE))</f>
        <v>#REF!</v>
      </c>
      <c r="F1036" s="229"/>
      <c r="G1036" s="229"/>
      <c r="H1036" s="229"/>
      <c r="I1036" s="229"/>
      <c r="J1036" s="229"/>
      <c r="K1036" s="229"/>
      <c r="L1036" s="230"/>
      <c r="M1036" s="229"/>
      <c r="N1036" s="229"/>
      <c r="O1036" s="229"/>
      <c r="P1036" s="231"/>
      <c r="Q1036" s="232"/>
      <c r="R1036"/>
      <c r="S1036"/>
      <c r="T1036"/>
      <c r="U1036"/>
      <c r="V1036"/>
      <c r="W1036"/>
    </row>
    <row r="1037" spans="1:23" s="72" customFormat="1" ht="21.6" customHeight="1">
      <c r="A1037" s="190" t="b">
        <f>IF(LEN(A1036)=5,CONCATENATE(LEFT(A1036,2),RIGHT(LEFT(A1036,3),1)+1,".",$S$15),IF(LEN(A1036)=6,IF((SEARCH(".",A1036,1)-1)=1,CONCATENATE(LEFT(A1036,2),RIGHT(LEFT(A1036,4),2)+1,".",$S$15),CONCATENATE(LEFT(A1036,3),RIGHT(LEFT(A1036,4),1)+1,".",$S$15)),IF(LEN(A1036)=7,CONCATENATE(LEFT(A1036,3),RIGHT(LEFT(A1036,5),2)+1,".",$S$15),IF(LEN(A1036)=8,CONCATENATE(LEFT(A1036,3),RIGHT(LEFT(A1036,6),3)+1,".",$S$15)))))</f>
        <v>0</v>
      </c>
      <c r="B1037" s="116" t="s">
        <v>113</v>
      </c>
      <c r="C1037" s="117">
        <v>93200</v>
      </c>
      <c r="D1037" s="117" t="b">
        <f>IF($T$13="DESONERADO",IF($B1037="","",IF($C1037="","",IF($B1037="EMOP",VLOOKUP($C1037,#REF!,6,FALSE),IF($B1037="SINAPI",$C1037,IF($B1037="SCO",VLOOKUP($C1037,#REF!,6,FALSE),IF($B1037="SBC",$C1037,IF($B1037="COMPOSIÇÃO",CONCATENATE($C1037,"-D"),IF($B1037="COTAÇÃO",$C1037)))))))),FALSE)</f>
        <v>0</v>
      </c>
      <c r="E1037" s="691" t="b">
        <f>IF($O$13="NÃO DESONERADO",IF($C1037="","",IF($B1037="EMOP",VLOOKUP($C1037,#REF!,2,0),IF($B1037="SCO",VLOOKUP($C1037,#REF!,2,0),IF($B1037="SINAPI",VLOOKUP($C1037,#REF!,2,0),IF($B1037="COMPOSIÇÃO",VLOOKUP($C1037,#REF!,3,FALSE),IF($B1037="COTAÇÃO",VLOOKUP($C1037,#REF!,2,0),IF($B1037="SBC",VLOOKUP($D1037,#REF!,2,0),IF($B1037="SICRO",VLOOKUP($C1037,#REF!,2,0),FALSE)))))))),IF($O$13="DESONERADO",IF($D1037="","",IF($B1037="EMOP",VLOOKUP($D1037,#REF!,2,0),IF($B1037="SCO",VLOOKUP($D1037,#REF!,2,0),IF($B1037="SINAPI",VLOOKUP($D1037,#REF!,2,0),IF($B1037="COMPOSIÇÃO",VLOOKUP($D1037,#REF!,3,0),IF($B1037="COTAÇÃO",VLOOKUP($D1037,#REF!,2,0),IF($D1037="SBC",VLOOKUP($D1037,#REF!,2,0),IF($B1037="SICRO",VLOOKUP($D1037,#REF!,2,0),FALSE))))))))))</f>
        <v>0</v>
      </c>
      <c r="F1037" s="692"/>
      <c r="G1037" s="692"/>
      <c r="H1037" s="692"/>
      <c r="I1037" s="692"/>
      <c r="J1037" s="692"/>
      <c r="K1037" s="692"/>
      <c r="L1037" s="692"/>
      <c r="M1037" s="692"/>
      <c r="N1037" s="692"/>
      <c r="O1037" s="693"/>
      <c r="P1037" s="118">
        <f>F1040</f>
        <v>390.65</v>
      </c>
      <c r="Q1037" s="119" t="b">
        <f>IF($O$13="NÃO DESONERADO",IF($C1037="","",IF($B1037="EMOP",VLOOKUP($C1037,#REF!,3,0),IF($B1037="SCO",VLOOKUP($C1037,#REF!,3,0),IF($B1037="SINAPI",VLOOKUP($C1037,#REF!,3,0),IF($B1037="COMPOSIÇÃO",VLOOKUP($C1037,#REF!,7,FALSE),IF($B1037="COTAÇÃO",VLOOKUP($C1037,#REF!,5,0),IF($B1037="SBC",VLOOKUP($D1037,#REF!,3,0),IF($B1037="SICRO",VLOOKUP($C1037,#REF!,3,0),FALSE)))))))),IF($O$13="DESONERADO",IF($D1037="","",IF($B1037="EMOP",VLOOKUP($D1037,#REF!,3,0),IF($B1037="SCO",VLOOKUP($D1037,#REF!,3,0),IF($B1037="SINAPI",VLOOKUP($D1037,#REF!,3,0),IF($B1037="COMPOSIÇÃO",VLOOKUP($D1037,#REF!,7,0),IF($B1037="COTAÇÃO",VLOOKUP($D1037,#REF!,5,0),IF($D1037="SBC",VLOOKUP($D1037,#REF!,3,0),IF($B1037="SICRO",VLOOKUP($D1037,#REF!,3,0),FALSE))))))))))</f>
        <v>0</v>
      </c>
      <c r="R1037"/>
      <c r="S1037"/>
      <c r="T1037"/>
      <c r="U1037"/>
      <c r="V1037"/>
      <c r="W1037"/>
    </row>
    <row r="1038" spans="1:23" s="72" customFormat="1">
      <c r="A1038" s="143"/>
      <c r="B1038" s="144"/>
      <c r="C1038" s="145"/>
      <c r="D1038" s="145"/>
      <c r="E1038" s="172"/>
      <c r="F1038" s="172"/>
      <c r="G1038" s="172"/>
      <c r="H1038" s="172"/>
      <c r="I1038" s="172"/>
      <c r="J1038" s="172"/>
      <c r="K1038" s="172"/>
      <c r="L1038" s="172"/>
      <c r="M1038" s="172"/>
      <c r="N1038" s="172"/>
      <c r="O1038" s="172"/>
      <c r="P1038" s="147"/>
      <c r="Q1038" s="120"/>
      <c r="R1038"/>
      <c r="S1038"/>
      <c r="T1038"/>
      <c r="U1038"/>
      <c r="V1038"/>
      <c r="W1038"/>
    </row>
    <row r="1039" spans="1:23" s="72" customFormat="1">
      <c r="A1039" s="207"/>
      <c r="B1039" s="208"/>
      <c r="C1039" s="208"/>
      <c r="D1039" s="208"/>
      <c r="E1039" s="264"/>
      <c r="F1039" s="209" t="s">
        <v>115</v>
      </c>
      <c r="G1039" s="124"/>
      <c r="H1039" s="209"/>
      <c r="I1039" s="265"/>
      <c r="J1039" s="265"/>
      <c r="K1039" s="265"/>
      <c r="L1039" s="269"/>
      <c r="M1039" s="265"/>
      <c r="N1039" s="265"/>
      <c r="O1039" s="265"/>
      <c r="P1039" s="121"/>
      <c r="Q1039" s="121"/>
      <c r="R1039"/>
      <c r="S1039"/>
      <c r="T1039"/>
      <c r="U1039"/>
      <c r="V1039"/>
      <c r="W1039"/>
    </row>
    <row r="1040" spans="1:23" s="72" customFormat="1">
      <c r="A1040" s="207"/>
      <c r="C1040" s="201"/>
      <c r="D1040" s="201"/>
      <c r="F1040" s="213">
        <f>ROUND(SUM(F1123:F1134,F1135:F1139,F1142:F1154),2)</f>
        <v>390.65</v>
      </c>
      <c r="G1040" s="210"/>
      <c r="H1040" s="270"/>
      <c r="I1040" s="211"/>
      <c r="J1040" s="128"/>
      <c r="K1040" s="210"/>
      <c r="L1040" s="129"/>
      <c r="M1040" s="124"/>
      <c r="N1040" s="124"/>
      <c r="O1040" s="124"/>
      <c r="P1040" s="121"/>
      <c r="Q1040" s="121"/>
      <c r="R1040"/>
      <c r="S1040"/>
      <c r="T1040"/>
      <c r="U1040"/>
      <c r="V1040"/>
      <c r="W1040"/>
    </row>
    <row r="1041" spans="1:23" s="72" customFormat="1">
      <c r="A1041" s="207"/>
      <c r="C1041" s="201"/>
      <c r="D1041" s="201"/>
      <c r="F1041" s="214"/>
      <c r="G1041" s="210"/>
      <c r="H1041" s="213"/>
      <c r="I1041" s="211"/>
      <c r="J1041" s="128"/>
      <c r="K1041" s="210"/>
      <c r="L1041" s="129"/>
      <c r="M1041" s="124"/>
      <c r="N1041" s="124"/>
      <c r="O1041" s="124"/>
      <c r="P1041" s="121"/>
      <c r="Q1041" s="121"/>
      <c r="R1041"/>
      <c r="S1041"/>
      <c r="T1041"/>
      <c r="U1041"/>
      <c r="V1041"/>
      <c r="W1041"/>
    </row>
    <row r="1042" spans="1:23" s="72" customFormat="1">
      <c r="A1042" s="207"/>
      <c r="B1042" s="207"/>
      <c r="C1042" s="201"/>
      <c r="D1042" s="201"/>
      <c r="F1042" s="213"/>
      <c r="G1042" s="210"/>
      <c r="H1042" s="213"/>
      <c r="I1042" s="211"/>
      <c r="J1042" s="128"/>
      <c r="K1042" s="210"/>
      <c r="L1042" s="129"/>
      <c r="M1042" s="124"/>
      <c r="N1042" s="124"/>
      <c r="O1042" s="124"/>
      <c r="P1042" s="121"/>
      <c r="Q1042" s="121"/>
      <c r="R1042"/>
      <c r="S1042"/>
      <c r="T1042"/>
      <c r="U1042"/>
      <c r="V1042"/>
      <c r="W1042"/>
    </row>
    <row r="1043" spans="1:23" s="72" customFormat="1" ht="40.15" customHeight="1">
      <c r="A1043" s="190" t="e">
        <f>IF(LEN(A1037)=5,CONCATENATE(LEFT(A1037,2),RIGHT(LEFT(A1037,3),1)+1,".",$S$15),IF(LEN(A1037)=6,IF((SEARCH(".",A1037,1)-1)=1,CONCATENATE(LEFT(A1037,2),RIGHT(LEFT(A1037,4),2)+1,".",$S$15),CONCATENATE(LEFT(A1037,3),RIGHT(LEFT(A1037,4),1)+1,".",$S$15)),IF(LEN(A1037)=7,CONCATENATE(LEFT(A1037,3),RIGHT(LEFT(A1037,5),2)+1,".",$S$15),IF(LEN(A1037)=8,CONCATENATE(LEFT(A1037,3),RIGHT(LEFT(A1037,6),3)+1,".",$S$15)))))</f>
        <v>#VALUE!</v>
      </c>
      <c r="B1043" s="116" t="s">
        <v>100</v>
      </c>
      <c r="C1043" s="117" t="s">
        <v>331</v>
      </c>
      <c r="D1043" s="117" t="b">
        <f>IF($T$13="DESONERADO",IF($B1043="","",IF($C1043="","",IF($B1043="EMOP",VLOOKUP($C1043,#REF!,6,FALSE),IF($B1043="SINAPI",$C1043,IF($B1043="SCO",VLOOKUP($C1043,#REF!,6,FALSE),IF($B1043="SBC",$C1043,IF($B1043="COMPOSIÇÃO",CONCATENATE($C1043,"-D"),IF($B1043="COTAÇÃO",$C1043)))))))),FALSE)</f>
        <v>0</v>
      </c>
      <c r="E1043" s="691" t="b">
        <f>IF($O$13="NÃO DESONERADO",IF($C1043="","",IF($B1043="EMOP",VLOOKUP($C1043,#REF!,2,0),IF($B1043="SCO",VLOOKUP($C1043,#REF!,2,0),IF($B1043="SINAPI",VLOOKUP($C1043,#REF!,2,0),IF($B1043="COMPOSIÇÃO",VLOOKUP($C1043,#REF!,3,FALSE),IF($B1043="COTAÇÃO",VLOOKUP($C1043,#REF!,2,0),IF($B1043="SBC",VLOOKUP($D1043,#REF!,2,0),IF($B1043="SICRO",VLOOKUP($C1043,#REF!,2,0),FALSE)))))))),IF($O$13="DESONERADO",IF($D1043="","",IF($B1043="EMOP",VLOOKUP($D1043,#REF!,2,0),IF($B1043="SCO",VLOOKUP($D1043,#REF!,2,0),IF($B1043="SINAPI",VLOOKUP($D1043,#REF!,2,0),IF($B1043="COMPOSIÇÃO",VLOOKUP($D1043,#REF!,3,0),IF($B1043="COTAÇÃO",VLOOKUP($D1043,#REF!,2,0),IF($D1043="SBC",VLOOKUP($D1043,#REF!,2,0),IF($B1043="SICRO",VLOOKUP($D1043,#REF!,2,0),FALSE))))))))))</f>
        <v>0</v>
      </c>
      <c r="F1043" s="692"/>
      <c r="G1043" s="692"/>
      <c r="H1043" s="692"/>
      <c r="I1043" s="692"/>
      <c r="J1043" s="692"/>
      <c r="K1043" s="692"/>
      <c r="L1043" s="692"/>
      <c r="M1043" s="692"/>
      <c r="N1043" s="692"/>
      <c r="O1043" s="693"/>
      <c r="P1043" s="118">
        <f>L1054</f>
        <v>21.980000000000004</v>
      </c>
      <c r="Q1043" s="119" t="b">
        <f>IF($O$13="NÃO DESONERADO",IF($C1043="","",IF($B1043="EMOP",VLOOKUP($C1043,#REF!,3,0),IF($B1043="SCO",VLOOKUP($C1043,#REF!,3,0),IF($B1043="SINAPI",VLOOKUP($C1043,#REF!,3,0),IF($B1043="COMPOSIÇÃO",VLOOKUP($C1043,#REF!,7,FALSE),IF($B1043="COTAÇÃO",VLOOKUP($C1043,#REF!,5,0),IF($B1043="SBC",VLOOKUP($D1043,#REF!,3,0),IF($B1043="SICRO",VLOOKUP($C1043,#REF!,3,0),FALSE)))))))),IF($O$13="DESONERADO",IF($D1043="","",IF($B1043="EMOP",VLOOKUP($D1043,#REF!,3,0),IF($B1043="SCO",VLOOKUP($D1043,#REF!,3,0),IF($B1043="SINAPI",VLOOKUP($D1043,#REF!,3,0),IF($B1043="COMPOSIÇÃO",VLOOKUP($D1043,#REF!,7,0),IF($B1043="COTAÇÃO",VLOOKUP($D1043,#REF!,5,0),IF($D1043="SBC",VLOOKUP($D1043,#REF!,3,0),IF($B1043="SICRO",VLOOKUP($D1043,#REF!,3,0),FALSE))))))))))</f>
        <v>0</v>
      </c>
      <c r="R1043"/>
      <c r="S1043"/>
      <c r="T1043"/>
      <c r="U1043"/>
      <c r="V1043"/>
      <c r="W1043"/>
    </row>
    <row r="1044" spans="1:23" s="72" customFormat="1">
      <c r="A1044" s="143"/>
      <c r="B1044" s="144"/>
      <c r="C1044" s="145"/>
      <c r="D1044" s="145"/>
      <c r="E1044" s="172"/>
      <c r="F1044" s="172"/>
      <c r="G1044" s="172"/>
      <c r="H1044" s="172"/>
      <c r="I1044" s="172"/>
      <c r="J1044" s="172"/>
      <c r="K1044" s="172"/>
      <c r="L1044" s="172"/>
      <c r="M1044" s="172"/>
      <c r="N1044" s="172"/>
      <c r="O1044" s="172"/>
      <c r="P1044" s="147"/>
      <c r="Q1044" s="120"/>
      <c r="R1044"/>
      <c r="S1044"/>
      <c r="T1044"/>
      <c r="U1044"/>
      <c r="V1044"/>
      <c r="W1044"/>
    </row>
    <row r="1045" spans="1:23" s="72" customFormat="1">
      <c r="A1045" s="207"/>
      <c r="B1045" s="207"/>
      <c r="C1045" s="208" t="s">
        <v>97</v>
      </c>
      <c r="D1045" s="208" t="s">
        <v>97</v>
      </c>
      <c r="E1045" s="264"/>
      <c r="F1045" s="209" t="s">
        <v>115</v>
      </c>
      <c r="G1045" s="124" t="s">
        <v>116</v>
      </c>
      <c r="H1045" s="209" t="s">
        <v>118</v>
      </c>
      <c r="I1045" s="124" t="s">
        <v>116</v>
      </c>
      <c r="J1045" s="209" t="s">
        <v>148</v>
      </c>
      <c r="K1045" s="124" t="s">
        <v>61</v>
      </c>
      <c r="L1045" s="124" t="s">
        <v>105</v>
      </c>
      <c r="M1045" s="265"/>
      <c r="N1045" s="265"/>
      <c r="O1045" s="265"/>
      <c r="P1045" s="121"/>
      <c r="Q1045" s="121"/>
      <c r="R1045"/>
      <c r="S1045"/>
      <c r="T1045"/>
      <c r="U1045"/>
      <c r="V1045"/>
      <c r="W1045"/>
    </row>
    <row r="1046" spans="1:23" s="72" customFormat="1" ht="30.75" customHeight="1">
      <c r="A1046" s="207"/>
      <c r="B1046" s="207"/>
      <c r="C1046" s="201" t="s">
        <v>332</v>
      </c>
      <c r="D1046" s="201" t="str">
        <f t="shared" ref="D1046:D1053" si="47">C1046</f>
        <v>banheiro fem. Térreo</v>
      </c>
      <c r="F1046" s="271">
        <f>1.28+0.245</f>
        <v>1.5249999999999999</v>
      </c>
      <c r="G1046" s="210" t="s">
        <v>116</v>
      </c>
      <c r="H1046" s="213">
        <v>3.1</v>
      </c>
      <c r="I1046" s="210" t="s">
        <v>116</v>
      </c>
      <c r="J1046" s="213">
        <v>1</v>
      </c>
      <c r="K1046" s="124" t="s">
        <v>61</v>
      </c>
      <c r="L1046" s="128">
        <f t="shared" ref="L1046:L1053" si="48">ROUND(F1046*H1046*J1046,2)</f>
        <v>4.7300000000000004</v>
      </c>
      <c r="M1046" s="124"/>
      <c r="N1046" s="124"/>
      <c r="O1046" s="124"/>
      <c r="P1046" s="121"/>
      <c r="Q1046" s="121"/>
      <c r="R1046"/>
      <c r="S1046"/>
      <c r="T1046"/>
      <c r="U1046"/>
      <c r="V1046"/>
      <c r="W1046"/>
    </row>
    <row r="1047" spans="1:23" s="72" customFormat="1" ht="30.75" customHeight="1">
      <c r="A1047" s="207"/>
      <c r="B1047" s="207"/>
      <c r="C1047" s="201" t="s">
        <v>333</v>
      </c>
      <c r="D1047" s="201" t="str">
        <f t="shared" si="47"/>
        <v>banh. PCD fem - Térreo</v>
      </c>
      <c r="F1047" s="271">
        <f>0.26+0.258</f>
        <v>0.51800000000000002</v>
      </c>
      <c r="G1047" s="210" t="s">
        <v>116</v>
      </c>
      <c r="H1047" s="213">
        <v>3.1</v>
      </c>
      <c r="I1047" s="210" t="s">
        <v>116</v>
      </c>
      <c r="J1047" s="213">
        <v>1</v>
      </c>
      <c r="K1047" s="124" t="s">
        <v>61</v>
      </c>
      <c r="L1047" s="128">
        <f t="shared" si="48"/>
        <v>1.61</v>
      </c>
      <c r="M1047" s="124"/>
      <c r="N1047" s="124"/>
      <c r="O1047" s="124"/>
      <c r="P1047" s="121"/>
      <c r="Q1047" s="121"/>
      <c r="R1047"/>
      <c r="S1047"/>
      <c r="T1047"/>
      <c r="U1047"/>
      <c r="V1047"/>
      <c r="W1047"/>
    </row>
    <row r="1048" spans="1:23" s="72" customFormat="1" ht="30.75" customHeight="1">
      <c r="A1048" s="207"/>
      <c r="B1048" s="207"/>
      <c r="C1048" s="201" t="s">
        <v>334</v>
      </c>
      <c r="D1048" s="201" t="str">
        <f t="shared" si="47"/>
        <v>banheiro masc. Térreo</v>
      </c>
      <c r="F1048" s="271">
        <f>1.28+0.25</f>
        <v>1.53</v>
      </c>
      <c r="G1048" s="210" t="s">
        <v>116</v>
      </c>
      <c r="H1048" s="213">
        <v>3.1</v>
      </c>
      <c r="I1048" s="210" t="s">
        <v>116</v>
      </c>
      <c r="J1048" s="213">
        <v>1</v>
      </c>
      <c r="K1048" s="124" t="s">
        <v>61</v>
      </c>
      <c r="L1048" s="128">
        <f t="shared" si="48"/>
        <v>4.74</v>
      </c>
      <c r="M1048" s="124"/>
      <c r="N1048" s="124"/>
      <c r="O1048" s="124"/>
      <c r="P1048" s="121"/>
      <c r="Q1048" s="121"/>
      <c r="R1048"/>
      <c r="S1048"/>
      <c r="T1048"/>
      <c r="U1048"/>
      <c r="V1048"/>
      <c r="W1048"/>
    </row>
    <row r="1049" spans="1:23" s="72" customFormat="1" ht="30.75" customHeight="1">
      <c r="A1049" s="207"/>
      <c r="B1049" s="207"/>
      <c r="C1049" s="201" t="s">
        <v>335</v>
      </c>
      <c r="D1049" s="201" t="str">
        <f t="shared" si="47"/>
        <v>banh. PCD masc. - Térreo</v>
      </c>
      <c r="F1049" s="271">
        <f>0.26+0.258</f>
        <v>0.51800000000000002</v>
      </c>
      <c r="G1049" s="210" t="s">
        <v>116</v>
      </c>
      <c r="H1049" s="213">
        <v>3.1</v>
      </c>
      <c r="I1049" s="210" t="s">
        <v>116</v>
      </c>
      <c r="J1049" s="213">
        <v>1</v>
      </c>
      <c r="K1049" s="124" t="s">
        <v>61</v>
      </c>
      <c r="L1049" s="128">
        <f t="shared" si="48"/>
        <v>1.61</v>
      </c>
      <c r="M1049" s="124"/>
      <c r="N1049" s="124"/>
      <c r="O1049" s="124"/>
      <c r="P1049" s="121"/>
      <c r="Q1049" s="121"/>
      <c r="R1049"/>
      <c r="S1049"/>
      <c r="T1049"/>
      <c r="U1049"/>
      <c r="V1049"/>
      <c r="W1049"/>
    </row>
    <row r="1050" spans="1:23" s="72" customFormat="1" ht="30.75" customHeight="1">
      <c r="A1050" s="207"/>
      <c r="B1050" s="207"/>
      <c r="C1050" s="201" t="s">
        <v>336</v>
      </c>
      <c r="D1050" s="201" t="str">
        <f t="shared" si="47"/>
        <v>banheiro fem. 1º Pav.</v>
      </c>
      <c r="F1050" s="271">
        <f>1.0325+0.27</f>
        <v>1.3025</v>
      </c>
      <c r="G1050" s="210" t="s">
        <v>116</v>
      </c>
      <c r="H1050" s="213">
        <v>2.5499999999999998</v>
      </c>
      <c r="I1050" s="210" t="s">
        <v>116</v>
      </c>
      <c r="J1050" s="213">
        <v>1</v>
      </c>
      <c r="K1050" s="124" t="s">
        <v>61</v>
      </c>
      <c r="L1050" s="128">
        <f t="shared" si="48"/>
        <v>3.32</v>
      </c>
      <c r="M1050" s="124"/>
      <c r="N1050" s="124"/>
      <c r="O1050" s="124"/>
      <c r="P1050" s="121"/>
      <c r="Q1050" s="121"/>
      <c r="R1050"/>
      <c r="S1050"/>
      <c r="T1050"/>
      <c r="U1050"/>
      <c r="V1050"/>
      <c r="W1050"/>
    </row>
    <row r="1051" spans="1:23" s="72" customFormat="1" ht="30.75" customHeight="1">
      <c r="A1051" s="207"/>
      <c r="B1051" s="207"/>
      <c r="C1051" s="201" t="s">
        <v>337</v>
      </c>
      <c r="D1051" s="201" t="str">
        <f t="shared" si="47"/>
        <v>banheiro masc. 1º Pav.</v>
      </c>
      <c r="F1051" s="271">
        <f>1.0325+0.27</f>
        <v>1.3025</v>
      </c>
      <c r="G1051" s="210" t="s">
        <v>116</v>
      </c>
      <c r="H1051" s="213">
        <v>2.5499999999999998</v>
      </c>
      <c r="I1051" s="210" t="s">
        <v>116</v>
      </c>
      <c r="J1051" s="213">
        <v>1</v>
      </c>
      <c r="K1051" s="124" t="s">
        <v>61</v>
      </c>
      <c r="L1051" s="128">
        <f t="shared" si="48"/>
        <v>3.32</v>
      </c>
      <c r="M1051" s="124"/>
      <c r="N1051" s="124"/>
      <c r="O1051" s="124"/>
      <c r="P1051" s="121"/>
      <c r="Q1051" s="121"/>
      <c r="R1051"/>
      <c r="S1051"/>
      <c r="T1051"/>
      <c r="U1051"/>
      <c r="V1051"/>
      <c r="W1051"/>
    </row>
    <row r="1052" spans="1:23" s="72" customFormat="1" ht="30.75" customHeight="1">
      <c r="A1052" s="207"/>
      <c r="B1052" s="207"/>
      <c r="C1052" s="201" t="s">
        <v>338</v>
      </c>
      <c r="D1052" s="201" t="str">
        <f t="shared" si="47"/>
        <v>Banh. PCD fem. - 1º Pav.</v>
      </c>
      <c r="F1052" s="271">
        <f>0.244+0.265</f>
        <v>0.50900000000000001</v>
      </c>
      <c r="G1052" s="210" t="s">
        <v>116</v>
      </c>
      <c r="H1052" s="213">
        <v>2.5499999999999998</v>
      </c>
      <c r="I1052" s="210" t="s">
        <v>116</v>
      </c>
      <c r="J1052" s="213">
        <v>1</v>
      </c>
      <c r="K1052" s="124" t="s">
        <v>61</v>
      </c>
      <c r="L1052" s="128">
        <f t="shared" si="48"/>
        <v>1.3</v>
      </c>
      <c r="M1052" s="124"/>
      <c r="N1052" s="124"/>
      <c r="O1052" s="124"/>
      <c r="P1052" s="121"/>
      <c r="Q1052" s="121"/>
      <c r="R1052"/>
      <c r="S1052"/>
      <c r="T1052"/>
      <c r="U1052"/>
      <c r="V1052"/>
      <c r="W1052"/>
    </row>
    <row r="1053" spans="1:23" s="72" customFormat="1" ht="30.75" customHeight="1">
      <c r="A1053" s="207"/>
      <c r="B1053" s="207"/>
      <c r="C1053" s="201" t="s">
        <v>339</v>
      </c>
      <c r="D1053" s="201" t="str">
        <f t="shared" si="47"/>
        <v>Banh.PCD masc. - 1º Pav.</v>
      </c>
      <c r="F1053" s="271">
        <f>0.265+0.265</f>
        <v>0.53</v>
      </c>
      <c r="G1053" s="210" t="s">
        <v>116</v>
      </c>
      <c r="H1053" s="213">
        <v>2.5499999999999998</v>
      </c>
      <c r="I1053" s="210" t="s">
        <v>116</v>
      </c>
      <c r="J1053" s="213">
        <v>1</v>
      </c>
      <c r="K1053" s="124" t="s">
        <v>61</v>
      </c>
      <c r="L1053" s="128">
        <f t="shared" si="48"/>
        <v>1.35</v>
      </c>
      <c r="M1053" s="124"/>
      <c r="N1053" s="124"/>
      <c r="O1053" s="124"/>
      <c r="P1053" s="121"/>
      <c r="Q1053" s="121"/>
      <c r="R1053"/>
      <c r="S1053"/>
      <c r="T1053"/>
      <c r="U1053"/>
      <c r="V1053"/>
      <c r="W1053"/>
    </row>
    <row r="1054" spans="1:23" s="72" customFormat="1">
      <c r="A1054" s="207"/>
      <c r="B1054" s="207"/>
      <c r="C1054" s="201"/>
      <c r="D1054" s="201"/>
      <c r="F1054" s="271"/>
      <c r="G1054" s="210"/>
      <c r="H1054" s="213"/>
      <c r="I1054" s="210"/>
      <c r="J1054" s="213"/>
      <c r="K1054" s="124"/>
      <c r="L1054" s="272">
        <f>SUM(L1046:L1053)</f>
        <v>21.980000000000004</v>
      </c>
      <c r="M1054" s="124"/>
      <c r="N1054" s="124"/>
      <c r="O1054" s="124"/>
      <c r="P1054" s="121"/>
      <c r="Q1054" s="121"/>
      <c r="R1054"/>
      <c r="S1054"/>
      <c r="T1054"/>
      <c r="U1054"/>
      <c r="V1054"/>
      <c r="W1054"/>
    </row>
    <row r="1055" spans="1:23" s="72" customFormat="1">
      <c r="A1055" s="207"/>
      <c r="B1055" s="207"/>
      <c r="C1055" s="201"/>
      <c r="D1055" s="201"/>
      <c r="F1055" s="213"/>
      <c r="G1055" s="210"/>
      <c r="H1055" s="213"/>
      <c r="I1055" s="211"/>
      <c r="J1055" s="128"/>
      <c r="K1055" s="210"/>
      <c r="L1055" s="129"/>
      <c r="M1055" s="124"/>
      <c r="N1055" s="124"/>
      <c r="O1055" s="124"/>
      <c r="P1055" s="121"/>
      <c r="Q1055" s="121"/>
      <c r="R1055"/>
      <c r="S1055"/>
      <c r="T1055"/>
      <c r="U1055"/>
      <c r="V1055"/>
      <c r="W1055"/>
    </row>
    <row r="1056" spans="1:23" s="72" customFormat="1" ht="40.15" customHeight="1">
      <c r="A1056" s="190" t="e">
        <f>IF(LEN(A1043)=5,CONCATENATE(LEFT(A1043,2),RIGHT(LEFT(A1043,3),1)+1,".",$S$15),IF(LEN(A1043)=6,IF((SEARCH(".",A1043,1)-1)=1,CONCATENATE(LEFT(A1043,2),RIGHT(LEFT(A1043,4),2)+1,".",$S$15),CONCATENATE(LEFT(A1043,3),RIGHT(LEFT(A1043,4),1)+1,".",$S$15)),IF(LEN(A1043)=7,CONCATENATE(LEFT(A1043,3),RIGHT(LEFT(A1043,5),2)+1,".",$S$15),IF(LEN(A1043)=8,CONCATENATE(LEFT(A1043,3),RIGHT(LEFT(A1043,6),3)+1,".",$S$15)))))</f>
        <v>#VALUE!</v>
      </c>
      <c r="B1056" s="116" t="s">
        <v>113</v>
      </c>
      <c r="C1056" s="117">
        <v>96359</v>
      </c>
      <c r="D1056" s="117" t="b">
        <f>IF($T$13="DESONERADO",IF($B1056="","",IF($C1056="","",IF($B1056="EMOP",VLOOKUP($C1056,#REF!,6,FALSE),IF($B1056="SINAPI",$C1056,IF($B1056="SCO",VLOOKUP($C1056,#REF!,6,FALSE),IF($B1056="SBC",$C1056,IF($B1056="COMPOSIÇÃO",CONCATENATE($C1056,"-D"),IF($B1056="COTAÇÃO",$C1056)))))))),FALSE)</f>
        <v>0</v>
      </c>
      <c r="E1056" s="691" t="b">
        <f>IF($O$13="NÃO DESONERADO",IF($C1056="","",IF($B1056="EMOP",VLOOKUP($C1056,#REF!,2,0),IF($B1056="SCO",VLOOKUP($C1056,#REF!,2,0),IF($B1056="SINAPI",VLOOKUP($C1056,#REF!,2,0),IF($B1056="COMPOSIÇÃO",VLOOKUP($C1056,#REF!,3,FALSE),IF($B1056="COTAÇÃO",VLOOKUP($C1056,#REF!,2,0),IF($B1056="SBC",VLOOKUP($D1056,#REF!,2,0),IF($B1056="SICRO",VLOOKUP($C1056,#REF!,2,0),FALSE)))))))),IF($O$13="DESONERADO",IF($D1056="","",IF($B1056="EMOP",VLOOKUP($D1056,#REF!,2,0),IF($B1056="SCO",VLOOKUP($D1056,#REF!,2,0),IF($B1056="SINAPI",VLOOKUP($D1056,#REF!,2,0),IF($B1056="COMPOSIÇÃO",VLOOKUP($D1056,#REF!,3,0),IF($B1056="COTAÇÃO",VLOOKUP($D1056,#REF!,2,0),IF($D1056="SBC",VLOOKUP($D1056,#REF!,2,0),IF($B1056="SICRO",VLOOKUP($D1056,#REF!,2,0),FALSE))))))))))</f>
        <v>0</v>
      </c>
      <c r="F1056" s="692"/>
      <c r="G1056" s="692"/>
      <c r="H1056" s="692"/>
      <c r="I1056" s="692"/>
      <c r="J1056" s="692"/>
      <c r="K1056" s="692"/>
      <c r="L1056" s="692"/>
      <c r="M1056" s="692"/>
      <c r="N1056" s="692"/>
      <c r="O1056" s="693"/>
      <c r="P1056" s="118" t="e">
        <f>L1062-L1066</f>
        <v>#REF!</v>
      </c>
      <c r="Q1056" s="119" t="b">
        <f>IF($O$13="NÃO DESONERADO",IF($C1056="","",IF($B1056="EMOP",VLOOKUP($C1056,#REF!,3,0),IF($B1056="SCO",VLOOKUP($C1056,#REF!,3,0),IF($B1056="SINAPI",VLOOKUP($C1056,#REF!,3,0),IF($B1056="COMPOSIÇÃO",VLOOKUP($C1056,#REF!,7,FALSE),IF($B1056="COTAÇÃO",VLOOKUP($C1056,#REF!,5,0),IF($B1056="SBC",VLOOKUP($D1056,#REF!,3,0),IF($B1056="SICRO",VLOOKUP($C1056,#REF!,3,0),FALSE)))))))),IF($O$13="DESONERADO",IF($D1056="","",IF($B1056="EMOP",VLOOKUP($D1056,#REF!,3,0),IF($B1056="SCO",VLOOKUP($D1056,#REF!,3,0),IF($B1056="SINAPI",VLOOKUP($D1056,#REF!,3,0),IF($B1056="COMPOSIÇÃO",VLOOKUP($D1056,#REF!,7,0),IF($B1056="COTAÇÃO",VLOOKUP($D1056,#REF!,5,0),IF($D1056="SBC",VLOOKUP($D1056,#REF!,3,0),IF($B1056="SICRO",VLOOKUP($D1056,#REF!,3,0),FALSE))))))))))</f>
        <v>0</v>
      </c>
      <c r="R1056"/>
      <c r="S1056"/>
      <c r="T1056"/>
      <c r="U1056"/>
      <c r="V1056"/>
      <c r="W1056"/>
    </row>
    <row r="1057" spans="1:23" s="72" customFormat="1">
      <c r="A1057" s="143"/>
      <c r="B1057" s="144"/>
      <c r="C1057" s="145"/>
      <c r="D1057" s="145"/>
      <c r="E1057" s="172"/>
      <c r="F1057" s="172"/>
      <c r="G1057" s="172"/>
      <c r="H1057" s="172"/>
      <c r="I1057" s="172"/>
      <c r="J1057" s="172"/>
      <c r="K1057" s="172"/>
      <c r="L1057" s="172"/>
      <c r="M1057" s="172"/>
      <c r="N1057" s="172"/>
      <c r="O1057" s="172"/>
      <c r="P1057" s="147"/>
      <c r="Q1057" s="120"/>
      <c r="R1057"/>
      <c r="S1057"/>
      <c r="T1057"/>
      <c r="U1057"/>
      <c r="V1057"/>
      <c r="W1057"/>
    </row>
    <row r="1058" spans="1:23" s="72" customFormat="1">
      <c r="A1058" s="207"/>
      <c r="B1058" s="208"/>
      <c r="C1058" s="208" t="s">
        <v>97</v>
      </c>
      <c r="D1058" s="208" t="s">
        <v>97</v>
      </c>
      <c r="E1058" s="264"/>
      <c r="F1058" s="209" t="s">
        <v>115</v>
      </c>
      <c r="G1058" s="124" t="s">
        <v>116</v>
      </c>
      <c r="H1058" s="209" t="s">
        <v>118</v>
      </c>
      <c r="I1058" s="124" t="s">
        <v>116</v>
      </c>
      <c r="J1058" s="209" t="s">
        <v>148</v>
      </c>
      <c r="K1058" s="124" t="s">
        <v>61</v>
      </c>
      <c r="L1058" s="124" t="s">
        <v>105</v>
      </c>
      <c r="M1058" s="265"/>
      <c r="N1058" s="265"/>
      <c r="O1058" s="265"/>
      <c r="P1058" s="121"/>
      <c r="Q1058" s="121"/>
      <c r="R1058"/>
      <c r="S1058"/>
      <c r="T1058"/>
      <c r="U1058"/>
      <c r="V1058"/>
      <c r="W1058"/>
    </row>
    <row r="1059" spans="1:23" s="72" customFormat="1">
      <c r="A1059" s="207"/>
      <c r="B1059" s="207"/>
      <c r="C1059" s="125" t="s">
        <v>340</v>
      </c>
      <c r="D1059" s="125" t="str">
        <f>C1059</f>
        <v>hall - Térreo</v>
      </c>
      <c r="F1059" s="271">
        <f>(1.4+0.5125)</f>
        <v>1.9124999999999999</v>
      </c>
      <c r="G1059" s="210" t="s">
        <v>116</v>
      </c>
      <c r="H1059" s="213">
        <v>3</v>
      </c>
      <c r="I1059" s="210" t="s">
        <v>116</v>
      </c>
      <c r="J1059" s="213">
        <v>1</v>
      </c>
      <c r="K1059" s="124" t="s">
        <v>61</v>
      </c>
      <c r="L1059" s="128">
        <f>ROUND(F1059*H1059*J1059,2)</f>
        <v>5.74</v>
      </c>
      <c r="M1059" s="124"/>
      <c r="N1059" s="124"/>
      <c r="O1059" s="124"/>
      <c r="P1059" s="121"/>
      <c r="Q1059" s="121"/>
      <c r="R1059"/>
      <c r="S1059"/>
      <c r="T1059"/>
      <c r="U1059"/>
      <c r="V1059"/>
      <c r="W1059"/>
    </row>
    <row r="1060" spans="1:23" s="72" customFormat="1">
      <c r="A1060" s="207"/>
      <c r="B1060" s="207"/>
      <c r="C1060" s="125" t="s">
        <v>341</v>
      </c>
      <c r="D1060" s="125" t="str">
        <f>C1060</f>
        <v>Hall - 1º Pav.</v>
      </c>
      <c r="F1060" s="271">
        <f>0.56+1</f>
        <v>1.56</v>
      </c>
      <c r="G1060" s="210" t="s">
        <v>116</v>
      </c>
      <c r="H1060" s="213">
        <v>2.5499999999999998</v>
      </c>
      <c r="I1060" s="210" t="s">
        <v>116</v>
      </c>
      <c r="J1060" s="213">
        <v>1</v>
      </c>
      <c r="K1060" s="124" t="s">
        <v>61</v>
      </c>
      <c r="L1060" s="128">
        <f>ROUND(F1060*H1060*J1060,2)</f>
        <v>3.98</v>
      </c>
      <c r="M1060" s="124"/>
      <c r="N1060" s="124"/>
      <c r="O1060" s="124"/>
      <c r="P1060" s="121"/>
      <c r="Q1060" s="121"/>
      <c r="R1060"/>
      <c r="S1060"/>
      <c r="T1060"/>
      <c r="U1060"/>
      <c r="V1060"/>
      <c r="W1060"/>
    </row>
    <row r="1061" spans="1:23" s="72" customFormat="1">
      <c r="A1061" s="207"/>
      <c r="B1061" s="207"/>
      <c r="C1061" s="125" t="s">
        <v>342</v>
      </c>
      <c r="D1061" s="125" t="str">
        <f>C1061</f>
        <v xml:space="preserve">área técnica </v>
      </c>
      <c r="F1061" s="271">
        <f>0.29+0.3</f>
        <v>0.59</v>
      </c>
      <c r="G1061" s="210" t="s">
        <v>116</v>
      </c>
      <c r="H1061" s="213">
        <v>3</v>
      </c>
      <c r="I1061" s="210" t="s">
        <v>116</v>
      </c>
      <c r="J1061" s="213">
        <v>1</v>
      </c>
      <c r="K1061" s="124" t="s">
        <v>61</v>
      </c>
      <c r="L1061" s="128">
        <f>ROUND(F1061*H1061*J1061,2)</f>
        <v>1.77</v>
      </c>
      <c r="M1061" s="124"/>
      <c r="N1061" s="124"/>
      <c r="O1061" s="124"/>
      <c r="P1061" s="121"/>
      <c r="Q1061" s="121"/>
      <c r="R1061"/>
      <c r="S1061"/>
      <c r="T1061"/>
      <c r="U1061"/>
      <c r="V1061"/>
      <c r="W1061"/>
    </row>
    <row r="1062" spans="1:23" s="72" customFormat="1">
      <c r="A1062" s="207"/>
      <c r="C1062" s="201"/>
      <c r="D1062" s="201"/>
      <c r="F1062" s="213"/>
      <c r="G1062" s="213"/>
      <c r="H1062" s="213"/>
      <c r="I1062" s="211"/>
      <c r="J1062" s="128"/>
      <c r="K1062" s="210"/>
      <c r="L1062" s="272">
        <f>SUM(L1059:L1061)</f>
        <v>11.49</v>
      </c>
      <c r="M1062" s="124"/>
      <c r="N1062" s="124"/>
      <c r="O1062" s="124"/>
      <c r="P1062" s="121"/>
      <c r="Q1062" s="121"/>
      <c r="R1062"/>
      <c r="S1062"/>
      <c r="T1062"/>
      <c r="U1062"/>
      <c r="V1062"/>
      <c r="W1062"/>
    </row>
    <row r="1063" spans="1:23" s="72" customFormat="1">
      <c r="A1063" s="207"/>
      <c r="C1063" s="201"/>
      <c r="D1063" s="201"/>
      <c r="F1063" s="213"/>
      <c r="G1063" s="213"/>
      <c r="H1063" s="213"/>
      <c r="I1063" s="211"/>
      <c r="J1063" s="128"/>
      <c r="K1063" s="210"/>
      <c r="L1063" s="129"/>
      <c r="M1063" s="124"/>
      <c r="N1063" s="273"/>
      <c r="O1063" s="124"/>
      <c r="P1063" s="121"/>
      <c r="Q1063" s="121"/>
      <c r="R1063"/>
      <c r="S1063"/>
      <c r="T1063"/>
      <c r="U1063"/>
      <c r="V1063"/>
      <c r="W1063"/>
    </row>
    <row r="1064" spans="1:23">
      <c r="A1064" s="207"/>
      <c r="B1064" s="72"/>
      <c r="C1064" s="737" t="s">
        <v>343</v>
      </c>
      <c r="D1064" s="738"/>
      <c r="E1064" s="738"/>
      <c r="F1064" s="738"/>
      <c r="G1064" s="738"/>
      <c r="H1064" s="738"/>
      <c r="I1064" s="738"/>
      <c r="J1064" s="738"/>
      <c r="K1064" s="738"/>
      <c r="L1064" s="739"/>
      <c r="M1064" s="124"/>
      <c r="N1064" s="124"/>
      <c r="O1064" s="124"/>
      <c r="P1064" s="121"/>
      <c r="Q1064" s="121"/>
    </row>
    <row r="1065" spans="1:23">
      <c r="A1065" s="207"/>
      <c r="B1065" s="72"/>
      <c r="C1065" s="274" t="s">
        <v>217</v>
      </c>
      <c r="D1065" s="274" t="str">
        <f>C1065</f>
        <v>tipo</v>
      </c>
      <c r="E1065" s="275"/>
      <c r="F1065" s="276" t="s">
        <v>115</v>
      </c>
      <c r="G1065" s="277" t="s">
        <v>116</v>
      </c>
      <c r="H1065" s="276" t="s">
        <v>118</v>
      </c>
      <c r="I1065" s="278" t="s">
        <v>116</v>
      </c>
      <c r="J1065" s="276" t="s">
        <v>148</v>
      </c>
      <c r="K1065" s="279" t="s">
        <v>61</v>
      </c>
      <c r="L1065" s="280" t="s">
        <v>105</v>
      </c>
      <c r="M1065" s="124"/>
      <c r="N1065" s="124"/>
      <c r="O1065" s="124"/>
      <c r="P1065" s="121"/>
      <c r="Q1065" s="121"/>
    </row>
    <row r="1066" spans="1:23" s="72" customFormat="1">
      <c r="A1066" s="207"/>
      <c r="B1066" s="207"/>
      <c r="C1066" s="201" t="s">
        <v>1</v>
      </c>
      <c r="D1066" s="201" t="str">
        <f>C1066</f>
        <v>PM02</v>
      </c>
      <c r="F1066" s="206" t="e">
        <f>IF($C1066="","",VLOOKUP($C1066,#REF!,2,FALSE))</f>
        <v>#REF!</v>
      </c>
      <c r="G1066" s="277" t="s">
        <v>116</v>
      </c>
      <c r="H1066" s="206" t="e">
        <f>IF($C1066="","",VLOOKUP($C1066,#REF!,3,FALSE))</f>
        <v>#REF!</v>
      </c>
      <c r="I1066" s="278" t="s">
        <v>116</v>
      </c>
      <c r="J1066" s="128">
        <v>1</v>
      </c>
      <c r="K1066" s="279" t="s">
        <v>61</v>
      </c>
      <c r="L1066" s="128" t="e">
        <f>ROUND(F1066*H1066*J1066,2)</f>
        <v>#REF!</v>
      </c>
      <c r="M1066" s="124"/>
      <c r="N1066" s="124"/>
      <c r="O1066" s="124"/>
      <c r="P1066" s="121"/>
      <c r="Q1066" s="121"/>
      <c r="R1066"/>
      <c r="S1066"/>
      <c r="T1066"/>
      <c r="U1066"/>
      <c r="V1066"/>
      <c r="W1066"/>
    </row>
    <row r="1067" spans="1:23" s="72" customFormat="1">
      <c r="A1067" s="207"/>
      <c r="B1067" s="207"/>
      <c r="C1067" s="201"/>
      <c r="D1067" s="201"/>
      <c r="F1067" s="213"/>
      <c r="G1067" s="210"/>
      <c r="H1067" s="213"/>
      <c r="I1067" s="211"/>
      <c r="J1067" s="128"/>
      <c r="K1067" s="210"/>
      <c r="L1067" s="129"/>
      <c r="M1067" s="124"/>
      <c r="N1067" s="124"/>
      <c r="O1067" s="124"/>
      <c r="P1067" s="121"/>
      <c r="Q1067" s="121"/>
      <c r="R1067"/>
      <c r="S1067"/>
      <c r="T1067"/>
      <c r="U1067"/>
      <c r="V1067"/>
      <c r="W1067"/>
    </row>
    <row r="1068" spans="1:23" s="72" customFormat="1">
      <c r="A1068" s="207"/>
      <c r="B1068" s="207"/>
      <c r="C1068" s="201"/>
      <c r="D1068" s="201"/>
      <c r="F1068" s="213"/>
      <c r="G1068" s="210"/>
      <c r="H1068" s="213"/>
      <c r="I1068" s="211"/>
      <c r="J1068" s="128"/>
      <c r="K1068" s="210"/>
      <c r="L1068" s="129"/>
      <c r="M1068" s="124"/>
      <c r="N1068" s="124"/>
      <c r="O1068" s="124"/>
      <c r="P1068" s="121"/>
      <c r="Q1068" s="121"/>
      <c r="R1068"/>
      <c r="S1068"/>
      <c r="T1068"/>
      <c r="U1068"/>
      <c r="V1068"/>
      <c r="W1068"/>
    </row>
    <row r="1069" spans="1:23" s="72" customFormat="1" ht="39.6" customHeight="1">
      <c r="A1069" s="190" t="e">
        <f>IF(LEN(A1056)=5,CONCATENATE(LEFT(A1056,2),RIGHT(LEFT(A1056,3),1)+1,".",$S$15),IF(LEN(A1056)=6,IF((SEARCH(".",A1056,1)-1)=1,CONCATENATE(LEFT(A1056,2),RIGHT(LEFT(A1056,4),2)+1,".",$S$15),CONCATENATE(LEFT(A1056,3),RIGHT(LEFT(A1056,4),1)+1,".",$S$15)),IF(LEN(A1056)=7,CONCATENATE(LEFT(A1056,3),RIGHT(LEFT(A1056,5),2)+1,".",$S$15),IF(LEN(A1056)=8,CONCATENATE(LEFT(A1056,3),RIGHT(LEFT(A1056,6),3)+1,".",$S$15)))))</f>
        <v>#VALUE!</v>
      </c>
      <c r="B1069" s="116" t="s">
        <v>113</v>
      </c>
      <c r="C1069" s="117">
        <v>102253</v>
      </c>
      <c r="D1069" s="117" t="b">
        <f>IF($T$13="DESONERADO",IF($B1069="","",IF($C1069="","",IF($B1069="EMOP",VLOOKUP($C1069,#REF!,6,FALSE),IF($B1069="SINAPI",$C1069,IF($B1069="SCO",VLOOKUP($C1069,#REF!,6,FALSE),IF($B1069="SBC",$C1069,IF($B1069="COMPOSIÇÃO",CONCATENATE($C1069,"-D"),IF($B1069="COTAÇÃO",$C1069)))))))),FALSE)</f>
        <v>0</v>
      </c>
      <c r="E1069" s="691" t="b">
        <f>IF($O$13="NÃO DESONERADO",IF($C1069="","",IF($B1069="EMOP",VLOOKUP($C1069,#REF!,2,0),IF($B1069="SCO",VLOOKUP($C1069,#REF!,2,0),IF($B1069="SINAPI",VLOOKUP($C1069,#REF!,2,0),IF($B1069="COMPOSIÇÃO",VLOOKUP($C1069,#REF!,3,FALSE),IF($B1069="COTAÇÃO",VLOOKUP($C1069,#REF!,2,0),IF($B1069="SBC",VLOOKUP($D1069,#REF!,2,0),IF($B1069="SICRO",VLOOKUP($C1069,#REF!,2,0),FALSE)))))))),IF($O$13="DESONERADO",IF($D1069="","",IF($B1069="EMOP",VLOOKUP($D1069,#REF!,2,0),IF($B1069="SCO",VLOOKUP($D1069,#REF!,2,0),IF($B1069="SINAPI",VLOOKUP($D1069,#REF!,2,0),IF($B1069="COMPOSIÇÃO",VLOOKUP($D1069,#REF!,3,0),IF($B1069="COTAÇÃO",VLOOKUP($D1069,#REF!,2,0),IF($D1069="SBC",VLOOKUP($D1069,#REF!,2,0),IF($B1069="SICRO",VLOOKUP($D1069,#REF!,2,0),FALSE))))))))))</f>
        <v>0</v>
      </c>
      <c r="F1069" s="692"/>
      <c r="G1069" s="692"/>
      <c r="H1069" s="692"/>
      <c r="I1069" s="692"/>
      <c r="J1069" s="692"/>
      <c r="K1069" s="692"/>
      <c r="L1069" s="692"/>
      <c r="M1069" s="692"/>
      <c r="N1069" s="692"/>
      <c r="O1069" s="693"/>
      <c r="P1069" s="118" t="e">
        <f>L1093</f>
        <v>#REF!</v>
      </c>
      <c r="Q1069" s="119" t="b">
        <f>IF($O$13="NÃO DESONERADO",IF($C1069="","",IF($B1069="EMOP",VLOOKUP($C1069,#REF!,3,0),IF($B1069="SCO",VLOOKUP($C1069,#REF!,3,0),IF($B1069="SINAPI",VLOOKUP($C1069,#REF!,3,0),IF($B1069="COMPOSIÇÃO",VLOOKUP($C1069,#REF!,7,FALSE),IF($B1069="COTAÇÃO",VLOOKUP($C1069,#REF!,5,0),IF($B1069="SBC",VLOOKUP($D1069,#REF!,3,0),IF($B1069="SICRO",VLOOKUP($C1069,#REF!,3,0),FALSE)))))))),IF($O$13="DESONERADO",IF($D1069="","",IF($B1069="EMOP",VLOOKUP($D1069,#REF!,3,0),IF($B1069="SCO",VLOOKUP($D1069,#REF!,3,0),IF($B1069="SINAPI",VLOOKUP($D1069,#REF!,3,0),IF($B1069="COMPOSIÇÃO",VLOOKUP($D1069,#REF!,7,0),IF($B1069="COTAÇÃO",VLOOKUP($D1069,#REF!,5,0),IF($D1069="SBC",VLOOKUP($D1069,#REF!,3,0),IF($B1069="SICRO",VLOOKUP($D1069,#REF!,3,0),FALSE))))))))))</f>
        <v>0</v>
      </c>
      <c r="R1069"/>
      <c r="S1069"/>
      <c r="T1069"/>
      <c r="U1069"/>
      <c r="V1069"/>
      <c r="W1069"/>
    </row>
    <row r="1070" spans="1:23" s="72" customFormat="1">
      <c r="A1070" s="143"/>
      <c r="B1070" s="144"/>
      <c r="C1070" s="145"/>
      <c r="D1070" s="145"/>
      <c r="E1070" s="172"/>
      <c r="F1070" s="172"/>
      <c r="G1070" s="172"/>
      <c r="H1070" s="172"/>
      <c r="I1070" s="172"/>
      <c r="J1070" s="172"/>
      <c r="K1070" s="172"/>
      <c r="L1070" s="172"/>
      <c r="M1070" s="172"/>
      <c r="N1070" s="172"/>
      <c r="O1070" s="172"/>
      <c r="P1070" s="147"/>
      <c r="Q1070" s="120"/>
      <c r="R1070"/>
      <c r="S1070"/>
      <c r="T1070"/>
      <c r="U1070"/>
      <c r="V1070"/>
      <c r="W1070"/>
    </row>
    <row r="1071" spans="1:23" s="72" customFormat="1">
      <c r="A1071" s="207"/>
      <c r="B1071" s="207"/>
      <c r="C1071" s="208" t="s">
        <v>97</v>
      </c>
      <c r="D1071" s="208" t="s">
        <v>97</v>
      </c>
      <c r="E1071" s="264"/>
      <c r="F1071" s="209" t="s">
        <v>115</v>
      </c>
      <c r="G1071" s="124" t="s">
        <v>116</v>
      </c>
      <c r="H1071" s="209" t="s">
        <v>118</v>
      </c>
      <c r="I1071" s="124" t="s">
        <v>116</v>
      </c>
      <c r="J1071" s="209" t="s">
        <v>148</v>
      </c>
      <c r="K1071" s="124" t="s">
        <v>61</v>
      </c>
      <c r="L1071" s="124" t="s">
        <v>105</v>
      </c>
      <c r="M1071" s="265"/>
      <c r="N1071" s="265"/>
      <c r="O1071" s="265"/>
      <c r="P1071" s="121"/>
      <c r="Q1071" s="121"/>
      <c r="R1071"/>
      <c r="S1071"/>
      <c r="T1071"/>
      <c r="U1071"/>
      <c r="V1071"/>
      <c r="W1071"/>
    </row>
    <row r="1072" spans="1:23" s="72" customFormat="1" ht="12" customHeight="1">
      <c r="A1072" s="207"/>
      <c r="B1072" s="207"/>
      <c r="C1072" s="708" t="s">
        <v>344</v>
      </c>
      <c r="D1072" s="708" t="str">
        <f>C1072</f>
        <v>banheiro fem. Terreo</v>
      </c>
      <c r="F1072" s="271">
        <v>1.3</v>
      </c>
      <c r="G1072" s="210" t="s">
        <v>116</v>
      </c>
      <c r="H1072" s="213">
        <v>1.81</v>
      </c>
      <c r="I1072" s="210" t="s">
        <v>116</v>
      </c>
      <c r="J1072" s="213">
        <v>5</v>
      </c>
      <c r="K1072" s="124" t="s">
        <v>61</v>
      </c>
      <c r="L1072" s="128">
        <f t="shared" ref="L1072:L1086" si="49">ROUND(F1072*H1072*J1072,2)</f>
        <v>11.77</v>
      </c>
      <c r="M1072" s="124"/>
      <c r="N1072" s="124"/>
      <c r="O1072" s="124"/>
      <c r="P1072" s="121"/>
      <c r="Q1072" s="121"/>
      <c r="R1072"/>
      <c r="S1072"/>
      <c r="T1072"/>
      <c r="U1072"/>
      <c r="V1072"/>
      <c r="W1072"/>
    </row>
    <row r="1073" spans="1:23" s="72" customFormat="1">
      <c r="A1073" s="207"/>
      <c r="B1073" s="207"/>
      <c r="C1073" s="708"/>
      <c r="D1073" s="708"/>
      <c r="F1073" s="271">
        <v>1.25</v>
      </c>
      <c r="G1073" s="210" t="s">
        <v>116</v>
      </c>
      <c r="H1073" s="213">
        <v>1.81</v>
      </c>
      <c r="I1073" s="210" t="s">
        <v>116</v>
      </c>
      <c r="J1073" s="213">
        <v>5</v>
      </c>
      <c r="K1073" s="124" t="s">
        <v>61</v>
      </c>
      <c r="L1073" s="128">
        <f t="shared" si="49"/>
        <v>11.31</v>
      </c>
      <c r="M1073" s="124"/>
      <c r="N1073" s="124"/>
      <c r="O1073" s="124"/>
      <c r="P1073" s="121"/>
      <c r="Q1073" s="121"/>
      <c r="R1073"/>
      <c r="S1073"/>
      <c r="T1073"/>
      <c r="U1073"/>
      <c r="V1073"/>
      <c r="W1073"/>
    </row>
    <row r="1074" spans="1:23" s="72" customFormat="1">
      <c r="A1074" s="207"/>
      <c r="B1074" s="207"/>
      <c r="C1074" s="708"/>
      <c r="D1074" s="708"/>
      <c r="F1074" s="271">
        <v>4.87</v>
      </c>
      <c r="G1074" s="210" t="s">
        <v>116</v>
      </c>
      <c r="H1074" s="213">
        <v>1.6</v>
      </c>
      <c r="I1074" s="210" t="s">
        <v>116</v>
      </c>
      <c r="J1074" s="213">
        <v>1</v>
      </c>
      <c r="K1074" s="124" t="s">
        <v>61</v>
      </c>
      <c r="L1074" s="128">
        <f t="shared" si="49"/>
        <v>7.79</v>
      </c>
      <c r="M1074" s="124"/>
      <c r="N1074" s="124"/>
      <c r="O1074" s="124"/>
      <c r="P1074" s="121"/>
      <c r="Q1074" s="121"/>
      <c r="R1074"/>
      <c r="S1074"/>
      <c r="T1074"/>
      <c r="U1074"/>
      <c r="V1074"/>
      <c r="W1074"/>
    </row>
    <row r="1075" spans="1:23" s="72" customFormat="1">
      <c r="A1075" s="207"/>
      <c r="B1075" s="207"/>
      <c r="C1075" s="708"/>
      <c r="D1075" s="708"/>
      <c r="F1075" s="271">
        <v>5.93</v>
      </c>
      <c r="G1075" s="210" t="s">
        <v>116</v>
      </c>
      <c r="H1075" s="213">
        <v>1.6</v>
      </c>
      <c r="I1075" s="210" t="s">
        <v>116</v>
      </c>
      <c r="J1075" s="213">
        <v>1</v>
      </c>
      <c r="K1075" s="124" t="s">
        <v>61</v>
      </c>
      <c r="L1075" s="128">
        <f t="shared" si="49"/>
        <v>9.49</v>
      </c>
      <c r="M1075" s="124"/>
      <c r="N1075" s="124"/>
      <c r="O1075" s="124"/>
      <c r="P1075" s="121"/>
      <c r="Q1075" s="121"/>
      <c r="R1075"/>
      <c r="S1075"/>
      <c r="T1075"/>
      <c r="U1075"/>
      <c r="V1075"/>
      <c r="W1075"/>
    </row>
    <row r="1076" spans="1:23" s="72" customFormat="1">
      <c r="A1076" s="207"/>
      <c r="B1076" s="207"/>
      <c r="C1076" s="708"/>
      <c r="D1076" s="708"/>
      <c r="F1076" s="271">
        <v>0.85250000000000004</v>
      </c>
      <c r="G1076" s="210" t="s">
        <v>116</v>
      </c>
      <c r="H1076" s="213">
        <v>2.5</v>
      </c>
      <c r="I1076" s="210" t="s">
        <v>116</v>
      </c>
      <c r="J1076" s="213">
        <v>1</v>
      </c>
      <c r="K1076" s="124" t="s">
        <v>61</v>
      </c>
      <c r="L1076" s="128">
        <f t="shared" si="49"/>
        <v>2.13</v>
      </c>
      <c r="M1076" s="124"/>
      <c r="N1076" s="124"/>
      <c r="O1076" s="124"/>
      <c r="P1076" s="121"/>
      <c r="Q1076" s="121"/>
      <c r="R1076"/>
      <c r="S1076"/>
      <c r="T1076"/>
      <c r="U1076"/>
      <c r="V1076"/>
      <c r="W1076"/>
    </row>
    <row r="1077" spans="1:23" s="72" customFormat="1" ht="12" customHeight="1">
      <c r="A1077" s="207"/>
      <c r="B1077" s="207"/>
      <c r="C1077" s="708" t="s">
        <v>345</v>
      </c>
      <c r="D1077" s="708" t="str">
        <f>C1077</f>
        <v>banheiro masc. Terreo</v>
      </c>
      <c r="F1077" s="271">
        <v>2.0179999999999998</v>
      </c>
      <c r="G1077" s="210" t="s">
        <v>116</v>
      </c>
      <c r="H1077" s="213">
        <v>1.6</v>
      </c>
      <c r="I1077" s="210" t="s">
        <v>116</v>
      </c>
      <c r="J1077" s="213">
        <v>1</v>
      </c>
      <c r="K1077" s="124" t="s">
        <v>61</v>
      </c>
      <c r="L1077" s="128">
        <f t="shared" si="49"/>
        <v>3.23</v>
      </c>
      <c r="M1077" s="124"/>
      <c r="N1077" s="124"/>
      <c r="O1077" s="124"/>
      <c r="P1077" s="121"/>
      <c r="Q1077" s="121"/>
      <c r="R1077"/>
      <c r="S1077"/>
      <c r="T1077"/>
      <c r="U1077"/>
      <c r="V1077"/>
      <c r="W1077"/>
    </row>
    <row r="1078" spans="1:23" s="72" customFormat="1">
      <c r="A1078" s="207"/>
      <c r="B1078" s="207"/>
      <c r="C1078" s="708"/>
      <c r="D1078" s="708"/>
      <c r="F1078" s="271">
        <v>4.87</v>
      </c>
      <c r="G1078" s="210" t="s">
        <v>116</v>
      </c>
      <c r="H1078" s="213">
        <v>1.6</v>
      </c>
      <c r="I1078" s="210" t="s">
        <v>116</v>
      </c>
      <c r="J1078" s="213">
        <v>1</v>
      </c>
      <c r="K1078" s="124" t="s">
        <v>61</v>
      </c>
      <c r="L1078" s="128">
        <f t="shared" si="49"/>
        <v>7.79</v>
      </c>
      <c r="M1078" s="124"/>
      <c r="N1078" s="124"/>
      <c r="O1078" s="124"/>
      <c r="P1078" s="121"/>
      <c r="Q1078" s="121"/>
      <c r="R1078"/>
      <c r="S1078"/>
      <c r="T1078"/>
      <c r="U1078"/>
      <c r="V1078"/>
      <c r="W1078"/>
    </row>
    <row r="1079" spans="1:23" s="72" customFormat="1">
      <c r="A1079" s="207"/>
      <c r="B1079" s="207"/>
      <c r="C1079" s="708"/>
      <c r="D1079" s="708"/>
      <c r="F1079" s="271">
        <v>1.25</v>
      </c>
      <c r="G1079" s="210" t="s">
        <v>116</v>
      </c>
      <c r="H1079" s="213">
        <v>1.81</v>
      </c>
      <c r="I1079" s="210" t="s">
        <v>116</v>
      </c>
      <c r="J1079" s="213">
        <v>2</v>
      </c>
      <c r="K1079" s="124" t="s">
        <v>61</v>
      </c>
      <c r="L1079" s="128">
        <f t="shared" si="49"/>
        <v>4.53</v>
      </c>
      <c r="M1079" s="124"/>
      <c r="N1079" s="124"/>
      <c r="O1079" s="124"/>
      <c r="P1079" s="121"/>
      <c r="Q1079" s="121"/>
      <c r="R1079"/>
      <c r="S1079"/>
      <c r="T1079"/>
      <c r="U1079"/>
      <c r="V1079"/>
      <c r="W1079"/>
    </row>
    <row r="1080" spans="1:23" s="72" customFormat="1">
      <c r="A1080" s="207"/>
      <c r="B1080" s="207"/>
      <c r="C1080" s="708"/>
      <c r="D1080" s="708"/>
      <c r="F1080" s="271">
        <v>1.28</v>
      </c>
      <c r="G1080" s="210" t="s">
        <v>116</v>
      </c>
      <c r="H1080" s="213">
        <v>1.81</v>
      </c>
      <c r="I1080" s="210" t="s">
        <v>116</v>
      </c>
      <c r="J1080" s="213">
        <v>5</v>
      </c>
      <c r="K1080" s="124" t="s">
        <v>61</v>
      </c>
      <c r="L1080" s="128">
        <f t="shared" si="49"/>
        <v>11.58</v>
      </c>
      <c r="M1080" s="124"/>
      <c r="N1080" s="124"/>
      <c r="O1080" s="124"/>
      <c r="P1080" s="121"/>
      <c r="Q1080" s="121"/>
      <c r="R1080"/>
      <c r="S1080"/>
      <c r="T1080"/>
      <c r="U1080"/>
      <c r="V1080"/>
      <c r="W1080"/>
    </row>
    <row r="1081" spans="1:23" s="72" customFormat="1">
      <c r="A1081" s="207"/>
      <c r="B1081" s="207"/>
      <c r="C1081" s="708"/>
      <c r="D1081" s="708"/>
      <c r="F1081" s="271">
        <v>0.85250000000000004</v>
      </c>
      <c r="G1081" s="210" t="s">
        <v>116</v>
      </c>
      <c r="H1081" s="213">
        <v>2.5</v>
      </c>
      <c r="I1081" s="210" t="s">
        <v>116</v>
      </c>
      <c r="J1081" s="213">
        <v>1</v>
      </c>
      <c r="K1081" s="124" t="s">
        <v>61</v>
      </c>
      <c r="L1081" s="128">
        <f t="shared" si="49"/>
        <v>2.13</v>
      </c>
      <c r="M1081" s="124"/>
      <c r="N1081" s="124"/>
      <c r="O1081" s="124"/>
      <c r="P1081" s="121"/>
      <c r="Q1081" s="121"/>
      <c r="R1081"/>
      <c r="S1081"/>
      <c r="T1081"/>
      <c r="U1081"/>
      <c r="V1081"/>
      <c r="W1081"/>
    </row>
    <row r="1082" spans="1:23" s="72" customFormat="1">
      <c r="A1082" s="207"/>
      <c r="B1082" s="207"/>
      <c r="C1082" s="708" t="s">
        <v>336</v>
      </c>
      <c r="D1082" s="708" t="str">
        <f>C1082</f>
        <v>banheiro fem. 1º Pav.</v>
      </c>
      <c r="F1082" s="271">
        <f>1.28</f>
        <v>1.28</v>
      </c>
      <c r="G1082" s="210" t="s">
        <v>116</v>
      </c>
      <c r="H1082" s="213">
        <v>1.81</v>
      </c>
      <c r="I1082" s="210" t="s">
        <v>116</v>
      </c>
      <c r="J1082" s="213">
        <v>2</v>
      </c>
      <c r="K1082" s="124" t="s">
        <v>61</v>
      </c>
      <c r="L1082" s="128">
        <f t="shared" si="49"/>
        <v>4.63</v>
      </c>
      <c r="M1082" s="124"/>
      <c r="N1082" s="124"/>
      <c r="O1082" s="124"/>
      <c r="P1082" s="121"/>
      <c r="Q1082" s="121"/>
      <c r="R1082"/>
      <c r="S1082"/>
      <c r="T1082"/>
      <c r="U1082"/>
      <c r="V1082"/>
      <c r="W1082"/>
    </row>
    <row r="1083" spans="1:23" s="72" customFormat="1">
      <c r="A1083" s="207"/>
      <c r="B1083" s="207"/>
      <c r="C1083" s="708"/>
      <c r="D1083" s="708"/>
      <c r="F1083" s="271">
        <v>1.3049999999999999</v>
      </c>
      <c r="G1083" s="210" t="s">
        <v>116</v>
      </c>
      <c r="H1083" s="213">
        <v>1.81</v>
      </c>
      <c r="I1083" s="210" t="s">
        <v>116</v>
      </c>
      <c r="J1083" s="213">
        <v>1</v>
      </c>
      <c r="K1083" s="124" t="s">
        <v>61</v>
      </c>
      <c r="L1083" s="128">
        <f t="shared" si="49"/>
        <v>2.36</v>
      </c>
      <c r="M1083" s="124"/>
      <c r="N1083" s="124"/>
      <c r="O1083" s="124"/>
      <c r="P1083" s="121"/>
      <c r="Q1083" s="121"/>
      <c r="R1083"/>
      <c r="S1083"/>
      <c r="T1083"/>
      <c r="U1083"/>
      <c r="V1083"/>
      <c r="W1083"/>
    </row>
    <row r="1084" spans="1:23" s="72" customFormat="1">
      <c r="A1084" s="207"/>
      <c r="B1084" s="207"/>
      <c r="C1084" s="708"/>
      <c r="D1084" s="708"/>
      <c r="F1084" s="271">
        <f>3.2+1.0625</f>
        <v>4.2625000000000002</v>
      </c>
      <c r="G1084" s="210" t="s">
        <v>116</v>
      </c>
      <c r="H1084" s="213">
        <v>1.6</v>
      </c>
      <c r="I1084" s="210" t="s">
        <v>116</v>
      </c>
      <c r="J1084" s="213">
        <v>5</v>
      </c>
      <c r="K1084" s="124" t="s">
        <v>61</v>
      </c>
      <c r="L1084" s="128">
        <f t="shared" si="49"/>
        <v>34.1</v>
      </c>
      <c r="M1084" s="124"/>
      <c r="N1084" s="124"/>
      <c r="O1084" s="124"/>
      <c r="P1084" s="121"/>
      <c r="Q1084" s="121"/>
      <c r="R1084"/>
      <c r="S1084"/>
      <c r="T1084"/>
      <c r="U1084"/>
      <c r="V1084"/>
      <c r="W1084"/>
    </row>
    <row r="1085" spans="1:23" s="72" customFormat="1">
      <c r="A1085" s="207"/>
      <c r="B1085" s="207"/>
      <c r="C1085" s="201" t="s">
        <v>337</v>
      </c>
      <c r="D1085" s="281" t="str">
        <f>C1085</f>
        <v>banheiro masc. 1º Pav.</v>
      </c>
      <c r="F1085" s="271">
        <f>1.28</f>
        <v>1.28</v>
      </c>
      <c r="G1085" s="210" t="s">
        <v>116</v>
      </c>
      <c r="H1085" s="213">
        <v>1.81</v>
      </c>
      <c r="I1085" s="210" t="s">
        <v>116</v>
      </c>
      <c r="J1085" s="213">
        <v>3</v>
      </c>
      <c r="K1085" s="124" t="s">
        <v>61</v>
      </c>
      <c r="L1085" s="128">
        <f t="shared" si="49"/>
        <v>6.95</v>
      </c>
      <c r="M1085" s="124"/>
      <c r="N1085" s="124"/>
      <c r="O1085" s="124"/>
      <c r="P1085" s="121"/>
      <c r="Q1085" s="121"/>
      <c r="R1085"/>
      <c r="S1085"/>
      <c r="T1085"/>
      <c r="U1085"/>
      <c r="V1085"/>
      <c r="W1085"/>
    </row>
    <row r="1086" spans="1:23" s="72" customFormat="1">
      <c r="A1086" s="207"/>
      <c r="B1086" s="207"/>
      <c r="C1086" s="281"/>
      <c r="D1086" s="281"/>
      <c r="F1086" s="271">
        <f>3.2+1.0625</f>
        <v>4.2625000000000002</v>
      </c>
      <c r="G1086" s="210" t="s">
        <v>116</v>
      </c>
      <c r="H1086" s="213">
        <v>1.6</v>
      </c>
      <c r="I1086" s="210" t="s">
        <v>116</v>
      </c>
      <c r="J1086" s="213">
        <v>1</v>
      </c>
      <c r="K1086" s="124" t="s">
        <v>61</v>
      </c>
      <c r="L1086" s="128">
        <f t="shared" si="49"/>
        <v>6.82</v>
      </c>
      <c r="M1086" s="124"/>
      <c r="N1086" s="124"/>
      <c r="O1086" s="124"/>
      <c r="P1086" s="121"/>
      <c r="Q1086" s="121"/>
      <c r="R1086"/>
      <c r="S1086"/>
      <c r="T1086"/>
      <c r="U1086"/>
      <c r="V1086"/>
      <c r="W1086"/>
    </row>
    <row r="1087" spans="1:23" s="72" customFormat="1">
      <c r="A1087" s="207"/>
      <c r="B1087" s="207"/>
      <c r="C1087" s="201"/>
      <c r="D1087" s="201"/>
      <c r="F1087" s="271"/>
      <c r="G1087" s="210"/>
      <c r="H1087" s="213"/>
      <c r="I1087" s="210"/>
      <c r="J1087" s="213"/>
      <c r="K1087" s="124"/>
      <c r="L1087" s="272">
        <f>SUM(L1072:L1086)</f>
        <v>126.61000000000001</v>
      </c>
      <c r="M1087" s="124"/>
      <c r="N1087" s="124"/>
      <c r="O1087" s="124"/>
      <c r="P1087" s="121"/>
      <c r="Q1087" s="121"/>
      <c r="R1087"/>
      <c r="S1087"/>
      <c r="T1087"/>
      <c r="U1087"/>
      <c r="V1087"/>
      <c r="W1087"/>
    </row>
    <row r="1088" spans="1:23" s="72" customFormat="1">
      <c r="A1088" s="207"/>
      <c r="B1088" s="282"/>
      <c r="C1088" s="201"/>
      <c r="D1088" s="201"/>
      <c r="F1088" s="271"/>
      <c r="G1088" s="210"/>
      <c r="H1088" s="213"/>
      <c r="I1088" s="210"/>
      <c r="J1088" s="213"/>
      <c r="K1088" s="124"/>
      <c r="L1088" s="128"/>
      <c r="M1088" s="124"/>
      <c r="N1088" s="124"/>
      <c r="O1088" s="124"/>
      <c r="P1088" s="121"/>
      <c r="Q1088" s="121"/>
      <c r="R1088"/>
      <c r="S1088"/>
      <c r="T1088"/>
      <c r="U1088"/>
      <c r="V1088"/>
      <c r="W1088"/>
    </row>
    <row r="1089" spans="1:23">
      <c r="A1089" s="207"/>
      <c r="B1089" s="207"/>
      <c r="C1089" s="716" t="s">
        <v>343</v>
      </c>
      <c r="D1089" s="717"/>
      <c r="E1089" s="717"/>
      <c r="F1089" s="717"/>
      <c r="G1089" s="717"/>
      <c r="H1089" s="717"/>
      <c r="I1089" s="717"/>
      <c r="J1089" s="717"/>
      <c r="K1089" s="717"/>
      <c r="L1089" s="718"/>
      <c r="M1089" s="124"/>
      <c r="N1089" s="124"/>
      <c r="O1089" s="124"/>
      <c r="P1089" s="121"/>
      <c r="Q1089" s="121"/>
    </row>
    <row r="1090" spans="1:23" s="72" customFormat="1">
      <c r="A1090" s="207"/>
      <c r="B1090" s="207"/>
      <c r="C1090" s="201" t="s">
        <v>217</v>
      </c>
      <c r="D1090" s="201" t="str">
        <f>C1090</f>
        <v>tipo</v>
      </c>
      <c r="F1090" s="213" t="s">
        <v>115</v>
      </c>
      <c r="G1090" s="210" t="s">
        <v>116</v>
      </c>
      <c r="H1090" s="213" t="s">
        <v>118</v>
      </c>
      <c r="I1090" s="174" t="s">
        <v>116</v>
      </c>
      <c r="J1090" s="213" t="s">
        <v>148</v>
      </c>
      <c r="K1090" s="211" t="s">
        <v>61</v>
      </c>
      <c r="L1090" s="128" t="s">
        <v>105</v>
      </c>
      <c r="M1090" s="124"/>
      <c r="N1090" s="124"/>
      <c r="O1090" s="124"/>
      <c r="P1090" s="121"/>
      <c r="Q1090" s="121"/>
      <c r="R1090"/>
      <c r="S1090"/>
      <c r="T1090"/>
      <c r="U1090"/>
      <c r="V1090"/>
      <c r="W1090"/>
    </row>
    <row r="1091" spans="1:23" s="72" customFormat="1">
      <c r="A1091" s="207"/>
      <c r="B1091" s="207"/>
      <c r="C1091" s="201" t="s">
        <v>6</v>
      </c>
      <c r="D1091" s="201" t="str">
        <f>C1091</f>
        <v>PA01</v>
      </c>
      <c r="F1091" s="206" t="e">
        <f>IF($C1091="","",VLOOKUP($C1091,#REF!,4,FALSE))</f>
        <v>#REF!</v>
      </c>
      <c r="G1091" s="210" t="s">
        <v>116</v>
      </c>
      <c r="H1091" s="206" t="e">
        <f>IF($C1091="","",VLOOKUP($C1091,#REF!,5,FALSE))</f>
        <v>#REF!</v>
      </c>
      <c r="I1091" s="174" t="s">
        <v>116</v>
      </c>
      <c r="J1091" s="213">
        <f>3+4+6+2+5+5</f>
        <v>25</v>
      </c>
      <c r="K1091" s="211" t="s">
        <v>61</v>
      </c>
      <c r="L1091" s="128" t="e">
        <f>ROUND(F1091*H1091*J1091,2)</f>
        <v>#REF!</v>
      </c>
      <c r="M1091" s="124"/>
      <c r="N1091" s="124"/>
      <c r="O1091" s="124"/>
      <c r="P1091" s="121"/>
      <c r="Q1091" s="121"/>
      <c r="R1091"/>
      <c r="S1091"/>
      <c r="T1091"/>
      <c r="U1091"/>
      <c r="V1091"/>
      <c r="W1091"/>
    </row>
    <row r="1092" spans="1:23" s="72" customFormat="1">
      <c r="A1092" s="207"/>
      <c r="B1092" s="207"/>
      <c r="C1092" s="201"/>
      <c r="D1092" s="201"/>
      <c r="F1092" s="213"/>
      <c r="G1092" s="210"/>
      <c r="H1092" s="213"/>
      <c r="I1092" s="174"/>
      <c r="J1092" s="213"/>
      <c r="K1092" s="211"/>
      <c r="L1092" s="128"/>
      <c r="M1092" s="124"/>
      <c r="N1092" s="124"/>
      <c r="O1092" s="124"/>
      <c r="P1092" s="121"/>
      <c r="Q1092" s="121"/>
      <c r="R1092"/>
      <c r="S1092"/>
      <c r="T1092"/>
      <c r="U1092"/>
      <c r="V1092"/>
      <c r="W1092"/>
    </row>
    <row r="1093" spans="1:23" s="72" customFormat="1">
      <c r="A1093" s="207"/>
      <c r="B1093" s="207"/>
      <c r="C1093" s="201"/>
      <c r="D1093" s="201"/>
      <c r="F1093" s="213"/>
      <c r="G1093" s="210"/>
      <c r="H1093" s="213"/>
      <c r="I1093" s="174"/>
      <c r="J1093" s="276" t="s">
        <v>213</v>
      </c>
      <c r="K1093" s="279" t="s">
        <v>61</v>
      </c>
      <c r="L1093" s="280" t="e">
        <f>L1087-L1091</f>
        <v>#REF!</v>
      </c>
      <c r="M1093" s="124"/>
      <c r="N1093" s="124"/>
      <c r="O1093" s="124"/>
      <c r="P1093" s="121"/>
      <c r="Q1093" s="121"/>
      <c r="R1093"/>
      <c r="S1093"/>
      <c r="T1093"/>
      <c r="U1093"/>
      <c r="V1093"/>
      <c r="W1093"/>
    </row>
    <row r="1094" spans="1:23" s="72" customFormat="1">
      <c r="A1094" s="207"/>
      <c r="B1094" s="207"/>
      <c r="C1094" s="201"/>
      <c r="D1094" s="201"/>
      <c r="F1094" s="213"/>
      <c r="G1094" s="210"/>
      <c r="H1094" s="213"/>
      <c r="I1094" s="211"/>
      <c r="J1094" s="128"/>
      <c r="K1094" s="210"/>
      <c r="L1094" s="129"/>
      <c r="M1094" s="124"/>
      <c r="N1094" s="124"/>
      <c r="O1094" s="124"/>
      <c r="P1094" s="121"/>
      <c r="Q1094" s="121"/>
      <c r="R1094"/>
      <c r="S1094"/>
      <c r="T1094"/>
      <c r="U1094"/>
      <c r="V1094"/>
      <c r="W1094"/>
    </row>
    <row r="1095" spans="1:23" s="72" customFormat="1" ht="30" customHeight="1">
      <c r="A1095" s="190" t="e">
        <f>IF(LEN(A1069)=5,CONCATENATE(LEFT(A1069,2),RIGHT(LEFT(A1069,3),1)+1,".",$S$15),IF(LEN(A1069)=6,IF((SEARCH(".",A1069,1)-1)=1,CONCATENATE(LEFT(A1069,2),RIGHT(LEFT(A1069,4),2)+1,".",$S$15),CONCATENATE(LEFT(A1069,3),RIGHT(LEFT(A1069,4),1)+1,".",$S$15)),IF(LEN(A1069)=7,CONCATENATE(LEFT(A1069,3),RIGHT(LEFT(A1069,5),2)+1,".",$S$15),IF(LEN(A1069)=8,CONCATENATE(LEFT(A1069,3),RIGHT(LEFT(A1069,6),3)+1,".",$S$15)))))</f>
        <v>#VALUE!</v>
      </c>
      <c r="B1095" s="116" t="s">
        <v>113</v>
      </c>
      <c r="C1095" s="117">
        <v>102255</v>
      </c>
      <c r="D1095" s="117" t="b">
        <f>IF($T$13="DESONERADO",IF($B1095="","",IF($C1095="","",IF($B1095="EMOP",VLOOKUP($C1095,#REF!,6,FALSE),IF($B1095="SINAPI",$C1095,IF($B1095="SCO",VLOOKUP($C1095,#REF!,6,FALSE),IF($B1095="SBC",$C1095,IF($B1095="COMPOSIÇÃO",CONCATENATE($C1095,"-D"),IF($B1095="COTAÇÃO",$C1095)))))))),FALSE)</f>
        <v>0</v>
      </c>
      <c r="E1095" s="691" t="b">
        <f>IF($O$13="NÃO DESONERADO",IF($C1095="","",IF($B1095="EMOP",VLOOKUP($C1095,#REF!,2,0),IF($B1095="SCO",VLOOKUP($C1095,#REF!,2,0),IF($B1095="SINAPI",VLOOKUP($C1095,#REF!,2,0),IF($B1095="COMPOSIÇÃO",VLOOKUP($C1095,#REF!,3,FALSE),IF($B1095="COTAÇÃO",VLOOKUP($C1095,#REF!,2,0),IF($B1095="SBC",VLOOKUP($D1095,#REF!,2,0),IF($B1095="SICRO",VLOOKUP($C1095,#REF!,2,0),FALSE)))))))),IF($O$13="DESONERADO",IF($D1095="","",IF($B1095="EMOP",VLOOKUP($D1095,#REF!,2,0),IF($B1095="SCO",VLOOKUP($D1095,#REF!,2,0),IF($B1095="SINAPI",VLOOKUP($D1095,#REF!,2,0),IF($B1095="COMPOSIÇÃO",VLOOKUP($D1095,#REF!,3,0),IF($B1095="COTAÇÃO",VLOOKUP($D1095,#REF!,2,0),IF($D1095="SBC",VLOOKUP($D1095,#REF!,2,0),IF($B1095="SICRO",VLOOKUP($D1095,#REF!,2,0),FALSE))))))))))</f>
        <v>0</v>
      </c>
      <c r="F1095" s="692"/>
      <c r="G1095" s="692"/>
      <c r="H1095" s="692"/>
      <c r="I1095" s="692"/>
      <c r="J1095" s="692"/>
      <c r="K1095" s="692"/>
      <c r="L1095" s="692"/>
      <c r="M1095" s="692"/>
      <c r="N1095" s="692"/>
      <c r="O1095" s="693"/>
      <c r="P1095" s="118">
        <f>L1100</f>
        <v>3.1799999999999997</v>
      </c>
      <c r="Q1095" s="119" t="b">
        <f>IF($O$13="NÃO DESONERADO",IF($C1095="","",IF($B1095="EMOP",VLOOKUP($C1095,#REF!,3,0),IF($B1095="SCO",VLOOKUP($C1095,#REF!,3,0),IF($B1095="SINAPI",VLOOKUP($C1095,#REF!,3,0),IF($B1095="COMPOSIÇÃO",VLOOKUP($C1095,#REF!,7,FALSE),IF($B1095="COTAÇÃO",VLOOKUP($C1095,#REF!,5,0),IF($B1095="SBC",VLOOKUP($D1095,#REF!,3,0),IF($B1095="SICRO",VLOOKUP($C1095,#REF!,3,0),FALSE)))))))),IF($O$13="DESONERADO",IF($D1095="","",IF($B1095="EMOP",VLOOKUP($D1095,#REF!,3,0),IF($B1095="SCO",VLOOKUP($D1095,#REF!,3,0),IF($B1095="SINAPI",VLOOKUP($D1095,#REF!,3,0),IF($B1095="COMPOSIÇÃO",VLOOKUP($D1095,#REF!,7,0),IF($B1095="COTAÇÃO",VLOOKUP($D1095,#REF!,5,0),IF($D1095="SBC",VLOOKUP($D1095,#REF!,3,0),IF($B1095="SICRO",VLOOKUP($D1095,#REF!,3,0),FALSE))))))))))</f>
        <v>0</v>
      </c>
      <c r="R1095"/>
      <c r="S1095"/>
      <c r="T1095"/>
      <c r="U1095"/>
      <c r="V1095"/>
      <c r="W1095"/>
    </row>
    <row r="1096" spans="1:23" s="72" customFormat="1">
      <c r="A1096" s="143"/>
      <c r="B1096" s="144"/>
      <c r="C1096" s="145"/>
      <c r="D1096" s="145"/>
      <c r="E1096" s="172"/>
      <c r="F1096" s="172"/>
      <c r="G1096" s="172"/>
      <c r="H1096" s="172"/>
      <c r="I1096" s="172"/>
      <c r="J1096" s="172"/>
      <c r="K1096" s="172"/>
      <c r="L1096" s="172"/>
      <c r="M1096" s="172"/>
      <c r="N1096" s="172"/>
      <c r="O1096" s="172"/>
      <c r="P1096" s="147"/>
      <c r="Q1096" s="120"/>
      <c r="R1096"/>
      <c r="S1096"/>
      <c r="T1096"/>
      <c r="U1096"/>
      <c r="V1096"/>
      <c r="W1096"/>
    </row>
    <row r="1097" spans="1:23" s="72" customFormat="1">
      <c r="A1097" s="207"/>
      <c r="B1097" s="207"/>
      <c r="C1097" s="208" t="s">
        <v>97</v>
      </c>
      <c r="D1097" s="208" t="s">
        <v>97</v>
      </c>
      <c r="E1097" s="264"/>
      <c r="F1097" s="209" t="s">
        <v>115</v>
      </c>
      <c r="G1097" s="124" t="s">
        <v>116</v>
      </c>
      <c r="H1097" s="209" t="s">
        <v>118</v>
      </c>
      <c r="I1097" s="124" t="s">
        <v>116</v>
      </c>
      <c r="J1097" s="209" t="s">
        <v>148</v>
      </c>
      <c r="K1097" s="124" t="s">
        <v>61</v>
      </c>
      <c r="L1097" s="124" t="s">
        <v>105</v>
      </c>
      <c r="M1097" s="265"/>
      <c r="N1097" s="265"/>
      <c r="O1097" s="265"/>
      <c r="P1097" s="121"/>
      <c r="Q1097" s="121"/>
      <c r="R1097"/>
      <c r="S1097"/>
      <c r="T1097"/>
      <c r="U1097"/>
      <c r="V1097"/>
      <c r="W1097"/>
    </row>
    <row r="1098" spans="1:23" s="72" customFormat="1">
      <c r="A1098" s="207"/>
      <c r="B1098" s="207"/>
      <c r="C1098" s="201" t="s">
        <v>345</v>
      </c>
      <c r="D1098" s="201" t="str">
        <f>C1098</f>
        <v>banheiro masc. Terreo</v>
      </c>
      <c r="F1098" s="271">
        <v>0.39500000000000002</v>
      </c>
      <c r="G1098" s="210" t="s">
        <v>116</v>
      </c>
      <c r="H1098" s="213">
        <v>1.6</v>
      </c>
      <c r="I1098" s="210" t="s">
        <v>116</v>
      </c>
      <c r="J1098" s="213">
        <v>3</v>
      </c>
      <c r="K1098" s="124" t="s">
        <v>61</v>
      </c>
      <c r="L1098" s="128">
        <f>ROUND(F1098*H1098*J1098,2)</f>
        <v>1.9</v>
      </c>
      <c r="M1098" s="124"/>
      <c r="N1098" s="124"/>
      <c r="O1098" s="124"/>
      <c r="P1098" s="121"/>
      <c r="Q1098" s="121"/>
      <c r="R1098"/>
      <c r="S1098"/>
      <c r="T1098"/>
      <c r="U1098"/>
      <c r="V1098"/>
      <c r="W1098"/>
    </row>
    <row r="1099" spans="1:23" s="72" customFormat="1">
      <c r="A1099" s="207"/>
      <c r="B1099" s="207"/>
      <c r="C1099" s="201" t="s">
        <v>337</v>
      </c>
      <c r="D1099" s="201" t="str">
        <f>C1099</f>
        <v>banheiro masc. 1º Pav.</v>
      </c>
      <c r="F1099" s="271">
        <v>0.4</v>
      </c>
      <c r="G1099" s="210" t="s">
        <v>116</v>
      </c>
      <c r="H1099" s="213">
        <v>1.6</v>
      </c>
      <c r="I1099" s="210" t="s">
        <v>116</v>
      </c>
      <c r="J1099" s="213">
        <v>2</v>
      </c>
      <c r="K1099" s="124" t="s">
        <v>61</v>
      </c>
      <c r="L1099" s="128">
        <f>ROUND(F1099*H1099*J1099,2)</f>
        <v>1.28</v>
      </c>
      <c r="M1099" s="124"/>
      <c r="N1099" s="124"/>
      <c r="O1099" s="124"/>
      <c r="P1099" s="121"/>
      <c r="Q1099" s="121"/>
      <c r="R1099"/>
      <c r="S1099"/>
      <c r="T1099"/>
      <c r="U1099"/>
      <c r="V1099"/>
      <c r="W1099"/>
    </row>
    <row r="1100" spans="1:23" s="72" customFormat="1">
      <c r="A1100" s="207"/>
      <c r="B1100" s="207"/>
      <c r="C1100" s="201"/>
      <c r="D1100" s="201"/>
      <c r="F1100" s="271"/>
      <c r="G1100" s="210"/>
      <c r="H1100" s="213"/>
      <c r="I1100" s="210"/>
      <c r="J1100" s="213"/>
      <c r="K1100" s="124"/>
      <c r="L1100" s="272">
        <f>SUM(L1098:L1099)</f>
        <v>3.1799999999999997</v>
      </c>
      <c r="M1100" s="124"/>
      <c r="N1100" s="124"/>
      <c r="O1100" s="124"/>
      <c r="P1100" s="121"/>
      <c r="Q1100" s="121"/>
      <c r="R1100"/>
      <c r="S1100"/>
      <c r="T1100"/>
      <c r="U1100"/>
      <c r="V1100"/>
      <c r="W1100"/>
    </row>
    <row r="1101" spans="1:23" s="72" customFormat="1">
      <c r="A1101" s="207"/>
      <c r="B1101" s="207"/>
      <c r="C1101" s="201"/>
      <c r="D1101" s="201"/>
      <c r="F1101" s="213"/>
      <c r="G1101" s="210"/>
      <c r="H1101" s="213"/>
      <c r="I1101" s="211"/>
      <c r="J1101" s="128"/>
      <c r="K1101" s="210"/>
      <c r="L1101" s="129"/>
      <c r="M1101" s="124"/>
      <c r="N1101" s="124"/>
      <c r="O1101" s="124"/>
      <c r="P1101" s="121"/>
      <c r="Q1101" s="121"/>
      <c r="R1101"/>
      <c r="S1101"/>
      <c r="T1101"/>
      <c r="U1101"/>
      <c r="V1101"/>
      <c r="W1101"/>
    </row>
    <row r="1102" spans="1:23" s="72" customFormat="1" ht="37.15" customHeight="1">
      <c r="A1102" s="190" t="e">
        <f>IF(LEN(A1095)=5,CONCATENATE(LEFT(A1095,2),RIGHT(LEFT(A1095,3),1)+1,".",$S$15),IF(LEN(A1095)=6,IF((SEARCH(".",A1095,1)-1)=1,CONCATENATE(LEFT(A1095,2),RIGHT(LEFT(A1095,4),2)+1,".",$S$15),CONCATENATE(LEFT(A1095,3),RIGHT(LEFT(A1095,4),1)+1,".",$S$15)),IF(LEN(A1095)=7,CONCATENATE(LEFT(A1095,3),RIGHT(LEFT(A1095,5),2)+1,".",$S$15),IF(LEN(A1095)=8,CONCATENATE(LEFT(A1095,3),RIGHT(LEFT(A1095,6),3)+1,".",$S$15)))))</f>
        <v>#VALUE!</v>
      </c>
      <c r="B1102" s="116" t="s">
        <v>113</v>
      </c>
      <c r="C1102" s="117">
        <v>103326</v>
      </c>
      <c r="D1102" s="117" t="b">
        <f>IF($T$13="DESONERADO",IF($B1102="","",IF($C1102="","",IF($B1102="EMOP",VLOOKUP($C1102,#REF!,6,FALSE),IF($B1102="SINAPI",$C1102,IF($B1102="SCO",VLOOKUP($C1102,#REF!,6,FALSE),IF($B1102="SBC",$C1102,IF($B1102="COMPOSIÇÃO",CONCATENATE($C1102,"-D"),IF($B1102="COTAÇÃO",$C1102)))))))),FALSE)</f>
        <v>0</v>
      </c>
      <c r="E1102" s="691" t="b">
        <f>IF($O$13="NÃO DESONERADO",IF($C1102="","",IF($B1102="EMOP",VLOOKUP($C1102,#REF!,2,0),IF($B1102="SCO",VLOOKUP($C1102,#REF!,2,0),IF($B1102="SINAPI",VLOOKUP($C1102,#REF!,2,0),IF($B1102="COMPOSIÇÃO",VLOOKUP($C1102,#REF!,3,FALSE),IF($B1102="COTAÇÃO",VLOOKUP($C1102,#REF!,2,0),IF($B1102="SBC",VLOOKUP($D1102,#REF!,2,0),IF($B1102="SICRO",VLOOKUP($C1102,#REF!,2,0),FALSE)))))))),IF($O$13="DESONERADO",IF($D1102="","",IF($B1102="EMOP",VLOOKUP($D1102,#REF!,2,0),IF($B1102="SCO",VLOOKUP($D1102,#REF!,2,0),IF($B1102="SINAPI",VLOOKUP($D1102,#REF!,2,0),IF($B1102="COMPOSIÇÃO",VLOOKUP($D1102,#REF!,3,0),IF($B1102="COTAÇÃO",VLOOKUP($D1102,#REF!,2,0),IF($D1102="SBC",VLOOKUP($D1102,#REF!,2,0),IF($B1102="SICRO",VLOOKUP($D1102,#REF!,2,0),FALSE))))))))))</f>
        <v>0</v>
      </c>
      <c r="F1102" s="692"/>
      <c r="G1102" s="692"/>
      <c r="H1102" s="692"/>
      <c r="I1102" s="692"/>
      <c r="J1102" s="692"/>
      <c r="K1102" s="692"/>
      <c r="L1102" s="692"/>
      <c r="M1102" s="692"/>
      <c r="N1102" s="692"/>
      <c r="O1102" s="693"/>
      <c r="P1102" s="118">
        <f>J1108</f>
        <v>47.44</v>
      </c>
      <c r="Q1102" s="119" t="b">
        <f>IF($O$13="NÃO DESONERADO",IF($C1102="","",IF($B1102="EMOP",VLOOKUP($C1102,#REF!,3,0),IF($B1102="SCO",VLOOKUP($C1102,#REF!,3,0),IF($B1102="SINAPI",VLOOKUP($C1102,#REF!,3,0),IF($B1102="COMPOSIÇÃO",VLOOKUP($C1102,#REF!,7,FALSE),IF($B1102="COTAÇÃO",VLOOKUP($C1102,#REF!,5,0),IF($B1102="SBC",VLOOKUP($D1102,#REF!,3,0),IF($B1102="SICRO",VLOOKUP($C1102,#REF!,3,0),FALSE)))))))),IF($O$13="DESONERADO",IF($D1102="","",IF($B1102="EMOP",VLOOKUP($D1102,#REF!,3,0),IF($B1102="SCO",VLOOKUP($D1102,#REF!,3,0),IF($B1102="SINAPI",VLOOKUP($D1102,#REF!,3,0),IF($B1102="COMPOSIÇÃO",VLOOKUP($D1102,#REF!,7,0),IF($B1102="COTAÇÃO",VLOOKUP($D1102,#REF!,5,0),IF($D1102="SBC",VLOOKUP($D1102,#REF!,3,0),IF($B1102="SICRO",VLOOKUP($D1102,#REF!,3,0),FALSE))))))))))</f>
        <v>0</v>
      </c>
      <c r="R1102"/>
      <c r="S1102"/>
      <c r="T1102"/>
      <c r="U1102"/>
      <c r="V1102"/>
      <c r="W1102"/>
    </row>
    <row r="1103" spans="1:23" s="72" customFormat="1">
      <c r="A1103" s="143"/>
      <c r="B1103" s="144"/>
      <c r="C1103" s="145"/>
      <c r="D1103" s="145"/>
      <c r="E1103" s="172"/>
      <c r="F1103" s="172"/>
      <c r="G1103" s="172"/>
      <c r="H1103" s="172"/>
      <c r="I1103" s="172"/>
      <c r="J1103" s="172"/>
      <c r="K1103" s="172"/>
      <c r="L1103" s="172"/>
      <c r="M1103" s="172"/>
      <c r="N1103" s="172"/>
      <c r="O1103" s="172"/>
      <c r="P1103" s="147"/>
      <c r="Q1103" s="120"/>
      <c r="R1103"/>
      <c r="S1103"/>
      <c r="T1103"/>
      <c r="U1103"/>
      <c r="V1103"/>
      <c r="W1103"/>
    </row>
    <row r="1104" spans="1:23" s="72" customFormat="1">
      <c r="A1104" s="207"/>
      <c r="B1104" s="207"/>
      <c r="C1104" s="208" t="s">
        <v>97</v>
      </c>
      <c r="D1104" s="208" t="s">
        <v>97</v>
      </c>
      <c r="E1104" s="264"/>
      <c r="F1104" s="209" t="s">
        <v>115</v>
      </c>
      <c r="G1104" s="124" t="s">
        <v>116</v>
      </c>
      <c r="H1104" s="209" t="s">
        <v>117</v>
      </c>
      <c r="I1104" s="124" t="s">
        <v>61</v>
      </c>
      <c r="J1104" s="124" t="s">
        <v>105</v>
      </c>
      <c r="M1104" s="265"/>
      <c r="N1104" s="265"/>
      <c r="O1104" s="265"/>
      <c r="P1104" s="121"/>
      <c r="Q1104" s="121"/>
      <c r="R1104"/>
      <c r="S1104"/>
      <c r="T1104"/>
      <c r="U1104"/>
      <c r="V1104"/>
      <c r="W1104"/>
    </row>
    <row r="1105" spans="1:23" s="72" customFormat="1">
      <c r="A1105" s="207"/>
      <c r="B1105" s="207"/>
      <c r="C1105" s="708" t="s">
        <v>346</v>
      </c>
      <c r="D1105" s="708" t="str">
        <f>C1105</f>
        <v>base das condensadoras</v>
      </c>
      <c r="F1105" s="271">
        <v>11.282500000000001</v>
      </c>
      <c r="G1105" s="210" t="s">
        <v>116</v>
      </c>
      <c r="H1105" s="213">
        <v>0.71</v>
      </c>
      <c r="I1105" s="124" t="s">
        <v>61</v>
      </c>
      <c r="J1105" s="128">
        <f>ROUND(F1105*H1105,2)</f>
        <v>8.01</v>
      </c>
      <c r="M1105" s="124"/>
      <c r="N1105" s="124"/>
      <c r="O1105" s="124"/>
      <c r="P1105" s="121"/>
      <c r="Q1105" s="121"/>
      <c r="R1105"/>
      <c r="S1105"/>
      <c r="T1105"/>
      <c r="U1105"/>
      <c r="V1105"/>
      <c r="W1105"/>
    </row>
    <row r="1106" spans="1:23" s="72" customFormat="1">
      <c r="A1106" s="207"/>
      <c r="B1106" s="207"/>
      <c r="C1106" s="708"/>
      <c r="D1106" s="708"/>
      <c r="F1106" s="271">
        <v>15.8825</v>
      </c>
      <c r="G1106" s="210" t="s">
        <v>116</v>
      </c>
      <c r="H1106" s="213">
        <v>0.71</v>
      </c>
      <c r="I1106" s="124" t="s">
        <v>61</v>
      </c>
      <c r="J1106" s="128">
        <f>ROUND(F1106*H1106,2)</f>
        <v>11.28</v>
      </c>
      <c r="M1106" s="124"/>
      <c r="N1106" s="124"/>
      <c r="O1106" s="124"/>
      <c r="P1106" s="121"/>
      <c r="Q1106" s="121"/>
      <c r="R1106"/>
      <c r="S1106"/>
      <c r="T1106"/>
      <c r="U1106"/>
      <c r="V1106"/>
      <c r="W1106"/>
    </row>
    <row r="1107" spans="1:23" s="72" customFormat="1">
      <c r="A1107" s="207"/>
      <c r="B1107" s="207"/>
      <c r="C1107" s="708"/>
      <c r="D1107" s="708"/>
      <c r="F1107" s="271">
        <v>36.32</v>
      </c>
      <c r="G1107" s="210" t="s">
        <v>116</v>
      </c>
      <c r="H1107" s="213">
        <v>0.77500000000000002</v>
      </c>
      <c r="I1107" s="124" t="s">
        <v>61</v>
      </c>
      <c r="J1107" s="128">
        <f>ROUND(F1107*H1107,2)</f>
        <v>28.15</v>
      </c>
      <c r="M1107" s="124"/>
      <c r="N1107" s="124"/>
      <c r="O1107" s="124"/>
      <c r="P1107" s="121"/>
      <c r="Q1107" s="121"/>
      <c r="R1107"/>
      <c r="S1107"/>
      <c r="T1107"/>
      <c r="U1107"/>
      <c r="V1107"/>
      <c r="W1107"/>
    </row>
    <row r="1108" spans="1:23" s="72" customFormat="1">
      <c r="A1108" s="207"/>
      <c r="B1108" s="207"/>
      <c r="C1108" s="125"/>
      <c r="D1108" s="125"/>
      <c r="F1108" s="271"/>
      <c r="G1108" s="210"/>
      <c r="H1108" s="213"/>
      <c r="I1108" s="210"/>
      <c r="J1108" s="214">
        <f>SUM(J1105:J1107)</f>
        <v>47.44</v>
      </c>
      <c r="M1108" s="124"/>
      <c r="N1108" s="124"/>
      <c r="O1108" s="124"/>
      <c r="P1108" s="121"/>
      <c r="Q1108" s="121"/>
      <c r="R1108"/>
      <c r="S1108"/>
      <c r="T1108"/>
      <c r="U1108"/>
      <c r="V1108"/>
      <c r="W1108"/>
    </row>
    <row r="1109" spans="1:23" s="72" customFormat="1">
      <c r="A1109" s="207"/>
      <c r="B1109" s="207"/>
      <c r="C1109" s="201"/>
      <c r="D1109" s="201"/>
      <c r="F1109" s="213"/>
      <c r="G1109" s="210"/>
      <c r="H1109" s="213"/>
      <c r="I1109" s="211"/>
      <c r="J1109" s="128"/>
      <c r="K1109" s="210"/>
      <c r="L1109" s="129"/>
      <c r="M1109" s="124"/>
      <c r="N1109" s="124"/>
      <c r="O1109" s="124"/>
      <c r="P1109" s="121"/>
      <c r="Q1109" s="121"/>
      <c r="R1109"/>
      <c r="S1109"/>
      <c r="T1109"/>
      <c r="U1109"/>
      <c r="V1109"/>
      <c r="W1109"/>
    </row>
    <row r="1110" spans="1:23" s="72" customFormat="1" ht="34.15" customHeight="1">
      <c r="A1110" s="190" t="e">
        <f>IF(LEN(A1102)=5,CONCATENATE(LEFT(A1102,2),RIGHT(LEFT(A1102,3),1)+1,".",$S$15),IF(LEN(A1102)=6,IF((SEARCH(".",A1102,1)-1)=1,CONCATENATE(LEFT(A1102,2),RIGHT(LEFT(A1102,4),2)+1,".",$S$15),CONCATENATE(LEFT(A1102,3),RIGHT(LEFT(A1102,4),1)+1,".",$S$15)),IF(LEN(A1102)=7,CONCATENATE(LEFT(A1102,3),RIGHT(LEFT(A1102,5),2)+1,".",$S$15),IF(LEN(A1102)=8,CONCATENATE(LEFT(A1102,3),RIGHT(LEFT(A1102,6),3)+1,".",$S$15)))))</f>
        <v>#VALUE!</v>
      </c>
      <c r="B1110" s="116" t="s">
        <v>113</v>
      </c>
      <c r="C1110" s="117">
        <v>103338</v>
      </c>
      <c r="D1110" s="117" t="b">
        <f>IF($T$13="DESONERADO",IF($B1110="","",IF($C1110="","",IF($B1110="EMOP",VLOOKUP($C1110,#REF!,6,FALSE),IF($B1110="SINAPI",$C1110,IF($B1110="SCO",VLOOKUP($C1110,#REF!,6,FALSE),IF($B1110="SBC",$C1110,IF($B1110="COMPOSIÇÃO",CONCATENATE($C1110,"-D"),IF($B1110="COTAÇÃO",$C1110)))))))),FALSE)</f>
        <v>0</v>
      </c>
      <c r="E1110" s="691" t="b">
        <f>IF($O$13="NÃO DESONERADO",IF($C1110="","",IF($B1110="EMOP",VLOOKUP($C1110,#REF!,2,0),IF($B1110="SCO",VLOOKUP($C1110,#REF!,2,0),IF($B1110="SINAPI",VLOOKUP($C1110,#REF!,2,0),IF($B1110="COMPOSIÇÃO",VLOOKUP($C1110,#REF!,3,FALSE),IF($B1110="COTAÇÃO",VLOOKUP($C1110,#REF!,2,0),IF($B1110="SBC",VLOOKUP($D1110,#REF!,2,0),IF($B1110="SICRO",VLOOKUP($C1110,#REF!,2,0),FALSE)))))))),IF($O$13="DESONERADO",IF($D1110="","",IF($B1110="EMOP",VLOOKUP($D1110,#REF!,2,0),IF($B1110="SCO",VLOOKUP($D1110,#REF!,2,0),IF($B1110="SINAPI",VLOOKUP($D1110,#REF!,2,0),IF($B1110="COMPOSIÇÃO",VLOOKUP($D1110,#REF!,3,0),IF($B1110="COTAÇÃO",VLOOKUP($D1110,#REF!,2,0),IF($D1110="SBC",VLOOKUP($D1110,#REF!,2,0),IF($B1110="SICRO",VLOOKUP($D1110,#REF!,2,0),FALSE))))))))))</f>
        <v>0</v>
      </c>
      <c r="F1110" s="692"/>
      <c r="G1110" s="692"/>
      <c r="H1110" s="692"/>
      <c r="I1110" s="692"/>
      <c r="J1110" s="692"/>
      <c r="K1110" s="692"/>
      <c r="L1110" s="692"/>
      <c r="M1110" s="692"/>
      <c r="N1110" s="692"/>
      <c r="O1110" s="693"/>
      <c r="P1110" s="118">
        <f>L1118</f>
        <v>46.62</v>
      </c>
      <c r="Q1110" s="119" t="b">
        <f>IF($O$13="NÃO DESONERADO",IF($C1110="","",IF($B1110="EMOP",VLOOKUP($C1110,#REF!,3,0),IF($B1110="SCO",VLOOKUP($C1110,#REF!,3,0),IF($B1110="SINAPI",VLOOKUP($C1110,#REF!,3,0),IF($B1110="COMPOSIÇÃO",VLOOKUP($C1110,#REF!,7,FALSE),IF($B1110="COTAÇÃO",VLOOKUP($C1110,#REF!,5,0),IF($B1110="SBC",VLOOKUP($D1110,#REF!,3,0),IF($B1110="SICRO",VLOOKUP($C1110,#REF!,3,0),FALSE)))))))),IF($O$13="DESONERADO",IF($D1110="","",IF($B1110="EMOP",VLOOKUP($D1110,#REF!,3,0),IF($B1110="SCO",VLOOKUP($D1110,#REF!,3,0),IF($B1110="SINAPI",VLOOKUP($D1110,#REF!,3,0),IF($B1110="COMPOSIÇÃO",VLOOKUP($D1110,#REF!,7,0),IF($B1110="COTAÇÃO",VLOOKUP($D1110,#REF!,5,0),IF($D1110="SBC",VLOOKUP($D1110,#REF!,3,0),IF($B1110="SICRO",VLOOKUP($D1110,#REF!,3,0),FALSE))))))))))</f>
        <v>0</v>
      </c>
      <c r="R1110"/>
      <c r="S1110"/>
      <c r="T1110"/>
      <c r="U1110"/>
      <c r="V1110"/>
      <c r="W1110"/>
    </row>
    <row r="1111" spans="1:23" s="72" customFormat="1">
      <c r="A1111" s="143"/>
      <c r="B1111" s="144"/>
      <c r="C1111" s="145"/>
      <c r="D1111" s="145"/>
      <c r="E1111" s="172"/>
      <c r="F1111" s="172"/>
      <c r="G1111" s="172"/>
      <c r="H1111" s="172"/>
      <c r="I1111" s="172"/>
      <c r="J1111" s="172"/>
      <c r="K1111" s="172"/>
      <c r="L1111" s="172"/>
      <c r="M1111" s="172"/>
      <c r="N1111" s="172"/>
      <c r="O1111" s="172"/>
      <c r="P1111" s="147"/>
      <c r="Q1111" s="120"/>
      <c r="R1111"/>
      <c r="S1111"/>
      <c r="T1111"/>
      <c r="U1111"/>
      <c r="V1111"/>
      <c r="W1111"/>
    </row>
    <row r="1112" spans="1:23" s="72" customFormat="1">
      <c r="A1112" s="207"/>
      <c r="B1112" s="207"/>
      <c r="C1112" s="208" t="s">
        <v>97</v>
      </c>
      <c r="D1112" s="208" t="s">
        <v>97</v>
      </c>
      <c r="E1112" s="264"/>
      <c r="F1112" s="209" t="s">
        <v>115</v>
      </c>
      <c r="G1112" s="124" t="s">
        <v>116</v>
      </c>
      <c r="H1112" s="209" t="s">
        <v>118</v>
      </c>
      <c r="I1112" s="124" t="s">
        <v>116</v>
      </c>
      <c r="J1112" s="209" t="s">
        <v>347</v>
      </c>
      <c r="K1112" s="124" t="s">
        <v>61</v>
      </c>
      <c r="L1112" s="124" t="s">
        <v>105</v>
      </c>
      <c r="M1112" s="265"/>
      <c r="N1112" s="283"/>
      <c r="O1112" s="265"/>
      <c r="P1112" s="121"/>
      <c r="Q1112" s="121"/>
      <c r="R1112"/>
      <c r="S1112"/>
      <c r="T1112"/>
      <c r="U1112"/>
      <c r="V1112"/>
      <c r="W1112"/>
    </row>
    <row r="1113" spans="1:23" s="72" customFormat="1">
      <c r="A1113" s="207"/>
      <c r="B1113" s="207"/>
      <c r="C1113" s="708" t="s">
        <v>59</v>
      </c>
      <c r="D1113" s="708" t="str">
        <f>C1113</f>
        <v>abrigo de lixo</v>
      </c>
      <c r="F1113" s="271">
        <v>2.9</v>
      </c>
      <c r="G1113" s="210" t="s">
        <v>116</v>
      </c>
      <c r="H1113" s="213">
        <v>3.4</v>
      </c>
      <c r="I1113" s="210" t="s">
        <v>116</v>
      </c>
      <c r="J1113" s="213">
        <v>2</v>
      </c>
      <c r="K1113" s="124" t="s">
        <v>61</v>
      </c>
      <c r="L1113" s="128">
        <f>ROUND(F1113*H1113*J1113,2)</f>
        <v>19.72</v>
      </c>
      <c r="M1113" s="124"/>
      <c r="N1113" s="124"/>
      <c r="O1113" s="124"/>
      <c r="P1113" s="121"/>
      <c r="Q1113" s="121"/>
      <c r="R1113"/>
      <c r="S1113"/>
      <c r="T1113"/>
      <c r="U1113"/>
      <c r="V1113"/>
      <c r="W1113"/>
    </row>
    <row r="1114" spans="1:23" s="72" customFormat="1">
      <c r="A1114" s="207"/>
      <c r="B1114" s="207"/>
      <c r="C1114" s="708"/>
      <c r="D1114" s="708"/>
      <c r="F1114" s="271">
        <v>1.37</v>
      </c>
      <c r="G1114" s="210" t="s">
        <v>116</v>
      </c>
      <c r="H1114" s="213">
        <v>3.4</v>
      </c>
      <c r="I1114" s="210" t="s">
        <v>116</v>
      </c>
      <c r="J1114" s="213">
        <v>2</v>
      </c>
      <c r="K1114" s="124" t="s">
        <v>61</v>
      </c>
      <c r="L1114" s="128">
        <f>ROUND(F1114*H1114*J1114,2)</f>
        <v>9.32</v>
      </c>
      <c r="M1114" s="124"/>
      <c r="N1114" s="124"/>
      <c r="O1114" s="124"/>
      <c r="P1114" s="121"/>
      <c r="Q1114" s="121"/>
      <c r="R1114"/>
      <c r="S1114"/>
      <c r="T1114"/>
      <c r="U1114"/>
      <c r="V1114"/>
      <c r="W1114"/>
    </row>
    <row r="1115" spans="1:23" s="72" customFormat="1" ht="25.5">
      <c r="A1115" s="207"/>
      <c r="B1115" s="207"/>
      <c r="C1115" s="201" t="s">
        <v>348</v>
      </c>
      <c r="D1115" s="201" t="str">
        <f>C1115</f>
        <v>Jardineiras - fundos edificação</v>
      </c>
      <c r="F1115" s="271">
        <f>6+6</f>
        <v>12</v>
      </c>
      <c r="G1115" s="210" t="s">
        <v>116</v>
      </c>
      <c r="H1115" s="213">
        <v>0.6</v>
      </c>
      <c r="I1115" s="210" t="s">
        <v>116</v>
      </c>
      <c r="J1115" s="213">
        <v>1</v>
      </c>
      <c r="K1115" s="124" t="s">
        <v>61</v>
      </c>
      <c r="L1115" s="128">
        <f>ROUND(F1115*H1115*J1115,2)</f>
        <v>7.2</v>
      </c>
      <c r="M1115" s="124"/>
      <c r="N1115" s="124"/>
      <c r="O1115" s="124"/>
      <c r="P1115" s="121"/>
      <c r="Q1115" s="121"/>
      <c r="R1115"/>
      <c r="S1115"/>
      <c r="T1115"/>
      <c r="U1115"/>
      <c r="V1115"/>
      <c r="W1115"/>
    </row>
    <row r="1116" spans="1:23" s="72" customFormat="1" ht="25.5">
      <c r="A1116" s="207"/>
      <c r="B1116" s="207"/>
      <c r="C1116" s="201" t="s">
        <v>349</v>
      </c>
      <c r="D1116" s="201" t="str">
        <f>C1116</f>
        <v>Jardineira frontal - edific.</v>
      </c>
      <c r="F1116" s="271">
        <f>1.03+3.32+1.03</f>
        <v>5.38</v>
      </c>
      <c r="G1116" s="210" t="s">
        <v>116</v>
      </c>
      <c r="H1116" s="213">
        <v>0.3</v>
      </c>
      <c r="I1116" s="210" t="s">
        <v>116</v>
      </c>
      <c r="J1116" s="213">
        <v>2</v>
      </c>
      <c r="K1116" s="124" t="s">
        <v>61</v>
      </c>
      <c r="L1116" s="128">
        <f>ROUND(F1116*H1116*J1116,2)</f>
        <v>3.23</v>
      </c>
      <c r="M1116" s="124"/>
      <c r="N1116" s="124"/>
      <c r="O1116" s="124"/>
      <c r="P1116" s="121"/>
      <c r="Q1116" s="121"/>
      <c r="R1116"/>
      <c r="S1116"/>
      <c r="T1116"/>
      <c r="U1116"/>
      <c r="V1116"/>
      <c r="W1116"/>
    </row>
    <row r="1117" spans="1:23" s="72" customFormat="1" ht="24" customHeight="1">
      <c r="A1117" s="207"/>
      <c r="B1117" s="207"/>
      <c r="C1117" s="201" t="s">
        <v>350</v>
      </c>
      <c r="D1117" s="201" t="str">
        <f>C1117</f>
        <v>Jardineira frontal - rampa</v>
      </c>
      <c r="F1117" s="271">
        <f>0.67+0.67+3.3+3.3</f>
        <v>7.9399999999999995</v>
      </c>
      <c r="G1117" s="210"/>
      <c r="H1117" s="213">
        <v>0.45</v>
      </c>
      <c r="I1117" s="210" t="s">
        <v>116</v>
      </c>
      <c r="J1117" s="213">
        <v>2</v>
      </c>
      <c r="K1117" s="124" t="s">
        <v>61</v>
      </c>
      <c r="L1117" s="128">
        <f>ROUND(F1117*H1117*J1117,2)</f>
        <v>7.15</v>
      </c>
      <c r="M1117" s="124"/>
      <c r="N1117" s="124"/>
      <c r="O1117" s="124"/>
      <c r="P1117" s="121"/>
      <c r="Q1117" s="121"/>
      <c r="R1117"/>
      <c r="S1117"/>
      <c r="T1117"/>
      <c r="U1117"/>
      <c r="V1117"/>
      <c r="W1117"/>
    </row>
    <row r="1118" spans="1:23" s="72" customFormat="1">
      <c r="A1118" s="207"/>
      <c r="B1118" s="207"/>
      <c r="C1118" s="201"/>
      <c r="D1118" s="201"/>
      <c r="F1118" s="271"/>
      <c r="G1118" s="210"/>
      <c r="H1118" s="213"/>
      <c r="K1118" s="210"/>
      <c r="L1118" s="214">
        <f>SUM(L1113:L1117)</f>
        <v>46.62</v>
      </c>
      <c r="M1118" s="124"/>
      <c r="N1118" s="124"/>
      <c r="O1118" s="124"/>
      <c r="P1118" s="121"/>
      <c r="Q1118" s="121"/>
      <c r="R1118"/>
      <c r="S1118"/>
      <c r="T1118"/>
      <c r="U1118"/>
      <c r="V1118"/>
      <c r="W1118"/>
    </row>
    <row r="1119" spans="1:23" s="72" customFormat="1">
      <c r="A1119" s="207"/>
      <c r="B1119" s="207"/>
      <c r="C1119" s="201"/>
      <c r="D1119" s="201"/>
      <c r="F1119" s="213"/>
      <c r="G1119" s="210"/>
      <c r="H1119" s="213"/>
      <c r="I1119" s="211"/>
      <c r="J1119" s="128"/>
      <c r="K1119" s="210"/>
      <c r="L1119" s="129"/>
      <c r="M1119" s="124"/>
      <c r="N1119" s="124"/>
      <c r="O1119" s="124"/>
      <c r="P1119" s="121"/>
      <c r="Q1119" s="121"/>
      <c r="R1119"/>
      <c r="S1119"/>
      <c r="T1119"/>
      <c r="U1119"/>
      <c r="V1119"/>
      <c r="W1119"/>
    </row>
    <row r="1120" spans="1:23" s="72" customFormat="1" ht="44.25" customHeight="1">
      <c r="A1120" s="190" t="e">
        <f>IF(LEN(A1110)=5,CONCATENATE(LEFT(A1110,2),RIGHT(LEFT(A1110,3),1)+1,".",$S$15),IF(LEN(A1110)=6,IF((SEARCH(".",A1110,1)-1)=1,CONCATENATE(LEFT(A1110,2),RIGHT(LEFT(A1110,4),2)+1,".",$S$15),CONCATENATE(LEFT(A1110,3),RIGHT(LEFT(A1110,4),1)+1,".",$S$15)),IF(LEN(A1110)=7,CONCATENATE(LEFT(A1110,3),RIGHT(LEFT(A1110,5),2)+1,".",$S$15),IF(LEN(A1110)=8,CONCATENATE(LEFT(A1110,3),RIGHT(LEFT(A1110,6),3)+1,".",$S$15)))))</f>
        <v>#VALUE!</v>
      </c>
      <c r="B1120" s="116" t="s">
        <v>113</v>
      </c>
      <c r="C1120" s="117">
        <v>103356</v>
      </c>
      <c r="D1120" s="117" t="b">
        <f>IF($T$13="DESONERADO",IF($B1120="","",IF($C1120="","",IF($B1120="EMOP",VLOOKUP($C1120,#REF!,6,FALSE),IF($B1120="SINAPI",$C1120,IF($B1120="SCO",VLOOKUP($C1120,#REF!,6,FALSE),IF($B1120="SBC",$C1120,IF($B1120="COMPOSIÇÃO",CONCATENATE($C1120,"-D"),IF($B1120="COTAÇÃO",$C1120)))))))),FALSE)</f>
        <v>0</v>
      </c>
      <c r="E1120" s="691" t="b">
        <f>IF($O$13="NÃO DESONERADO",IF($C1120="","",IF($B1120="EMOP",VLOOKUP($C1120,#REF!,2,0),IF($B1120="SCO",VLOOKUP($C1120,#REF!,2,0),IF($B1120="SINAPI",VLOOKUP($C1120,#REF!,2,0),IF($B1120="COMPOSIÇÃO",VLOOKUP($C1120,#REF!,3,FALSE),IF($B1120="COTAÇÃO",VLOOKUP($C1120,#REF!,2,0),IF($B1120="SBC",VLOOKUP($D1120,#REF!,2,0),IF($B1120="SICRO",VLOOKUP($C1120,#REF!,2,0),FALSE)))))))),IF($O$13="DESONERADO",IF($D1120="","",IF($B1120="EMOP",VLOOKUP($D1120,#REF!,2,0),IF($B1120="SCO",VLOOKUP($D1120,#REF!,2,0),IF($B1120="SINAPI",VLOOKUP($D1120,#REF!,2,0),IF($B1120="COMPOSIÇÃO",VLOOKUP($D1120,#REF!,3,0),IF($B1120="COTAÇÃO",VLOOKUP($D1120,#REF!,2,0),IF($D1120="SBC",VLOOKUP($D1120,#REF!,2,0),IF($B1120="SICRO",VLOOKUP($D1120,#REF!,2,0),FALSE))))))))))</f>
        <v>0</v>
      </c>
      <c r="F1120" s="692"/>
      <c r="G1120" s="692"/>
      <c r="H1120" s="692"/>
      <c r="I1120" s="692"/>
      <c r="J1120" s="692"/>
      <c r="K1120" s="692"/>
      <c r="L1120" s="692"/>
      <c r="M1120" s="692"/>
      <c r="N1120" s="692"/>
      <c r="O1120" s="693"/>
      <c r="P1120" s="118" t="e">
        <f>N1176</f>
        <v>#REF!</v>
      </c>
      <c r="Q1120" s="119" t="b">
        <f>IF($O$13="NÃO DESONERADO",IF($C1120="","",IF($B1120="EMOP",VLOOKUP($C1120,#REF!,3,0),IF($B1120="SCO",VLOOKUP($C1120,#REF!,3,0),IF($B1120="SINAPI",VLOOKUP($C1120,#REF!,3,0),IF($B1120="COMPOSIÇÃO",VLOOKUP($C1120,#REF!,7,FALSE),IF($B1120="COTAÇÃO",VLOOKUP($C1120,#REF!,5,0),IF($B1120="SBC",VLOOKUP($D1120,#REF!,3,0),IF($B1120="SICRO",VLOOKUP($C1120,#REF!,3,0),FALSE)))))))),IF($O$13="DESONERADO",IF($D1120="","",IF($B1120="EMOP",VLOOKUP($D1120,#REF!,3,0),IF($B1120="SCO",VLOOKUP($D1120,#REF!,3,0),IF($B1120="SINAPI",VLOOKUP($D1120,#REF!,3,0),IF($B1120="COMPOSIÇÃO",VLOOKUP($D1120,#REF!,7,0),IF($B1120="COTAÇÃO",VLOOKUP($D1120,#REF!,5,0),IF($D1120="SBC",VLOOKUP($D1120,#REF!,3,0),IF($B1120="SICRO",VLOOKUP($D1120,#REF!,3,0),FALSE))))))))))</f>
        <v>0</v>
      </c>
      <c r="R1120"/>
      <c r="S1120"/>
      <c r="T1120"/>
      <c r="U1120"/>
      <c r="V1120"/>
      <c r="W1120"/>
    </row>
    <row r="1121" spans="1:23" s="72" customFormat="1">
      <c r="A1121" s="143"/>
      <c r="B1121" s="144"/>
      <c r="C1121" s="145"/>
      <c r="D1121" s="145"/>
      <c r="E1121" s="172"/>
      <c r="F1121" s="172"/>
      <c r="G1121" s="172"/>
      <c r="H1121" s="172"/>
      <c r="I1121" s="172"/>
      <c r="J1121" s="172"/>
      <c r="K1121" s="172"/>
      <c r="L1121" s="172"/>
      <c r="M1121" s="172"/>
      <c r="N1121" s="172"/>
      <c r="O1121" s="172"/>
      <c r="P1121" s="147"/>
      <c r="Q1121" s="120"/>
      <c r="R1121"/>
      <c r="S1121"/>
      <c r="T1121"/>
      <c r="U1121"/>
      <c r="V1121"/>
      <c r="W1121"/>
    </row>
    <row r="1122" spans="1:23" s="72" customFormat="1" ht="12.75" customHeight="1">
      <c r="B1122" s="208"/>
      <c r="C1122" s="208" t="s">
        <v>97</v>
      </c>
      <c r="D1122" s="208" t="s">
        <v>97</v>
      </c>
      <c r="E1122" s="264"/>
      <c r="F1122" s="209" t="s">
        <v>115</v>
      </c>
      <c r="G1122" s="124" t="s">
        <v>116</v>
      </c>
      <c r="H1122" s="209" t="s">
        <v>351</v>
      </c>
      <c r="I1122" s="175" t="s">
        <v>60</v>
      </c>
      <c r="J1122" s="175" t="s">
        <v>352</v>
      </c>
      <c r="K1122" s="124" t="s">
        <v>116</v>
      </c>
      <c r="L1122" s="209" t="s">
        <v>148</v>
      </c>
      <c r="M1122" s="124" t="s">
        <v>61</v>
      </c>
      <c r="N1122" s="124" t="s">
        <v>105</v>
      </c>
      <c r="O1122" s="265"/>
      <c r="P1122" s="121"/>
      <c r="Q1122" s="121"/>
      <c r="R1122"/>
      <c r="S1122"/>
      <c r="T1122"/>
      <c r="U1122"/>
      <c r="V1122"/>
      <c r="W1122"/>
    </row>
    <row r="1123" spans="1:23" s="287" customFormat="1" ht="16.5" customHeight="1">
      <c r="A1123" s="284"/>
      <c r="B1123" s="285" t="s">
        <v>353</v>
      </c>
      <c r="C1123" s="286" t="s">
        <v>354</v>
      </c>
      <c r="D1123" s="286" t="str">
        <f>C1123</f>
        <v>externa long. - térreo</v>
      </c>
      <c r="F1123" s="213">
        <f>4.294+3.4415+3.6215+1.409+4.5592+5.989+3.6165+3.379+4.0315</f>
        <v>34.341200000000001</v>
      </c>
      <c r="G1123" s="210" t="s">
        <v>116</v>
      </c>
      <c r="H1123" s="213">
        <v>3.65</v>
      </c>
      <c r="I1123" s="288" t="s">
        <v>60</v>
      </c>
      <c r="J1123" s="288">
        <v>0.309</v>
      </c>
      <c r="K1123" s="210" t="s">
        <v>116</v>
      </c>
      <c r="L1123" s="213">
        <v>1</v>
      </c>
      <c r="M1123" s="211" t="s">
        <v>61</v>
      </c>
      <c r="N1123" s="128">
        <f>ROUND(F1123*(H1123-J1123)*L1123,2)</f>
        <v>114.73</v>
      </c>
      <c r="O1123" s="123"/>
      <c r="P1123" s="289"/>
      <c r="Q1123" s="289"/>
      <c r="R1123"/>
      <c r="S1123"/>
      <c r="T1123"/>
      <c r="U1123"/>
      <c r="V1123"/>
      <c r="W1123"/>
    </row>
    <row r="1124" spans="1:23" s="287" customFormat="1" ht="16.5" customHeight="1">
      <c r="A1124" s="284"/>
      <c r="B1124" s="285" t="s">
        <v>355</v>
      </c>
      <c r="C1124" s="286" t="s">
        <v>354</v>
      </c>
      <c r="D1124" s="286" t="str">
        <f>C1124</f>
        <v>externa long. - térreo</v>
      </c>
      <c r="F1124" s="213">
        <f>4.284+3.545+3.6115+6.1246+5.995+3.6545+3.4725+4.168</f>
        <v>34.8551</v>
      </c>
      <c r="G1124" s="210" t="s">
        <v>116</v>
      </c>
      <c r="H1124" s="213">
        <v>3.65</v>
      </c>
      <c r="I1124" s="288" t="s">
        <v>60</v>
      </c>
      <c r="J1124" s="288">
        <v>0.309</v>
      </c>
      <c r="K1124" s="210" t="s">
        <v>116</v>
      </c>
      <c r="L1124" s="213">
        <v>1</v>
      </c>
      <c r="M1124" s="211" t="s">
        <v>61</v>
      </c>
      <c r="N1124" s="128">
        <f t="shared" ref="N1124:N1139" si="50">ROUND(F1124*(H1124-J1124)*L1124,2)</f>
        <v>116.45</v>
      </c>
      <c r="O1124" s="123"/>
      <c r="P1124" s="289"/>
      <c r="Q1124" s="289"/>
      <c r="R1124"/>
      <c r="S1124"/>
      <c r="T1124"/>
      <c r="U1124"/>
      <c r="V1124"/>
      <c r="W1124"/>
    </row>
    <row r="1125" spans="1:23" s="287" customFormat="1" ht="16.5" customHeight="1">
      <c r="A1125" s="284"/>
      <c r="B1125" s="285" t="s">
        <v>356</v>
      </c>
      <c r="C1125" s="711" t="s">
        <v>357</v>
      </c>
      <c r="D1125" s="711" t="str">
        <f>C1125</f>
        <v>externa vert. - térreo</v>
      </c>
      <c r="F1125" s="213">
        <f>3.083+2.9151+2.914+2.864</f>
        <v>11.7761</v>
      </c>
      <c r="G1125" s="210" t="s">
        <v>116</v>
      </c>
      <c r="H1125" s="213">
        <v>3.65</v>
      </c>
      <c r="I1125" s="288" t="s">
        <v>60</v>
      </c>
      <c r="J1125" s="288">
        <v>0.45</v>
      </c>
      <c r="K1125" s="210" t="s">
        <v>116</v>
      </c>
      <c r="L1125" s="213">
        <v>1</v>
      </c>
      <c r="M1125" s="211" t="s">
        <v>61</v>
      </c>
      <c r="N1125" s="128">
        <f t="shared" si="50"/>
        <v>37.68</v>
      </c>
      <c r="O1125" s="123"/>
      <c r="P1125" s="289"/>
      <c r="Q1125" s="289"/>
      <c r="R1125"/>
      <c r="S1125"/>
      <c r="T1125"/>
      <c r="U1125"/>
      <c r="V1125"/>
      <c r="W1125"/>
    </row>
    <row r="1126" spans="1:23" s="287" customFormat="1" ht="16.5" customHeight="1">
      <c r="A1126" s="284"/>
      <c r="B1126" s="285" t="s">
        <v>358</v>
      </c>
      <c r="C1126" s="711"/>
      <c r="D1126" s="711"/>
      <c r="F1126" s="213">
        <f>3.073+2.915+2.914+2.8694</f>
        <v>11.7714</v>
      </c>
      <c r="G1126" s="210" t="s">
        <v>116</v>
      </c>
      <c r="H1126" s="213">
        <v>3.65</v>
      </c>
      <c r="I1126" s="288" t="s">
        <v>60</v>
      </c>
      <c r="J1126" s="288">
        <v>0.45</v>
      </c>
      <c r="K1126" s="210" t="s">
        <v>116</v>
      </c>
      <c r="L1126" s="213">
        <v>1</v>
      </c>
      <c r="M1126" s="211" t="s">
        <v>61</v>
      </c>
      <c r="N1126" s="128">
        <f t="shared" si="50"/>
        <v>37.67</v>
      </c>
      <c r="O1126" s="123"/>
      <c r="P1126" s="289"/>
      <c r="Q1126" s="289"/>
      <c r="R1126"/>
      <c r="S1126"/>
      <c r="T1126"/>
      <c r="U1126"/>
      <c r="V1126"/>
      <c r="W1126"/>
    </row>
    <row r="1127" spans="1:23" s="287" customFormat="1" ht="16.5" customHeight="1">
      <c r="A1127" s="284"/>
      <c r="B1127" s="285" t="s">
        <v>353</v>
      </c>
      <c r="C1127" s="711" t="s">
        <v>359</v>
      </c>
      <c r="D1127" s="711" t="str">
        <f>C1127</f>
        <v>externa long. - platib.</v>
      </c>
      <c r="F1127" s="213">
        <f>F1123</f>
        <v>34.341200000000001</v>
      </c>
      <c r="G1127" s="210" t="s">
        <v>116</v>
      </c>
      <c r="H1127" s="213">
        <v>1.2</v>
      </c>
      <c r="I1127" s="288" t="s">
        <v>60</v>
      </c>
      <c r="J1127" s="288">
        <v>0.3</v>
      </c>
      <c r="K1127" s="210" t="s">
        <v>116</v>
      </c>
      <c r="L1127" s="213">
        <v>1</v>
      </c>
      <c r="M1127" s="211" t="s">
        <v>61</v>
      </c>
      <c r="N1127" s="128">
        <f t="shared" si="50"/>
        <v>30.91</v>
      </c>
      <c r="O1127" s="123"/>
      <c r="P1127" s="289"/>
      <c r="Q1127" s="289"/>
      <c r="R1127"/>
      <c r="S1127"/>
      <c r="T1127"/>
      <c r="U1127"/>
      <c r="V1127"/>
      <c r="W1127"/>
    </row>
    <row r="1128" spans="1:23" s="287" customFormat="1" ht="16.5" customHeight="1">
      <c r="A1128" s="284"/>
      <c r="B1128" s="285" t="s">
        <v>355</v>
      </c>
      <c r="C1128" s="711"/>
      <c r="D1128" s="711"/>
      <c r="F1128" s="213">
        <f>F1124</f>
        <v>34.8551</v>
      </c>
      <c r="G1128" s="210" t="s">
        <v>116</v>
      </c>
      <c r="H1128" s="213">
        <v>1.2</v>
      </c>
      <c r="I1128" s="288" t="s">
        <v>60</v>
      </c>
      <c r="J1128" s="288">
        <v>0.3</v>
      </c>
      <c r="K1128" s="210" t="s">
        <v>116</v>
      </c>
      <c r="L1128" s="213">
        <v>1</v>
      </c>
      <c r="M1128" s="211" t="s">
        <v>61</v>
      </c>
      <c r="N1128" s="128">
        <f t="shared" si="50"/>
        <v>31.37</v>
      </c>
      <c r="O1128" s="123"/>
      <c r="P1128" s="289"/>
      <c r="Q1128" s="289"/>
      <c r="R1128"/>
      <c r="S1128"/>
      <c r="T1128"/>
      <c r="U1128"/>
      <c r="V1128"/>
      <c r="W1128"/>
    </row>
    <row r="1129" spans="1:23" s="287" customFormat="1" ht="16.5" customHeight="1">
      <c r="A1129" s="284"/>
      <c r="B1129" s="285" t="s">
        <v>356</v>
      </c>
      <c r="C1129" s="711" t="s">
        <v>360</v>
      </c>
      <c r="D1129" s="711" t="str">
        <f>C1129</f>
        <v>externa vert. - platib.</v>
      </c>
      <c r="F1129" s="213">
        <f>F1125</f>
        <v>11.7761</v>
      </c>
      <c r="G1129" s="210" t="s">
        <v>116</v>
      </c>
      <c r="H1129" s="213">
        <v>1.2</v>
      </c>
      <c r="I1129" s="288" t="s">
        <v>60</v>
      </c>
      <c r="J1129" s="288">
        <v>0.3</v>
      </c>
      <c r="K1129" s="210" t="s">
        <v>116</v>
      </c>
      <c r="L1129" s="213">
        <v>1</v>
      </c>
      <c r="M1129" s="211" t="s">
        <v>61</v>
      </c>
      <c r="N1129" s="128">
        <f t="shared" si="50"/>
        <v>10.6</v>
      </c>
      <c r="O1129" s="123"/>
      <c r="P1129" s="289"/>
      <c r="Q1129" s="289"/>
      <c r="R1129"/>
      <c r="S1129"/>
      <c r="T1129"/>
      <c r="U1129"/>
      <c r="V1129"/>
      <c r="W1129"/>
    </row>
    <row r="1130" spans="1:23" s="287" customFormat="1" ht="16.5" customHeight="1">
      <c r="A1130" s="284"/>
      <c r="B1130" s="285" t="s">
        <v>358</v>
      </c>
      <c r="C1130" s="711"/>
      <c r="D1130" s="711"/>
      <c r="F1130" s="213">
        <f>F1126</f>
        <v>11.7714</v>
      </c>
      <c r="G1130" s="210" t="s">
        <v>116</v>
      </c>
      <c r="H1130" s="213">
        <v>1.2</v>
      </c>
      <c r="I1130" s="288" t="s">
        <v>60</v>
      </c>
      <c r="J1130" s="288">
        <v>0.3</v>
      </c>
      <c r="K1130" s="210" t="s">
        <v>116</v>
      </c>
      <c r="L1130" s="213">
        <v>1</v>
      </c>
      <c r="M1130" s="211" t="s">
        <v>61</v>
      </c>
      <c r="N1130" s="128">
        <f>ROUND(F1130*(H1130-J1130)*L1130,2)</f>
        <v>10.59</v>
      </c>
      <c r="O1130" s="123"/>
      <c r="P1130" s="289"/>
      <c r="Q1130" s="289"/>
      <c r="R1130"/>
      <c r="S1130"/>
      <c r="T1130"/>
      <c r="U1130"/>
      <c r="V1130"/>
      <c r="W1130"/>
    </row>
    <row r="1131" spans="1:23" s="287" customFormat="1">
      <c r="A1131" s="284"/>
      <c r="B1131" s="285"/>
      <c r="C1131" s="286" t="s">
        <v>361</v>
      </c>
      <c r="D1131" s="286" t="str">
        <f>C1131</f>
        <v>externa - Platib. Lounge</v>
      </c>
      <c r="F1131" s="213">
        <f>3.24+12.6342+3.16</f>
        <v>19.034199999999998</v>
      </c>
      <c r="G1131" s="210" t="s">
        <v>116</v>
      </c>
      <c r="H1131" s="213">
        <v>1.325</v>
      </c>
      <c r="I1131" s="288" t="s">
        <v>60</v>
      </c>
      <c r="J1131" s="288">
        <v>0.3</v>
      </c>
      <c r="K1131" s="210" t="s">
        <v>116</v>
      </c>
      <c r="L1131" s="213">
        <v>1</v>
      </c>
      <c r="M1131" s="211" t="s">
        <v>61</v>
      </c>
      <c r="N1131" s="128">
        <f>ROUND(F1131*(H1131-J1131)*L1131,2)</f>
        <v>19.510000000000002</v>
      </c>
      <c r="O1131" s="123"/>
      <c r="P1131" s="289"/>
      <c r="Q1131" s="289"/>
      <c r="R1131"/>
      <c r="S1131"/>
      <c r="T1131"/>
      <c r="U1131"/>
      <c r="V1131"/>
      <c r="W1131"/>
    </row>
    <row r="1132" spans="1:23" s="287" customFormat="1" ht="15.75" customHeight="1">
      <c r="A1132" s="284"/>
      <c r="B1132" s="285"/>
      <c r="C1132" s="711" t="s">
        <v>362</v>
      </c>
      <c r="D1132" s="711" t="str">
        <f>C1132</f>
        <v>interna long. - térreo</v>
      </c>
      <c r="F1132" s="213">
        <f>5.994+5.994</f>
        <v>11.988</v>
      </c>
      <c r="G1132" s="210" t="s">
        <v>116</v>
      </c>
      <c r="H1132" s="213">
        <v>3.65</v>
      </c>
      <c r="I1132" s="288" t="s">
        <v>60</v>
      </c>
      <c r="J1132" s="288">
        <v>0.40699999999999997</v>
      </c>
      <c r="K1132" s="210" t="s">
        <v>116</v>
      </c>
      <c r="L1132" s="213">
        <v>1</v>
      </c>
      <c r="M1132" s="211" t="s">
        <v>61</v>
      </c>
      <c r="N1132" s="128">
        <f t="shared" si="50"/>
        <v>38.880000000000003</v>
      </c>
      <c r="O1132" s="123"/>
      <c r="P1132" s="289"/>
      <c r="Q1132" s="289"/>
      <c r="R1132"/>
      <c r="S1132"/>
      <c r="T1132"/>
      <c r="U1132"/>
      <c r="V1132"/>
      <c r="W1132"/>
    </row>
    <row r="1133" spans="1:23" s="287" customFormat="1">
      <c r="A1133" s="284"/>
      <c r="B1133" s="285"/>
      <c r="C1133" s="711"/>
      <c r="D1133" s="711"/>
      <c r="F1133" s="213">
        <v>9.77</v>
      </c>
      <c r="G1133" s="210" t="s">
        <v>116</v>
      </c>
      <c r="H1133" s="213">
        <v>3.65</v>
      </c>
      <c r="I1133" s="288" t="s">
        <v>60</v>
      </c>
      <c r="J1133" s="288">
        <v>0.309</v>
      </c>
      <c r="K1133" s="210" t="s">
        <v>116</v>
      </c>
      <c r="L1133" s="213">
        <v>1</v>
      </c>
      <c r="M1133" s="211" t="s">
        <v>61</v>
      </c>
      <c r="N1133" s="128">
        <f t="shared" si="50"/>
        <v>32.64</v>
      </c>
      <c r="O1133" s="123"/>
      <c r="P1133" s="289"/>
      <c r="Q1133" s="289"/>
      <c r="R1133"/>
      <c r="S1133"/>
      <c r="T1133"/>
      <c r="U1133"/>
      <c r="V1133"/>
      <c r="W1133"/>
    </row>
    <row r="1134" spans="1:23" s="287" customFormat="1">
      <c r="A1134" s="284"/>
      <c r="B1134" s="285"/>
      <c r="C1134" s="711"/>
      <c r="D1134" s="711"/>
      <c r="F1134" s="213">
        <f>1.9139+2.437</f>
        <v>4.3508999999999993</v>
      </c>
      <c r="G1134" s="210" t="s">
        <v>116</v>
      </c>
      <c r="H1134" s="213">
        <v>3.65</v>
      </c>
      <c r="I1134" s="288" t="s">
        <v>60</v>
      </c>
      <c r="J1134" s="288">
        <v>0.309</v>
      </c>
      <c r="K1134" s="210" t="s">
        <v>116</v>
      </c>
      <c r="L1134" s="213">
        <v>1</v>
      </c>
      <c r="M1134" s="211" t="s">
        <v>61</v>
      </c>
      <c r="N1134" s="128">
        <f t="shared" si="50"/>
        <v>14.54</v>
      </c>
      <c r="O1134" s="123"/>
      <c r="P1134" s="289"/>
      <c r="Q1134" s="289"/>
      <c r="R1134"/>
      <c r="S1134"/>
      <c r="T1134"/>
      <c r="U1134"/>
      <c r="V1134"/>
      <c r="W1134"/>
    </row>
    <row r="1135" spans="1:23" s="287" customFormat="1">
      <c r="A1135" s="284"/>
      <c r="B1135" s="285"/>
      <c r="C1135" s="711" t="s">
        <v>363</v>
      </c>
      <c r="D1135" s="711" t="str">
        <f>C1135</f>
        <v>interna vert. - térreo</v>
      </c>
      <c r="F1135" s="213">
        <f>4.329+1.669</f>
        <v>5.9979999999999993</v>
      </c>
      <c r="G1135" s="210" t="s">
        <v>116</v>
      </c>
      <c r="H1135" s="213">
        <v>3.65</v>
      </c>
      <c r="I1135" s="288" t="s">
        <v>60</v>
      </c>
      <c r="J1135" s="288">
        <v>0.309</v>
      </c>
      <c r="K1135" s="210" t="s">
        <v>116</v>
      </c>
      <c r="L1135" s="213">
        <v>1</v>
      </c>
      <c r="M1135" s="211" t="s">
        <v>61</v>
      </c>
      <c r="N1135" s="128">
        <f t="shared" si="50"/>
        <v>20.04</v>
      </c>
      <c r="O1135" s="123"/>
      <c r="P1135" s="289"/>
      <c r="Q1135" s="289"/>
      <c r="R1135"/>
      <c r="S1135"/>
      <c r="T1135"/>
      <c r="U1135"/>
      <c r="V1135"/>
      <c r="W1135"/>
    </row>
    <row r="1136" spans="1:23" s="287" customFormat="1">
      <c r="A1136" s="284"/>
      <c r="B1136" s="285"/>
      <c r="C1136" s="711"/>
      <c r="D1136" s="711"/>
      <c r="F1136" s="213">
        <f>4.335+1.7861</f>
        <v>6.1211000000000002</v>
      </c>
      <c r="G1136" s="210" t="s">
        <v>116</v>
      </c>
      <c r="H1136" s="213">
        <v>3.65</v>
      </c>
      <c r="I1136" s="288" t="s">
        <v>60</v>
      </c>
      <c r="J1136" s="288">
        <v>0.45</v>
      </c>
      <c r="K1136" s="210" t="s">
        <v>116</v>
      </c>
      <c r="L1136" s="213">
        <v>1</v>
      </c>
      <c r="M1136" s="211" t="s">
        <v>61</v>
      </c>
      <c r="N1136" s="128">
        <f t="shared" si="50"/>
        <v>19.59</v>
      </c>
      <c r="O1136" s="123"/>
      <c r="P1136" s="289"/>
      <c r="Q1136" s="289"/>
      <c r="R1136"/>
      <c r="S1136"/>
      <c r="T1136"/>
      <c r="U1136"/>
      <c r="V1136"/>
      <c r="W1136"/>
    </row>
    <row r="1137" spans="1:23" s="287" customFormat="1">
      <c r="A1137" s="284"/>
      <c r="B1137" s="285"/>
      <c r="C1137" s="711"/>
      <c r="D1137" s="711"/>
      <c r="F1137" s="213">
        <f>4.314+1.654</f>
        <v>5.968</v>
      </c>
      <c r="G1137" s="210" t="s">
        <v>116</v>
      </c>
      <c r="H1137" s="213">
        <v>3.65</v>
      </c>
      <c r="I1137" s="288" t="s">
        <v>60</v>
      </c>
      <c r="J1137" s="288">
        <v>0.45</v>
      </c>
      <c r="K1137" s="210" t="s">
        <v>116</v>
      </c>
      <c r="L1137" s="213">
        <v>1</v>
      </c>
      <c r="M1137" s="211" t="s">
        <v>61</v>
      </c>
      <c r="N1137" s="128">
        <f t="shared" si="50"/>
        <v>19.100000000000001</v>
      </c>
      <c r="O1137" s="123"/>
      <c r="P1137" s="289"/>
      <c r="Q1137" s="289"/>
      <c r="R1137"/>
      <c r="S1137"/>
      <c r="T1137"/>
      <c r="U1137"/>
      <c r="V1137"/>
      <c r="W1137"/>
    </row>
    <row r="1138" spans="1:23" s="287" customFormat="1">
      <c r="A1138" s="284"/>
      <c r="B1138" s="285"/>
      <c r="C1138" s="711"/>
      <c r="D1138" s="711"/>
      <c r="F1138" s="213">
        <f>1.855+1.855</f>
        <v>3.71</v>
      </c>
      <c r="G1138" s="210" t="s">
        <v>116</v>
      </c>
      <c r="H1138" s="213">
        <v>3.65</v>
      </c>
      <c r="I1138" s="288" t="s">
        <v>60</v>
      </c>
      <c r="J1138" s="288">
        <v>0.45</v>
      </c>
      <c r="K1138" s="210" t="s">
        <v>116</v>
      </c>
      <c r="L1138" s="213">
        <v>1</v>
      </c>
      <c r="M1138" s="211" t="s">
        <v>61</v>
      </c>
      <c r="N1138" s="128">
        <f t="shared" ref="N1138" si="51">ROUND(F1138*(H1138-J1138)*L1138,2)</f>
        <v>11.87</v>
      </c>
      <c r="O1138" s="123"/>
      <c r="P1138" s="289"/>
      <c r="Q1138" s="289"/>
      <c r="R1138"/>
      <c r="S1138"/>
      <c r="T1138"/>
      <c r="U1138"/>
      <c r="V1138"/>
      <c r="W1138"/>
    </row>
    <row r="1139" spans="1:23" s="287" customFormat="1">
      <c r="A1139" s="284"/>
      <c r="B1139" s="285"/>
      <c r="C1139" s="711"/>
      <c r="D1139" s="711"/>
      <c r="F1139" s="213">
        <f>1.7783+1.7658</f>
        <v>3.5441000000000003</v>
      </c>
      <c r="G1139" s="210" t="s">
        <v>116</v>
      </c>
      <c r="H1139" s="213">
        <v>3.65</v>
      </c>
      <c r="I1139" s="288" t="s">
        <v>60</v>
      </c>
      <c r="J1139" s="288">
        <v>0.45</v>
      </c>
      <c r="K1139" s="210" t="s">
        <v>116</v>
      </c>
      <c r="L1139" s="213">
        <v>1</v>
      </c>
      <c r="M1139" s="211" t="s">
        <v>61</v>
      </c>
      <c r="N1139" s="128">
        <f t="shared" si="50"/>
        <v>11.34</v>
      </c>
      <c r="O1139" s="123"/>
      <c r="P1139" s="289"/>
      <c r="Q1139" s="289"/>
      <c r="R1139"/>
      <c r="S1139"/>
      <c r="T1139"/>
      <c r="U1139"/>
      <c r="V1139"/>
      <c r="W1139"/>
    </row>
    <row r="1140" spans="1:23" s="72" customFormat="1" ht="24.75" customHeight="1">
      <c r="A1140" s="207"/>
      <c r="B1140" s="207"/>
      <c r="C1140" s="201"/>
      <c r="D1140" s="201"/>
      <c r="F1140" s="213"/>
      <c r="G1140" s="210"/>
      <c r="H1140" s="213"/>
      <c r="I1140" s="210"/>
      <c r="J1140" s="290"/>
      <c r="K1140" s="211"/>
      <c r="L1140" s="128"/>
      <c r="M1140" s="124"/>
      <c r="N1140" s="272">
        <f>SUM(N1123:N1139)</f>
        <v>577.5100000000001</v>
      </c>
      <c r="O1140" s="124"/>
      <c r="P1140" s="121"/>
      <c r="Q1140" s="121"/>
      <c r="R1140"/>
      <c r="S1140"/>
      <c r="T1140"/>
      <c r="U1140"/>
      <c r="V1140"/>
      <c r="W1140"/>
    </row>
    <row r="1141" spans="1:23" s="72" customFormat="1">
      <c r="A1141" s="207"/>
      <c r="B1141" s="207"/>
      <c r="C1141" s="201"/>
      <c r="D1141" s="201"/>
      <c r="F1141" s="213"/>
      <c r="G1141" s="210"/>
      <c r="H1141" s="213"/>
      <c r="I1141" s="210"/>
      <c r="J1141" s="213"/>
      <c r="K1141" s="211"/>
      <c r="L1141" s="128"/>
      <c r="M1141" s="124"/>
      <c r="N1141" s="124"/>
      <c r="O1141" s="124"/>
      <c r="P1141" s="121"/>
      <c r="Q1141" s="121"/>
      <c r="R1141"/>
      <c r="S1141"/>
      <c r="T1141"/>
      <c r="U1141"/>
      <c r="V1141"/>
      <c r="W1141"/>
    </row>
    <row r="1142" spans="1:23" s="72" customFormat="1" ht="23.45" customHeight="1">
      <c r="A1142" s="207"/>
      <c r="B1142" s="207"/>
      <c r="C1142" s="708" t="s">
        <v>364</v>
      </c>
      <c r="D1142" s="708" t="str">
        <f>C1142</f>
        <v>externa long. - Pav. superior</v>
      </c>
      <c r="F1142" s="213">
        <f>F1123</f>
        <v>34.341200000000001</v>
      </c>
      <c r="G1142" s="210" t="s">
        <v>116</v>
      </c>
      <c r="H1142" s="213">
        <v>3.08</v>
      </c>
      <c r="I1142" s="210" t="s">
        <v>60</v>
      </c>
      <c r="J1142" s="287">
        <v>0.53</v>
      </c>
      <c r="K1142" s="210" t="s">
        <v>116</v>
      </c>
      <c r="L1142" s="128">
        <v>1</v>
      </c>
      <c r="M1142" s="211" t="s">
        <v>61</v>
      </c>
      <c r="N1142" s="128">
        <f>ROUND(F1142*(H1142-J1142)*L1142,2)</f>
        <v>87.57</v>
      </c>
      <c r="O1142" s="124"/>
      <c r="P1142" s="121"/>
      <c r="Q1142" s="121"/>
      <c r="R1142"/>
      <c r="S1142"/>
      <c r="T1142"/>
      <c r="U1142"/>
      <c r="V1142"/>
      <c r="W1142"/>
    </row>
    <row r="1143" spans="1:23" s="72" customFormat="1" ht="23.45" customHeight="1">
      <c r="A1143" s="207"/>
      <c r="B1143" s="207"/>
      <c r="C1143" s="708"/>
      <c r="D1143" s="708"/>
      <c r="F1143" s="213">
        <f>F1124</f>
        <v>34.8551</v>
      </c>
      <c r="G1143" s="210" t="s">
        <v>116</v>
      </c>
      <c r="H1143" s="213">
        <v>3.08</v>
      </c>
      <c r="I1143" s="210" t="s">
        <v>60</v>
      </c>
      <c r="J1143" s="287">
        <v>0.53190000000000004</v>
      </c>
      <c r="K1143" s="210" t="s">
        <v>116</v>
      </c>
      <c r="L1143" s="128">
        <v>1</v>
      </c>
      <c r="M1143" s="211" t="s">
        <v>61</v>
      </c>
      <c r="N1143" s="128">
        <f>ROUND(F1143*(H1143-J1143)*L1143,2)</f>
        <v>88.81</v>
      </c>
      <c r="O1143" s="124"/>
      <c r="P1143" s="121"/>
      <c r="Q1143" s="121"/>
      <c r="R1143"/>
      <c r="S1143"/>
      <c r="T1143"/>
      <c r="U1143"/>
      <c r="V1143"/>
      <c r="W1143"/>
    </row>
    <row r="1144" spans="1:23" s="72" customFormat="1">
      <c r="A1144" s="207"/>
      <c r="B1144" s="207"/>
      <c r="C1144" s="708" t="s">
        <v>365</v>
      </c>
      <c r="D1144" s="708" t="str">
        <f>C1144</f>
        <v>externa verti.- Pav.superior</v>
      </c>
      <c r="F1144" s="213">
        <f>F1125</f>
        <v>11.7761</v>
      </c>
      <c r="G1144" s="210" t="s">
        <v>116</v>
      </c>
      <c r="H1144" s="213">
        <v>3.08</v>
      </c>
      <c r="I1144" s="210" t="s">
        <v>60</v>
      </c>
      <c r="J1144" s="287">
        <v>0.45</v>
      </c>
      <c r="K1144" s="210" t="s">
        <v>116</v>
      </c>
      <c r="L1144" s="128">
        <v>1</v>
      </c>
      <c r="M1144" s="211" t="s">
        <v>61</v>
      </c>
      <c r="N1144" s="128">
        <f t="shared" ref="N1144:N1154" si="52">ROUND(F1144*(H1144-J1144)*L1144,2)</f>
        <v>30.97</v>
      </c>
      <c r="O1144" s="124"/>
      <c r="P1144" s="121"/>
      <c r="Q1144" s="121"/>
      <c r="R1144"/>
      <c r="S1144"/>
      <c r="T1144"/>
      <c r="U1144"/>
      <c r="V1144"/>
      <c r="W1144"/>
    </row>
    <row r="1145" spans="1:23" s="72" customFormat="1">
      <c r="A1145" s="207"/>
      <c r="B1145" s="207"/>
      <c r="C1145" s="708"/>
      <c r="D1145" s="708"/>
      <c r="F1145" s="213">
        <f>F1126</f>
        <v>11.7714</v>
      </c>
      <c r="G1145" s="210" t="s">
        <v>116</v>
      </c>
      <c r="H1145" s="213">
        <v>3.08</v>
      </c>
      <c r="I1145" s="210" t="s">
        <v>60</v>
      </c>
      <c r="J1145" s="287">
        <v>0.45</v>
      </c>
      <c r="K1145" s="210" t="s">
        <v>116</v>
      </c>
      <c r="L1145" s="128">
        <v>1</v>
      </c>
      <c r="M1145" s="211" t="s">
        <v>61</v>
      </c>
      <c r="N1145" s="128">
        <f t="shared" si="52"/>
        <v>30.96</v>
      </c>
      <c r="O1145" s="124"/>
      <c r="P1145" s="121"/>
      <c r="Q1145" s="121"/>
      <c r="R1145"/>
      <c r="S1145"/>
      <c r="T1145"/>
      <c r="U1145"/>
      <c r="V1145"/>
      <c r="W1145"/>
    </row>
    <row r="1146" spans="1:23" s="72" customFormat="1" ht="24" customHeight="1">
      <c r="A1146" s="207"/>
      <c r="B1146" s="207"/>
      <c r="C1146" s="708" t="s">
        <v>366</v>
      </c>
      <c r="D1146" s="708" t="str">
        <f>C1146</f>
        <v>interna long. - superior</v>
      </c>
      <c r="F1146" s="213">
        <f>7.2212</f>
        <v>7.2211999999999996</v>
      </c>
      <c r="G1146" s="210" t="s">
        <v>116</v>
      </c>
      <c r="H1146" s="213">
        <v>3.08</v>
      </c>
      <c r="I1146" s="210" t="s">
        <v>60</v>
      </c>
      <c r="J1146" s="287">
        <v>0.34899999999999998</v>
      </c>
      <c r="K1146" s="210" t="s">
        <v>116</v>
      </c>
      <c r="L1146" s="128">
        <v>1</v>
      </c>
      <c r="M1146" s="211" t="s">
        <v>61</v>
      </c>
      <c r="N1146" s="128">
        <f t="shared" si="52"/>
        <v>19.72</v>
      </c>
      <c r="O1146" s="124"/>
      <c r="P1146" s="121"/>
      <c r="Q1146" s="121"/>
      <c r="R1146"/>
      <c r="S1146"/>
      <c r="T1146"/>
      <c r="U1146"/>
      <c r="V1146"/>
      <c r="W1146"/>
    </row>
    <row r="1147" spans="1:23" s="72" customFormat="1">
      <c r="A1147" s="207"/>
      <c r="B1147" s="207"/>
      <c r="C1147" s="708"/>
      <c r="D1147" s="708"/>
      <c r="F1147" s="213">
        <f>4.3889</f>
        <v>4.3888999999999996</v>
      </c>
      <c r="G1147" s="210" t="s">
        <v>116</v>
      </c>
      <c r="H1147" s="213">
        <v>3.08</v>
      </c>
      <c r="I1147" s="210" t="s">
        <v>60</v>
      </c>
      <c r="J1147" s="287">
        <v>0.34899999999999998</v>
      </c>
      <c r="K1147" s="210" t="s">
        <v>116</v>
      </c>
      <c r="L1147" s="128">
        <v>1</v>
      </c>
      <c r="M1147" s="211" t="s">
        <v>61</v>
      </c>
      <c r="N1147" s="128">
        <f t="shared" si="52"/>
        <v>11.99</v>
      </c>
      <c r="O1147" s="124"/>
      <c r="P1147" s="121"/>
      <c r="Q1147" s="121"/>
      <c r="R1147"/>
      <c r="S1147"/>
      <c r="T1147"/>
      <c r="U1147"/>
      <c r="V1147"/>
      <c r="W1147"/>
    </row>
    <row r="1148" spans="1:23" s="72" customFormat="1">
      <c r="A1148" s="207"/>
      <c r="B1148" s="207"/>
      <c r="C1148" s="708"/>
      <c r="D1148" s="708"/>
      <c r="F1148" s="213">
        <f>1.7945+1.9616</f>
        <v>3.7561</v>
      </c>
      <c r="G1148" s="210" t="s">
        <v>116</v>
      </c>
      <c r="H1148" s="213">
        <v>3.08</v>
      </c>
      <c r="I1148" s="210" t="s">
        <v>60</v>
      </c>
      <c r="J1148" s="287">
        <v>0.34899999999999998</v>
      </c>
      <c r="K1148" s="210" t="s">
        <v>116</v>
      </c>
      <c r="L1148" s="128">
        <v>1</v>
      </c>
      <c r="M1148" s="211" t="s">
        <v>61</v>
      </c>
      <c r="N1148" s="128">
        <f t="shared" si="52"/>
        <v>10.26</v>
      </c>
      <c r="O1148" s="124"/>
      <c r="P1148" s="121"/>
      <c r="Q1148" s="121"/>
      <c r="R1148"/>
      <c r="S1148"/>
      <c r="T1148"/>
      <c r="U1148"/>
      <c r="V1148"/>
      <c r="W1148"/>
    </row>
    <row r="1149" spans="1:23" s="72" customFormat="1">
      <c r="A1149" s="207"/>
      <c r="B1149" s="207"/>
      <c r="C1149" s="201"/>
      <c r="D1149" s="201"/>
      <c r="F1149" s="213"/>
      <c r="G1149" s="210"/>
      <c r="H1149" s="213"/>
      <c r="I1149" s="210"/>
      <c r="J1149" s="287"/>
      <c r="K1149" s="210"/>
      <c r="L1149" s="128"/>
      <c r="M1149" s="211"/>
      <c r="N1149" s="128"/>
      <c r="O1149" s="124"/>
      <c r="P1149" s="121"/>
      <c r="Q1149" s="121"/>
      <c r="R1149"/>
      <c r="S1149"/>
      <c r="T1149"/>
      <c r="U1149"/>
      <c r="V1149"/>
      <c r="W1149"/>
    </row>
    <row r="1150" spans="1:23" s="72" customFormat="1" ht="21" customHeight="1">
      <c r="A1150" s="207"/>
      <c r="B1150" s="207"/>
      <c r="C1150" s="708" t="s">
        <v>367</v>
      </c>
      <c r="D1150" s="708" t="s">
        <v>363</v>
      </c>
      <c r="F1150" s="213">
        <v>6.3319999999999999</v>
      </c>
      <c r="G1150" s="210" t="s">
        <v>116</v>
      </c>
      <c r="H1150" s="213">
        <v>3.2</v>
      </c>
      <c r="I1150" s="210" t="s">
        <v>60</v>
      </c>
      <c r="J1150" s="287">
        <v>0.45</v>
      </c>
      <c r="K1150" s="210" t="s">
        <v>116</v>
      </c>
      <c r="L1150" s="128">
        <v>1</v>
      </c>
      <c r="M1150" s="211" t="s">
        <v>61</v>
      </c>
      <c r="N1150" s="128">
        <f t="shared" si="52"/>
        <v>17.41</v>
      </c>
      <c r="O1150" s="124"/>
      <c r="P1150" s="121"/>
      <c r="Q1150" s="121"/>
      <c r="R1150"/>
      <c r="S1150"/>
      <c r="T1150"/>
      <c r="U1150"/>
      <c r="V1150"/>
      <c r="W1150"/>
    </row>
    <row r="1151" spans="1:23" s="72" customFormat="1">
      <c r="A1151" s="207"/>
      <c r="B1151" s="207"/>
      <c r="C1151" s="708"/>
      <c r="D1151" s="708"/>
      <c r="F1151" s="213">
        <v>6.3319999999999999</v>
      </c>
      <c r="G1151" s="210" t="s">
        <v>116</v>
      </c>
      <c r="H1151" s="213">
        <v>3.07</v>
      </c>
      <c r="I1151" s="210" t="s">
        <v>60</v>
      </c>
      <c r="J1151" s="287">
        <v>0.45</v>
      </c>
      <c r="K1151" s="210" t="s">
        <v>116</v>
      </c>
      <c r="L1151" s="128">
        <v>1</v>
      </c>
      <c r="M1151" s="211" t="s">
        <v>61</v>
      </c>
      <c r="N1151" s="128">
        <f t="shared" si="52"/>
        <v>16.59</v>
      </c>
      <c r="O1151" s="124"/>
      <c r="P1151" s="121"/>
      <c r="Q1151" s="121"/>
      <c r="R1151"/>
      <c r="S1151"/>
      <c r="T1151"/>
      <c r="U1151"/>
      <c r="V1151"/>
      <c r="W1151"/>
    </row>
    <row r="1152" spans="1:23" s="72" customFormat="1">
      <c r="A1152" s="207"/>
      <c r="B1152" s="207"/>
      <c r="C1152" s="708"/>
      <c r="D1152" s="708"/>
      <c r="F1152" s="213">
        <v>6.3324999999999996</v>
      </c>
      <c r="G1152" s="210" t="s">
        <v>116</v>
      </c>
      <c r="H1152" s="213">
        <v>3.07</v>
      </c>
      <c r="I1152" s="210" t="s">
        <v>60</v>
      </c>
      <c r="J1152" s="287">
        <v>0.45</v>
      </c>
      <c r="K1152" s="210" t="s">
        <v>116</v>
      </c>
      <c r="L1152" s="128">
        <v>1</v>
      </c>
      <c r="M1152" s="211" t="s">
        <v>61</v>
      </c>
      <c r="N1152" s="128">
        <f t="shared" si="52"/>
        <v>16.59</v>
      </c>
      <c r="O1152" s="124"/>
      <c r="P1152" s="121"/>
      <c r="Q1152" s="121"/>
      <c r="R1152"/>
      <c r="S1152"/>
      <c r="T1152"/>
      <c r="U1152"/>
      <c r="V1152"/>
      <c r="W1152"/>
    </row>
    <row r="1153" spans="1:23" s="72" customFormat="1">
      <c r="A1153" s="207"/>
      <c r="B1153" s="207"/>
      <c r="C1153" s="708"/>
      <c r="D1153" s="708"/>
      <c r="F1153" s="213">
        <f>1.9622+1.8521</f>
        <v>3.8143000000000002</v>
      </c>
      <c r="G1153" s="210" t="s">
        <v>116</v>
      </c>
      <c r="H1153" s="213">
        <v>3.07</v>
      </c>
      <c r="I1153" s="210" t="s">
        <v>60</v>
      </c>
      <c r="J1153" s="287">
        <v>0.45</v>
      </c>
      <c r="K1153" s="210" t="s">
        <v>116</v>
      </c>
      <c r="L1153" s="128">
        <v>1</v>
      </c>
      <c r="M1153" s="211" t="s">
        <v>61</v>
      </c>
      <c r="N1153" s="128">
        <f t="shared" si="52"/>
        <v>9.99</v>
      </c>
      <c r="O1153" s="124"/>
      <c r="P1153" s="121"/>
      <c r="Q1153" s="121"/>
      <c r="R1153"/>
      <c r="S1153"/>
      <c r="T1153"/>
      <c r="U1153"/>
      <c r="V1153"/>
      <c r="W1153"/>
    </row>
    <row r="1154" spans="1:23" s="72" customFormat="1">
      <c r="A1154" s="207"/>
      <c r="B1154" s="207"/>
      <c r="C1154" s="708"/>
      <c r="D1154" s="708"/>
      <c r="F1154" s="213">
        <f>1.88+1.88</f>
        <v>3.76</v>
      </c>
      <c r="G1154" s="210" t="s">
        <v>116</v>
      </c>
      <c r="H1154" s="213">
        <v>3.07</v>
      </c>
      <c r="I1154" s="210" t="s">
        <v>60</v>
      </c>
      <c r="J1154" s="287">
        <v>0.45</v>
      </c>
      <c r="K1154" s="210" t="s">
        <v>116</v>
      </c>
      <c r="L1154" s="128">
        <v>1</v>
      </c>
      <c r="M1154" s="211" t="s">
        <v>61</v>
      </c>
      <c r="N1154" s="128">
        <f t="shared" si="52"/>
        <v>9.85</v>
      </c>
      <c r="O1154" s="124"/>
      <c r="P1154" s="121"/>
      <c r="Q1154" s="121"/>
      <c r="R1154"/>
      <c r="S1154"/>
      <c r="T1154"/>
      <c r="U1154"/>
      <c r="V1154"/>
      <c r="W1154"/>
    </row>
    <row r="1155" spans="1:23" s="72" customFormat="1">
      <c r="A1155" s="207"/>
      <c r="B1155" s="207"/>
      <c r="C1155" s="201"/>
      <c r="D1155" s="201"/>
      <c r="F1155" s="213"/>
      <c r="G1155" s="210"/>
      <c r="H1155" s="213"/>
      <c r="I1155" s="210"/>
      <c r="J1155" s="213"/>
      <c r="K1155" s="210"/>
      <c r="L1155" s="128"/>
      <c r="M1155" s="211"/>
      <c r="N1155" s="272">
        <f>SUM(N1142:N1154)</f>
        <v>350.71</v>
      </c>
      <c r="O1155" s="124"/>
      <c r="P1155" s="121"/>
      <c r="Q1155" s="121"/>
      <c r="R1155"/>
      <c r="S1155"/>
      <c r="T1155"/>
      <c r="U1155"/>
      <c r="V1155"/>
      <c r="W1155"/>
    </row>
    <row r="1156" spans="1:23" s="72" customFormat="1">
      <c r="A1156" s="207"/>
      <c r="B1156" s="207"/>
      <c r="C1156" s="201"/>
      <c r="D1156" s="201"/>
      <c r="F1156" s="213"/>
      <c r="G1156" s="210"/>
      <c r="H1156" s="213"/>
      <c r="I1156" s="210"/>
      <c r="J1156" s="213"/>
      <c r="K1156" s="211"/>
      <c r="L1156" s="128"/>
      <c r="M1156" s="124"/>
      <c r="N1156" s="124"/>
      <c r="O1156" s="124"/>
      <c r="P1156" s="121"/>
      <c r="Q1156" s="121"/>
      <c r="R1156"/>
      <c r="S1156"/>
      <c r="T1156"/>
      <c r="U1156"/>
      <c r="V1156"/>
      <c r="W1156"/>
    </row>
    <row r="1157" spans="1:23">
      <c r="A1157" s="207"/>
      <c r="B1157" s="207"/>
      <c r="C1157" s="201"/>
      <c r="D1157" s="201"/>
      <c r="E1157" s="74"/>
      <c r="F1157" s="291"/>
      <c r="G1157" s="210"/>
      <c r="H1157" s="213"/>
      <c r="I1157" s="210"/>
      <c r="J1157" s="291"/>
      <c r="K1157" s="292"/>
      <c r="L1157" s="293"/>
      <c r="M1157" s="124"/>
      <c r="N1157" s="124"/>
      <c r="O1157" s="124"/>
      <c r="P1157" s="121"/>
      <c r="Q1157" s="121"/>
    </row>
    <row r="1158" spans="1:23">
      <c r="A1158" s="207"/>
      <c r="B1158" s="207"/>
      <c r="C1158" s="737" t="s">
        <v>368</v>
      </c>
      <c r="D1158" s="738"/>
      <c r="E1158" s="738"/>
      <c r="F1158" s="738"/>
      <c r="G1158" s="738"/>
      <c r="H1158" s="738"/>
      <c r="I1158" s="738"/>
      <c r="J1158" s="738"/>
      <c r="K1158" s="738"/>
      <c r="L1158" s="739"/>
      <c r="M1158" s="124"/>
      <c r="N1158" s="124"/>
      <c r="O1158" s="124"/>
      <c r="P1158" s="121"/>
      <c r="Q1158" s="121"/>
    </row>
    <row r="1159" spans="1:23" s="72" customFormat="1">
      <c r="A1159" s="207"/>
      <c r="B1159" s="207"/>
      <c r="C1159" s="201" t="s">
        <v>217</v>
      </c>
      <c r="D1159" s="201" t="str">
        <f>C1159</f>
        <v>tipo</v>
      </c>
      <c r="F1159" s="213" t="s">
        <v>115</v>
      </c>
      <c r="G1159" s="210" t="s">
        <v>116</v>
      </c>
      <c r="H1159" s="213" t="s">
        <v>118</v>
      </c>
      <c r="I1159" s="174" t="s">
        <v>116</v>
      </c>
      <c r="J1159" s="213" t="s">
        <v>148</v>
      </c>
      <c r="K1159" s="211" t="s">
        <v>61</v>
      </c>
      <c r="L1159" s="128" t="s">
        <v>105</v>
      </c>
      <c r="M1159" s="124"/>
      <c r="N1159" s="124"/>
      <c r="O1159" s="124"/>
      <c r="P1159" s="121"/>
      <c r="Q1159" s="121"/>
      <c r="R1159"/>
      <c r="S1159"/>
      <c r="T1159"/>
      <c r="U1159"/>
      <c r="V1159"/>
      <c r="W1159"/>
    </row>
    <row r="1160" spans="1:23" s="72" customFormat="1">
      <c r="A1160" s="207"/>
      <c r="B1160" s="207"/>
      <c r="C1160" s="201" t="e">
        <f>#REF!</f>
        <v>#REF!</v>
      </c>
      <c r="D1160" s="201" t="e">
        <f t="shared" ref="D1160:D1173" si="53">C1160</f>
        <v>#REF!</v>
      </c>
      <c r="F1160" s="206" t="e">
        <f>IF($C1160="","",VLOOKUP($C1160,#REF!,2,FALSE))</f>
        <v>#REF!</v>
      </c>
      <c r="G1160" s="210" t="s">
        <v>116</v>
      </c>
      <c r="H1160" s="206" t="e">
        <f>IF($C1160="","",VLOOKUP($C1160,#REF!,3,FALSE))</f>
        <v>#REF!</v>
      </c>
      <c r="I1160" s="174" t="s">
        <v>116</v>
      </c>
      <c r="J1160" s="213" t="e">
        <f>VLOOKUP(C1160,#REF!,8,FALSE)</f>
        <v>#REF!</v>
      </c>
      <c r="K1160" s="211" t="s">
        <v>61</v>
      </c>
      <c r="L1160" s="128" t="e">
        <f t="shared" ref="L1160:L1173" si="54">ROUND(F1160*H1160*J1160,2)</f>
        <v>#REF!</v>
      </c>
      <c r="M1160" s="124"/>
      <c r="N1160" s="124"/>
      <c r="O1160" s="124"/>
      <c r="P1160" s="121"/>
      <c r="Q1160" s="121"/>
      <c r="R1160"/>
      <c r="S1160"/>
      <c r="T1160"/>
      <c r="U1160"/>
      <c r="V1160"/>
      <c r="W1160"/>
    </row>
    <row r="1161" spans="1:23" s="72" customFormat="1">
      <c r="A1161" s="207"/>
      <c r="B1161" s="207"/>
      <c r="C1161" s="201" t="e">
        <f>#REF!</f>
        <v>#REF!</v>
      </c>
      <c r="D1161" s="201" t="e">
        <f t="shared" si="53"/>
        <v>#REF!</v>
      </c>
      <c r="F1161" s="206" t="e">
        <f>IF($C1161="","",VLOOKUP($C1161,#REF!,2,FALSE))</f>
        <v>#REF!</v>
      </c>
      <c r="G1161" s="210" t="s">
        <v>116</v>
      </c>
      <c r="H1161" s="206" t="e">
        <f>IF($C1161="","",VLOOKUP($C1161,#REF!,3,FALSE))</f>
        <v>#REF!</v>
      </c>
      <c r="I1161" s="174" t="s">
        <v>116</v>
      </c>
      <c r="J1161" s="213" t="e">
        <f>VLOOKUP(C1161,#REF!,8,FALSE)</f>
        <v>#REF!</v>
      </c>
      <c r="K1161" s="211" t="s">
        <v>61</v>
      </c>
      <c r="L1161" s="128" t="e">
        <f t="shared" si="54"/>
        <v>#REF!</v>
      </c>
      <c r="M1161" s="124"/>
      <c r="N1161" s="294"/>
      <c r="O1161" s="124"/>
      <c r="P1161" s="121"/>
      <c r="Q1161" s="121"/>
      <c r="R1161"/>
      <c r="S1161"/>
      <c r="T1161"/>
      <c r="U1161"/>
      <c r="V1161"/>
      <c r="W1161"/>
    </row>
    <row r="1162" spans="1:23" s="72" customFormat="1" ht="18" customHeight="1">
      <c r="A1162" s="207"/>
      <c r="B1162" s="207"/>
      <c r="C1162" s="201" t="e">
        <f>#REF!</f>
        <v>#REF!</v>
      </c>
      <c r="D1162" s="201" t="e">
        <f t="shared" si="53"/>
        <v>#REF!</v>
      </c>
      <c r="F1162" s="206" t="e">
        <f>IF($C1162="","",VLOOKUP($C1162,#REF!,2,FALSE))</f>
        <v>#REF!</v>
      </c>
      <c r="G1162" s="210" t="s">
        <v>116</v>
      </c>
      <c r="H1162" s="206" t="e">
        <f>IF($C1162="","",VLOOKUP($C1162,#REF!,3,FALSE))</f>
        <v>#REF!</v>
      </c>
      <c r="I1162" s="174" t="s">
        <v>116</v>
      </c>
      <c r="J1162" s="213" t="e">
        <f>VLOOKUP(C1162,#REF!,8,FALSE)</f>
        <v>#REF!</v>
      </c>
      <c r="K1162" s="211" t="s">
        <v>61</v>
      </c>
      <c r="L1162" s="128" t="e">
        <f t="shared" si="54"/>
        <v>#REF!</v>
      </c>
      <c r="M1162" s="124"/>
      <c r="N1162" s="124"/>
      <c r="O1162" s="124"/>
      <c r="P1162" s="121"/>
      <c r="Q1162" s="121"/>
      <c r="R1162"/>
      <c r="S1162"/>
      <c r="T1162"/>
      <c r="U1162"/>
      <c r="V1162"/>
      <c r="W1162"/>
    </row>
    <row r="1163" spans="1:23" s="72" customFormat="1" ht="20.25" customHeight="1">
      <c r="A1163" s="207"/>
      <c r="B1163" s="207"/>
      <c r="C1163" s="201" t="e">
        <f>#REF!</f>
        <v>#REF!</v>
      </c>
      <c r="D1163" s="201" t="e">
        <f t="shared" si="53"/>
        <v>#REF!</v>
      </c>
      <c r="F1163" s="206" t="e">
        <f>IF($C1163="","",VLOOKUP($C1163,#REF!,2,FALSE))</f>
        <v>#REF!</v>
      </c>
      <c r="G1163" s="210" t="s">
        <v>116</v>
      </c>
      <c r="H1163" s="206" t="e">
        <f>IF($C1163="","",VLOOKUP($C1163,#REF!,3,FALSE))</f>
        <v>#REF!</v>
      </c>
      <c r="I1163" s="174" t="s">
        <v>116</v>
      </c>
      <c r="J1163" s="213" t="e">
        <f>VLOOKUP(C1163,#REF!,8,FALSE)</f>
        <v>#REF!</v>
      </c>
      <c r="K1163" s="211" t="s">
        <v>61</v>
      </c>
      <c r="L1163" s="128" t="e">
        <f t="shared" si="54"/>
        <v>#REF!</v>
      </c>
      <c r="M1163" s="124"/>
      <c r="N1163" s="124"/>
      <c r="O1163" s="124"/>
      <c r="P1163" s="71"/>
      <c r="Q1163" s="121"/>
      <c r="R1163"/>
      <c r="S1163"/>
      <c r="T1163"/>
      <c r="U1163"/>
      <c r="V1163"/>
      <c r="W1163"/>
    </row>
    <row r="1164" spans="1:23" s="72" customFormat="1" ht="20.25" customHeight="1">
      <c r="A1164" s="207"/>
      <c r="B1164" s="207"/>
      <c r="C1164" s="201" t="e">
        <f>#REF!</f>
        <v>#REF!</v>
      </c>
      <c r="D1164" s="201" t="e">
        <f t="shared" si="53"/>
        <v>#REF!</v>
      </c>
      <c r="F1164" s="206" t="e">
        <f>IF($C1164="","",VLOOKUP($C1164,#REF!,2,FALSE))</f>
        <v>#REF!</v>
      </c>
      <c r="G1164" s="210" t="s">
        <v>116</v>
      </c>
      <c r="H1164" s="206" t="e">
        <f>IF($C1164="","",VLOOKUP($C1164,#REF!,3,FALSE))</f>
        <v>#REF!</v>
      </c>
      <c r="I1164" s="174" t="s">
        <v>116</v>
      </c>
      <c r="J1164" s="213" t="e">
        <f>VLOOKUP(C1164,#REF!,8,FALSE)</f>
        <v>#REF!</v>
      </c>
      <c r="K1164" s="211" t="s">
        <v>61</v>
      </c>
      <c r="L1164" s="128" t="e">
        <f t="shared" si="54"/>
        <v>#REF!</v>
      </c>
      <c r="M1164" s="124"/>
      <c r="N1164" s="124"/>
      <c r="O1164" s="124"/>
      <c r="P1164" s="121"/>
      <c r="Q1164" s="121"/>
      <c r="R1164"/>
      <c r="S1164"/>
      <c r="T1164"/>
      <c r="U1164"/>
      <c r="V1164"/>
      <c r="W1164"/>
    </row>
    <row r="1165" spans="1:23" s="72" customFormat="1" ht="20.25" customHeight="1">
      <c r="A1165" s="207"/>
      <c r="B1165" s="207"/>
      <c r="C1165" s="201" t="e">
        <f>#REF!</f>
        <v>#REF!</v>
      </c>
      <c r="D1165" s="201" t="e">
        <f t="shared" si="53"/>
        <v>#REF!</v>
      </c>
      <c r="F1165" s="206" t="e">
        <f>IF($C1165="","",VLOOKUP($C1165,#REF!,2,FALSE))</f>
        <v>#REF!</v>
      </c>
      <c r="G1165" s="210" t="s">
        <v>116</v>
      </c>
      <c r="H1165" s="206" t="e">
        <f>IF($C1165="","",VLOOKUP($C1165,#REF!,3,FALSE))</f>
        <v>#REF!</v>
      </c>
      <c r="I1165" s="174" t="s">
        <v>116</v>
      </c>
      <c r="J1165" s="213" t="e">
        <f>VLOOKUP(C1165,#REF!,8,FALSE)</f>
        <v>#REF!</v>
      </c>
      <c r="K1165" s="211" t="s">
        <v>61</v>
      </c>
      <c r="L1165" s="128" t="e">
        <f t="shared" si="54"/>
        <v>#REF!</v>
      </c>
      <c r="M1165" s="124"/>
      <c r="N1165" s="124"/>
      <c r="O1165" s="124"/>
      <c r="P1165" s="121"/>
      <c r="Q1165" s="121"/>
      <c r="R1165"/>
      <c r="S1165"/>
      <c r="T1165"/>
      <c r="U1165"/>
      <c r="V1165"/>
      <c r="W1165"/>
    </row>
    <row r="1166" spans="1:23" s="72" customFormat="1" ht="20.25" customHeight="1">
      <c r="A1166" s="207"/>
      <c r="B1166" s="295"/>
      <c r="C1166" s="201" t="e">
        <f>#REF!</f>
        <v>#REF!</v>
      </c>
      <c r="D1166" s="201" t="e">
        <f t="shared" si="53"/>
        <v>#REF!</v>
      </c>
      <c r="E1166" s="295"/>
      <c r="F1166" s="206" t="e">
        <f>IF($C1166="","",VLOOKUP($C1166,#REF!,2,FALSE))</f>
        <v>#REF!</v>
      </c>
      <c r="G1166" s="210" t="s">
        <v>116</v>
      </c>
      <c r="H1166" s="206" t="e">
        <f>IF($C1166="","",VLOOKUP($C1166,#REF!,3,FALSE))</f>
        <v>#REF!</v>
      </c>
      <c r="I1166" s="174" t="s">
        <v>116</v>
      </c>
      <c r="J1166" s="213" t="e">
        <f>VLOOKUP(C1166,#REF!,8,FALSE)</f>
        <v>#REF!</v>
      </c>
      <c r="K1166" s="211" t="s">
        <v>61</v>
      </c>
      <c r="L1166" s="128" t="e">
        <f t="shared" si="54"/>
        <v>#REF!</v>
      </c>
      <c r="M1166" s="295"/>
      <c r="N1166" s="295"/>
      <c r="O1166" s="295"/>
      <c r="P1166" s="295"/>
      <c r="Q1166" s="295"/>
      <c r="R1166"/>
      <c r="S1166"/>
      <c r="T1166"/>
      <c r="U1166"/>
      <c r="V1166"/>
      <c r="W1166"/>
    </row>
    <row r="1167" spans="1:23" s="72" customFormat="1" ht="20.25" customHeight="1">
      <c r="A1167" s="207"/>
      <c r="B1167" s="295"/>
      <c r="C1167" s="201" t="e">
        <f>#REF!</f>
        <v>#REF!</v>
      </c>
      <c r="D1167" s="201" t="e">
        <f t="shared" si="53"/>
        <v>#REF!</v>
      </c>
      <c r="E1167" s="295"/>
      <c r="F1167" s="206" t="e">
        <f>IF($C1167="","",VLOOKUP($C1167,#REF!,2,FALSE))</f>
        <v>#REF!</v>
      </c>
      <c r="G1167" s="210" t="s">
        <v>116</v>
      </c>
      <c r="H1167" s="206" t="e">
        <f>IF($C1167="","",VLOOKUP($C1167,#REF!,3,FALSE))</f>
        <v>#REF!</v>
      </c>
      <c r="I1167" s="174" t="s">
        <v>116</v>
      </c>
      <c r="J1167" s="213" t="e">
        <f>VLOOKUP(C1167,#REF!,8,FALSE)</f>
        <v>#REF!</v>
      </c>
      <c r="K1167" s="211" t="s">
        <v>61</v>
      </c>
      <c r="L1167" s="128" t="e">
        <f t="shared" si="54"/>
        <v>#REF!</v>
      </c>
      <c r="M1167" s="295"/>
      <c r="N1167" s="295"/>
      <c r="O1167" s="295"/>
      <c r="P1167" s="295"/>
      <c r="Q1167" s="295"/>
      <c r="R1167"/>
      <c r="S1167"/>
      <c r="T1167"/>
      <c r="U1167"/>
      <c r="V1167"/>
      <c r="W1167"/>
    </row>
    <row r="1168" spans="1:23" s="72" customFormat="1" ht="20.25" customHeight="1">
      <c r="A1168" s="207"/>
      <c r="B1168" s="295"/>
      <c r="C1168" s="201" t="e">
        <f>#REF!</f>
        <v>#REF!</v>
      </c>
      <c r="D1168" s="201" t="e">
        <f t="shared" si="53"/>
        <v>#REF!</v>
      </c>
      <c r="E1168" s="295"/>
      <c r="F1168" s="206" t="e">
        <f>IF($C1168="","",VLOOKUP($C1168,#REF!,2,FALSE))</f>
        <v>#REF!</v>
      </c>
      <c r="G1168" s="210" t="s">
        <v>116</v>
      </c>
      <c r="H1168" s="206" t="e">
        <f>IF($C1168="","",VLOOKUP($C1168,#REF!,3,FALSE))</f>
        <v>#REF!</v>
      </c>
      <c r="I1168" s="174" t="s">
        <v>116</v>
      </c>
      <c r="J1168" s="213" t="e">
        <f>VLOOKUP(C1168,#REF!,8,FALSE)</f>
        <v>#REF!</v>
      </c>
      <c r="K1168" s="211" t="s">
        <v>61</v>
      </c>
      <c r="L1168" s="128" t="e">
        <f t="shared" si="54"/>
        <v>#REF!</v>
      </c>
      <c r="M1168" s="295"/>
      <c r="N1168" s="295"/>
      <c r="O1168" s="295"/>
      <c r="P1168" s="295"/>
      <c r="Q1168" s="295"/>
      <c r="R1168"/>
      <c r="S1168"/>
      <c r="T1168"/>
      <c r="U1168"/>
      <c r="V1168"/>
      <c r="W1168"/>
    </row>
    <row r="1169" spans="1:23" s="72" customFormat="1" ht="20.25" customHeight="1">
      <c r="A1169" s="207"/>
      <c r="B1169" s="295"/>
      <c r="C1169" s="201" t="e">
        <f>#REF!</f>
        <v>#REF!</v>
      </c>
      <c r="D1169" s="201" t="e">
        <f t="shared" si="53"/>
        <v>#REF!</v>
      </c>
      <c r="E1169" s="295"/>
      <c r="F1169" s="206" t="e">
        <f>IF($C1169="","",VLOOKUP($C1169,#REF!,2,FALSE))</f>
        <v>#REF!</v>
      </c>
      <c r="G1169" s="210" t="s">
        <v>116</v>
      </c>
      <c r="H1169" s="206" t="e">
        <f>IF($C1169="","",VLOOKUP($C1169,#REF!,3,FALSE))</f>
        <v>#REF!</v>
      </c>
      <c r="I1169" s="174" t="s">
        <v>116</v>
      </c>
      <c r="J1169" s="213" t="e">
        <f>VLOOKUP(C1169,#REF!,8,FALSE)</f>
        <v>#REF!</v>
      </c>
      <c r="K1169" s="211" t="s">
        <v>61</v>
      </c>
      <c r="L1169" s="128" t="e">
        <f t="shared" si="54"/>
        <v>#REF!</v>
      </c>
      <c r="M1169" s="295"/>
      <c r="N1169" s="295"/>
      <c r="O1169" s="295"/>
      <c r="P1169" s="295"/>
      <c r="Q1169" s="295"/>
      <c r="R1169"/>
      <c r="S1169"/>
      <c r="T1169"/>
      <c r="U1169"/>
      <c r="V1169"/>
      <c r="W1169"/>
    </row>
    <row r="1170" spans="1:23" s="72" customFormat="1" ht="20.25" customHeight="1">
      <c r="A1170" s="207"/>
      <c r="B1170" s="295"/>
      <c r="C1170" s="201" t="e">
        <f>#REF!</f>
        <v>#REF!</v>
      </c>
      <c r="D1170" s="201" t="e">
        <f t="shared" si="53"/>
        <v>#REF!</v>
      </c>
      <c r="E1170" s="295"/>
      <c r="F1170" s="206" t="e">
        <f>IF($C1170="","",VLOOKUP($C1170,#REF!,2,FALSE))</f>
        <v>#REF!</v>
      </c>
      <c r="G1170" s="210" t="s">
        <v>116</v>
      </c>
      <c r="H1170" s="206" t="e">
        <f>IF($C1170="","",VLOOKUP($C1170,#REF!,3,FALSE))</f>
        <v>#REF!</v>
      </c>
      <c r="I1170" s="174" t="s">
        <v>116</v>
      </c>
      <c r="J1170" s="213" t="e">
        <f>VLOOKUP(C1170,#REF!,8,FALSE)</f>
        <v>#REF!</v>
      </c>
      <c r="K1170" s="211" t="s">
        <v>61</v>
      </c>
      <c r="L1170" s="128" t="e">
        <f t="shared" si="54"/>
        <v>#REF!</v>
      </c>
      <c r="M1170" s="295"/>
      <c r="N1170" s="295"/>
      <c r="O1170" s="295"/>
      <c r="P1170" s="295"/>
      <c r="Q1170" s="295"/>
      <c r="R1170"/>
      <c r="S1170"/>
      <c r="T1170"/>
      <c r="U1170"/>
      <c r="V1170"/>
      <c r="W1170"/>
    </row>
    <row r="1171" spans="1:23" s="72" customFormat="1" ht="20.25" customHeight="1">
      <c r="A1171" s="207"/>
      <c r="B1171" s="295"/>
      <c r="C1171" s="201" t="e">
        <f>#REF!</f>
        <v>#REF!</v>
      </c>
      <c r="D1171" s="201" t="e">
        <f t="shared" si="53"/>
        <v>#REF!</v>
      </c>
      <c r="E1171" s="295"/>
      <c r="F1171" s="206" t="e">
        <f>IF($C1171="","",VLOOKUP($C1171,#REF!,2,FALSE))</f>
        <v>#REF!</v>
      </c>
      <c r="G1171" s="210" t="s">
        <v>116</v>
      </c>
      <c r="H1171" s="206" t="e">
        <f>IF($C1171="","",VLOOKUP($C1171,#REF!,3,FALSE))</f>
        <v>#REF!</v>
      </c>
      <c r="I1171" s="174" t="s">
        <v>116</v>
      </c>
      <c r="J1171" s="213" t="e">
        <f>VLOOKUP(C1171,#REF!,8,FALSE)</f>
        <v>#REF!</v>
      </c>
      <c r="K1171" s="211" t="s">
        <v>61</v>
      </c>
      <c r="L1171" s="128" t="e">
        <f t="shared" si="54"/>
        <v>#REF!</v>
      </c>
      <c r="M1171" s="295"/>
      <c r="N1171" s="295"/>
      <c r="O1171" s="295"/>
      <c r="P1171" s="295"/>
      <c r="Q1171" s="295"/>
      <c r="R1171"/>
      <c r="S1171"/>
      <c r="T1171"/>
      <c r="U1171"/>
      <c r="V1171"/>
      <c r="W1171"/>
    </row>
    <row r="1172" spans="1:23" s="72" customFormat="1" ht="20.25" customHeight="1">
      <c r="A1172" s="207"/>
      <c r="B1172" s="207"/>
      <c r="C1172" s="201" t="e">
        <f>#REF!</f>
        <v>#REF!</v>
      </c>
      <c r="D1172" s="201" t="e">
        <f t="shared" si="53"/>
        <v>#REF!</v>
      </c>
      <c r="F1172" s="206" t="e">
        <f>IF($C1172="","",VLOOKUP($C1172,#REF!,2,FALSE))</f>
        <v>#REF!</v>
      </c>
      <c r="G1172" s="210" t="s">
        <v>116</v>
      </c>
      <c r="H1172" s="206" t="e">
        <f>IF($C1172="","",VLOOKUP($C1172,#REF!,3,FALSE))</f>
        <v>#REF!</v>
      </c>
      <c r="I1172" s="174" t="s">
        <v>116</v>
      </c>
      <c r="J1172" s="213" t="e">
        <f>VLOOKUP(C1172,#REF!,8,FALSE)</f>
        <v>#REF!</v>
      </c>
      <c r="K1172" s="211" t="s">
        <v>61</v>
      </c>
      <c r="L1172" s="128" t="e">
        <f t="shared" si="54"/>
        <v>#REF!</v>
      </c>
      <c r="M1172" s="124"/>
      <c r="N1172" s="124"/>
      <c r="O1172" s="124"/>
      <c r="P1172" s="121"/>
      <c r="Q1172" s="121"/>
      <c r="R1172"/>
      <c r="S1172"/>
      <c r="T1172"/>
      <c r="U1172"/>
      <c r="V1172"/>
      <c r="W1172"/>
    </row>
    <row r="1173" spans="1:23" s="72" customFormat="1" ht="20.25" customHeight="1">
      <c r="A1173" s="207"/>
      <c r="B1173" s="207"/>
      <c r="C1173" s="201" t="e">
        <f>#REF!</f>
        <v>#REF!</v>
      </c>
      <c r="D1173" s="201" t="e">
        <f t="shared" si="53"/>
        <v>#REF!</v>
      </c>
      <c r="F1173" s="206" t="e">
        <f>IF($C1173="","",VLOOKUP($C1173,#REF!,2,FALSE))</f>
        <v>#REF!</v>
      </c>
      <c r="G1173" s="210" t="s">
        <v>116</v>
      </c>
      <c r="H1173" s="206" t="e">
        <f>IF($C1173="","",VLOOKUP($C1173,#REF!,3,FALSE))</f>
        <v>#REF!</v>
      </c>
      <c r="I1173" s="174" t="s">
        <v>116</v>
      </c>
      <c r="J1173" s="213" t="e">
        <f>VLOOKUP(C1173,#REF!,8,FALSE)</f>
        <v>#REF!</v>
      </c>
      <c r="K1173" s="211" t="s">
        <v>61</v>
      </c>
      <c r="L1173" s="128" t="e">
        <f t="shared" si="54"/>
        <v>#REF!</v>
      </c>
      <c r="M1173" s="124"/>
      <c r="N1173" s="124"/>
      <c r="O1173" s="124"/>
      <c r="P1173" s="121"/>
      <c r="Q1173" s="121"/>
      <c r="R1173"/>
      <c r="S1173"/>
      <c r="T1173"/>
      <c r="U1173"/>
      <c r="V1173"/>
      <c r="W1173"/>
    </row>
    <row r="1174" spans="1:23" s="72" customFormat="1">
      <c r="A1174" s="207"/>
      <c r="B1174" s="207"/>
      <c r="C1174" s="201"/>
      <c r="D1174" s="201"/>
      <c r="F1174" s="213"/>
      <c r="G1174" s="210"/>
      <c r="H1174" s="213"/>
      <c r="I1174" s="210"/>
      <c r="J1174" s="213"/>
      <c r="K1174" s="211"/>
      <c r="L1174" s="272" t="e">
        <f>SUM(L1160:L1173)</f>
        <v>#REF!</v>
      </c>
      <c r="M1174" s="124"/>
      <c r="N1174" s="124"/>
      <c r="O1174" s="124"/>
      <c r="P1174" s="121"/>
      <c r="Q1174" s="121"/>
      <c r="R1174"/>
      <c r="S1174"/>
      <c r="T1174"/>
      <c r="U1174"/>
      <c r="V1174"/>
      <c r="W1174"/>
    </row>
    <row r="1175" spans="1:23" s="72" customFormat="1">
      <c r="A1175" s="207"/>
      <c r="B1175" s="207"/>
      <c r="C1175" s="201"/>
      <c r="D1175" s="201"/>
      <c r="F1175" s="213"/>
      <c r="G1175" s="210"/>
      <c r="H1175" s="213"/>
      <c r="I1175" s="211"/>
      <c r="J1175" s="128"/>
      <c r="K1175" s="210"/>
      <c r="L1175" s="129"/>
      <c r="M1175" s="124"/>
      <c r="N1175" s="124"/>
      <c r="O1175" s="124"/>
      <c r="P1175" s="121"/>
      <c r="Q1175" s="121"/>
      <c r="R1175"/>
      <c r="S1175"/>
      <c r="T1175"/>
      <c r="U1175"/>
      <c r="V1175"/>
      <c r="W1175"/>
    </row>
    <row r="1176" spans="1:23" s="72" customFormat="1">
      <c r="A1176" s="207"/>
      <c r="B1176" s="207"/>
      <c r="C1176" s="201"/>
      <c r="D1176" s="201"/>
      <c r="F1176" s="213"/>
      <c r="G1176" s="210"/>
      <c r="H1176" s="213"/>
      <c r="I1176" s="211"/>
      <c r="J1176" s="128"/>
      <c r="K1176" s="210"/>
      <c r="L1176" s="296" t="s">
        <v>213</v>
      </c>
      <c r="M1176" s="297" t="s">
        <v>61</v>
      </c>
      <c r="N1176" s="298" t="e">
        <f>N1140+N1155-L1174</f>
        <v>#REF!</v>
      </c>
      <c r="O1176" s="124"/>
      <c r="P1176" s="121"/>
      <c r="Q1176" s="121"/>
      <c r="R1176"/>
      <c r="S1176"/>
      <c r="T1176"/>
      <c r="U1176"/>
      <c r="V1176"/>
      <c r="W1176"/>
    </row>
    <row r="1177" spans="1:23" s="72" customFormat="1">
      <c r="A1177" s="207"/>
      <c r="B1177" s="207"/>
      <c r="C1177" s="201"/>
      <c r="D1177" s="201"/>
      <c r="F1177" s="213"/>
      <c r="G1177" s="210"/>
      <c r="H1177" s="213"/>
      <c r="I1177" s="211"/>
      <c r="J1177" s="128"/>
      <c r="K1177" s="210"/>
      <c r="L1177" s="129"/>
      <c r="M1177" s="124"/>
      <c r="N1177" s="124"/>
      <c r="O1177" s="124"/>
      <c r="P1177" s="121"/>
      <c r="Q1177" s="121"/>
      <c r="R1177"/>
      <c r="S1177"/>
      <c r="T1177"/>
      <c r="U1177"/>
      <c r="V1177"/>
      <c r="W1177"/>
    </row>
    <row r="1178" spans="1:23" s="72" customFormat="1" ht="34.15" customHeight="1">
      <c r="A1178" s="190" t="e">
        <f>IF(LEN(A1120)=5,CONCATENATE(LEFT(A1120,2),RIGHT(LEFT(A1120,3),1)+1,".",$S$15),IF(LEN(A1120)=6,IF((SEARCH(".",A1120,1)-1)=1,CONCATENATE(LEFT(A1120,2),RIGHT(LEFT(A1120,4),2)+1,".",$S$15),CONCATENATE(LEFT(A1120,3),RIGHT(LEFT(A1120,4),1)+1,".",$S$15)),IF(LEN(A1120)=7,CONCATENATE(LEFT(A1120,3),RIGHT(LEFT(A1120,5),2)+1,".",$S$15),IF(LEN(A1120)=8,CONCATENATE(LEFT(A1120,3),RIGHT(LEFT(A1120,6),3)+1,".",$S$15)))))</f>
        <v>#VALUE!</v>
      </c>
      <c r="B1178" s="116" t="s">
        <v>100</v>
      </c>
      <c r="C1178" s="117" t="s">
        <v>369</v>
      </c>
      <c r="D1178" s="117" t="b">
        <f>IF($T$13="DESONERADO",IF($B1178="","",IF($C1178="","",IF($B1178="EMOP",VLOOKUP($C1178,#REF!,6,FALSE),IF($B1178="SINAPI",$C1178,IF($B1178="SCO",VLOOKUP($C1178,#REF!,6,FALSE),IF($B1178="SBC",$C1178,IF($B1178="COMPOSIÇÃO",CONCATENATE($C1178,"-D"),IF($B1178="COTAÇÃO",$C1178)))))))),FALSE)</f>
        <v>0</v>
      </c>
      <c r="E1178" s="691" t="b">
        <f>IF($O$13="NÃO DESONERADO",IF($C1178="","",IF($B1178="EMOP",VLOOKUP($C1178,#REF!,2,0),IF($B1178="SCO",VLOOKUP($C1178,#REF!,2,0),IF($B1178="SINAPI",VLOOKUP($C1178,#REF!,2,0),IF($B1178="COMPOSIÇÃO",VLOOKUP($C1178,#REF!,3,FALSE),IF($B1178="COTAÇÃO",VLOOKUP($C1178,#REF!,2,0),IF($B1178="SBC",VLOOKUP($D1178,#REF!,2,0),IF($B1178="SICRO",VLOOKUP($C1178,#REF!,2,0),FALSE)))))))),IF($O$13="DESONERADO",IF($D1178="","",IF($B1178="EMOP",VLOOKUP($D1178,#REF!,2,0),IF($B1178="SCO",VLOOKUP($D1178,#REF!,2,0),IF($B1178="SINAPI",VLOOKUP($D1178,#REF!,2,0),IF($B1178="COMPOSIÇÃO",VLOOKUP($D1178,#REF!,3,0),IF($B1178="COTAÇÃO",VLOOKUP($D1178,#REF!,2,0),IF($D1178="SBC",VLOOKUP($D1178,#REF!,2,0),IF($B1178="SICRO",VLOOKUP($D1178,#REF!,2,0),FALSE))))))))))</f>
        <v>0</v>
      </c>
      <c r="F1178" s="692"/>
      <c r="G1178" s="692"/>
      <c r="H1178" s="692"/>
      <c r="I1178" s="692"/>
      <c r="J1178" s="692"/>
      <c r="K1178" s="692"/>
      <c r="L1178" s="692"/>
      <c r="M1178" s="692"/>
      <c r="N1178" s="692"/>
      <c r="O1178" s="693"/>
      <c r="P1178" s="118" t="e">
        <f>L1212</f>
        <v>#REF!</v>
      </c>
      <c r="Q1178" s="119" t="b">
        <f>IF($O$13="NÃO DESONERADO",IF($C1178="","",IF($B1178="EMOP",VLOOKUP($C1178,#REF!,3,0),IF($B1178="SCO",VLOOKUP($C1178,#REF!,3,0),IF($B1178="SINAPI",VLOOKUP($C1178,#REF!,3,0),IF($B1178="COMPOSIÇÃO",VLOOKUP($C1178,#REF!,7,FALSE),IF($B1178="COTAÇÃO",VLOOKUP($C1178,#REF!,5,0),IF($B1178="SBC",VLOOKUP($D1178,#REF!,3,0),IF($B1178="SICRO",VLOOKUP($C1178,#REF!,3,0),FALSE)))))))),IF($O$13="DESONERADO",IF($D1178="","",IF($B1178="EMOP",VLOOKUP($D1178,#REF!,3,0),IF($B1178="SCO",VLOOKUP($D1178,#REF!,3,0),IF($B1178="SINAPI",VLOOKUP($D1178,#REF!,3,0),IF($B1178="COMPOSIÇÃO",VLOOKUP($D1178,#REF!,7,0),IF($B1178="COTAÇÃO",VLOOKUP($D1178,#REF!,5,0),IF($D1178="SBC",VLOOKUP($D1178,#REF!,3,0),IF($B1178="SICRO",VLOOKUP($D1178,#REF!,3,0),FALSE))))))))))</f>
        <v>0</v>
      </c>
      <c r="R1178"/>
      <c r="S1178"/>
      <c r="T1178"/>
      <c r="U1178"/>
      <c r="V1178"/>
      <c r="W1178"/>
    </row>
    <row r="1179" spans="1:23" s="72" customFormat="1">
      <c r="A1179" s="143"/>
      <c r="B1179" s="144"/>
      <c r="C1179" s="145"/>
      <c r="D1179" s="145"/>
      <c r="E1179" s="172"/>
      <c r="F1179" s="172"/>
      <c r="G1179" s="172"/>
      <c r="H1179" s="172"/>
      <c r="I1179" s="172"/>
      <c r="J1179" s="172"/>
      <c r="K1179" s="172"/>
      <c r="L1179" s="172"/>
      <c r="M1179" s="172"/>
      <c r="N1179" s="172"/>
      <c r="O1179" s="172"/>
      <c r="P1179" s="147"/>
      <c r="Q1179" s="120"/>
      <c r="R1179"/>
      <c r="S1179"/>
      <c r="T1179"/>
      <c r="U1179"/>
      <c r="V1179"/>
      <c r="W1179"/>
    </row>
    <row r="1180" spans="1:23" s="72" customFormat="1">
      <c r="A1180" s="207"/>
      <c r="B1180" s="207"/>
      <c r="C1180" s="201" t="s">
        <v>97</v>
      </c>
      <c r="D1180" s="208" t="s">
        <v>97</v>
      </c>
      <c r="E1180" s="264"/>
      <c r="F1180" s="209" t="s">
        <v>115</v>
      </c>
      <c r="G1180" s="124" t="s">
        <v>116</v>
      </c>
      <c r="H1180" s="209" t="s">
        <v>118</v>
      </c>
      <c r="I1180" s="124" t="s">
        <v>61</v>
      </c>
      <c r="J1180" s="124" t="s">
        <v>105</v>
      </c>
      <c r="K1180" s="124"/>
      <c r="L1180" s="209"/>
      <c r="O1180" s="265"/>
      <c r="P1180" s="121"/>
      <c r="Q1180" s="121"/>
      <c r="R1180"/>
      <c r="S1180"/>
      <c r="T1180"/>
      <c r="U1180"/>
      <c r="V1180"/>
      <c r="W1180"/>
    </row>
    <row r="1181" spans="1:23" s="72" customFormat="1">
      <c r="A1181" s="207"/>
      <c r="B1181" s="694" t="s">
        <v>370</v>
      </c>
      <c r="C1181" s="201" t="s">
        <v>371</v>
      </c>
      <c r="D1181" s="299" t="str">
        <f>C1181</f>
        <v>auditório 02</v>
      </c>
      <c r="E1181" s="264"/>
      <c r="F1181" s="206">
        <f>4.234+3.4515+3.6115+1.8867+1.802+1.589+2.224</f>
        <v>18.798699999999997</v>
      </c>
      <c r="G1181" s="124" t="s">
        <v>116</v>
      </c>
      <c r="H1181" s="209">
        <v>3.1</v>
      </c>
      <c r="I1181" s="124" t="s">
        <v>61</v>
      </c>
      <c r="J1181" s="124">
        <f>ROUND(F1181*H1181,2)</f>
        <v>58.28</v>
      </c>
      <c r="K1181" s="124"/>
      <c r="L1181" s="209"/>
      <c r="O1181" s="265"/>
      <c r="P1181" s="121"/>
      <c r="Q1181" s="121"/>
      <c r="R1181"/>
      <c r="S1181"/>
      <c r="T1181"/>
      <c r="U1181"/>
      <c r="V1181"/>
      <c r="W1181"/>
    </row>
    <row r="1182" spans="1:23" s="72" customFormat="1">
      <c r="A1182" s="207"/>
      <c r="B1182" s="694"/>
      <c r="C1182" s="201" t="s">
        <v>372</v>
      </c>
      <c r="D1182" s="299" t="str">
        <f t="shared" ref="D1182:D1200" si="55">C1182</f>
        <v>auditório 03</v>
      </c>
      <c r="E1182" s="264"/>
      <c r="F1182" s="206">
        <f>4.0365+3.389+3.6115+1.8872+1.647+0.945+2.86</f>
        <v>18.376200000000001</v>
      </c>
      <c r="G1182" s="124" t="s">
        <v>116</v>
      </c>
      <c r="H1182" s="209">
        <v>3.1</v>
      </c>
      <c r="I1182" s="124" t="s">
        <v>61</v>
      </c>
      <c r="J1182" s="124">
        <f t="shared" ref="J1182:J1200" si="56">ROUND(F1182*H1182,2)</f>
        <v>56.97</v>
      </c>
      <c r="K1182" s="124"/>
      <c r="L1182" s="209"/>
      <c r="O1182" s="265"/>
      <c r="P1182" s="121"/>
      <c r="Q1182" s="121"/>
      <c r="R1182"/>
      <c r="S1182"/>
      <c r="T1182"/>
      <c r="U1182"/>
      <c r="V1182"/>
      <c r="W1182"/>
    </row>
    <row r="1183" spans="1:23" s="72" customFormat="1" ht="16.5" customHeight="1">
      <c r="A1183" s="207"/>
      <c r="B1183" s="694"/>
      <c r="C1183" s="201" t="s">
        <v>373</v>
      </c>
      <c r="D1183" s="299" t="str">
        <f t="shared" si="55"/>
        <v>recepção</v>
      </c>
      <c r="E1183" s="264"/>
      <c r="F1183" s="206">
        <f>6.252+1.1118+2.86</f>
        <v>10.223799999999999</v>
      </c>
      <c r="G1183" s="124" t="s">
        <v>116</v>
      </c>
      <c r="H1183" s="209">
        <v>3.1</v>
      </c>
      <c r="I1183" s="124" t="s">
        <v>61</v>
      </c>
      <c r="J1183" s="124">
        <f t="shared" si="56"/>
        <v>31.69</v>
      </c>
      <c r="K1183" s="124"/>
      <c r="L1183" s="209"/>
      <c r="O1183" s="265"/>
      <c r="P1183" s="121"/>
      <c r="Q1183" s="121"/>
      <c r="R1183"/>
      <c r="S1183"/>
      <c r="T1183"/>
      <c r="U1183"/>
      <c r="V1183"/>
      <c r="W1183"/>
    </row>
    <row r="1184" spans="1:23" s="72" customFormat="1" ht="16.5" customHeight="1">
      <c r="A1184" s="207"/>
      <c r="B1184" s="694"/>
      <c r="C1184" s="201" t="s">
        <v>374</v>
      </c>
      <c r="D1184" s="299" t="str">
        <f t="shared" si="55"/>
        <v>despensa</v>
      </c>
      <c r="E1184" s="264"/>
      <c r="F1184" s="206">
        <f>1.3317</f>
        <v>1.3317000000000001</v>
      </c>
      <c r="G1184" s="124" t="s">
        <v>116</v>
      </c>
      <c r="H1184" s="209">
        <v>3.1</v>
      </c>
      <c r="I1184" s="124" t="s">
        <v>61</v>
      </c>
      <c r="J1184" s="124">
        <f t="shared" si="56"/>
        <v>4.13</v>
      </c>
      <c r="K1184" s="124"/>
      <c r="L1184" s="209"/>
      <c r="O1184" s="265"/>
      <c r="P1184" s="121"/>
      <c r="Q1184" s="121"/>
      <c r="R1184"/>
      <c r="S1184"/>
      <c r="T1184"/>
      <c r="U1184"/>
      <c r="V1184"/>
      <c r="W1184"/>
    </row>
    <row r="1185" spans="1:23" s="72" customFormat="1" ht="28.5" customHeight="1">
      <c r="A1185" s="207"/>
      <c r="B1185" s="694"/>
      <c r="C1185" s="201" t="s">
        <v>375</v>
      </c>
      <c r="D1185" s="299" t="str">
        <f t="shared" si="55"/>
        <v>escada /despensa 1</v>
      </c>
      <c r="E1185" s="264"/>
      <c r="F1185" s="695" t="s">
        <v>376</v>
      </c>
      <c r="G1185" s="695"/>
      <c r="H1185" s="695"/>
      <c r="I1185" s="695"/>
      <c r="J1185" s="213">
        <f>ROUND(5.9237,2)</f>
        <v>5.92</v>
      </c>
      <c r="K1185" s="124"/>
      <c r="L1185" s="209"/>
      <c r="O1185" s="265"/>
      <c r="P1185" s="121"/>
      <c r="Q1185" s="121"/>
      <c r="R1185"/>
      <c r="S1185"/>
      <c r="T1185"/>
      <c r="U1185"/>
      <c r="V1185"/>
      <c r="W1185"/>
    </row>
    <row r="1186" spans="1:23" s="72" customFormat="1" ht="28.5" customHeight="1">
      <c r="A1186" s="207"/>
      <c r="B1186" s="694"/>
      <c r="C1186" s="201" t="s">
        <v>377</v>
      </c>
      <c r="D1186" s="299" t="str">
        <f t="shared" si="55"/>
        <v>escada /despensa 2</v>
      </c>
      <c r="F1186" s="206">
        <v>1.3160000000000001</v>
      </c>
      <c r="G1186" s="124" t="s">
        <v>116</v>
      </c>
      <c r="H1186" s="213">
        <v>1.7889999999999999</v>
      </c>
      <c r="I1186" s="124" t="s">
        <v>61</v>
      </c>
      <c r="J1186" s="124">
        <f t="shared" si="56"/>
        <v>2.35</v>
      </c>
      <c r="K1186" s="124"/>
      <c r="L1186" s="128"/>
      <c r="M1186" s="124"/>
      <c r="N1186" s="124"/>
      <c r="O1186" s="124"/>
      <c r="P1186" s="121"/>
      <c r="Q1186" s="121"/>
      <c r="R1186"/>
      <c r="S1186"/>
      <c r="T1186"/>
      <c r="U1186"/>
      <c r="V1186"/>
      <c r="W1186"/>
    </row>
    <row r="1187" spans="1:23" s="72" customFormat="1" ht="22.5" customHeight="1">
      <c r="A1187" s="207"/>
      <c r="B1187" s="694"/>
      <c r="C1187" s="201" t="s">
        <v>378</v>
      </c>
      <c r="D1187" s="299" t="str">
        <f t="shared" si="55"/>
        <v xml:space="preserve"> hall de circulação</v>
      </c>
      <c r="F1187" s="206">
        <v>1.635</v>
      </c>
      <c r="G1187" s="124" t="s">
        <v>116</v>
      </c>
      <c r="H1187" s="213">
        <v>3.1</v>
      </c>
      <c r="I1187" s="124" t="s">
        <v>61</v>
      </c>
      <c r="J1187" s="124">
        <f t="shared" si="56"/>
        <v>5.07</v>
      </c>
      <c r="K1187" s="124"/>
      <c r="L1187" s="128"/>
      <c r="M1187" s="124"/>
      <c r="N1187" s="124"/>
      <c r="O1187" s="124"/>
      <c r="P1187" s="121"/>
      <c r="Q1187" s="121"/>
      <c r="R1187"/>
      <c r="S1187"/>
      <c r="T1187"/>
      <c r="U1187"/>
      <c r="V1187"/>
      <c r="W1187"/>
    </row>
    <row r="1188" spans="1:23" s="72" customFormat="1" ht="22.5" customHeight="1">
      <c r="A1188" s="207"/>
      <c r="B1188" s="694"/>
      <c r="C1188" s="201" t="s">
        <v>379</v>
      </c>
      <c r="D1188" s="299" t="str">
        <f t="shared" si="55"/>
        <v xml:space="preserve"> dml</v>
      </c>
      <c r="F1188" s="206">
        <f>1.0758+1.4596+1.8558</f>
        <v>4.3911999999999995</v>
      </c>
      <c r="G1188" s="124" t="s">
        <v>116</v>
      </c>
      <c r="H1188" s="213">
        <v>3.1</v>
      </c>
      <c r="I1188" s="124" t="s">
        <v>61</v>
      </c>
      <c r="J1188" s="124">
        <f t="shared" si="56"/>
        <v>13.61</v>
      </c>
      <c r="K1188" s="124"/>
      <c r="L1188" s="128"/>
      <c r="M1188" s="124"/>
      <c r="N1188" s="124"/>
      <c r="O1188" s="124"/>
      <c r="P1188" s="121"/>
      <c r="Q1188" s="121"/>
      <c r="R1188"/>
      <c r="S1188"/>
      <c r="T1188"/>
      <c r="U1188"/>
      <c r="V1188"/>
      <c r="W1188"/>
    </row>
    <row r="1189" spans="1:23" s="72" customFormat="1" ht="17.25" customHeight="1">
      <c r="A1189" s="207"/>
      <c r="B1189" s="694"/>
      <c r="C1189" s="201" t="s">
        <v>380</v>
      </c>
      <c r="D1189" s="299" t="str">
        <f t="shared" si="55"/>
        <v xml:space="preserve"> área técnica</v>
      </c>
      <c r="F1189" s="206">
        <f>1.4568+0.9105</f>
        <v>2.3673000000000002</v>
      </c>
      <c r="G1189" s="124" t="s">
        <v>116</v>
      </c>
      <c r="H1189" s="213">
        <v>3.1</v>
      </c>
      <c r="I1189" s="124" t="s">
        <v>61</v>
      </c>
      <c r="J1189" s="124">
        <f t="shared" si="56"/>
        <v>7.34</v>
      </c>
      <c r="K1189" s="124"/>
      <c r="L1189" s="128"/>
      <c r="M1189" s="124"/>
      <c r="N1189" s="124"/>
      <c r="O1189" s="124"/>
      <c r="P1189" s="121"/>
      <c r="Q1189" s="121"/>
      <c r="R1189"/>
      <c r="S1189"/>
      <c r="T1189"/>
      <c r="U1189"/>
      <c r="V1189"/>
      <c r="W1189"/>
    </row>
    <row r="1190" spans="1:23" s="72" customFormat="1" ht="17.25" customHeight="1">
      <c r="A1190" s="207"/>
      <c r="B1190" s="694" t="s">
        <v>381</v>
      </c>
      <c r="C1190" s="201" t="s">
        <v>382</v>
      </c>
      <c r="D1190" s="299" t="str">
        <f t="shared" si="55"/>
        <v>sala 01</v>
      </c>
      <c r="F1190" s="206">
        <v>12.277999999999999</v>
      </c>
      <c r="G1190" s="124" t="s">
        <v>116</v>
      </c>
      <c r="H1190" s="213">
        <v>2.5</v>
      </c>
      <c r="I1190" s="124" t="s">
        <v>61</v>
      </c>
      <c r="J1190" s="124">
        <f t="shared" si="56"/>
        <v>30.7</v>
      </c>
      <c r="K1190" s="124"/>
      <c r="L1190" s="128"/>
      <c r="M1190" s="124"/>
      <c r="N1190" s="124"/>
      <c r="O1190" s="124"/>
      <c r="P1190" s="121"/>
      <c r="Q1190" s="121"/>
      <c r="R1190"/>
      <c r="S1190"/>
      <c r="T1190"/>
      <c r="U1190"/>
      <c r="V1190"/>
      <c r="W1190"/>
    </row>
    <row r="1191" spans="1:23" s="72" customFormat="1" ht="17.25" customHeight="1">
      <c r="A1191" s="207"/>
      <c r="B1191" s="694"/>
      <c r="C1191" s="201" t="s">
        <v>383</v>
      </c>
      <c r="D1191" s="299" t="str">
        <f t="shared" si="55"/>
        <v>sala 02</v>
      </c>
      <c r="F1191" s="271">
        <v>11.245799999999999</v>
      </c>
      <c r="G1191" s="124" t="s">
        <v>116</v>
      </c>
      <c r="H1191" s="213">
        <v>2.5</v>
      </c>
      <c r="I1191" s="124" t="s">
        <v>61</v>
      </c>
      <c r="J1191" s="124">
        <f t="shared" si="56"/>
        <v>28.11</v>
      </c>
      <c r="K1191" s="124"/>
      <c r="L1191" s="128"/>
      <c r="M1191" s="124"/>
      <c r="N1191" s="124"/>
      <c r="O1191" s="124"/>
      <c r="P1191" s="121"/>
      <c r="Q1191" s="121"/>
      <c r="R1191"/>
      <c r="S1191"/>
      <c r="T1191"/>
      <c r="U1191"/>
      <c r="V1191"/>
      <c r="W1191"/>
    </row>
    <row r="1192" spans="1:23" s="72" customFormat="1" ht="17.25" customHeight="1">
      <c r="A1192" s="207"/>
      <c r="B1192" s="694"/>
      <c r="C1192" s="201" t="s">
        <v>384</v>
      </c>
      <c r="D1192" s="299" t="str">
        <f t="shared" si="55"/>
        <v>sala 03</v>
      </c>
      <c r="F1192" s="271">
        <v>13.332000000000001</v>
      </c>
      <c r="G1192" s="124" t="s">
        <v>116</v>
      </c>
      <c r="H1192" s="213">
        <v>2.5</v>
      </c>
      <c r="I1192" s="124" t="s">
        <v>61</v>
      </c>
      <c r="J1192" s="124">
        <f t="shared" si="56"/>
        <v>33.33</v>
      </c>
      <c r="K1192" s="124"/>
      <c r="L1192" s="128"/>
      <c r="M1192" s="124"/>
      <c r="N1192" s="124"/>
      <c r="O1192" s="124"/>
      <c r="P1192" s="121"/>
      <c r="Q1192" s="121"/>
      <c r="R1192"/>
      <c r="S1192"/>
      <c r="T1192"/>
      <c r="U1192"/>
      <c r="V1192"/>
      <c r="W1192"/>
    </row>
    <row r="1193" spans="1:23" s="72" customFormat="1" ht="17.25" customHeight="1">
      <c r="A1193" s="207"/>
      <c r="B1193" s="694"/>
      <c r="C1193" s="201" t="s">
        <v>385</v>
      </c>
      <c r="D1193" s="299" t="str">
        <f t="shared" si="55"/>
        <v>cpd</v>
      </c>
      <c r="F1193" s="271">
        <v>2.4931000000000001</v>
      </c>
      <c r="G1193" s="124" t="s">
        <v>116</v>
      </c>
      <c r="H1193" s="213">
        <v>2.5</v>
      </c>
      <c r="I1193" s="124" t="s">
        <v>61</v>
      </c>
      <c r="J1193" s="124">
        <f t="shared" si="56"/>
        <v>6.23</v>
      </c>
      <c r="K1193" s="124"/>
      <c r="L1193" s="128"/>
      <c r="M1193" s="124"/>
      <c r="N1193" s="124"/>
      <c r="O1193" s="124"/>
      <c r="P1193" s="121"/>
      <c r="Q1193" s="121"/>
      <c r="R1193"/>
      <c r="S1193"/>
      <c r="T1193"/>
      <c r="U1193"/>
      <c r="V1193"/>
      <c r="W1193"/>
    </row>
    <row r="1194" spans="1:23" s="72" customFormat="1" ht="17.25" customHeight="1">
      <c r="A1194" s="207"/>
      <c r="B1194" s="694"/>
      <c r="C1194" s="201" t="s">
        <v>386</v>
      </c>
      <c r="D1194" s="299" t="str">
        <f t="shared" si="55"/>
        <v>área técnica 1º pav</v>
      </c>
      <c r="F1194" s="271">
        <v>3.8895999999999997</v>
      </c>
      <c r="G1194" s="124" t="s">
        <v>116</v>
      </c>
      <c r="H1194" s="213">
        <v>2.5</v>
      </c>
      <c r="I1194" s="124" t="s">
        <v>61</v>
      </c>
      <c r="J1194" s="124">
        <f t="shared" si="56"/>
        <v>9.7200000000000006</v>
      </c>
      <c r="K1194" s="124"/>
      <c r="L1194" s="128"/>
      <c r="M1194" s="124"/>
      <c r="N1194" s="124"/>
      <c r="O1194" s="124"/>
      <c r="P1194" s="121"/>
      <c r="Q1194" s="121"/>
      <c r="R1194"/>
      <c r="S1194"/>
      <c r="T1194"/>
      <c r="U1194"/>
      <c r="V1194"/>
      <c r="W1194"/>
    </row>
    <row r="1195" spans="1:23" s="72" customFormat="1" ht="17.25" customHeight="1">
      <c r="A1195" s="207"/>
      <c r="B1195" s="694"/>
      <c r="C1195" s="201" t="s">
        <v>387</v>
      </c>
      <c r="D1195" s="299" t="str">
        <f t="shared" si="55"/>
        <v>dml 1º pav</v>
      </c>
      <c r="F1195" s="271">
        <v>2.8965999999999998</v>
      </c>
      <c r="G1195" s="124" t="s">
        <v>116</v>
      </c>
      <c r="H1195" s="213">
        <v>2.5</v>
      </c>
      <c r="I1195" s="124" t="s">
        <v>61</v>
      </c>
      <c r="J1195" s="124">
        <f t="shared" si="56"/>
        <v>7.24</v>
      </c>
      <c r="K1195" s="124"/>
      <c r="L1195" s="128"/>
      <c r="M1195" s="124"/>
      <c r="N1195" s="124"/>
      <c r="O1195" s="124"/>
      <c r="P1195" s="121"/>
      <c r="Q1195" s="121"/>
      <c r="R1195"/>
      <c r="S1195"/>
      <c r="T1195"/>
      <c r="U1195"/>
      <c r="V1195"/>
      <c r="W1195"/>
    </row>
    <row r="1196" spans="1:23" s="72" customFormat="1" ht="17.25" customHeight="1">
      <c r="A1196" s="207"/>
      <c r="B1196" s="694"/>
      <c r="C1196" s="201" t="s">
        <v>388</v>
      </c>
      <c r="D1196" s="299" t="str">
        <f t="shared" si="55"/>
        <v>diretoria</v>
      </c>
      <c r="F1196" s="271">
        <v>11.838699999999999</v>
      </c>
      <c r="G1196" s="124" t="s">
        <v>116</v>
      </c>
      <c r="H1196" s="213">
        <v>2.5</v>
      </c>
      <c r="I1196" s="124" t="s">
        <v>61</v>
      </c>
      <c r="J1196" s="124">
        <f t="shared" si="56"/>
        <v>29.6</v>
      </c>
      <c r="K1196" s="124"/>
      <c r="L1196" s="128"/>
      <c r="M1196" s="124"/>
      <c r="N1196" s="124"/>
      <c r="O1196" s="124"/>
      <c r="P1196" s="121"/>
      <c r="Q1196" s="121"/>
      <c r="R1196"/>
      <c r="S1196"/>
      <c r="T1196"/>
      <c r="U1196"/>
      <c r="V1196"/>
      <c r="W1196"/>
    </row>
    <row r="1197" spans="1:23" s="72" customFormat="1" ht="17.25" customHeight="1">
      <c r="A1197" s="207"/>
      <c r="B1197" s="694"/>
      <c r="C1197" s="201" t="s">
        <v>389</v>
      </c>
      <c r="D1197" s="299" t="str">
        <f t="shared" si="55"/>
        <v>sala 05</v>
      </c>
      <c r="F1197" s="271">
        <v>7.2565</v>
      </c>
      <c r="G1197" s="124" t="s">
        <v>116</v>
      </c>
      <c r="H1197" s="213">
        <v>2.5</v>
      </c>
      <c r="I1197" s="124" t="s">
        <v>61</v>
      </c>
      <c r="J1197" s="124">
        <f t="shared" si="56"/>
        <v>18.14</v>
      </c>
      <c r="K1197" s="124"/>
      <c r="L1197" s="128"/>
      <c r="M1197" s="124"/>
      <c r="N1197" s="124"/>
      <c r="O1197" s="124"/>
      <c r="P1197" s="121"/>
      <c r="Q1197" s="121"/>
      <c r="R1197"/>
      <c r="S1197"/>
      <c r="T1197"/>
      <c r="U1197"/>
      <c r="V1197"/>
      <c r="W1197"/>
    </row>
    <row r="1198" spans="1:23" s="72" customFormat="1" ht="17.25" customHeight="1">
      <c r="A1198" s="207"/>
      <c r="B1198" s="694"/>
      <c r="C1198" s="201" t="s">
        <v>390</v>
      </c>
      <c r="D1198" s="299" t="str">
        <f t="shared" si="55"/>
        <v>copa</v>
      </c>
      <c r="F1198" s="271">
        <v>8.7357999999999993</v>
      </c>
      <c r="G1198" s="124" t="s">
        <v>116</v>
      </c>
      <c r="H1198" s="213">
        <v>2.5</v>
      </c>
      <c r="I1198" s="124" t="s">
        <v>61</v>
      </c>
      <c r="J1198" s="124">
        <f t="shared" si="56"/>
        <v>21.84</v>
      </c>
      <c r="K1198" s="124"/>
      <c r="L1198" s="128"/>
      <c r="M1198" s="124"/>
      <c r="N1198" s="124"/>
      <c r="O1198" s="124"/>
      <c r="P1198" s="121"/>
      <c r="Q1198" s="121"/>
      <c r="R1198"/>
      <c r="S1198"/>
      <c r="T1198"/>
      <c r="U1198"/>
      <c r="V1198"/>
      <c r="W1198"/>
    </row>
    <row r="1199" spans="1:23" s="72" customFormat="1" ht="17.25" customHeight="1">
      <c r="A1199" s="207"/>
      <c r="B1199" s="694"/>
      <c r="C1199" s="201" t="s">
        <v>391</v>
      </c>
      <c r="D1199" s="299" t="str">
        <f t="shared" si="55"/>
        <v>sala 04</v>
      </c>
      <c r="F1199" s="271">
        <v>6.9614000000000003</v>
      </c>
      <c r="G1199" s="124" t="s">
        <v>116</v>
      </c>
      <c r="H1199" s="213">
        <v>2.5</v>
      </c>
      <c r="I1199" s="124" t="s">
        <v>61</v>
      </c>
      <c r="J1199" s="124">
        <f t="shared" si="56"/>
        <v>17.399999999999999</v>
      </c>
      <c r="K1199" s="124"/>
      <c r="L1199" s="128"/>
      <c r="M1199" s="124"/>
      <c r="N1199" s="124"/>
      <c r="O1199" s="124"/>
      <c r="P1199" s="121"/>
      <c r="Q1199" s="121"/>
      <c r="R1199"/>
      <c r="S1199"/>
      <c r="T1199"/>
      <c r="U1199"/>
      <c r="V1199"/>
      <c r="W1199"/>
    </row>
    <row r="1200" spans="1:23" s="72" customFormat="1" ht="17.25" customHeight="1">
      <c r="A1200" s="207"/>
      <c r="B1200" s="694"/>
      <c r="C1200" s="201" t="s">
        <v>392</v>
      </c>
      <c r="D1200" s="299" t="str">
        <f t="shared" si="55"/>
        <v>sala 06</v>
      </c>
      <c r="F1200" s="271">
        <v>12.268000000000001</v>
      </c>
      <c r="G1200" s="124" t="s">
        <v>116</v>
      </c>
      <c r="H1200" s="213">
        <v>2.5</v>
      </c>
      <c r="I1200" s="124" t="s">
        <v>61</v>
      </c>
      <c r="J1200" s="124">
        <f t="shared" si="56"/>
        <v>30.67</v>
      </c>
      <c r="K1200" s="124"/>
      <c r="L1200" s="128"/>
      <c r="M1200" s="124"/>
      <c r="N1200" s="124"/>
      <c r="O1200" s="124"/>
      <c r="P1200" s="121"/>
      <c r="Q1200" s="121"/>
      <c r="R1200"/>
      <c r="S1200"/>
      <c r="T1200"/>
      <c r="U1200"/>
      <c r="V1200"/>
      <c r="W1200"/>
    </row>
    <row r="1201" spans="1:23" s="72" customFormat="1" ht="17.25" customHeight="1">
      <c r="A1201" s="207"/>
      <c r="B1201" s="207"/>
      <c r="C1201" s="201"/>
      <c r="D1201" s="201"/>
      <c r="F1201" s="271"/>
      <c r="G1201" s="210"/>
      <c r="H1201" s="213"/>
      <c r="I1201" s="210"/>
      <c r="J1201" s="214">
        <f>SUM(J1181:J1200)</f>
        <v>418.34</v>
      </c>
      <c r="K1201" s="124"/>
      <c r="L1201" s="128"/>
      <c r="M1201" s="124"/>
      <c r="N1201" s="124"/>
      <c r="O1201" s="124"/>
      <c r="P1201" s="121"/>
      <c r="Q1201" s="121"/>
      <c r="R1201"/>
      <c r="S1201"/>
      <c r="T1201"/>
      <c r="U1201"/>
      <c r="V1201"/>
      <c r="W1201"/>
    </row>
    <row r="1202" spans="1:23" s="72" customFormat="1" ht="17.25" customHeight="1">
      <c r="A1202" s="207"/>
      <c r="B1202" s="207"/>
      <c r="C1202" s="201"/>
      <c r="D1202" s="201"/>
      <c r="F1202" s="271"/>
      <c r="G1202" s="210"/>
      <c r="H1202" s="213"/>
      <c r="I1202" s="210"/>
      <c r="J1202" s="213"/>
      <c r="K1202" s="124"/>
      <c r="L1202" s="128"/>
      <c r="M1202" s="124"/>
      <c r="N1202" s="124"/>
      <c r="O1202" s="124"/>
      <c r="P1202" s="121"/>
      <c r="Q1202" s="121"/>
      <c r="R1202"/>
      <c r="S1202"/>
      <c r="T1202"/>
      <c r="U1202"/>
      <c r="V1202"/>
      <c r="W1202"/>
    </row>
    <row r="1203" spans="1:23" s="72" customFormat="1" ht="17.25" customHeight="1">
      <c r="A1203" s="207"/>
      <c r="B1203" s="207"/>
      <c r="C1203" s="737" t="s">
        <v>343</v>
      </c>
      <c r="D1203" s="738"/>
      <c r="E1203" s="738"/>
      <c r="F1203" s="738"/>
      <c r="G1203" s="738"/>
      <c r="H1203" s="738"/>
      <c r="I1203" s="738"/>
      <c r="J1203" s="738"/>
      <c r="K1203" s="738"/>
      <c r="L1203" s="739"/>
      <c r="M1203" s="68"/>
      <c r="N1203" s="124"/>
      <c r="O1203" s="124"/>
      <c r="P1203" s="121"/>
      <c r="Q1203" s="121"/>
      <c r="R1203"/>
      <c r="S1203"/>
      <c r="T1203"/>
      <c r="U1203"/>
      <c r="V1203"/>
      <c r="W1203"/>
    </row>
    <row r="1204" spans="1:23" s="72" customFormat="1" ht="17.25" customHeight="1">
      <c r="A1204" s="207"/>
      <c r="B1204" s="207"/>
      <c r="C1204" s="201" t="s">
        <v>217</v>
      </c>
      <c r="D1204" s="201" t="str">
        <f>C1204</f>
        <v>tipo</v>
      </c>
      <c r="F1204" s="213" t="s">
        <v>115</v>
      </c>
      <c r="G1204" s="210" t="s">
        <v>116</v>
      </c>
      <c r="H1204" s="213" t="s">
        <v>118</v>
      </c>
      <c r="I1204" s="174" t="s">
        <v>116</v>
      </c>
      <c r="J1204" s="213" t="s">
        <v>148</v>
      </c>
      <c r="K1204" s="211" t="s">
        <v>61</v>
      </c>
      <c r="L1204" s="128" t="s">
        <v>105</v>
      </c>
      <c r="M1204" s="124"/>
      <c r="N1204" s="124"/>
      <c r="O1204" s="124"/>
      <c r="P1204" s="121"/>
      <c r="Q1204" s="121"/>
      <c r="R1204"/>
      <c r="S1204"/>
      <c r="T1204"/>
      <c r="U1204"/>
      <c r="V1204"/>
      <c r="W1204"/>
    </row>
    <row r="1205" spans="1:23" s="72" customFormat="1" ht="17.25" customHeight="1">
      <c r="A1205" s="207"/>
      <c r="B1205" s="207"/>
      <c r="C1205" s="201" t="s">
        <v>0</v>
      </c>
      <c r="D1205" s="201" t="str">
        <f t="shared" ref="D1205" si="57">C1205</f>
        <v>PM01</v>
      </c>
      <c r="F1205" s="206" t="e">
        <f>IF($C1205="","",VLOOKUP($C1205,#REF!,2,FALSE))</f>
        <v>#REF!</v>
      </c>
      <c r="G1205" s="210" t="s">
        <v>116</v>
      </c>
      <c r="H1205" s="206" t="e">
        <f>IF($C1205="","",VLOOKUP($C1205,#REF!,3,FALSE))</f>
        <v>#REF!</v>
      </c>
      <c r="I1205" s="174" t="s">
        <v>116</v>
      </c>
      <c r="J1205" s="213" t="e">
        <f>VLOOKUP(C1205,#REF!,8,FALSE)</f>
        <v>#REF!</v>
      </c>
      <c r="K1205" s="211" t="s">
        <v>61</v>
      </c>
      <c r="L1205" s="128" t="e">
        <f t="shared" ref="L1205" si="58">ROUND(F1205*H1205*J1205,2)</f>
        <v>#REF!</v>
      </c>
      <c r="M1205" s="124"/>
      <c r="N1205" s="124"/>
      <c r="O1205" s="124"/>
      <c r="P1205" s="121"/>
      <c r="Q1205" s="121"/>
      <c r="R1205"/>
      <c r="S1205"/>
      <c r="T1205"/>
      <c r="U1205"/>
      <c r="V1205"/>
      <c r="W1205"/>
    </row>
    <row r="1206" spans="1:23" s="72" customFormat="1" ht="17.25" customHeight="1">
      <c r="A1206" s="207"/>
      <c r="B1206" s="207"/>
      <c r="C1206" s="201" t="s">
        <v>3</v>
      </c>
      <c r="D1206" s="201" t="str">
        <f t="shared" ref="D1206:D1207" si="59">C1206</f>
        <v>PM04</v>
      </c>
      <c r="F1206" s="206" t="e">
        <f>IF($C1206="","",VLOOKUP($C1206,#REF!,2,FALSE))</f>
        <v>#REF!</v>
      </c>
      <c r="G1206" s="210" t="s">
        <v>116</v>
      </c>
      <c r="H1206" s="206" t="e">
        <f>IF($C1206="","",VLOOKUP($C1206,#REF!,3,FALSE))</f>
        <v>#REF!</v>
      </c>
      <c r="I1206" s="174" t="s">
        <v>116</v>
      </c>
      <c r="J1206" s="213" t="e">
        <f>VLOOKUP(C1206,#REF!,8,FALSE)-2</f>
        <v>#REF!</v>
      </c>
      <c r="K1206" s="211" t="s">
        <v>61</v>
      </c>
      <c r="L1206" s="128" t="e">
        <f t="shared" ref="L1206:L1207" si="60">ROUND(F1206*H1206*J1206,2)</f>
        <v>#REF!</v>
      </c>
      <c r="M1206" s="124"/>
      <c r="N1206" s="124"/>
      <c r="O1206" s="124"/>
      <c r="P1206" s="121"/>
      <c r="Q1206" s="121"/>
      <c r="R1206"/>
      <c r="S1206"/>
      <c r="T1206"/>
      <c r="U1206"/>
      <c r="V1206"/>
      <c r="W1206"/>
    </row>
    <row r="1207" spans="1:23" s="72" customFormat="1" ht="17.25" customHeight="1">
      <c r="A1207" s="207"/>
      <c r="B1207" s="207"/>
      <c r="C1207" s="201" t="s">
        <v>5</v>
      </c>
      <c r="D1207" s="201" t="str">
        <f t="shared" si="59"/>
        <v>PM06</v>
      </c>
      <c r="F1207" s="206" t="e">
        <f>IF($C1207="","",VLOOKUP($C1207,#REF!,2,FALSE))</f>
        <v>#REF!</v>
      </c>
      <c r="G1207" s="210" t="s">
        <v>116</v>
      </c>
      <c r="H1207" s="206" t="e">
        <f>IF($C1207="","",VLOOKUP($C1207,#REF!,3,FALSE))</f>
        <v>#REF!</v>
      </c>
      <c r="I1207" s="174" t="s">
        <v>116</v>
      </c>
      <c r="J1207" s="213" t="e">
        <f>VLOOKUP(C1207,#REF!,8,FALSE)</f>
        <v>#REF!</v>
      </c>
      <c r="K1207" s="211" t="s">
        <v>61</v>
      </c>
      <c r="L1207" s="128" t="e">
        <f t="shared" si="60"/>
        <v>#REF!</v>
      </c>
      <c r="M1207" s="124"/>
      <c r="N1207" s="124"/>
      <c r="O1207" s="124"/>
      <c r="P1207" s="121"/>
      <c r="Q1207" s="121"/>
      <c r="R1207"/>
      <c r="S1207"/>
      <c r="T1207"/>
      <c r="U1207"/>
      <c r="V1207"/>
      <c r="W1207"/>
    </row>
    <row r="1208" spans="1:23" s="72" customFormat="1" ht="17.25" customHeight="1">
      <c r="A1208" s="207"/>
      <c r="B1208" s="207"/>
      <c r="C1208" s="201" t="s">
        <v>15</v>
      </c>
      <c r="D1208" s="201" t="str">
        <f t="shared" ref="D1208" si="61">C1208</f>
        <v>JA04</v>
      </c>
      <c r="F1208" s="206" t="e">
        <f>IF($C1208="","",VLOOKUP($C1208,#REF!,2,FALSE))</f>
        <v>#REF!</v>
      </c>
      <c r="G1208" s="210" t="s">
        <v>116</v>
      </c>
      <c r="H1208" s="206" t="e">
        <f>IF($C1208="","",VLOOKUP($C1208,#REF!,3,FALSE))</f>
        <v>#REF!</v>
      </c>
      <c r="I1208" s="174" t="s">
        <v>116</v>
      </c>
      <c r="J1208" s="213" t="e">
        <f>VLOOKUP(C1208,#REF!,8,FALSE)</f>
        <v>#REF!</v>
      </c>
      <c r="K1208" s="211" t="s">
        <v>61</v>
      </c>
      <c r="L1208" s="128" t="e">
        <f t="shared" ref="L1208" si="62">ROUND(F1208*H1208*J1208,2)</f>
        <v>#REF!</v>
      </c>
      <c r="M1208" s="124"/>
      <c r="N1208" s="124"/>
      <c r="O1208" s="124"/>
      <c r="P1208" s="121"/>
      <c r="Q1208" s="121"/>
      <c r="R1208"/>
      <c r="S1208"/>
      <c r="T1208"/>
      <c r="U1208"/>
      <c r="V1208"/>
      <c r="W1208"/>
    </row>
    <row r="1209" spans="1:23" s="72" customFormat="1" ht="17.25" customHeight="1">
      <c r="A1209" s="207"/>
      <c r="B1209" s="207"/>
      <c r="C1209" s="201"/>
      <c r="D1209" s="201"/>
      <c r="F1209" s="271"/>
      <c r="G1209" s="210"/>
      <c r="H1209" s="213"/>
      <c r="I1209" s="210"/>
      <c r="J1209" s="213"/>
      <c r="K1209" s="124"/>
      <c r="L1209" s="214" t="e">
        <f>SUM(L1205:L1208)</f>
        <v>#REF!</v>
      </c>
      <c r="M1209" s="124"/>
      <c r="N1209" s="124"/>
      <c r="O1209" s="124"/>
      <c r="P1209" s="121"/>
      <c r="Q1209" s="121"/>
      <c r="R1209"/>
      <c r="S1209"/>
      <c r="T1209"/>
      <c r="U1209"/>
      <c r="V1209"/>
      <c r="W1209"/>
    </row>
    <row r="1210" spans="1:23" s="72" customFormat="1" ht="17.25" customHeight="1">
      <c r="A1210" s="207"/>
      <c r="B1210" s="207"/>
      <c r="C1210" s="201"/>
      <c r="D1210" s="201"/>
      <c r="F1210" s="271"/>
      <c r="G1210" s="210"/>
      <c r="H1210" s="213"/>
      <c r="I1210" s="210"/>
      <c r="M1210" s="124"/>
      <c r="N1210" s="124"/>
      <c r="O1210" s="124"/>
      <c r="P1210" s="121"/>
      <c r="Q1210" s="121"/>
      <c r="R1210"/>
      <c r="S1210"/>
      <c r="T1210"/>
      <c r="U1210"/>
      <c r="V1210"/>
      <c r="W1210"/>
    </row>
    <row r="1211" spans="1:23" s="72" customFormat="1" ht="17.25" customHeight="1">
      <c r="A1211" s="207"/>
      <c r="B1211" s="207"/>
      <c r="C1211" s="201"/>
      <c r="D1211" s="201"/>
      <c r="F1211" s="271"/>
      <c r="G1211" s="210"/>
      <c r="H1211" s="213"/>
      <c r="I1211" s="210"/>
      <c r="J1211" s="213"/>
      <c r="K1211" s="124"/>
      <c r="L1211" s="128"/>
      <c r="M1211" s="124"/>
      <c r="N1211" s="124"/>
      <c r="O1211" s="124"/>
      <c r="P1211" s="121"/>
      <c r="Q1211" s="121"/>
      <c r="R1211"/>
      <c r="S1211"/>
      <c r="T1211"/>
      <c r="U1211"/>
      <c r="V1211"/>
      <c r="W1211"/>
    </row>
    <row r="1212" spans="1:23" s="72" customFormat="1" ht="17.25" customHeight="1">
      <c r="A1212" s="207"/>
      <c r="B1212" s="207"/>
      <c r="C1212" s="201"/>
      <c r="D1212" s="201"/>
      <c r="F1212" s="271"/>
      <c r="G1212" s="210"/>
      <c r="H1212" s="213"/>
      <c r="I1212" s="210"/>
      <c r="J1212" s="296" t="s">
        <v>213</v>
      </c>
      <c r="K1212" s="297" t="s">
        <v>61</v>
      </c>
      <c r="L1212" s="298" t="e">
        <f>J1201-L1209</f>
        <v>#REF!</v>
      </c>
      <c r="M1212" s="124"/>
      <c r="N1212" s="124"/>
      <c r="O1212" s="124"/>
      <c r="P1212" s="121"/>
      <c r="Q1212" s="121"/>
      <c r="R1212"/>
      <c r="S1212"/>
      <c r="T1212"/>
      <c r="U1212"/>
      <c r="V1212"/>
      <c r="W1212"/>
    </row>
    <row r="1213" spans="1:23" s="72" customFormat="1" ht="17.25" customHeight="1">
      <c r="A1213" s="207"/>
      <c r="B1213" s="207"/>
      <c r="C1213" s="201"/>
      <c r="D1213" s="201"/>
      <c r="F1213" s="271"/>
      <c r="G1213" s="210"/>
      <c r="H1213" s="213"/>
      <c r="I1213" s="210"/>
      <c r="J1213" s="213"/>
      <c r="K1213" s="124"/>
      <c r="L1213" s="128"/>
      <c r="M1213" s="124"/>
      <c r="N1213" s="124"/>
      <c r="O1213" s="124"/>
      <c r="P1213" s="121"/>
      <c r="Q1213" s="121"/>
      <c r="R1213"/>
      <c r="S1213"/>
      <c r="T1213"/>
      <c r="U1213"/>
      <c r="V1213"/>
      <c r="W1213"/>
    </row>
    <row r="1214" spans="1:23" s="72" customFormat="1" ht="34.15" customHeight="1">
      <c r="A1214" s="190" t="e">
        <f>IF(LEN(A1178)=5,CONCATENATE(LEFT(A1178,2),RIGHT(LEFT(A1178,3),1)+1,".",$S$15),IF(LEN(A1178)=6,IF((SEARCH(".",A1178,1)-1)=1,CONCATENATE(LEFT(A1178,2),RIGHT(LEFT(A1178,4),2)+1,".",$S$15),CONCATENATE(LEFT(A1178,3),RIGHT(LEFT(A1178,4),1)+1,".",$S$15)),IF(LEN(A1178)=7,CONCATENATE(LEFT(A1178,3),RIGHT(LEFT(A1178,5),2)+1,".",$S$15),IF(LEN(A1178)=8,CONCATENATE(LEFT(A1178,3),RIGHT(LEFT(A1178,6),3)+1,".",$S$15)))))</f>
        <v>#VALUE!</v>
      </c>
      <c r="B1214" s="116" t="s">
        <v>100</v>
      </c>
      <c r="C1214" s="117" t="s">
        <v>393</v>
      </c>
      <c r="D1214" s="117" t="b">
        <f>IF($T$13="DESONERADO",IF($B1214="","",IF($C1214="","",IF($B1214="EMOP",VLOOKUP($C1214,#REF!,6,FALSE),IF($B1214="SINAPI",$C1214,IF($B1214="SCO",VLOOKUP($C1214,#REF!,6,FALSE),IF($B1214="SBC",$C1214,IF($B1214="COMPOSIÇÃO",CONCATENATE($C1214,"-D"),IF($B1214="COTAÇÃO",$C1214)))))))),FALSE)</f>
        <v>0</v>
      </c>
      <c r="E1214" s="691" t="b">
        <f>IF($O$13="NÃO DESONERADO",IF($C1214="","",IF($B1214="EMOP",VLOOKUP($C1214,#REF!,2,0),IF($B1214="SCO",VLOOKUP($C1214,#REF!,2,0),IF($B1214="SINAPI",VLOOKUP($C1214,#REF!,2,0),IF($B1214="COMPOSIÇÃO",VLOOKUP($C1214,#REF!,3,FALSE),IF($B1214="COTAÇÃO",VLOOKUP($C1214,#REF!,2,0),IF($B1214="SBC",VLOOKUP($D1214,#REF!,2,0),IF($B1214="SICRO",VLOOKUP($C1214,#REF!,2,0),FALSE)))))))),IF($O$13="DESONERADO",IF($D1214="","",IF($B1214="EMOP",VLOOKUP($D1214,#REF!,2,0),IF($B1214="SCO",VLOOKUP($D1214,#REF!,2,0),IF($B1214="SINAPI",VLOOKUP($D1214,#REF!,2,0),IF($B1214="COMPOSIÇÃO",VLOOKUP($D1214,#REF!,3,0),IF($B1214="COTAÇÃO",VLOOKUP($D1214,#REF!,2,0),IF($D1214="SBC",VLOOKUP($D1214,#REF!,2,0),IF($B1214="SICRO",VLOOKUP($D1214,#REF!,2,0),FALSE))))))))))</f>
        <v>0</v>
      </c>
      <c r="F1214" s="692"/>
      <c r="G1214" s="692"/>
      <c r="H1214" s="692"/>
      <c r="I1214" s="692"/>
      <c r="J1214" s="692"/>
      <c r="K1214" s="692"/>
      <c r="L1214" s="692"/>
      <c r="M1214" s="692"/>
      <c r="N1214" s="692"/>
      <c r="O1214" s="693"/>
      <c r="P1214" s="118" t="e">
        <f>L1225</f>
        <v>#REF!</v>
      </c>
      <c r="Q1214" s="119" t="b">
        <f>IF($O$13="NÃO DESONERADO",IF($C1214="","",IF($B1214="EMOP",VLOOKUP($C1214,#REF!,3,0),IF($B1214="SCO",VLOOKUP($C1214,#REF!,3,0),IF($B1214="SINAPI",VLOOKUP($C1214,#REF!,3,0),IF($B1214="COMPOSIÇÃO",VLOOKUP($C1214,#REF!,7,FALSE),IF($B1214="COTAÇÃO",VLOOKUP($C1214,#REF!,5,0),IF($B1214="SBC",VLOOKUP($D1214,#REF!,3,0),IF($B1214="SICRO",VLOOKUP($C1214,#REF!,3,0),FALSE)))))))),IF($O$13="DESONERADO",IF($D1214="","",IF($B1214="EMOP",VLOOKUP($D1214,#REF!,3,0),IF($B1214="SCO",VLOOKUP($D1214,#REF!,3,0),IF($B1214="SINAPI",VLOOKUP($D1214,#REF!,3,0),IF($B1214="COMPOSIÇÃO",VLOOKUP($D1214,#REF!,7,0),IF($B1214="COTAÇÃO",VLOOKUP($D1214,#REF!,5,0),IF($D1214="SBC",VLOOKUP($D1214,#REF!,3,0),IF($B1214="SICRO",VLOOKUP($D1214,#REF!,3,0),FALSE))))))))))</f>
        <v>0</v>
      </c>
      <c r="R1214"/>
      <c r="S1214"/>
      <c r="T1214"/>
      <c r="U1214"/>
      <c r="V1214"/>
      <c r="W1214"/>
    </row>
    <row r="1215" spans="1:23" s="72" customFormat="1">
      <c r="A1215" s="143"/>
      <c r="B1215" s="144"/>
      <c r="C1215" s="145"/>
      <c r="D1215" s="145"/>
      <c r="E1215" s="172"/>
      <c r="F1215" s="172"/>
      <c r="G1215" s="172"/>
      <c r="H1215" s="172"/>
      <c r="I1215" s="172"/>
      <c r="J1215" s="172"/>
      <c r="K1215" s="172"/>
      <c r="L1215" s="172"/>
      <c r="M1215" s="172"/>
      <c r="N1215" s="172"/>
      <c r="O1215" s="172"/>
      <c r="P1215" s="147"/>
      <c r="Q1215" s="120"/>
      <c r="R1215"/>
      <c r="S1215"/>
      <c r="T1215"/>
      <c r="U1215"/>
      <c r="V1215"/>
      <c r="W1215"/>
    </row>
    <row r="1216" spans="1:23" s="72" customFormat="1">
      <c r="A1216" s="207"/>
      <c r="B1216" s="207"/>
      <c r="C1216" s="201" t="s">
        <v>97</v>
      </c>
      <c r="D1216" s="208" t="s">
        <v>97</v>
      </c>
      <c r="E1216" s="264"/>
      <c r="F1216" s="209" t="s">
        <v>115</v>
      </c>
      <c r="G1216" s="124" t="s">
        <v>116</v>
      </c>
      <c r="H1216" s="209" t="s">
        <v>118</v>
      </c>
      <c r="I1216" s="124" t="s">
        <v>61</v>
      </c>
      <c r="J1216" s="124" t="s">
        <v>105</v>
      </c>
      <c r="K1216" s="124"/>
      <c r="L1216" s="124"/>
      <c r="M1216" s="265"/>
      <c r="N1216" s="283"/>
      <c r="O1216" s="265"/>
      <c r="P1216" s="121"/>
      <c r="Q1216" s="121"/>
      <c r="R1216"/>
      <c r="S1216"/>
      <c r="T1216"/>
      <c r="U1216"/>
      <c r="V1216"/>
      <c r="W1216"/>
    </row>
    <row r="1217" spans="1:23" s="72" customFormat="1">
      <c r="A1217" s="207"/>
      <c r="B1217" s="207"/>
      <c r="C1217" s="201" t="s">
        <v>371</v>
      </c>
      <c r="D1217" s="299" t="str">
        <f>C1217</f>
        <v>auditório 02</v>
      </c>
      <c r="E1217" s="264"/>
      <c r="F1217" s="206">
        <f>4.234+3.4515+3.6115+1.8867+1.802+1.589+2.224</f>
        <v>18.798699999999997</v>
      </c>
      <c r="G1217" s="124" t="s">
        <v>116</v>
      </c>
      <c r="H1217" s="209">
        <v>3.1</v>
      </c>
      <c r="I1217" s="124" t="s">
        <v>61</v>
      </c>
      <c r="J1217" s="124">
        <f>ROUND(F1217*H1217,2)</f>
        <v>58.28</v>
      </c>
      <c r="K1217" s="124"/>
      <c r="L1217" s="209"/>
      <c r="O1217" s="265"/>
      <c r="P1217" s="121"/>
      <c r="Q1217" s="121"/>
      <c r="R1217"/>
      <c r="S1217"/>
      <c r="T1217"/>
      <c r="U1217"/>
      <c r="V1217"/>
      <c r="W1217"/>
    </row>
    <row r="1218" spans="1:23" s="72" customFormat="1">
      <c r="A1218" s="207"/>
      <c r="B1218" s="207"/>
      <c r="C1218" s="201" t="s">
        <v>372</v>
      </c>
      <c r="D1218" s="299" t="str">
        <f>C1218</f>
        <v>auditório 03</v>
      </c>
      <c r="E1218" s="264"/>
      <c r="F1218" s="206">
        <f>4.0365+3.389+3.6115+1.8872+1.647+0.945+2.86</f>
        <v>18.376200000000001</v>
      </c>
      <c r="G1218" s="124" t="s">
        <v>116</v>
      </c>
      <c r="H1218" s="209">
        <v>3.1</v>
      </c>
      <c r="I1218" s="124" t="s">
        <v>61</v>
      </c>
      <c r="J1218" s="124">
        <f t="shared" ref="J1218" si="63">ROUND(F1218*H1218,2)</f>
        <v>56.97</v>
      </c>
      <c r="K1218" s="124"/>
      <c r="L1218" s="209"/>
      <c r="O1218" s="265"/>
      <c r="P1218" s="121"/>
      <c r="Q1218" s="121"/>
      <c r="R1218"/>
      <c r="S1218"/>
      <c r="T1218"/>
      <c r="U1218"/>
      <c r="V1218"/>
      <c r="W1218"/>
    </row>
    <row r="1219" spans="1:23" s="72" customFormat="1">
      <c r="A1219" s="207"/>
      <c r="B1219" s="207"/>
      <c r="C1219" s="300"/>
      <c r="D1219" s="201"/>
      <c r="F1219" s="271"/>
      <c r="G1219" s="210"/>
      <c r="H1219" s="213"/>
      <c r="J1219" s="214">
        <f>SUM(J1217:J1218)</f>
        <v>115.25</v>
      </c>
      <c r="K1219" s="210"/>
      <c r="M1219" s="124"/>
      <c r="N1219" s="124"/>
      <c r="O1219" s="124"/>
      <c r="P1219" s="121"/>
      <c r="Q1219" s="121"/>
      <c r="R1219"/>
      <c r="S1219"/>
      <c r="T1219"/>
      <c r="U1219"/>
      <c r="V1219"/>
      <c r="W1219"/>
    </row>
    <row r="1220" spans="1:23" s="72" customFormat="1">
      <c r="A1220" s="207"/>
      <c r="B1220" s="207"/>
      <c r="C1220" s="300"/>
      <c r="D1220" s="201"/>
      <c r="F1220" s="271"/>
      <c r="G1220" s="210"/>
      <c r="H1220" s="213"/>
      <c r="J1220" s="213"/>
      <c r="K1220" s="210"/>
      <c r="M1220" s="124"/>
      <c r="N1220" s="124"/>
      <c r="O1220" s="124"/>
      <c r="P1220" s="121"/>
      <c r="Q1220" s="121"/>
      <c r="R1220"/>
      <c r="S1220"/>
      <c r="T1220"/>
      <c r="U1220"/>
      <c r="V1220"/>
      <c r="W1220"/>
    </row>
    <row r="1221" spans="1:23" s="72" customFormat="1" ht="17.25" customHeight="1">
      <c r="A1221" s="207"/>
      <c r="B1221" s="207"/>
      <c r="C1221" s="737" t="s">
        <v>343</v>
      </c>
      <c r="D1221" s="738"/>
      <c r="E1221" s="738"/>
      <c r="F1221" s="738"/>
      <c r="G1221" s="738"/>
      <c r="H1221" s="738"/>
      <c r="I1221" s="738"/>
      <c r="J1221" s="738"/>
      <c r="K1221" s="738"/>
      <c r="L1221" s="739"/>
      <c r="M1221" s="68"/>
      <c r="N1221" s="124"/>
      <c r="O1221" s="124"/>
      <c r="P1221" s="121"/>
      <c r="Q1221" s="121"/>
      <c r="R1221"/>
      <c r="S1221"/>
      <c r="T1221"/>
      <c r="U1221"/>
      <c r="V1221"/>
      <c r="W1221"/>
    </row>
    <row r="1222" spans="1:23" s="72" customFormat="1" ht="17.25" customHeight="1">
      <c r="A1222" s="207"/>
      <c r="B1222" s="207"/>
      <c r="C1222" s="201" t="s">
        <v>217</v>
      </c>
      <c r="D1222" s="201" t="str">
        <f>C1222</f>
        <v>tipo</v>
      </c>
      <c r="F1222" s="213" t="s">
        <v>115</v>
      </c>
      <c r="G1222" s="210" t="s">
        <v>116</v>
      </c>
      <c r="H1222" s="213" t="s">
        <v>118</v>
      </c>
      <c r="I1222" s="174" t="s">
        <v>116</v>
      </c>
      <c r="J1222" s="213" t="s">
        <v>148</v>
      </c>
      <c r="K1222" s="211" t="s">
        <v>61</v>
      </c>
      <c r="L1222" s="128" t="s">
        <v>105</v>
      </c>
      <c r="M1222" s="124"/>
      <c r="N1222" s="124"/>
      <c r="O1222" s="124"/>
      <c r="P1222" s="121"/>
      <c r="Q1222" s="121"/>
      <c r="R1222"/>
      <c r="S1222"/>
      <c r="T1222"/>
      <c r="U1222"/>
      <c r="V1222"/>
      <c r="W1222"/>
    </row>
    <row r="1223" spans="1:23" s="72" customFormat="1" ht="17.25" customHeight="1">
      <c r="A1223" s="207"/>
      <c r="B1223" s="207"/>
      <c r="C1223" s="201" t="s">
        <v>3</v>
      </c>
      <c r="D1223" s="201" t="str">
        <f t="shared" ref="D1223" si="64">C1223</f>
        <v>PM04</v>
      </c>
      <c r="F1223" s="206" t="e">
        <f>IF($C1223="","",VLOOKUP($C1223,#REF!,2,FALSE))</f>
        <v>#REF!</v>
      </c>
      <c r="G1223" s="210" t="s">
        <v>116</v>
      </c>
      <c r="H1223" s="206" t="e">
        <f>IF($C1223="","",VLOOKUP($C1223,#REF!,3,FALSE))</f>
        <v>#REF!</v>
      </c>
      <c r="I1223" s="174" t="s">
        <v>116</v>
      </c>
      <c r="J1223" s="213">
        <v>2</v>
      </c>
      <c r="K1223" s="211" t="s">
        <v>61</v>
      </c>
      <c r="L1223" s="128" t="e">
        <f t="shared" ref="L1223" si="65">ROUND(F1223*H1223*J1223,2)</f>
        <v>#REF!</v>
      </c>
      <c r="M1223" s="124"/>
      <c r="N1223" s="124"/>
      <c r="O1223" s="124"/>
      <c r="P1223" s="121"/>
      <c r="Q1223" s="121"/>
      <c r="R1223"/>
      <c r="S1223"/>
      <c r="T1223"/>
      <c r="U1223"/>
      <c r="V1223"/>
      <c r="W1223"/>
    </row>
    <row r="1224" spans="1:23" s="72" customFormat="1">
      <c r="A1224" s="207"/>
      <c r="B1224" s="207"/>
      <c r="C1224" s="201"/>
      <c r="D1224" s="201"/>
      <c r="F1224" s="213"/>
      <c r="G1224" s="210"/>
      <c r="H1224" s="213"/>
      <c r="I1224" s="211"/>
      <c r="J1224" s="128"/>
      <c r="K1224" s="210"/>
      <c r="L1224" s="129"/>
      <c r="M1224" s="124"/>
      <c r="N1224" s="124"/>
      <c r="O1224" s="124"/>
      <c r="P1224" s="121"/>
      <c r="Q1224" s="121"/>
      <c r="R1224"/>
      <c r="S1224"/>
      <c r="T1224"/>
      <c r="U1224"/>
      <c r="V1224"/>
      <c r="W1224"/>
    </row>
    <row r="1225" spans="1:23" s="72" customFormat="1">
      <c r="A1225" s="207"/>
      <c r="B1225" s="207"/>
      <c r="C1225" s="201"/>
      <c r="D1225" s="201"/>
      <c r="F1225" s="213"/>
      <c r="G1225" s="210"/>
      <c r="H1225" s="213"/>
      <c r="I1225" s="211"/>
      <c r="J1225" s="296" t="s">
        <v>213</v>
      </c>
      <c r="K1225" s="297" t="s">
        <v>61</v>
      </c>
      <c r="L1225" s="298" t="e">
        <f>J1219-L1223</f>
        <v>#REF!</v>
      </c>
      <c r="M1225" s="124"/>
      <c r="N1225" s="124"/>
      <c r="O1225" s="124"/>
      <c r="P1225" s="121"/>
      <c r="Q1225" s="121"/>
      <c r="R1225"/>
      <c r="S1225"/>
      <c r="T1225"/>
      <c r="U1225"/>
      <c r="V1225"/>
      <c r="W1225"/>
    </row>
    <row r="1226" spans="1:23" s="72" customFormat="1">
      <c r="A1226" s="207"/>
      <c r="B1226" s="207"/>
      <c r="C1226" s="201"/>
      <c r="D1226" s="201"/>
      <c r="F1226" s="213"/>
      <c r="G1226" s="210"/>
      <c r="H1226" s="213"/>
      <c r="I1226" s="211"/>
      <c r="J1226" s="128"/>
      <c r="K1226" s="210"/>
      <c r="L1226" s="129"/>
      <c r="M1226" s="124"/>
      <c r="N1226" s="124"/>
      <c r="O1226" s="124"/>
      <c r="P1226" s="121"/>
      <c r="Q1226" s="121"/>
      <c r="R1226"/>
      <c r="S1226"/>
      <c r="T1226"/>
      <c r="U1226"/>
      <c r="V1226"/>
      <c r="W1226"/>
    </row>
    <row r="1227" spans="1:23" s="72" customFormat="1" ht="34.15" customHeight="1">
      <c r="A1227" s="190" t="e">
        <f>IF(LEN(A1214)=5,CONCATENATE(LEFT(A1214,2),RIGHT(LEFT(A1214,3),1)+1,".",$S$15),IF(LEN(A1214)=6,IF((SEARCH(".",A1214,1)-1)=1,CONCATENATE(LEFT(A1214,2),RIGHT(LEFT(A1214,4),2)+1,".",$S$15),CONCATENATE(LEFT(A1214,3),RIGHT(LEFT(A1214,4),1)+1,".",$S$15)),IF(LEN(A1214)=7,CONCATENATE(LEFT(A1214,3),RIGHT(LEFT(A1214,5),2)+1,".",$S$15),IF(LEN(A1214)=8,CONCATENATE(LEFT(A1214,3),RIGHT(LEFT(A1214,6),3)+1,".",$S$15)))))</f>
        <v>#VALUE!</v>
      </c>
      <c r="B1227" s="116" t="s">
        <v>113</v>
      </c>
      <c r="C1227" s="117">
        <v>96374</v>
      </c>
      <c r="D1227" s="117" t="b">
        <f>IF($T$13="DESONERADO",IF($B1227="","",IF($C1227="","",IF($B1227="EMOP",VLOOKUP($C1227,#REF!,6,FALSE),IF($B1227="SINAPI",$C1227,IF($B1227="SCO",VLOOKUP($C1227,#REF!,6,FALSE),IF($B1227="SBC",$C1227,IF($B1227="COMPOSIÇÃO",CONCATENATE($C1227,"-D"),IF($B1227="COTAÇÃO",$C1227)))))))),FALSE)</f>
        <v>0</v>
      </c>
      <c r="E1227" s="691" t="b">
        <f>IF($O$13="NÃO DESONERADO",IF($C1227="","",IF($B1227="EMOP",VLOOKUP($C1227,#REF!,2,0),IF($B1227="SCO",VLOOKUP($C1227,#REF!,2,0),IF($B1227="SINAPI",VLOOKUP($C1227,#REF!,2,0),IF($B1227="COMPOSIÇÃO",VLOOKUP($C1227,#REF!,3,FALSE),IF($B1227="COTAÇÃO",VLOOKUP($C1227,#REF!,2,0),IF($B1227="SBC",VLOOKUP($D1227,#REF!,2,0),IF($B1227="SICRO",VLOOKUP($C1227,#REF!,2,0),FALSE)))))))),IF($O$13="DESONERADO",IF($D1227="","",IF($B1227="EMOP",VLOOKUP($D1227,#REF!,2,0),IF($B1227="SCO",VLOOKUP($D1227,#REF!,2,0),IF($B1227="SINAPI",VLOOKUP($D1227,#REF!,2,0),IF($B1227="COMPOSIÇÃO",VLOOKUP($D1227,#REF!,3,0),IF($B1227="COTAÇÃO",VLOOKUP($D1227,#REF!,2,0),IF($D1227="SBC",VLOOKUP($D1227,#REF!,2,0),IF($B1227="SICRO",VLOOKUP($D1227,#REF!,2,0),FALSE))))))))))</f>
        <v>0</v>
      </c>
      <c r="F1227" s="692"/>
      <c r="G1227" s="692"/>
      <c r="H1227" s="692"/>
      <c r="I1227" s="692"/>
      <c r="J1227" s="692"/>
      <c r="K1227" s="692"/>
      <c r="L1227" s="692"/>
      <c r="M1227" s="692"/>
      <c r="N1227" s="692"/>
      <c r="O1227" s="693"/>
      <c r="P1227" s="118">
        <f>J1231</f>
        <v>33.6</v>
      </c>
      <c r="Q1227" s="119" t="b">
        <f>IF($O$13="NÃO DESONERADO",IF($C1227="","",IF($B1227="EMOP",VLOOKUP($C1227,#REF!,3,0),IF($B1227="SCO",VLOOKUP($C1227,#REF!,3,0),IF($B1227="SINAPI",VLOOKUP($C1227,#REF!,3,0),IF($B1227="COMPOSIÇÃO",VLOOKUP($C1227,#REF!,7,FALSE),IF($B1227="COTAÇÃO",VLOOKUP($C1227,#REF!,5,0),IF($B1227="SBC",VLOOKUP($D1227,#REF!,3,0),IF($B1227="SICRO",VLOOKUP($C1227,#REF!,3,0),FALSE)))))))),IF($O$13="DESONERADO",IF($D1227="","",IF($B1227="EMOP",VLOOKUP($D1227,#REF!,3,0),IF($B1227="SCO",VLOOKUP($D1227,#REF!,3,0),IF($B1227="SINAPI",VLOOKUP($D1227,#REF!,3,0),IF($B1227="COMPOSIÇÃO",VLOOKUP($D1227,#REF!,7,0),IF($B1227="COTAÇÃO",VLOOKUP($D1227,#REF!,5,0),IF($D1227="SBC",VLOOKUP($D1227,#REF!,3,0),IF($B1227="SICRO",VLOOKUP($D1227,#REF!,3,0),FALSE))))))))))</f>
        <v>0</v>
      </c>
      <c r="R1227"/>
      <c r="S1227"/>
      <c r="T1227"/>
      <c r="U1227"/>
      <c r="V1227"/>
      <c r="W1227"/>
    </row>
    <row r="1228" spans="1:23" s="72" customFormat="1">
      <c r="A1228" s="143"/>
      <c r="B1228" s="144"/>
      <c r="C1228" s="145"/>
      <c r="D1228" s="145"/>
      <c r="E1228" s="172"/>
      <c r="F1228" s="172"/>
      <c r="G1228" s="172"/>
      <c r="H1228" s="172"/>
      <c r="I1228" s="172"/>
      <c r="J1228" s="172"/>
      <c r="K1228" s="172"/>
      <c r="L1228" s="172"/>
      <c r="M1228" s="172"/>
      <c r="N1228" s="172"/>
      <c r="O1228" s="172"/>
      <c r="P1228" s="147"/>
      <c r="Q1228" s="120"/>
      <c r="R1228"/>
      <c r="S1228"/>
      <c r="T1228"/>
      <c r="U1228"/>
      <c r="V1228"/>
      <c r="W1228"/>
    </row>
    <row r="1229" spans="1:23" s="72" customFormat="1">
      <c r="A1229" s="207"/>
      <c r="B1229" s="207"/>
      <c r="C1229" s="208" t="s">
        <v>97</v>
      </c>
      <c r="D1229" s="208" t="s">
        <v>97</v>
      </c>
      <c r="E1229" s="264"/>
      <c r="F1229" s="209" t="s">
        <v>115</v>
      </c>
      <c r="G1229" s="124" t="s">
        <v>116</v>
      </c>
      <c r="H1229" s="209" t="s">
        <v>394</v>
      </c>
      <c r="I1229" s="124" t="s">
        <v>61</v>
      </c>
      <c r="J1229" s="124" t="s">
        <v>395</v>
      </c>
      <c r="K1229" s="124"/>
      <c r="L1229" s="124"/>
      <c r="M1229" s="265"/>
      <c r="N1229" s="283"/>
      <c r="O1229" s="265"/>
      <c r="P1229" s="121"/>
      <c r="Q1229" s="121"/>
      <c r="R1229"/>
      <c r="S1229"/>
      <c r="T1229"/>
      <c r="U1229"/>
      <c r="V1229"/>
      <c r="W1229"/>
    </row>
    <row r="1230" spans="1:23" s="72" customFormat="1">
      <c r="A1230" s="207"/>
      <c r="B1230" s="207"/>
      <c r="C1230" s="201" t="s">
        <v>396</v>
      </c>
      <c r="D1230" s="201" t="str">
        <f>C1230</f>
        <v xml:space="preserve">ar condicinados </v>
      </c>
      <c r="F1230" s="271">
        <v>1.2</v>
      </c>
      <c r="G1230" s="210" t="s">
        <v>116</v>
      </c>
      <c r="H1230" s="213">
        <f>$P$4805+$P$4811+$P$4823+$P$4833</f>
        <v>28</v>
      </c>
      <c r="I1230" s="124" t="s">
        <v>61</v>
      </c>
      <c r="J1230" s="128">
        <f>ROUND(F1230*H1230,2)</f>
        <v>33.6</v>
      </c>
      <c r="K1230" s="124"/>
      <c r="L1230" s="209"/>
      <c r="O1230" s="265"/>
      <c r="P1230" s="121"/>
      <c r="Q1230" s="121"/>
      <c r="R1230"/>
      <c r="S1230"/>
      <c r="T1230"/>
      <c r="U1230"/>
      <c r="V1230"/>
      <c r="W1230"/>
    </row>
    <row r="1231" spans="1:23" s="72" customFormat="1">
      <c r="A1231" s="207"/>
      <c r="B1231" s="207"/>
      <c r="C1231" s="201"/>
      <c r="D1231" s="201"/>
      <c r="F1231" s="271"/>
      <c r="G1231" s="210"/>
      <c r="H1231" s="213"/>
      <c r="J1231" s="214">
        <f>SUM(J1230:J1230)</f>
        <v>33.6</v>
      </c>
      <c r="K1231" s="210"/>
      <c r="M1231" s="124"/>
      <c r="N1231" s="124"/>
      <c r="O1231" s="124"/>
      <c r="P1231" s="121"/>
      <c r="Q1231" s="121"/>
      <c r="R1231"/>
      <c r="S1231"/>
      <c r="T1231"/>
      <c r="U1231"/>
      <c r="V1231"/>
      <c r="W1231"/>
    </row>
    <row r="1232" spans="1:23" s="72" customFormat="1">
      <c r="A1232" s="207"/>
      <c r="B1232" s="207"/>
      <c r="C1232" s="201"/>
      <c r="D1232" s="201"/>
      <c r="F1232" s="213"/>
      <c r="G1232" s="210"/>
      <c r="H1232" s="213"/>
      <c r="I1232" s="211"/>
      <c r="J1232" s="128"/>
      <c r="K1232" s="210"/>
      <c r="L1232" s="129"/>
      <c r="M1232" s="124"/>
      <c r="N1232" s="124"/>
      <c r="O1232" s="124"/>
      <c r="P1232" s="121"/>
      <c r="Q1232" s="121"/>
      <c r="R1232"/>
      <c r="S1232"/>
      <c r="T1232"/>
      <c r="U1232"/>
      <c r="V1232"/>
      <c r="W1232"/>
    </row>
    <row r="1233" spans="1:23" s="72" customFormat="1" ht="34.15" customHeight="1">
      <c r="A1233" s="190" t="e">
        <f>IF(LEN(A1227)=5,CONCATENATE(LEFT(A1227,2),RIGHT(LEFT(A1227,3),1)+1,".",$S$15),IF(LEN(A1227)=6,IF((SEARCH(".",A1227,1)-1)=1,CONCATENATE(LEFT(A1227,2),RIGHT(LEFT(A1227,4),2)+1,".",$S$15),CONCATENATE(LEFT(A1227,3),RIGHT(LEFT(A1227,4),1)+1,".",$S$15)),IF(LEN(A1227)=7,CONCATENATE(LEFT(A1227,3),RIGHT(LEFT(A1227,5),2)+1,".",$S$15),IF(LEN(A1227)=8,CONCATENATE(LEFT(A1227,3),RIGHT(LEFT(A1227,6),3)+1,".",$S$15)))))</f>
        <v>#VALUE!</v>
      </c>
      <c r="B1233" s="116" t="s">
        <v>113</v>
      </c>
      <c r="C1233" s="117">
        <v>96373</v>
      </c>
      <c r="D1233" s="117" t="b">
        <f>IF($T$13="DESONERADO",IF($B1233="","",IF($C1233="","",IF($B1233="EMOP",VLOOKUP($C1233,#REF!,6,FALSE),IF($B1233="SINAPI",$C1233,IF($B1233="SCO",VLOOKUP($C1233,#REF!,6,FALSE),IF($B1233="SBC",$C1233,IF($B1233="COMPOSIÇÃO",CONCATENATE($C1233,"-D"),IF($B1233="COTAÇÃO",$C1233)))))))),FALSE)</f>
        <v>0</v>
      </c>
      <c r="E1233" s="691" t="b">
        <f>IF($O$13="NÃO DESONERADO",IF($C1233="","",IF($B1233="EMOP",VLOOKUP($C1233,#REF!,2,0),IF($B1233="SCO",VLOOKUP($C1233,#REF!,2,0),IF($B1233="SINAPI",VLOOKUP($C1233,#REF!,2,0),IF($B1233="COMPOSIÇÃO",VLOOKUP($C1233,#REF!,3,FALSE),IF($B1233="COTAÇÃO",VLOOKUP($C1233,#REF!,2,0),IF($B1233="SBC",VLOOKUP($D1233,#REF!,2,0),IF($B1233="SICRO",VLOOKUP($C1233,#REF!,2,0),FALSE)))))))),IF($O$13="DESONERADO",IF($D1233="","",IF($B1233="EMOP",VLOOKUP($D1233,#REF!,2,0),IF($B1233="SCO",VLOOKUP($D1233,#REF!,2,0),IF($B1233="SINAPI",VLOOKUP($D1233,#REF!,2,0),IF($B1233="COMPOSIÇÃO",VLOOKUP($D1233,#REF!,3,0),IF($B1233="COTAÇÃO",VLOOKUP($D1233,#REF!,2,0),IF($D1233="SBC",VLOOKUP($D1233,#REF!,2,0),IF($B1233="SICRO",VLOOKUP($D1233,#REF!,2,0),FALSE))))))))))</f>
        <v>0</v>
      </c>
      <c r="F1233" s="692"/>
      <c r="G1233" s="692"/>
      <c r="H1233" s="692"/>
      <c r="I1233" s="692"/>
      <c r="J1233" s="692"/>
      <c r="K1233" s="692"/>
      <c r="L1233" s="692"/>
      <c r="M1233" s="692"/>
      <c r="N1233" s="692"/>
      <c r="O1233" s="693"/>
      <c r="P1233" s="118">
        <f>L1237</f>
        <v>9.6</v>
      </c>
      <c r="Q1233" s="119" t="b">
        <f>IF($O$13="NÃO DESONERADO",IF($C1233="","",IF($B1233="EMOP",VLOOKUP($C1233,#REF!,3,0),IF($B1233="SCO",VLOOKUP($C1233,#REF!,3,0),IF($B1233="SINAPI",VLOOKUP($C1233,#REF!,3,0),IF($B1233="COMPOSIÇÃO",VLOOKUP($C1233,#REF!,7,FALSE),IF($B1233="COTAÇÃO",VLOOKUP($C1233,#REF!,5,0),IF($B1233="SBC",VLOOKUP($D1233,#REF!,3,0),IF($B1233="SICRO",VLOOKUP($C1233,#REF!,3,0),FALSE)))))))),IF($O$13="DESONERADO",IF($D1233="","",IF($B1233="EMOP",VLOOKUP($D1233,#REF!,3,0),IF($B1233="SCO",VLOOKUP($D1233,#REF!,3,0),IF($B1233="SINAPI",VLOOKUP($D1233,#REF!,3,0),IF($B1233="COMPOSIÇÃO",VLOOKUP($D1233,#REF!,7,0),IF($B1233="COTAÇÃO",VLOOKUP($D1233,#REF!,5,0),IF($D1233="SBC",VLOOKUP($D1233,#REF!,3,0),IF($B1233="SICRO",VLOOKUP($D1233,#REF!,3,0),FALSE))))))))))</f>
        <v>0</v>
      </c>
      <c r="R1233"/>
      <c r="S1233"/>
      <c r="T1233"/>
      <c r="U1233"/>
      <c r="V1233"/>
      <c r="W1233"/>
    </row>
    <row r="1234" spans="1:23" s="72" customFormat="1">
      <c r="A1234" s="143"/>
      <c r="B1234" s="144"/>
      <c r="C1234" s="145"/>
      <c r="D1234" s="145"/>
      <c r="E1234" s="172"/>
      <c r="F1234" s="172"/>
      <c r="G1234" s="172"/>
      <c r="H1234" s="172"/>
      <c r="I1234" s="172"/>
      <c r="J1234" s="172"/>
      <c r="K1234" s="172"/>
      <c r="L1234" s="172"/>
      <c r="M1234" s="172"/>
      <c r="N1234" s="172"/>
      <c r="O1234" s="172"/>
      <c r="P1234" s="147"/>
      <c r="Q1234" s="120"/>
      <c r="R1234"/>
      <c r="S1234"/>
      <c r="T1234"/>
      <c r="U1234"/>
      <c r="V1234"/>
      <c r="W1234"/>
    </row>
    <row r="1235" spans="1:23" s="72" customFormat="1" ht="25.5">
      <c r="A1235" s="207"/>
      <c r="B1235" s="207"/>
      <c r="C1235" s="201" t="s">
        <v>97</v>
      </c>
      <c r="D1235" s="208" t="s">
        <v>97</v>
      </c>
      <c r="E1235" s="264"/>
      <c r="F1235" s="301" t="s">
        <v>115</v>
      </c>
      <c r="G1235" s="124" t="s">
        <v>116</v>
      </c>
      <c r="H1235" s="301" t="s">
        <v>397</v>
      </c>
      <c r="I1235" s="124" t="s">
        <v>116</v>
      </c>
      <c r="J1235" s="301" t="s">
        <v>398</v>
      </c>
      <c r="K1235" s="124" t="s">
        <v>61</v>
      </c>
      <c r="L1235" s="124" t="s">
        <v>395</v>
      </c>
      <c r="M1235" s="265"/>
      <c r="N1235" s="283"/>
      <c r="O1235" s="265"/>
      <c r="P1235" s="121"/>
      <c r="Q1235" s="121"/>
      <c r="R1235"/>
      <c r="S1235"/>
      <c r="T1235"/>
      <c r="U1235"/>
      <c r="V1235"/>
      <c r="W1235"/>
    </row>
    <row r="1236" spans="1:23" s="72" customFormat="1">
      <c r="A1236" s="207"/>
      <c r="B1236" s="207"/>
      <c r="C1236" s="201" t="s">
        <v>399</v>
      </c>
      <c r="D1236" s="299" t="str">
        <f>C1236</f>
        <v>Tubulação Bebebdouro</v>
      </c>
      <c r="E1236" s="264"/>
      <c r="F1236" s="206">
        <v>0.8</v>
      </c>
      <c r="G1236" s="124" t="s">
        <v>116</v>
      </c>
      <c r="H1236" s="209">
        <f>$P$4840</f>
        <v>6</v>
      </c>
      <c r="I1236" s="124" t="s">
        <v>116</v>
      </c>
      <c r="J1236" s="209">
        <v>2</v>
      </c>
      <c r="K1236" s="124" t="s">
        <v>61</v>
      </c>
      <c r="L1236" s="128">
        <f>ROUND(F1236*H1236*J1236,2)</f>
        <v>9.6</v>
      </c>
      <c r="O1236" s="265"/>
      <c r="P1236" s="121"/>
      <c r="Q1236" s="121"/>
      <c r="R1236"/>
      <c r="S1236"/>
      <c r="T1236"/>
      <c r="U1236"/>
      <c r="V1236"/>
      <c r="W1236"/>
    </row>
    <row r="1237" spans="1:23" s="72" customFormat="1">
      <c r="A1237" s="207"/>
      <c r="B1237" s="207"/>
      <c r="C1237" s="201"/>
      <c r="D1237" s="201"/>
      <c r="F1237" s="271"/>
      <c r="G1237" s="210"/>
      <c r="H1237" s="213"/>
      <c r="K1237" s="210"/>
      <c r="L1237" s="214">
        <f>SUM(L1236)</f>
        <v>9.6</v>
      </c>
      <c r="M1237" s="124"/>
      <c r="N1237" s="124"/>
      <c r="O1237" s="124"/>
      <c r="P1237" s="121"/>
      <c r="Q1237" s="121"/>
      <c r="R1237"/>
      <c r="S1237"/>
      <c r="T1237"/>
      <c r="U1237"/>
      <c r="V1237"/>
      <c r="W1237"/>
    </row>
    <row r="1238" spans="1:23" s="72" customFormat="1">
      <c r="A1238" s="207"/>
      <c r="B1238" s="207"/>
      <c r="C1238" s="201"/>
      <c r="D1238" s="201"/>
      <c r="F1238" s="213"/>
      <c r="G1238" s="210"/>
      <c r="H1238" s="213"/>
      <c r="I1238" s="211"/>
      <c r="J1238" s="128"/>
      <c r="K1238" s="210"/>
      <c r="L1238" s="129"/>
      <c r="M1238" s="124"/>
      <c r="N1238" s="124"/>
      <c r="O1238" s="124"/>
      <c r="P1238" s="121"/>
      <c r="Q1238" s="121"/>
      <c r="R1238"/>
      <c r="S1238"/>
      <c r="T1238"/>
      <c r="U1238"/>
      <c r="V1238"/>
      <c r="W1238"/>
    </row>
    <row r="1239" spans="1:23" s="72" customFormat="1" ht="34.15" customHeight="1">
      <c r="A1239" s="190" t="e">
        <f>IF(LEN(A1233)=5,CONCATENATE(LEFT(A1233,2),RIGHT(LEFT(A1233,3),1)+1,".",$S$15),IF(LEN(A1233)=6,IF((SEARCH(".",A1233,1)-1)=1,CONCATENATE(LEFT(A1233,2),RIGHT(LEFT(A1233,4),2)+1,".",$S$15),CONCATENATE(LEFT(A1233,3),RIGHT(LEFT(A1233,4),1)+1,".",$S$15)),IF(LEN(A1233)=7,CONCATENATE(LEFT(A1233,3),RIGHT(LEFT(A1233,5),2)+1,".",$S$15),IF(LEN(A1233)=8,CONCATENATE(LEFT(A1233,3),RIGHT(LEFT(A1233,6),3)+1,".",$S$15)))))</f>
        <v>#VALUE!</v>
      </c>
      <c r="B1239" s="116" t="s">
        <v>100</v>
      </c>
      <c r="C1239" s="117" t="s">
        <v>400</v>
      </c>
      <c r="D1239" s="117" t="b">
        <f>IF($T$13="DESONERADO",IF($B1239="","",IF($C1239="","",IF($B1239="EMOP",VLOOKUP($C1239,#REF!,6,FALSE),IF($B1239="SINAPI",$C1239,IF($B1239="SCO",VLOOKUP($C1239,#REF!,6,FALSE),IF($B1239="SBC",$C1239,IF($B1239="COMPOSIÇÃO",CONCATENATE($C1239,"-D"),IF($B1239="COTAÇÃO",$C1239)))))))),FALSE)</f>
        <v>0</v>
      </c>
      <c r="E1239" s="691" t="b">
        <f>IF($O$13="NÃO DESONERADO",IF($C1239="","",IF($B1239="EMOP",VLOOKUP($C1239,#REF!,2,0),IF($B1239="SCO",VLOOKUP($C1239,#REF!,2,0),IF($B1239="SINAPI",VLOOKUP($C1239,#REF!,2,0),IF($B1239="COMPOSIÇÃO",VLOOKUP($C1239,#REF!,3,FALSE),IF($B1239="COTAÇÃO",VLOOKUP($C1239,#REF!,2,0),IF($B1239="SBC",VLOOKUP($D1239,#REF!,2,0),IF($B1239="SICRO",VLOOKUP($C1239,#REF!,2,0),FALSE)))))))),IF($O$13="DESONERADO",IF($D1239="","",IF($B1239="EMOP",VLOOKUP($D1239,#REF!,2,0),IF($B1239="SCO",VLOOKUP($D1239,#REF!,2,0),IF($B1239="SINAPI",VLOOKUP($D1239,#REF!,2,0),IF($B1239="COMPOSIÇÃO",VLOOKUP($D1239,#REF!,3,0),IF($B1239="COTAÇÃO",VLOOKUP($D1239,#REF!,2,0),IF($D1239="SBC",VLOOKUP($D1239,#REF!,2,0),IF($B1239="SICRO",VLOOKUP($D1239,#REF!,2,0),FALSE))))))))))</f>
        <v>0</v>
      </c>
      <c r="F1239" s="692"/>
      <c r="G1239" s="692"/>
      <c r="H1239" s="692"/>
      <c r="I1239" s="692"/>
      <c r="J1239" s="692"/>
      <c r="K1239" s="692"/>
      <c r="L1239" s="692"/>
      <c r="M1239" s="692"/>
      <c r="N1239" s="692"/>
      <c r="O1239" s="693"/>
      <c r="P1239" s="118" t="e">
        <f>F1244</f>
        <v>#REF!</v>
      </c>
      <c r="Q1239" s="119" t="b">
        <f>IF($O$13="NÃO DESONERADO",IF($C1239="","",IF($B1239="EMOP",VLOOKUP($C1239,#REF!,3,0),IF($B1239="SCO",VLOOKUP($C1239,#REF!,3,0),IF($B1239="SINAPI",VLOOKUP($C1239,#REF!,3,0),IF($B1239="COMPOSIÇÃO",VLOOKUP($C1239,#REF!,7,FALSE),IF($B1239="COTAÇÃO",VLOOKUP($C1239,#REF!,5,0),IF($B1239="SBC",VLOOKUP($D1239,#REF!,3,0),IF($B1239="SICRO",VLOOKUP($C1239,#REF!,3,0),FALSE)))))))),IF($O$13="DESONERADO",IF($D1239="","",IF($B1239="EMOP",VLOOKUP($D1239,#REF!,3,0),IF($B1239="SCO",VLOOKUP($D1239,#REF!,3,0),IF($B1239="SINAPI",VLOOKUP($D1239,#REF!,3,0),IF($B1239="COMPOSIÇÃO",VLOOKUP($D1239,#REF!,7,0),IF($B1239="COTAÇÃO",VLOOKUP($D1239,#REF!,5,0),IF($D1239="SBC",VLOOKUP($D1239,#REF!,3,0),IF($B1239="SICRO",VLOOKUP($D1239,#REF!,3,0),FALSE))))))))))</f>
        <v>0</v>
      </c>
      <c r="R1239"/>
      <c r="S1239"/>
      <c r="T1239"/>
      <c r="U1239"/>
      <c r="V1239"/>
      <c r="W1239"/>
    </row>
    <row r="1240" spans="1:23" s="72" customFormat="1">
      <c r="A1240" s="143"/>
      <c r="B1240" s="144"/>
      <c r="C1240" s="145"/>
      <c r="D1240" s="145"/>
      <c r="E1240" s="172"/>
      <c r="F1240" s="172"/>
      <c r="G1240" s="172"/>
      <c r="H1240" s="172"/>
      <c r="I1240" s="172"/>
      <c r="J1240" s="172"/>
      <c r="K1240" s="172"/>
      <c r="L1240" s="172"/>
      <c r="M1240" s="172"/>
      <c r="N1240" s="172"/>
      <c r="O1240" s="172"/>
      <c r="P1240" s="147"/>
      <c r="Q1240" s="120"/>
      <c r="R1240"/>
      <c r="S1240"/>
      <c r="T1240"/>
      <c r="U1240"/>
      <c r="V1240"/>
      <c r="W1240"/>
    </row>
    <row r="1241" spans="1:23" s="72" customFormat="1">
      <c r="A1241" s="207"/>
      <c r="B1241" s="207"/>
      <c r="C1241" s="201" t="s">
        <v>97</v>
      </c>
      <c r="D1241" s="299" t="str">
        <f>C1241</f>
        <v>aplicação</v>
      </c>
      <c r="E1241" s="264"/>
      <c r="F1241" s="301" t="s">
        <v>401</v>
      </c>
      <c r="G1241" s="124"/>
      <c r="H1241" s="301"/>
      <c r="I1241" s="124"/>
      <c r="K1241" s="124"/>
      <c r="L1241" s="124"/>
      <c r="M1241" s="265"/>
      <c r="N1241" s="283"/>
      <c r="O1241" s="265"/>
      <c r="P1241" s="121"/>
      <c r="Q1241" s="121"/>
      <c r="R1241"/>
      <c r="S1241"/>
      <c r="T1241"/>
      <c r="U1241"/>
      <c r="V1241"/>
      <c r="W1241"/>
    </row>
    <row r="1242" spans="1:23" s="72" customFormat="1">
      <c r="A1242" s="207"/>
      <c r="B1242" s="302"/>
      <c r="C1242" s="201" t="s">
        <v>402</v>
      </c>
      <c r="D1242" s="299" t="str">
        <f t="shared" ref="D1242:D1243" si="66">C1242</f>
        <v xml:space="preserve">Pilares </v>
      </c>
      <c r="E1242" s="264"/>
      <c r="F1242" s="301" t="e">
        <f>#REF!</f>
        <v>#REF!</v>
      </c>
      <c r="G1242" s="124"/>
      <c r="H1242" s="303"/>
      <c r="O1242" s="265"/>
      <c r="P1242" s="121"/>
      <c r="Q1242" s="121"/>
      <c r="R1242"/>
      <c r="S1242"/>
      <c r="T1242"/>
      <c r="U1242"/>
      <c r="V1242"/>
      <c r="W1242"/>
    </row>
    <row r="1243" spans="1:23" s="72" customFormat="1">
      <c r="A1243" s="207"/>
      <c r="B1243" s="207"/>
      <c r="C1243" s="201" t="s">
        <v>403</v>
      </c>
      <c r="D1243" s="299" t="str">
        <f t="shared" si="66"/>
        <v>Vigas</v>
      </c>
      <c r="E1243" s="264"/>
      <c r="F1243" s="301" t="e">
        <f>#REF!</f>
        <v>#REF!</v>
      </c>
      <c r="G1243" s="124"/>
      <c r="H1243" s="303"/>
      <c r="O1243" s="69"/>
      <c r="P1243" s="70"/>
      <c r="Q1243" s="121"/>
      <c r="R1243"/>
      <c r="S1243"/>
      <c r="T1243"/>
      <c r="U1243"/>
      <c r="V1243"/>
      <c r="W1243"/>
    </row>
    <row r="1244" spans="1:23" s="72" customFormat="1">
      <c r="A1244" s="207"/>
      <c r="B1244" s="207"/>
      <c r="C1244" s="201"/>
      <c r="D1244" s="201"/>
      <c r="F1244" s="214" t="e">
        <f>SUM(F1242:F1243)</f>
        <v>#REF!</v>
      </c>
      <c r="G1244" s="210"/>
      <c r="H1244" s="213"/>
      <c r="O1244" s="124"/>
      <c r="P1244" s="121"/>
      <c r="Q1244" s="121"/>
      <c r="R1244"/>
      <c r="S1244"/>
      <c r="T1244"/>
      <c r="U1244"/>
      <c r="V1244"/>
      <c r="W1244"/>
    </row>
    <row r="1245" spans="1:23" s="72" customFormat="1">
      <c r="A1245" s="207"/>
      <c r="C1245" s="201"/>
      <c r="D1245" s="201"/>
      <c r="F1245" s="213"/>
      <c r="G1245" s="210"/>
      <c r="H1245" s="213"/>
      <c r="O1245" s="124"/>
      <c r="P1245" s="121"/>
      <c r="Q1245" s="121"/>
      <c r="R1245"/>
      <c r="S1245"/>
      <c r="T1245"/>
      <c r="U1245"/>
      <c r="V1245"/>
      <c r="W1245"/>
    </row>
    <row r="1246" spans="1:23" s="114" customFormat="1">
      <c r="A1246" s="226" t="str">
        <f>CONCATENATE("10.0.",$S$15)</f>
        <v>10.0.</v>
      </c>
      <c r="B1246" s="226"/>
      <c r="C1246" s="227" t="s">
        <v>404</v>
      </c>
      <c r="D1246" s="228" t="str">
        <f>MID(C1246,1,2)</f>
        <v>13</v>
      </c>
      <c r="E1246" s="229" t="e">
        <f>IF($C1246="","",VLOOKUP($D1246,#REF!,2,FALSE))</f>
        <v>#REF!</v>
      </c>
      <c r="F1246" s="229"/>
      <c r="G1246" s="229"/>
      <c r="H1246" s="229"/>
      <c r="I1246" s="229"/>
      <c r="J1246" s="229"/>
      <c r="K1246" s="229"/>
      <c r="L1246" s="230"/>
      <c r="M1246" s="229"/>
      <c r="N1246" s="229"/>
      <c r="O1246" s="229"/>
      <c r="P1246" s="231"/>
      <c r="Q1246" s="232"/>
      <c r="R1246"/>
      <c r="S1246"/>
      <c r="T1246"/>
      <c r="U1246"/>
      <c r="V1246"/>
      <c r="W1246"/>
    </row>
    <row r="1247" spans="1:23" s="72" customFormat="1" ht="63.75" customHeight="1">
      <c r="A1247" s="190" t="e">
        <f>IF(LEN(A1246)=5,CONCATENATE(LEFT(A1246,2),RIGHT(LEFT(A1246,3),1)+1,".",$S$15),IF(LEN(A1246)=6,IF((SEARCH(".",A1246,1)-1)=1,CONCATENATE(LEFT(A1246,2),RIGHT(LEFT(A1246,4),2)+1,".",$S$15),CONCATENATE(LEFT(A1246,3),RIGHT(LEFT(A1246,4),1)+1,".",$S$15)),IF(LEN(A1246)=7,CONCATENATE(LEFT(A1246,3),RIGHT(LEFT(A1246,5),2)+1,".",$S$15),IF(LEN(A1246)=8,CONCATENATE(LEFT(A1246,3),RIGHT(LEFT(A1246,6),3)+1,".",$S$15)))))</f>
        <v>#VALUE!</v>
      </c>
      <c r="B1247" s="116" t="s">
        <v>113</v>
      </c>
      <c r="C1247" s="117">
        <v>104162</v>
      </c>
      <c r="D1247" s="117" t="b">
        <f>IF($T$13="DESONERADO",IF($B1247="","",IF($C1247="","",IF($B1247="EMOP",VLOOKUP($C1247,#REF!,6,FALSE),IF($B1247="SINAPI",$C1247,IF($B1247="SCO",VLOOKUP($C1247,#REF!,6,FALSE),IF($B1247="SBC",$C1247,IF($B1247="COMPOSIÇÃO",CONCATENATE($C1247,"-D"),IF($B1247="COTAÇÃO",$C1247)))))))),FALSE)</f>
        <v>0</v>
      </c>
      <c r="E1247" s="691" t="b">
        <f>IF($O$13="NÃO DESONERADO",IF($C1247="","",IF($B1247="EMOP",VLOOKUP($C1247,#REF!,2,0),IF($B1247="SCO",VLOOKUP($C1247,#REF!,2,0),IF($B1247="SINAPI",VLOOKUP($C1247,#REF!,2,0),IF($B1247="COMPOSIÇÃO",VLOOKUP($C1247,#REF!,3,FALSE),IF($B1247="COTAÇÃO",VLOOKUP($C1247,#REF!,2,0),IF($B1247="SBC",VLOOKUP($D1247,#REF!,2,0),IF($B1247="SICRO",VLOOKUP($C1247,#REF!,2,0),FALSE)))))))),IF($O$13="DESONERADO",IF($D1247="","",IF($B1247="EMOP",VLOOKUP($D1247,#REF!,2,0),IF($B1247="SCO",VLOOKUP($D1247,#REF!,2,0),IF($B1247="SINAPI",VLOOKUP($D1247,#REF!,2,0),IF($B1247="COMPOSIÇÃO",VLOOKUP($D1247,#REF!,3,0),IF($B1247="COTAÇÃO",VLOOKUP($D1247,#REF!,2,0),IF($D1247="SBC",VLOOKUP($D1247,#REF!,2,0),IF($B1247="SICRO",VLOOKUP($D1247,#REF!,2,0),FALSE))))))))))</f>
        <v>0</v>
      </c>
      <c r="F1247" s="692"/>
      <c r="G1247" s="692"/>
      <c r="H1247" s="692"/>
      <c r="I1247" s="692"/>
      <c r="J1247" s="692"/>
      <c r="K1247" s="692"/>
      <c r="L1247" s="692"/>
      <c r="M1247" s="692"/>
      <c r="N1247" s="692"/>
      <c r="O1247" s="693"/>
      <c r="P1247" s="118" t="e">
        <f>F1270</f>
        <v>#REF!</v>
      </c>
      <c r="Q1247" s="119" t="b">
        <f>IF($O$13="NÃO DESONERADO",IF($C1247="","",IF($B1247="EMOP",VLOOKUP($C1247,#REF!,3,0),IF($B1247="SCO",VLOOKUP($C1247,#REF!,3,0),IF($B1247="SINAPI",VLOOKUP($C1247,#REF!,3,0),IF($B1247="COMPOSIÇÃO",VLOOKUP($C1247,#REF!,7,FALSE),IF($B1247="COTAÇÃO",VLOOKUP($C1247,#REF!,5,0),IF($B1247="SBC",VLOOKUP($D1247,#REF!,3,0),IF($B1247="SICRO",VLOOKUP($C1247,#REF!,3,0),FALSE)))))))),IF($O$13="DESONERADO",IF($D1247="","",IF($B1247="EMOP",VLOOKUP($D1247,#REF!,3,0),IF($B1247="SCO",VLOOKUP($D1247,#REF!,3,0),IF($B1247="SINAPI",VLOOKUP($D1247,#REF!,3,0),IF($B1247="COMPOSIÇÃO",VLOOKUP($D1247,#REF!,7,0),IF($B1247="COTAÇÃO",VLOOKUP($D1247,#REF!,5,0),IF($D1247="SBC",VLOOKUP($D1247,#REF!,3,0),IF($B1247="SICRO",VLOOKUP($D1247,#REF!,3,0),FALSE))))))))))</f>
        <v>0</v>
      </c>
      <c r="R1247"/>
      <c r="S1247"/>
      <c r="T1247"/>
      <c r="U1247"/>
      <c r="V1247"/>
      <c r="W1247"/>
    </row>
    <row r="1248" spans="1:23" s="72" customFormat="1">
      <c r="A1248" s="143"/>
      <c r="B1248" s="144"/>
      <c r="C1248" s="144"/>
      <c r="D1248" s="145"/>
      <c r="E1248" s="146"/>
      <c r="F1248" s="146"/>
      <c r="G1248" s="146"/>
      <c r="H1248" s="146"/>
      <c r="I1248" s="146"/>
      <c r="J1248" s="146"/>
      <c r="K1248" s="146"/>
      <c r="L1248" s="146"/>
      <c r="M1248" s="146"/>
      <c r="N1248" s="146"/>
      <c r="O1248" s="146"/>
      <c r="P1248" s="147"/>
      <c r="Q1248" s="120"/>
      <c r="R1248"/>
      <c r="S1248"/>
      <c r="T1248"/>
      <c r="U1248"/>
      <c r="V1248"/>
      <c r="W1248"/>
    </row>
    <row r="1249" spans="1:23" s="72" customFormat="1">
      <c r="A1249" s="207"/>
      <c r="B1249" s="207"/>
      <c r="C1249" s="208" t="s">
        <v>97</v>
      </c>
      <c r="D1249" s="208" t="s">
        <v>97</v>
      </c>
      <c r="E1249" s="264"/>
      <c r="F1249" s="209" t="s">
        <v>105</v>
      </c>
      <c r="G1249" s="124"/>
      <c r="H1249" s="209"/>
      <c r="I1249" s="124"/>
      <c r="J1249" s="124"/>
      <c r="K1249" s="265"/>
      <c r="L1249" s="269"/>
      <c r="M1249" s="265"/>
      <c r="N1249" s="265"/>
      <c r="O1249" s="265"/>
      <c r="P1249" s="121"/>
      <c r="Q1249" s="121"/>
      <c r="R1249"/>
      <c r="S1249"/>
      <c r="T1249"/>
      <c r="U1249"/>
      <c r="V1249"/>
      <c r="W1249"/>
    </row>
    <row r="1250" spans="1:23" s="72" customFormat="1">
      <c r="A1250" s="207"/>
      <c r="B1250" s="694" t="s">
        <v>370</v>
      </c>
      <c r="C1250" s="201" t="e">
        <f>#REF!</f>
        <v>#REF!</v>
      </c>
      <c r="D1250" s="201" t="e">
        <f>C1250</f>
        <v>#REF!</v>
      </c>
      <c r="F1250" s="213" t="e">
        <f>IF($C1250="","",IF(#REF!="CONEXÃO DO FUTURO",VLOOKUP($C1250,#REF!,2,FALSE)))</f>
        <v>#REF!</v>
      </c>
      <c r="G1250" s="210"/>
      <c r="H1250" s="213"/>
      <c r="I1250" s="211"/>
      <c r="J1250" s="128"/>
      <c r="K1250" s="210"/>
      <c r="L1250" s="129"/>
      <c r="M1250" s="124"/>
      <c r="N1250" s="124"/>
      <c r="O1250" s="124"/>
      <c r="P1250" s="121"/>
      <c r="Q1250" s="121"/>
      <c r="R1250"/>
      <c r="S1250"/>
      <c r="T1250"/>
      <c r="U1250"/>
      <c r="V1250"/>
      <c r="W1250"/>
    </row>
    <row r="1251" spans="1:23" s="72" customFormat="1">
      <c r="A1251" s="207"/>
      <c r="B1251" s="694"/>
      <c r="C1251" s="201" t="e">
        <f>#REF!</f>
        <v>#REF!</v>
      </c>
      <c r="D1251" s="201" t="e">
        <f t="shared" ref="D1251:D1269" si="67">C1251</f>
        <v>#REF!</v>
      </c>
      <c r="F1251" s="213" t="e">
        <f>IF($C1251="","",IF(#REF!="CONEXÃO DO FUTURO",VLOOKUP($C1251,#REF!,2,FALSE)))</f>
        <v>#REF!</v>
      </c>
      <c r="G1251" s="210"/>
      <c r="H1251" s="213"/>
      <c r="I1251" s="211"/>
      <c r="J1251" s="128"/>
      <c r="K1251" s="210"/>
      <c r="L1251" s="129"/>
      <c r="M1251" s="124"/>
      <c r="N1251" s="124"/>
      <c r="O1251" s="124"/>
      <c r="P1251" s="121"/>
      <c r="Q1251" s="121"/>
      <c r="R1251"/>
      <c r="S1251"/>
      <c r="T1251"/>
      <c r="U1251"/>
      <c r="V1251"/>
      <c r="W1251"/>
    </row>
    <row r="1252" spans="1:23" s="72" customFormat="1">
      <c r="A1252" s="207"/>
      <c r="B1252" s="694"/>
      <c r="C1252" s="201" t="e">
        <f>#REF!</f>
        <v>#REF!</v>
      </c>
      <c r="D1252" s="201" t="e">
        <f t="shared" si="67"/>
        <v>#REF!</v>
      </c>
      <c r="F1252" s="213" t="e">
        <f>IF($C1252="","",IF(#REF!="CONEXÃO DO FUTURO",VLOOKUP($C1252,#REF!,2,FALSE)))</f>
        <v>#REF!</v>
      </c>
      <c r="G1252" s="210"/>
      <c r="H1252" s="213"/>
      <c r="I1252" s="211"/>
      <c r="J1252" s="128"/>
      <c r="K1252" s="210"/>
      <c r="L1252" s="129"/>
      <c r="M1252" s="124"/>
      <c r="N1252" s="124"/>
      <c r="O1252" s="124"/>
      <c r="P1252" s="121"/>
      <c r="Q1252" s="121"/>
      <c r="R1252"/>
      <c r="S1252"/>
      <c r="T1252"/>
      <c r="U1252"/>
      <c r="V1252"/>
      <c r="W1252"/>
    </row>
    <row r="1253" spans="1:23" s="72" customFormat="1">
      <c r="A1253" s="207"/>
      <c r="B1253" s="694"/>
      <c r="C1253" s="201" t="e">
        <f>#REF!</f>
        <v>#REF!</v>
      </c>
      <c r="D1253" s="201" t="e">
        <f t="shared" si="67"/>
        <v>#REF!</v>
      </c>
      <c r="F1253" s="213" t="e">
        <f>IF($C1253="","",IF(#REF!="CONEXÃO DO FUTURO",VLOOKUP($C1253,#REF!,2,FALSE)))</f>
        <v>#REF!</v>
      </c>
      <c r="G1253" s="210"/>
      <c r="H1253" s="213"/>
      <c r="I1253" s="211"/>
      <c r="J1253" s="128"/>
      <c r="K1253" s="210"/>
      <c r="L1253" s="129"/>
      <c r="M1253" s="124"/>
      <c r="N1253" s="124"/>
      <c r="O1253" s="124"/>
      <c r="P1253" s="121"/>
      <c r="Q1253" s="121"/>
      <c r="R1253"/>
      <c r="S1253"/>
      <c r="T1253"/>
      <c r="U1253"/>
      <c r="V1253"/>
      <c r="W1253"/>
    </row>
    <row r="1254" spans="1:23" s="72" customFormat="1">
      <c r="A1254" s="207"/>
      <c r="B1254" s="694"/>
      <c r="C1254" s="201" t="e">
        <f>#REF!</f>
        <v>#REF!</v>
      </c>
      <c r="D1254" s="201" t="e">
        <f t="shared" si="67"/>
        <v>#REF!</v>
      </c>
      <c r="F1254" s="213" t="e">
        <f>IF($C1254="","",IF(#REF!="CONEXÃO DO FUTURO",VLOOKUP($C1254,#REF!,2,FALSE)))</f>
        <v>#REF!</v>
      </c>
      <c r="G1254" s="210"/>
      <c r="H1254" s="213"/>
      <c r="I1254" s="211"/>
      <c r="J1254" s="128"/>
      <c r="K1254" s="210"/>
      <c r="L1254" s="129"/>
      <c r="M1254" s="124"/>
      <c r="N1254" s="124"/>
      <c r="O1254" s="124"/>
      <c r="P1254" s="121"/>
      <c r="Q1254" s="121"/>
      <c r="R1254"/>
      <c r="S1254"/>
      <c r="T1254"/>
      <c r="U1254"/>
      <c r="V1254"/>
      <c r="W1254"/>
    </row>
    <row r="1255" spans="1:23" s="72" customFormat="1">
      <c r="A1255" s="207"/>
      <c r="B1255" s="694"/>
      <c r="C1255" s="201" t="e">
        <f>#REF!</f>
        <v>#REF!</v>
      </c>
      <c r="D1255" s="201" t="e">
        <f t="shared" si="67"/>
        <v>#REF!</v>
      </c>
      <c r="F1255" s="213" t="e">
        <f>IF($C1255="","",IF(#REF!="CONEXÃO DO FUTURO",VLOOKUP($C1255,#REF!,2,FALSE)))</f>
        <v>#REF!</v>
      </c>
      <c r="G1255" s="210"/>
      <c r="H1255" s="213"/>
      <c r="I1255" s="211"/>
      <c r="J1255" s="128"/>
      <c r="K1255" s="210"/>
      <c r="L1255" s="129"/>
      <c r="M1255" s="124"/>
      <c r="N1255" s="124"/>
      <c r="O1255" s="124"/>
      <c r="P1255" s="121"/>
      <c r="Q1255" s="121"/>
      <c r="R1255"/>
      <c r="S1255"/>
      <c r="T1255"/>
      <c r="U1255"/>
      <c r="V1255"/>
      <c r="W1255"/>
    </row>
    <row r="1256" spans="1:23" s="72" customFormat="1">
      <c r="A1256" s="207"/>
      <c r="B1256" s="694"/>
      <c r="C1256" s="201" t="e">
        <f>#REF!</f>
        <v>#REF!</v>
      </c>
      <c r="D1256" s="201" t="e">
        <f t="shared" si="67"/>
        <v>#REF!</v>
      </c>
      <c r="F1256" s="213" t="e">
        <f>IF($C1256="","",IF(#REF!="CONEXÃO DO FUTURO",VLOOKUP($C1256,#REF!,2,FALSE)))</f>
        <v>#REF!</v>
      </c>
      <c r="G1256" s="210"/>
      <c r="H1256" s="213"/>
      <c r="I1256" s="211"/>
      <c r="J1256" s="128"/>
      <c r="K1256" s="210"/>
      <c r="L1256" s="129"/>
      <c r="M1256" s="124"/>
      <c r="N1256" s="124"/>
      <c r="O1256" s="124"/>
      <c r="P1256" s="121"/>
      <c r="Q1256" s="121"/>
      <c r="R1256"/>
      <c r="S1256"/>
      <c r="T1256"/>
      <c r="U1256"/>
      <c r="V1256"/>
      <c r="W1256"/>
    </row>
    <row r="1257" spans="1:23" s="72" customFormat="1">
      <c r="A1257" s="207"/>
      <c r="B1257" s="694"/>
      <c r="C1257" s="201" t="e">
        <f>#REF!</f>
        <v>#REF!</v>
      </c>
      <c r="D1257" s="201" t="e">
        <f t="shared" si="67"/>
        <v>#REF!</v>
      </c>
      <c r="F1257" s="213" t="e">
        <f>IF($C1257="","",IF(#REF!="CONEXÃO DO FUTURO",VLOOKUP($C1257,#REF!,2,FALSE)))</f>
        <v>#REF!</v>
      </c>
      <c r="G1257" s="210"/>
      <c r="H1257" s="213"/>
      <c r="I1257" s="211"/>
      <c r="J1257" s="128"/>
      <c r="K1257" s="210"/>
      <c r="L1257" s="129"/>
      <c r="M1257" s="124"/>
      <c r="N1257" s="124"/>
      <c r="O1257" s="124"/>
      <c r="P1257" s="121"/>
      <c r="Q1257" s="121"/>
      <c r="R1257"/>
      <c r="S1257"/>
      <c r="T1257"/>
      <c r="U1257"/>
      <c r="V1257"/>
      <c r="W1257"/>
    </row>
    <row r="1258" spans="1:23" s="72" customFormat="1">
      <c r="A1258" s="207"/>
      <c r="B1258" s="694"/>
      <c r="C1258" s="201" t="e">
        <f>#REF!</f>
        <v>#REF!</v>
      </c>
      <c r="D1258" s="201" t="e">
        <f t="shared" si="67"/>
        <v>#REF!</v>
      </c>
      <c r="F1258" s="213" t="e">
        <f>IF($C1258="","",IF(#REF!="CONEXÃO DO FUTURO",VLOOKUP($C1258,#REF!,2,FALSE)))</f>
        <v>#REF!</v>
      </c>
      <c r="G1258" s="210"/>
      <c r="H1258" s="213"/>
      <c r="I1258" s="211"/>
      <c r="J1258" s="128"/>
      <c r="K1258" s="210"/>
      <c r="L1258" s="129"/>
      <c r="M1258" s="124"/>
      <c r="N1258" s="124"/>
      <c r="O1258" s="124"/>
      <c r="P1258" s="121"/>
      <c r="Q1258" s="121"/>
      <c r="R1258"/>
      <c r="S1258"/>
      <c r="T1258"/>
      <c r="U1258"/>
      <c r="V1258"/>
      <c r="W1258"/>
    </row>
    <row r="1259" spans="1:23" s="72" customFormat="1">
      <c r="A1259" s="207"/>
      <c r="B1259" s="694"/>
      <c r="C1259" s="201" t="e">
        <f>#REF!</f>
        <v>#REF!</v>
      </c>
      <c r="D1259" s="201" t="e">
        <f t="shared" si="67"/>
        <v>#REF!</v>
      </c>
      <c r="F1259" s="213" t="e">
        <f>IF($C1259="","",IF(#REF!="CONEXÃO DO FUTURO",VLOOKUP($C1259,#REF!,2,FALSE)))</f>
        <v>#REF!</v>
      </c>
      <c r="G1259" s="210"/>
      <c r="H1259" s="213"/>
      <c r="I1259" s="211"/>
      <c r="J1259" s="128"/>
      <c r="K1259" s="210"/>
      <c r="L1259" s="129"/>
      <c r="M1259" s="124"/>
      <c r="N1259" s="124"/>
      <c r="O1259" s="124"/>
      <c r="P1259" s="121"/>
      <c r="Q1259" s="121"/>
      <c r="R1259"/>
      <c r="S1259"/>
      <c r="T1259"/>
      <c r="U1259"/>
      <c r="V1259"/>
      <c r="W1259"/>
    </row>
    <row r="1260" spans="1:23" s="72" customFormat="1">
      <c r="A1260" s="207"/>
      <c r="B1260" s="694" t="s">
        <v>405</v>
      </c>
      <c r="C1260" s="201" t="e">
        <f>#REF!</f>
        <v>#REF!</v>
      </c>
      <c r="D1260" s="201" t="e">
        <f t="shared" si="67"/>
        <v>#REF!</v>
      </c>
      <c r="F1260" s="213" t="e">
        <f>IF($C1260="","",IF(#REF!="CONEXÃO DO FUTURO",VLOOKUP($C1260,#REF!,2,FALSE)))</f>
        <v>#REF!</v>
      </c>
      <c r="G1260" s="210"/>
      <c r="H1260" s="213"/>
      <c r="I1260" s="211"/>
      <c r="J1260" s="128"/>
      <c r="K1260" s="210"/>
      <c r="L1260" s="129"/>
      <c r="M1260" s="124"/>
      <c r="N1260" s="124"/>
      <c r="O1260" s="124"/>
      <c r="P1260" s="121"/>
      <c r="Q1260" s="121"/>
      <c r="R1260"/>
      <c r="S1260"/>
      <c r="T1260"/>
      <c r="U1260"/>
      <c r="V1260"/>
      <c r="W1260"/>
    </row>
    <row r="1261" spans="1:23" s="72" customFormat="1">
      <c r="A1261" s="207"/>
      <c r="B1261" s="694"/>
      <c r="C1261" s="201" t="e">
        <f>#REF!</f>
        <v>#REF!</v>
      </c>
      <c r="D1261" s="201" t="e">
        <f t="shared" si="67"/>
        <v>#REF!</v>
      </c>
      <c r="F1261" s="213" t="e">
        <f>IF($C1261="","",IF(#REF!="CONEXÃO DO FUTURO",VLOOKUP($C1261,#REF!,2,FALSE)))</f>
        <v>#REF!</v>
      </c>
      <c r="G1261" s="210"/>
      <c r="H1261" s="213"/>
      <c r="I1261" s="211"/>
      <c r="J1261" s="128"/>
      <c r="K1261" s="210"/>
      <c r="L1261" s="129"/>
      <c r="M1261" s="124"/>
      <c r="N1261" s="124"/>
      <c r="O1261" s="124"/>
      <c r="P1261" s="121"/>
      <c r="Q1261" s="121"/>
      <c r="R1261"/>
      <c r="S1261"/>
      <c r="T1261"/>
      <c r="U1261"/>
      <c r="V1261"/>
      <c r="W1261"/>
    </row>
    <row r="1262" spans="1:23" s="72" customFormat="1">
      <c r="A1262" s="207"/>
      <c r="B1262" s="694"/>
      <c r="C1262" s="201" t="e">
        <f>#REF!</f>
        <v>#REF!</v>
      </c>
      <c r="D1262" s="201" t="e">
        <f t="shared" si="67"/>
        <v>#REF!</v>
      </c>
      <c r="F1262" s="213" t="e">
        <f>IF($C1262="","",IF(#REF!="CONEXÃO DO FUTURO",VLOOKUP($C1262,#REF!,2,FALSE)))</f>
        <v>#REF!</v>
      </c>
      <c r="G1262" s="210"/>
      <c r="H1262" s="213"/>
      <c r="I1262" s="211"/>
      <c r="J1262" s="128"/>
      <c r="K1262" s="210"/>
      <c r="L1262" s="129"/>
      <c r="M1262" s="124"/>
      <c r="N1262" s="124"/>
      <c r="O1262" s="124"/>
      <c r="P1262" s="121"/>
      <c r="Q1262" s="121"/>
      <c r="R1262"/>
      <c r="S1262"/>
      <c r="T1262"/>
      <c r="U1262"/>
      <c r="V1262"/>
      <c r="W1262"/>
    </row>
    <row r="1263" spans="1:23" s="72" customFormat="1">
      <c r="A1263" s="207"/>
      <c r="B1263" s="694"/>
      <c r="C1263" s="201" t="e">
        <f>#REF!</f>
        <v>#REF!</v>
      </c>
      <c r="D1263" s="201" t="e">
        <f t="shared" si="67"/>
        <v>#REF!</v>
      </c>
      <c r="F1263" s="213" t="e">
        <f>IF($C1263="","",IF(#REF!="CONEXÃO DO FUTURO",VLOOKUP($C1263,#REF!,2,FALSE)))</f>
        <v>#REF!</v>
      </c>
      <c r="G1263" s="210"/>
      <c r="H1263" s="213"/>
      <c r="I1263" s="211"/>
      <c r="J1263" s="128"/>
      <c r="K1263" s="210"/>
      <c r="L1263" s="129"/>
      <c r="M1263" s="124"/>
      <c r="N1263" s="124"/>
      <c r="O1263" s="124"/>
      <c r="P1263" s="121"/>
      <c r="Q1263" s="121"/>
      <c r="R1263"/>
      <c r="S1263"/>
      <c r="T1263"/>
      <c r="U1263"/>
      <c r="V1263"/>
      <c r="W1263"/>
    </row>
    <row r="1264" spans="1:23" s="72" customFormat="1">
      <c r="A1264" s="207"/>
      <c r="B1264" s="694"/>
      <c r="C1264" s="201" t="e">
        <f>#REF!</f>
        <v>#REF!</v>
      </c>
      <c r="D1264" s="201" t="e">
        <f t="shared" si="67"/>
        <v>#REF!</v>
      </c>
      <c r="F1264" s="213" t="e">
        <f>IF($C1264="","",IF(#REF!="CONEXÃO DO FUTURO",VLOOKUP($C1264,#REF!,2,FALSE)))</f>
        <v>#REF!</v>
      </c>
      <c r="G1264" s="210"/>
      <c r="H1264" s="213"/>
      <c r="I1264" s="211"/>
      <c r="J1264" s="128"/>
      <c r="K1264" s="210"/>
      <c r="L1264" s="129"/>
      <c r="M1264" s="124"/>
      <c r="N1264" s="124"/>
      <c r="O1264" s="124"/>
      <c r="P1264" s="121"/>
      <c r="Q1264" s="121"/>
      <c r="R1264"/>
      <c r="S1264"/>
      <c r="T1264"/>
      <c r="U1264"/>
      <c r="V1264"/>
      <c r="W1264"/>
    </row>
    <row r="1265" spans="1:23" s="72" customFormat="1">
      <c r="A1265" s="207"/>
      <c r="B1265" s="694"/>
      <c r="C1265" s="201" t="e">
        <f>#REF!</f>
        <v>#REF!</v>
      </c>
      <c r="D1265" s="201" t="e">
        <f t="shared" si="67"/>
        <v>#REF!</v>
      </c>
      <c r="F1265" s="213" t="e">
        <f>IF($C1265="","",IF(#REF!="CONEXÃO DO FUTURO",VLOOKUP($C1265,#REF!,2,FALSE)))</f>
        <v>#REF!</v>
      </c>
      <c r="G1265" s="210"/>
      <c r="H1265" s="213"/>
      <c r="I1265" s="211"/>
      <c r="J1265" s="128"/>
      <c r="K1265" s="210"/>
      <c r="L1265" s="129"/>
      <c r="M1265" s="124"/>
      <c r="N1265" s="124"/>
      <c r="O1265" s="124"/>
      <c r="P1265" s="121"/>
      <c r="Q1265" s="121"/>
      <c r="R1265"/>
      <c r="S1265"/>
      <c r="T1265"/>
      <c r="U1265"/>
      <c r="V1265"/>
      <c r="W1265"/>
    </row>
    <row r="1266" spans="1:23" s="72" customFormat="1">
      <c r="A1266" s="207"/>
      <c r="B1266" s="694"/>
      <c r="C1266" s="201" t="e">
        <f>#REF!</f>
        <v>#REF!</v>
      </c>
      <c r="D1266" s="201" t="e">
        <f t="shared" si="67"/>
        <v>#REF!</v>
      </c>
      <c r="F1266" s="213" t="e">
        <f>IF($C1266="","",IF(#REF!="CONEXÃO DO FUTURO",VLOOKUP($C1266,#REF!,2,FALSE)))</f>
        <v>#REF!</v>
      </c>
      <c r="G1266" s="210"/>
      <c r="H1266" s="213"/>
      <c r="I1266" s="211"/>
      <c r="J1266" s="128"/>
      <c r="K1266" s="210"/>
      <c r="L1266" s="129"/>
      <c r="M1266" s="124"/>
      <c r="N1266" s="124"/>
      <c r="O1266" s="124"/>
      <c r="P1266" s="121"/>
      <c r="Q1266" s="121"/>
      <c r="R1266"/>
      <c r="S1266"/>
      <c r="T1266"/>
      <c r="U1266"/>
      <c r="V1266"/>
      <c r="W1266"/>
    </row>
    <row r="1267" spans="1:23" s="72" customFormat="1">
      <c r="A1267" s="207"/>
      <c r="B1267" s="694"/>
      <c r="C1267" s="201" t="e">
        <f>#REF!</f>
        <v>#REF!</v>
      </c>
      <c r="D1267" s="201" t="e">
        <f t="shared" si="67"/>
        <v>#REF!</v>
      </c>
      <c r="F1267" s="213" t="e">
        <f>IF($C1267="","",IF(#REF!="CONEXÃO DO FUTURO",VLOOKUP($C1267,#REF!,2,FALSE)))</f>
        <v>#REF!</v>
      </c>
      <c r="G1267" s="210"/>
      <c r="H1267" s="213"/>
      <c r="I1267" s="211"/>
      <c r="J1267" s="128"/>
      <c r="K1267" s="210"/>
      <c r="L1267" s="129"/>
      <c r="M1267" s="124"/>
      <c r="N1267" s="124"/>
      <c r="O1267" s="124"/>
      <c r="P1267" s="121"/>
      <c r="Q1267" s="121"/>
      <c r="R1267"/>
      <c r="S1267"/>
      <c r="T1267"/>
      <c r="U1267"/>
      <c r="V1267"/>
      <c r="W1267"/>
    </row>
    <row r="1268" spans="1:23" s="72" customFormat="1">
      <c r="A1268" s="207"/>
      <c r="B1268" s="694"/>
      <c r="C1268" s="201" t="e">
        <f>#REF!</f>
        <v>#REF!</v>
      </c>
      <c r="D1268" s="201" t="e">
        <f t="shared" si="67"/>
        <v>#REF!</v>
      </c>
      <c r="F1268" s="213" t="e">
        <f>IF($C1268="","",IF(#REF!="CONEXÃO DO FUTURO",VLOOKUP($C1268,#REF!,2,FALSE)))</f>
        <v>#REF!</v>
      </c>
      <c r="G1268" s="210"/>
      <c r="H1268" s="213"/>
      <c r="I1268" s="211"/>
      <c r="J1268" s="128"/>
      <c r="K1268" s="210"/>
      <c r="L1268" s="129"/>
      <c r="M1268" s="124"/>
      <c r="N1268" s="124"/>
      <c r="O1268" s="124"/>
      <c r="P1268" s="121"/>
      <c r="Q1268" s="121"/>
      <c r="R1268"/>
      <c r="S1268"/>
      <c r="T1268"/>
      <c r="U1268"/>
      <c r="V1268"/>
      <c r="W1268"/>
    </row>
    <row r="1269" spans="1:23" s="72" customFormat="1">
      <c r="A1269" s="207"/>
      <c r="B1269" s="694"/>
      <c r="C1269" s="201" t="e">
        <f>#REF!</f>
        <v>#REF!</v>
      </c>
      <c r="D1269" s="201" t="e">
        <f t="shared" si="67"/>
        <v>#REF!</v>
      </c>
      <c r="F1269" s="213" t="e">
        <f>IF($C1269="","",IF(#REF!="CONEXÃO DO FUTURO",VLOOKUP($C1269,#REF!,2,FALSE)))</f>
        <v>#REF!</v>
      </c>
      <c r="G1269" s="210"/>
      <c r="H1269" s="213"/>
      <c r="I1269" s="211"/>
      <c r="J1269" s="128"/>
      <c r="K1269" s="210"/>
      <c r="L1269" s="129"/>
      <c r="M1269" s="124"/>
      <c r="N1269" s="124"/>
      <c r="O1269" s="124"/>
      <c r="P1269" s="121"/>
      <c r="Q1269" s="121"/>
      <c r="R1269"/>
      <c r="S1269"/>
      <c r="T1269"/>
      <c r="U1269"/>
      <c r="V1269"/>
      <c r="W1269"/>
    </row>
    <row r="1270" spans="1:23" s="72" customFormat="1">
      <c r="A1270" s="207"/>
      <c r="B1270" s="207"/>
      <c r="C1270" s="201"/>
      <c r="D1270" s="201"/>
      <c r="F1270" s="214" t="e">
        <f>SUM(F1250:F1269)</f>
        <v>#REF!</v>
      </c>
      <c r="G1270" s="210"/>
      <c r="H1270" s="213"/>
      <c r="I1270" s="211"/>
      <c r="J1270" s="128"/>
      <c r="K1270" s="210"/>
      <c r="L1270" s="129"/>
      <c r="M1270" s="124"/>
      <c r="N1270" s="124"/>
      <c r="O1270" s="124"/>
      <c r="P1270" s="121"/>
      <c r="Q1270" s="121"/>
      <c r="R1270"/>
      <c r="S1270"/>
      <c r="T1270"/>
      <c r="U1270"/>
      <c r="V1270"/>
      <c r="W1270"/>
    </row>
    <row r="1271" spans="1:23" s="72" customFormat="1">
      <c r="A1271" s="207"/>
      <c r="B1271" s="207"/>
      <c r="C1271" s="201"/>
      <c r="D1271" s="201"/>
      <c r="F1271" s="213"/>
      <c r="G1271" s="210"/>
      <c r="H1271" s="213"/>
      <c r="I1271" s="211"/>
      <c r="J1271" s="128"/>
      <c r="K1271" s="210"/>
      <c r="L1271" s="129"/>
      <c r="M1271" s="124"/>
      <c r="N1271" s="124"/>
      <c r="O1271" s="124"/>
      <c r="P1271" s="121"/>
      <c r="Q1271" s="121"/>
      <c r="R1271"/>
      <c r="S1271"/>
      <c r="T1271"/>
      <c r="U1271"/>
      <c r="V1271"/>
      <c r="W1271"/>
    </row>
    <row r="1272" spans="1:23" s="72" customFormat="1">
      <c r="A1272" s="207"/>
      <c r="B1272" s="207"/>
      <c r="C1272" s="201"/>
      <c r="D1272" s="201"/>
      <c r="F1272" s="213"/>
      <c r="G1272" s="210"/>
      <c r="H1272" s="213"/>
      <c r="I1272" s="211"/>
      <c r="J1272" s="128"/>
      <c r="K1272" s="210"/>
      <c r="L1272" s="129"/>
      <c r="M1272" s="124"/>
      <c r="N1272" s="124"/>
      <c r="O1272" s="124"/>
      <c r="P1272" s="121"/>
      <c r="Q1272" s="121"/>
      <c r="R1272"/>
      <c r="S1272"/>
      <c r="T1272"/>
      <c r="U1272"/>
      <c r="V1272"/>
      <c r="W1272"/>
    </row>
    <row r="1273" spans="1:23" s="72" customFormat="1" ht="18.75" customHeight="1">
      <c r="A1273" s="207"/>
      <c r="B1273" s="207"/>
      <c r="C1273" s="201"/>
      <c r="D1273" s="201"/>
      <c r="F1273" s="213"/>
      <c r="G1273" s="210"/>
      <c r="H1273" s="213"/>
      <c r="I1273" s="211"/>
      <c r="J1273" s="128"/>
      <c r="K1273" s="210"/>
      <c r="L1273" s="129"/>
      <c r="M1273" s="124"/>
      <c r="N1273" s="124"/>
      <c r="O1273" s="124"/>
      <c r="P1273" s="121"/>
      <c r="Q1273" s="121"/>
      <c r="R1273"/>
      <c r="S1273"/>
      <c r="T1273"/>
      <c r="U1273"/>
      <c r="V1273"/>
      <c r="W1273"/>
    </row>
    <row r="1274" spans="1:23" s="72" customFormat="1" ht="40.5" customHeight="1">
      <c r="A1274" s="190" t="e">
        <f>IF(LEN(A1247)=5,CONCATENATE(LEFT(A1247,2),RIGHT(LEFT(A1247,3),1)+1,".",$S$15),IF(LEN(A1247)=6,IF((SEARCH(".",A1247,1)-1)=1,CONCATENATE(LEFT(A1247,2),RIGHT(LEFT(A1247,4),2)+1,".",$S$15),CONCATENATE(LEFT(A1247,3),RIGHT(LEFT(A1247,4),1)+1,".",$S$15)),IF(LEN(A1247)=7,CONCATENATE(LEFT(A1247,3),RIGHT(LEFT(A1247,5),2)+1,".",$S$15),IF(LEN(A1247)=8,CONCATENATE(LEFT(A1247,3),RIGHT(LEFT(A1247,6),3)+1,".",$S$15)))))</f>
        <v>#VALUE!</v>
      </c>
      <c r="B1274" s="116" t="s">
        <v>113</v>
      </c>
      <c r="C1274" s="117">
        <v>87643</v>
      </c>
      <c r="D1274" s="117" t="b">
        <f>IF($T$13="DESONERADO",IF($B1274="","",IF($C1274="","",IF($B1274="EMOP",VLOOKUP($C1274,#REF!,6,FALSE),IF($B1274="SINAPI",$C1274,IF($B1274="SCO",VLOOKUP($C1274,#REF!,6,FALSE),IF($B1274="SBC",$C1274,IF($B1274="COMPOSIÇÃO",CONCATENATE($C1274,"-D"),IF($B1274="COTAÇÃO",$C1274)))))))),FALSE)</f>
        <v>0</v>
      </c>
      <c r="E1274" s="691" t="b">
        <f>IF($O$13="NÃO DESONERADO",IF($C1274="","",IF($B1274="EMOP",VLOOKUP($C1274,#REF!,2,0),IF($B1274="SCO",VLOOKUP($C1274,#REF!,2,0),IF($B1274="SINAPI",VLOOKUP($C1274,#REF!,2,0),IF($B1274="COMPOSIÇÃO",VLOOKUP($C1274,#REF!,3,FALSE),IF($B1274="COTAÇÃO",VLOOKUP($C1274,#REF!,2,0),IF($B1274="SBC",VLOOKUP($D1274,#REF!,2,0),IF($B1274="SICRO",VLOOKUP($C1274,#REF!,2,0),FALSE)))))))),IF($O$13="DESONERADO",IF($D1274="","",IF($B1274="EMOP",VLOOKUP($D1274,#REF!,2,0),IF($B1274="SCO",VLOOKUP($D1274,#REF!,2,0),IF($B1274="SINAPI",VLOOKUP($D1274,#REF!,2,0),IF($B1274="COMPOSIÇÃO",VLOOKUP($D1274,#REF!,3,0),IF($B1274="COTAÇÃO",VLOOKUP($D1274,#REF!,2,0),IF($D1274="SBC",VLOOKUP($D1274,#REF!,2,0),IF($B1274="SICRO",VLOOKUP($D1274,#REF!,2,0),FALSE))))))))))</f>
        <v>0</v>
      </c>
      <c r="F1274" s="692"/>
      <c r="G1274" s="692"/>
      <c r="H1274" s="692"/>
      <c r="I1274" s="692"/>
      <c r="J1274" s="692"/>
      <c r="K1274" s="692"/>
      <c r="L1274" s="692"/>
      <c r="M1274" s="692"/>
      <c r="N1274" s="692"/>
      <c r="O1274" s="693"/>
      <c r="P1274" s="118" t="e">
        <f>F1277</f>
        <v>#REF!</v>
      </c>
      <c r="Q1274" s="119" t="b">
        <f>IF($O$13="NÃO DESONERADO",IF($C1274="","",IF($B1274="EMOP",VLOOKUP($C1274,#REF!,3,0),IF($B1274="SCO",VLOOKUP($C1274,#REF!,3,0),IF($B1274="SINAPI",VLOOKUP($C1274,#REF!,3,0),IF($B1274="COMPOSIÇÃO",VLOOKUP($C1274,#REF!,7,FALSE),IF($B1274="COTAÇÃO",VLOOKUP($C1274,#REF!,5,0),IF($B1274="SBC",VLOOKUP($D1274,#REF!,3,0),IF($B1274="SICRO",VLOOKUP($C1274,#REF!,3,0),FALSE)))))))),IF($O$13="DESONERADO",IF($D1274="","",IF($B1274="EMOP",VLOOKUP($D1274,#REF!,3,0),IF($B1274="SCO",VLOOKUP($D1274,#REF!,3,0),IF($B1274="SINAPI",VLOOKUP($D1274,#REF!,3,0),IF($B1274="COMPOSIÇÃO",VLOOKUP($D1274,#REF!,7,0),IF($B1274="COTAÇÃO",VLOOKUP($D1274,#REF!,5,0),IF($D1274="SBC",VLOOKUP($D1274,#REF!,3,0),IF($B1274="SICRO",VLOOKUP($D1274,#REF!,3,0),FALSE))))))))))</f>
        <v>0</v>
      </c>
      <c r="R1274"/>
      <c r="S1274"/>
      <c r="T1274"/>
      <c r="U1274"/>
      <c r="V1274"/>
      <c r="W1274"/>
    </row>
    <row r="1275" spans="1:23" s="72" customFormat="1" ht="12.75" customHeight="1">
      <c r="A1275" s="207"/>
      <c r="B1275" s="207"/>
      <c r="C1275" s="201"/>
      <c r="D1275" s="201"/>
      <c r="F1275" s="213"/>
      <c r="G1275" s="210"/>
      <c r="H1275" s="213"/>
      <c r="I1275" s="211"/>
      <c r="J1275" s="128"/>
      <c r="K1275" s="210"/>
      <c r="L1275" s="129"/>
      <c r="M1275" s="124"/>
      <c r="N1275" s="124"/>
      <c r="O1275" s="124"/>
      <c r="P1275" s="121"/>
      <c r="Q1275" s="121"/>
      <c r="R1275"/>
      <c r="S1275"/>
      <c r="T1275"/>
      <c r="U1275"/>
      <c r="V1275"/>
      <c r="W1275"/>
    </row>
    <row r="1276" spans="1:23" s="72" customFormat="1" ht="12.75" customHeight="1">
      <c r="A1276" s="207"/>
      <c r="B1276" s="207"/>
      <c r="C1276" s="218" t="s">
        <v>96</v>
      </c>
      <c r="D1276" s="208" t="s">
        <v>97</v>
      </c>
      <c r="E1276" s="264"/>
      <c r="F1276" s="209" t="s">
        <v>105</v>
      </c>
      <c r="G1276" s="210"/>
      <c r="H1276" s="213"/>
      <c r="I1276" s="211"/>
      <c r="J1276" s="128"/>
      <c r="K1276" s="210"/>
      <c r="L1276" s="129"/>
      <c r="M1276" s="124"/>
      <c r="N1276" s="124"/>
      <c r="O1276" s="124"/>
      <c r="P1276" s="121"/>
      <c r="Q1276" s="121"/>
      <c r="R1276"/>
      <c r="S1276"/>
      <c r="T1276"/>
      <c r="U1276"/>
      <c r="V1276"/>
      <c r="W1276"/>
    </row>
    <row r="1277" spans="1:23" s="72" customFormat="1" ht="12.75" customHeight="1">
      <c r="A1277" s="207"/>
      <c r="B1277" s="207"/>
      <c r="C1277" s="304" t="e">
        <f>A1247</f>
        <v>#VALUE!</v>
      </c>
      <c r="D1277" s="201"/>
      <c r="F1277" s="213" t="e">
        <f>P1247</f>
        <v>#REF!</v>
      </c>
      <c r="G1277" s="210"/>
      <c r="H1277" s="213"/>
      <c r="I1277" s="211"/>
      <c r="J1277" s="128"/>
      <c r="K1277" s="210"/>
      <c r="L1277" s="129"/>
      <c r="M1277" s="124"/>
      <c r="N1277" s="124"/>
      <c r="O1277" s="124"/>
      <c r="P1277" s="121"/>
      <c r="Q1277" s="121"/>
      <c r="R1277"/>
      <c r="S1277"/>
      <c r="T1277"/>
      <c r="U1277"/>
      <c r="V1277"/>
      <c r="W1277"/>
    </row>
    <row r="1278" spans="1:23" s="72" customFormat="1" ht="12.75" customHeight="1">
      <c r="A1278" s="207"/>
      <c r="B1278" s="207"/>
      <c r="C1278" s="201"/>
      <c r="D1278" s="201"/>
      <c r="F1278" s="213"/>
      <c r="G1278" s="210"/>
      <c r="H1278" s="213"/>
      <c r="I1278" s="211"/>
      <c r="J1278" s="128"/>
      <c r="K1278" s="210"/>
      <c r="L1278" s="129"/>
      <c r="M1278" s="124"/>
      <c r="N1278" s="124"/>
      <c r="O1278" s="124"/>
      <c r="P1278" s="121"/>
      <c r="Q1278" s="121"/>
      <c r="R1278"/>
      <c r="S1278"/>
      <c r="T1278"/>
      <c r="U1278"/>
      <c r="V1278"/>
      <c r="W1278"/>
    </row>
    <row r="1279" spans="1:23" s="72" customFormat="1" ht="14.25" customHeight="1">
      <c r="A1279" s="207"/>
      <c r="B1279" s="207"/>
      <c r="C1279" s="201"/>
      <c r="D1279" s="201"/>
      <c r="F1279" s="213"/>
      <c r="G1279" s="210"/>
      <c r="H1279" s="213"/>
      <c r="I1279" s="211"/>
      <c r="J1279" s="128"/>
      <c r="K1279" s="210"/>
      <c r="L1279" s="129"/>
      <c r="M1279" s="124"/>
      <c r="N1279" s="124"/>
      <c r="O1279" s="124"/>
      <c r="P1279" s="121"/>
      <c r="Q1279" s="121"/>
      <c r="R1279"/>
      <c r="S1279"/>
      <c r="T1279"/>
      <c r="U1279"/>
      <c r="V1279"/>
      <c r="W1279"/>
    </row>
    <row r="1280" spans="1:23" s="72" customFormat="1" ht="30.75" customHeight="1">
      <c r="A1280" s="190" t="e">
        <f>IF(LEN(A1274)=5,CONCATENATE(LEFT(A1274,2),RIGHT(LEFT(A1274,3),1)+1,".",$S$15),IF(LEN(A1274)=6,IF((SEARCH(".",A1274,1)-1)=1,CONCATENATE(LEFT(A1274,2),RIGHT(LEFT(A1274,4),2)+1,".",$S$15),CONCATENATE(LEFT(A1274,3),RIGHT(LEFT(A1274,4),1)+1,".",$S$15)),IF(LEN(A1274)=7,CONCATENATE(LEFT(A1274,3),RIGHT(LEFT(A1274,5),2)+1,".",$S$15),IF(LEN(A1274)=8,CONCATENATE(LEFT(A1274,3),RIGHT(LEFT(A1274,6),3)+1,".",$S$15)))))</f>
        <v>#VALUE!</v>
      </c>
      <c r="B1280" s="116" t="s">
        <v>113</v>
      </c>
      <c r="C1280" s="117">
        <v>101741</v>
      </c>
      <c r="D1280" s="117" t="b">
        <f>IF($T$13="DESONERADO",IF($B1280="","",IF($C1280="","",IF($B1280="EMOP",VLOOKUP($C1280,#REF!,6,FALSE),IF($B1280="SINAPI",$C1280,IF($B1280="SCO",VLOOKUP($C1280,#REF!,6,FALSE),IF($B1280="SBC",$C1280,IF($B1280="COMPOSIÇÃO",CONCATENATE($C1280,"-D"),IF($B1280="COTAÇÃO",$C1280)))))))),FALSE)</f>
        <v>0</v>
      </c>
      <c r="E1280" s="691" t="b">
        <f>IF($O$13="NÃO DESONERADO",IF($C1280="","",IF($B1280="EMOP",VLOOKUP($C1280,#REF!,2,0),IF($B1280="SCO",VLOOKUP($C1280,#REF!,2,0),IF($B1280="SINAPI",VLOOKUP($C1280,#REF!,2,0),IF($B1280="COMPOSIÇÃO",VLOOKUP($C1280,#REF!,3,FALSE),IF($B1280="COTAÇÃO",VLOOKUP($C1280,#REF!,2,0),IF($B1280="SBC",VLOOKUP($D1280,#REF!,2,0),IF($B1280="SICRO",VLOOKUP($C1280,#REF!,2,0),FALSE)))))))),IF($O$13="DESONERADO",IF($D1280="","",IF($B1280="EMOP",VLOOKUP($D1280,#REF!,2,0),IF($B1280="SCO",VLOOKUP($D1280,#REF!,2,0),IF($B1280="SINAPI",VLOOKUP($D1280,#REF!,2,0),IF($B1280="COMPOSIÇÃO",VLOOKUP($D1280,#REF!,3,0),IF($B1280="COTAÇÃO",VLOOKUP($D1280,#REF!,2,0),IF($D1280="SBC",VLOOKUP($D1280,#REF!,2,0),IF($B1280="SICRO",VLOOKUP($D1280,#REF!,2,0),FALSE))))))))))</f>
        <v>0</v>
      </c>
      <c r="F1280" s="692"/>
      <c r="G1280" s="692"/>
      <c r="H1280" s="692"/>
      <c r="I1280" s="692"/>
      <c r="J1280" s="692"/>
      <c r="K1280" s="692"/>
      <c r="L1280" s="692"/>
      <c r="M1280" s="692"/>
      <c r="N1280" s="692"/>
      <c r="O1280" s="693"/>
      <c r="P1280" s="118" t="e">
        <f>J1319</f>
        <v>#REF!</v>
      </c>
      <c r="Q1280" s="119" t="b">
        <f>IF($O$13="NÃO DESONERADO",IF($C1280="","",IF($B1280="EMOP",VLOOKUP($C1280,#REF!,3,0),IF($B1280="SCO",VLOOKUP($C1280,#REF!,3,0),IF($B1280="SINAPI",VLOOKUP($C1280,#REF!,3,0),IF($B1280="COMPOSIÇÃO",VLOOKUP($C1280,#REF!,7,FALSE),IF($B1280="COTAÇÃO",VLOOKUP($C1280,#REF!,5,0),IF($B1280="SBC",VLOOKUP($D1280,#REF!,3,0),IF($B1280="SICRO",VLOOKUP($C1280,#REF!,3,0),FALSE)))))))),IF($O$13="DESONERADO",IF($D1280="","",IF($B1280="EMOP",VLOOKUP($D1280,#REF!,3,0),IF($B1280="SCO",VLOOKUP($D1280,#REF!,3,0),IF($B1280="SINAPI",VLOOKUP($D1280,#REF!,3,0),IF($B1280="COMPOSIÇÃO",VLOOKUP($D1280,#REF!,7,0),IF($B1280="COTAÇÃO",VLOOKUP($D1280,#REF!,5,0),IF($D1280="SBC",VLOOKUP($D1280,#REF!,3,0),IF($B1280="SICRO",VLOOKUP($D1280,#REF!,3,0),FALSE))))))))))</f>
        <v>0</v>
      </c>
      <c r="R1280"/>
      <c r="S1280"/>
      <c r="T1280"/>
      <c r="U1280"/>
      <c r="V1280"/>
      <c r="W1280"/>
    </row>
    <row r="1281" spans="1:23" s="72" customFormat="1">
      <c r="A1281" s="143"/>
      <c r="B1281" s="144"/>
      <c r="C1281" s="144"/>
      <c r="D1281" s="145"/>
      <c r="E1281" s="146"/>
      <c r="F1281" s="146"/>
      <c r="G1281" s="146"/>
      <c r="H1281" s="146"/>
      <c r="I1281" s="146"/>
      <c r="J1281" s="146"/>
      <c r="K1281" s="146"/>
      <c r="L1281" s="146"/>
      <c r="M1281" s="146"/>
      <c r="N1281" s="146"/>
      <c r="O1281" s="146"/>
      <c r="P1281" s="147"/>
      <c r="Q1281" s="120"/>
      <c r="R1281"/>
      <c r="S1281"/>
      <c r="T1281"/>
      <c r="U1281"/>
      <c r="V1281"/>
      <c r="W1281"/>
    </row>
    <row r="1282" spans="1:23" s="72" customFormat="1">
      <c r="A1282" s="207"/>
      <c r="B1282" s="207"/>
      <c r="C1282" s="208" t="s">
        <v>97</v>
      </c>
      <c r="D1282" s="201" t="str">
        <f>C1282</f>
        <v>aplicação</v>
      </c>
      <c r="F1282" s="209" t="s">
        <v>102</v>
      </c>
      <c r="G1282" s="210"/>
      <c r="H1282" s="213"/>
      <c r="I1282" s="211"/>
      <c r="J1282" s="128"/>
      <c r="K1282" s="210"/>
      <c r="L1282" s="129"/>
      <c r="M1282" s="124"/>
      <c r="N1282" s="124"/>
      <c r="O1282" s="124"/>
      <c r="P1282" s="121"/>
      <c r="Q1282" s="121"/>
      <c r="R1282"/>
      <c r="S1282"/>
      <c r="T1282"/>
      <c r="U1282"/>
      <c r="V1282"/>
      <c r="W1282"/>
    </row>
    <row r="1283" spans="1:23" s="72" customFormat="1">
      <c r="A1283" s="207"/>
      <c r="B1283" s="694" t="s">
        <v>406</v>
      </c>
      <c r="C1283" s="201" t="e">
        <f t="shared" ref="C1283:C1302" si="68">C1250</f>
        <v>#REF!</v>
      </c>
      <c r="D1283" s="201" t="e">
        <f>C1283</f>
        <v>#REF!</v>
      </c>
      <c r="F1283" s="213" t="e">
        <f>IF($C1283="","",IF(#REF!="CONEXÃO DO FUTURO",VLOOKUP($C1283,#REF!,3,FALSE)))</f>
        <v>#REF!</v>
      </c>
      <c r="G1283" s="210"/>
      <c r="H1283" s="213"/>
      <c r="I1283" s="211"/>
      <c r="J1283" s="128"/>
      <c r="K1283" s="210"/>
      <c r="L1283" s="129"/>
      <c r="M1283" s="124"/>
      <c r="N1283" s="124"/>
      <c r="O1283" s="124"/>
      <c r="P1283" s="121"/>
      <c r="Q1283" s="121"/>
      <c r="R1283"/>
      <c r="S1283"/>
      <c r="T1283"/>
      <c r="U1283"/>
      <c r="V1283"/>
      <c r="W1283"/>
    </row>
    <row r="1284" spans="1:23" s="72" customFormat="1">
      <c r="A1284" s="207"/>
      <c r="B1284" s="694"/>
      <c r="C1284" s="201" t="e">
        <f t="shared" si="68"/>
        <v>#REF!</v>
      </c>
      <c r="D1284" s="201" t="e">
        <f t="shared" ref="D1284:D1302" si="69">C1284</f>
        <v>#REF!</v>
      </c>
      <c r="F1284" s="213" t="e">
        <f>IF($C1284="","",IF(#REF!="CONEXÃO DO FUTURO",VLOOKUP($C1284,#REF!,3,FALSE)))</f>
        <v>#REF!</v>
      </c>
      <c r="G1284" s="210"/>
      <c r="H1284" s="213"/>
      <c r="I1284" s="211"/>
      <c r="J1284" s="128"/>
      <c r="K1284" s="210"/>
      <c r="L1284" s="129"/>
      <c r="M1284" s="124"/>
      <c r="N1284" s="124"/>
      <c r="O1284" s="124"/>
      <c r="P1284" s="121"/>
      <c r="Q1284" s="121"/>
      <c r="R1284"/>
      <c r="S1284"/>
      <c r="T1284"/>
      <c r="U1284"/>
      <c r="V1284"/>
      <c r="W1284"/>
    </row>
    <row r="1285" spans="1:23" s="72" customFormat="1">
      <c r="A1285" s="207"/>
      <c r="B1285" s="694"/>
      <c r="C1285" s="201" t="e">
        <f t="shared" si="68"/>
        <v>#REF!</v>
      </c>
      <c r="D1285" s="201" t="e">
        <f t="shared" si="69"/>
        <v>#REF!</v>
      </c>
      <c r="F1285" s="213" t="e">
        <f>IF($C1285="","",IF(#REF!="CONEXÃO DO FUTURO",VLOOKUP($C1285,#REF!,3,FALSE)))</f>
        <v>#REF!</v>
      </c>
      <c r="G1285" s="210"/>
      <c r="H1285" s="213"/>
      <c r="I1285" s="211"/>
      <c r="J1285" s="128"/>
      <c r="K1285" s="210"/>
      <c r="L1285" s="129"/>
      <c r="M1285" s="124"/>
      <c r="N1285" s="124"/>
      <c r="O1285" s="124"/>
      <c r="P1285" s="121"/>
      <c r="Q1285" s="121"/>
      <c r="R1285"/>
      <c r="S1285"/>
      <c r="T1285"/>
      <c r="U1285"/>
      <c r="V1285"/>
      <c r="W1285"/>
    </row>
    <row r="1286" spans="1:23" s="72" customFormat="1">
      <c r="A1286" s="207"/>
      <c r="B1286" s="694"/>
      <c r="C1286" s="201" t="e">
        <f t="shared" si="68"/>
        <v>#REF!</v>
      </c>
      <c r="D1286" s="201" t="e">
        <f t="shared" si="69"/>
        <v>#REF!</v>
      </c>
      <c r="F1286" s="213" t="e">
        <f>IF($C1286="","",IF(#REF!="CONEXÃO DO FUTURO",VLOOKUP($C1286,#REF!,3,FALSE)))</f>
        <v>#REF!</v>
      </c>
      <c r="G1286" s="210"/>
      <c r="H1286" s="213"/>
      <c r="I1286" s="211"/>
      <c r="J1286" s="128"/>
      <c r="K1286" s="210"/>
      <c r="L1286" s="129"/>
      <c r="M1286" s="124"/>
      <c r="N1286" s="124"/>
      <c r="O1286" s="124"/>
      <c r="P1286" s="121"/>
      <c r="Q1286" s="121"/>
      <c r="R1286"/>
      <c r="S1286"/>
      <c r="T1286"/>
      <c r="U1286"/>
      <c r="V1286"/>
      <c r="W1286"/>
    </row>
    <row r="1287" spans="1:23" s="72" customFormat="1">
      <c r="A1287" s="207"/>
      <c r="B1287" s="694"/>
      <c r="C1287" s="201" t="e">
        <f t="shared" si="68"/>
        <v>#REF!</v>
      </c>
      <c r="D1287" s="201" t="e">
        <f t="shared" si="69"/>
        <v>#REF!</v>
      </c>
      <c r="F1287" s="213" t="e">
        <f>IF($C1287="","",IF(#REF!="CONEXÃO DO FUTURO",VLOOKUP($C1287,#REF!,3,FALSE)))</f>
        <v>#REF!</v>
      </c>
      <c r="G1287" s="210"/>
      <c r="H1287" s="213"/>
      <c r="I1287" s="211"/>
      <c r="J1287" s="128"/>
      <c r="K1287" s="210"/>
      <c r="L1287" s="129"/>
      <c r="M1287" s="124"/>
      <c r="N1287" s="124"/>
      <c r="O1287" s="124"/>
      <c r="P1287" s="121"/>
      <c r="Q1287" s="121"/>
      <c r="R1287"/>
      <c r="S1287"/>
      <c r="T1287"/>
      <c r="U1287"/>
      <c r="V1287"/>
      <c r="W1287"/>
    </row>
    <row r="1288" spans="1:23" s="72" customFormat="1">
      <c r="A1288" s="207"/>
      <c r="B1288" s="694"/>
      <c r="C1288" s="201" t="e">
        <f t="shared" si="68"/>
        <v>#REF!</v>
      </c>
      <c r="D1288" s="201" t="e">
        <f t="shared" si="69"/>
        <v>#REF!</v>
      </c>
      <c r="F1288" s="213" t="e">
        <f>IF($C1288="","",IF(#REF!="CONEXÃO DO FUTURO",VLOOKUP($C1288,#REF!,3,FALSE)))</f>
        <v>#REF!</v>
      </c>
      <c r="G1288" s="210"/>
      <c r="H1288" s="213"/>
      <c r="I1288" s="211"/>
      <c r="J1288" s="128"/>
      <c r="K1288" s="210"/>
      <c r="L1288" s="129"/>
      <c r="M1288" s="124"/>
      <c r="N1288" s="124"/>
      <c r="O1288" s="124"/>
      <c r="P1288" s="121"/>
      <c r="Q1288" s="121"/>
      <c r="R1288"/>
      <c r="S1288"/>
      <c r="T1288"/>
      <c r="U1288"/>
      <c r="V1288"/>
      <c r="W1288"/>
    </row>
    <row r="1289" spans="1:23" s="72" customFormat="1">
      <c r="A1289" s="207"/>
      <c r="B1289" s="694"/>
      <c r="C1289" s="201" t="e">
        <f t="shared" si="68"/>
        <v>#REF!</v>
      </c>
      <c r="D1289" s="201" t="e">
        <f t="shared" si="69"/>
        <v>#REF!</v>
      </c>
      <c r="F1289" s="213" t="e">
        <f>IF($C1289="","",IF(#REF!="CONEXÃO DO FUTURO",VLOOKUP($C1289,#REF!,3,FALSE)))</f>
        <v>#REF!</v>
      </c>
      <c r="G1289" s="210"/>
      <c r="H1289" s="213"/>
      <c r="I1289" s="211"/>
      <c r="J1289" s="128"/>
      <c r="K1289" s="210"/>
      <c r="L1289" s="129"/>
      <c r="M1289" s="124"/>
      <c r="N1289" s="124"/>
      <c r="O1289" s="124"/>
      <c r="P1289" s="121"/>
      <c r="Q1289" s="121"/>
      <c r="R1289"/>
      <c r="S1289"/>
      <c r="T1289"/>
      <c r="U1289"/>
      <c r="V1289"/>
      <c r="W1289"/>
    </row>
    <row r="1290" spans="1:23" s="72" customFormat="1">
      <c r="A1290" s="207"/>
      <c r="B1290" s="694"/>
      <c r="C1290" s="201" t="e">
        <f t="shared" si="68"/>
        <v>#REF!</v>
      </c>
      <c r="D1290" s="201" t="e">
        <f t="shared" si="69"/>
        <v>#REF!</v>
      </c>
      <c r="F1290" s="213" t="e">
        <f>IF($C1290="","",IF(#REF!="CONEXÃO DO FUTURO",VLOOKUP($C1290,#REF!,3,FALSE)))</f>
        <v>#REF!</v>
      </c>
      <c r="G1290" s="210"/>
      <c r="H1290" s="213"/>
      <c r="I1290" s="211"/>
      <c r="J1290" s="128"/>
      <c r="K1290" s="210"/>
      <c r="L1290" s="129"/>
      <c r="M1290" s="124"/>
      <c r="N1290" s="124"/>
      <c r="O1290" s="124"/>
      <c r="P1290" s="121"/>
      <c r="Q1290" s="121"/>
      <c r="R1290"/>
      <c r="S1290"/>
      <c r="T1290"/>
      <c r="U1290"/>
      <c r="V1290"/>
      <c r="W1290"/>
    </row>
    <row r="1291" spans="1:23" s="72" customFormat="1">
      <c r="A1291" s="207"/>
      <c r="B1291" s="694"/>
      <c r="C1291" s="201" t="e">
        <f t="shared" si="68"/>
        <v>#REF!</v>
      </c>
      <c r="D1291" s="201" t="e">
        <f t="shared" si="69"/>
        <v>#REF!</v>
      </c>
      <c r="F1291" s="213" t="e">
        <f>IF($C1291="","",IF(#REF!="CONEXÃO DO FUTURO",VLOOKUP($C1291,#REF!,3,FALSE)))</f>
        <v>#REF!</v>
      </c>
      <c r="G1291" s="210"/>
      <c r="H1291" s="213"/>
      <c r="I1291" s="211"/>
      <c r="J1291" s="128"/>
      <c r="K1291" s="210"/>
      <c r="L1291" s="129"/>
      <c r="M1291" s="124"/>
      <c r="N1291" s="124"/>
      <c r="O1291" s="124"/>
      <c r="P1291" s="121"/>
      <c r="Q1291" s="121"/>
      <c r="R1291"/>
      <c r="S1291"/>
      <c r="T1291"/>
      <c r="U1291"/>
      <c r="V1291"/>
      <c r="W1291"/>
    </row>
    <row r="1292" spans="1:23" s="72" customFormat="1">
      <c r="A1292" s="207"/>
      <c r="B1292" s="694"/>
      <c r="C1292" s="201" t="e">
        <f t="shared" si="68"/>
        <v>#REF!</v>
      </c>
      <c r="D1292" s="201" t="e">
        <f t="shared" si="69"/>
        <v>#REF!</v>
      </c>
      <c r="F1292" s="213" t="e">
        <f>IF($C1292="","",IF(#REF!="CONEXÃO DO FUTURO",VLOOKUP($C1292,#REF!,3,FALSE)))</f>
        <v>#REF!</v>
      </c>
      <c r="G1292" s="210"/>
      <c r="H1292" s="213"/>
      <c r="I1292" s="211"/>
      <c r="J1292" s="128"/>
      <c r="K1292" s="210"/>
      <c r="L1292" s="129"/>
      <c r="M1292" s="124"/>
      <c r="N1292" s="124"/>
      <c r="O1292" s="124"/>
      <c r="P1292" s="121"/>
      <c r="Q1292" s="121"/>
      <c r="R1292"/>
      <c r="S1292"/>
      <c r="T1292"/>
      <c r="U1292"/>
      <c r="V1292"/>
      <c r="W1292"/>
    </row>
    <row r="1293" spans="1:23" s="72" customFormat="1">
      <c r="A1293" s="207"/>
      <c r="B1293" s="694" t="s">
        <v>381</v>
      </c>
      <c r="C1293" s="201" t="e">
        <f t="shared" si="68"/>
        <v>#REF!</v>
      </c>
      <c r="D1293" s="201" t="e">
        <f t="shared" si="69"/>
        <v>#REF!</v>
      </c>
      <c r="F1293" s="213" t="e">
        <f>IF($C1293="","",IF(#REF!="CONEXÃO DO FUTURO",VLOOKUP($C1293,#REF!,3,FALSE)))</f>
        <v>#REF!</v>
      </c>
      <c r="G1293" s="210"/>
      <c r="H1293" s="213"/>
      <c r="I1293" s="211"/>
      <c r="J1293" s="128"/>
      <c r="K1293" s="210"/>
      <c r="L1293" s="129"/>
      <c r="M1293" s="124"/>
      <c r="N1293" s="124"/>
      <c r="O1293" s="124"/>
      <c r="P1293" s="121"/>
      <c r="Q1293" s="121"/>
      <c r="R1293"/>
      <c r="S1293"/>
      <c r="T1293"/>
      <c r="U1293"/>
      <c r="V1293"/>
      <c r="W1293"/>
    </row>
    <row r="1294" spans="1:23" s="72" customFormat="1">
      <c r="A1294" s="207"/>
      <c r="B1294" s="694"/>
      <c r="C1294" s="201" t="e">
        <f t="shared" si="68"/>
        <v>#REF!</v>
      </c>
      <c r="D1294" s="201" t="e">
        <f t="shared" si="69"/>
        <v>#REF!</v>
      </c>
      <c r="F1294" s="213" t="e">
        <f>IF($C1294="","",IF(#REF!="CONEXÃO DO FUTURO",VLOOKUP($C1294,#REF!,3,FALSE)))</f>
        <v>#REF!</v>
      </c>
      <c r="G1294" s="210"/>
      <c r="H1294" s="213"/>
      <c r="I1294" s="211"/>
      <c r="J1294" s="128"/>
      <c r="K1294" s="210"/>
      <c r="L1294" s="129"/>
      <c r="M1294" s="124"/>
      <c r="N1294" s="124"/>
      <c r="O1294" s="124"/>
      <c r="P1294" s="121"/>
      <c r="Q1294" s="121"/>
      <c r="R1294"/>
      <c r="S1294"/>
      <c r="T1294"/>
      <c r="U1294"/>
      <c r="V1294"/>
      <c r="W1294"/>
    </row>
    <row r="1295" spans="1:23" s="72" customFormat="1">
      <c r="A1295" s="207"/>
      <c r="B1295" s="694"/>
      <c r="C1295" s="201" t="e">
        <f t="shared" si="68"/>
        <v>#REF!</v>
      </c>
      <c r="D1295" s="201" t="e">
        <f t="shared" si="69"/>
        <v>#REF!</v>
      </c>
      <c r="F1295" s="213" t="e">
        <f>IF($C1295="","",IF(#REF!="CONEXÃO DO FUTURO",VLOOKUP($C1295,#REF!,3,FALSE)))</f>
        <v>#REF!</v>
      </c>
      <c r="G1295" s="210"/>
      <c r="H1295" s="213"/>
      <c r="I1295" s="211"/>
      <c r="J1295" s="128"/>
      <c r="K1295" s="210"/>
      <c r="L1295" s="129"/>
      <c r="M1295" s="124"/>
      <c r="N1295" s="124"/>
      <c r="O1295" s="124"/>
      <c r="P1295" s="121"/>
      <c r="Q1295" s="121"/>
      <c r="R1295"/>
      <c r="S1295"/>
      <c r="T1295"/>
      <c r="U1295"/>
      <c r="V1295"/>
      <c r="W1295"/>
    </row>
    <row r="1296" spans="1:23" s="72" customFormat="1">
      <c r="A1296" s="207"/>
      <c r="B1296" s="694"/>
      <c r="C1296" s="201" t="e">
        <f t="shared" si="68"/>
        <v>#REF!</v>
      </c>
      <c r="D1296" s="201" t="e">
        <f t="shared" si="69"/>
        <v>#REF!</v>
      </c>
      <c r="F1296" s="213" t="e">
        <f>IF($C1296="","",IF(#REF!="CONEXÃO DO FUTURO",VLOOKUP($C1296,#REF!,3,FALSE)))</f>
        <v>#REF!</v>
      </c>
      <c r="G1296" s="210"/>
      <c r="H1296" s="213"/>
      <c r="I1296" s="211"/>
      <c r="J1296" s="128"/>
      <c r="K1296" s="210"/>
      <c r="L1296" s="129"/>
      <c r="M1296" s="124"/>
      <c r="N1296" s="124"/>
      <c r="O1296" s="124"/>
      <c r="P1296" s="121"/>
      <c r="Q1296" s="121"/>
      <c r="R1296"/>
      <c r="S1296"/>
      <c r="T1296"/>
      <c r="U1296"/>
      <c r="V1296"/>
      <c r="W1296"/>
    </row>
    <row r="1297" spans="1:23" s="72" customFormat="1">
      <c r="A1297" s="207"/>
      <c r="B1297" s="694"/>
      <c r="C1297" s="201" t="e">
        <f t="shared" si="68"/>
        <v>#REF!</v>
      </c>
      <c r="D1297" s="201" t="e">
        <f t="shared" si="69"/>
        <v>#REF!</v>
      </c>
      <c r="F1297" s="213" t="e">
        <f>IF($C1297="","",IF(#REF!="CONEXÃO DO FUTURO",VLOOKUP($C1297,#REF!,3,FALSE)))</f>
        <v>#REF!</v>
      </c>
      <c r="G1297" s="210"/>
      <c r="H1297" s="213"/>
      <c r="I1297" s="211"/>
      <c r="J1297" s="128"/>
      <c r="K1297" s="210"/>
      <c r="L1297" s="129"/>
      <c r="M1297" s="124"/>
      <c r="N1297" s="124"/>
      <c r="O1297" s="124"/>
      <c r="P1297" s="121"/>
      <c r="Q1297" s="121"/>
      <c r="R1297"/>
      <c r="S1297"/>
      <c r="T1297"/>
      <c r="U1297"/>
      <c r="V1297"/>
      <c r="W1297"/>
    </row>
    <row r="1298" spans="1:23" s="72" customFormat="1">
      <c r="A1298" s="207"/>
      <c r="B1298" s="694"/>
      <c r="C1298" s="201" t="e">
        <f t="shared" si="68"/>
        <v>#REF!</v>
      </c>
      <c r="D1298" s="201" t="e">
        <f t="shared" si="69"/>
        <v>#REF!</v>
      </c>
      <c r="F1298" s="213" t="e">
        <f>IF($C1298="","",IF(#REF!="CONEXÃO DO FUTURO",VLOOKUP($C1298,#REF!,3,FALSE)))</f>
        <v>#REF!</v>
      </c>
      <c r="G1298" s="210"/>
      <c r="H1298" s="213"/>
      <c r="I1298" s="211"/>
      <c r="J1298" s="128"/>
      <c r="K1298" s="210"/>
      <c r="L1298" s="129"/>
      <c r="M1298" s="124"/>
      <c r="N1298" s="124"/>
      <c r="O1298" s="124"/>
      <c r="P1298" s="121"/>
      <c r="Q1298" s="121"/>
      <c r="R1298"/>
      <c r="S1298"/>
      <c r="T1298"/>
      <c r="U1298"/>
      <c r="V1298"/>
      <c r="W1298"/>
    </row>
    <row r="1299" spans="1:23" s="72" customFormat="1">
      <c r="A1299" s="207"/>
      <c r="B1299" s="694"/>
      <c r="C1299" s="201" t="e">
        <f t="shared" si="68"/>
        <v>#REF!</v>
      </c>
      <c r="D1299" s="201" t="e">
        <f t="shared" si="69"/>
        <v>#REF!</v>
      </c>
      <c r="F1299" s="213" t="e">
        <f>IF($C1299="","",IF(#REF!="CONEXÃO DO FUTURO",VLOOKUP($C1299,#REF!,3,FALSE)))</f>
        <v>#REF!</v>
      </c>
      <c r="G1299" s="210"/>
      <c r="H1299" s="213"/>
      <c r="I1299" s="211"/>
      <c r="J1299" s="128"/>
      <c r="K1299" s="210"/>
      <c r="L1299" s="129"/>
      <c r="M1299" s="124"/>
      <c r="N1299" s="124"/>
      <c r="O1299" s="124"/>
      <c r="P1299" s="121"/>
      <c r="Q1299" s="121"/>
      <c r="R1299"/>
      <c r="S1299"/>
      <c r="T1299"/>
      <c r="U1299"/>
      <c r="V1299"/>
      <c r="W1299"/>
    </row>
    <row r="1300" spans="1:23" s="72" customFormat="1">
      <c r="A1300" s="207"/>
      <c r="B1300" s="694"/>
      <c r="C1300" s="201" t="e">
        <f t="shared" si="68"/>
        <v>#REF!</v>
      </c>
      <c r="D1300" s="201" t="e">
        <f t="shared" si="69"/>
        <v>#REF!</v>
      </c>
      <c r="F1300" s="213" t="e">
        <f>IF($C1300="","",IF(#REF!="CONEXÃO DO FUTURO",VLOOKUP($C1300,#REF!,3,FALSE)))</f>
        <v>#REF!</v>
      </c>
      <c r="G1300" s="210"/>
      <c r="H1300" s="213"/>
      <c r="I1300" s="211"/>
      <c r="J1300" s="128"/>
      <c r="K1300" s="210"/>
      <c r="L1300" s="129"/>
      <c r="M1300" s="124"/>
      <c r="N1300" s="124"/>
      <c r="O1300" s="124"/>
      <c r="P1300" s="121"/>
      <c r="Q1300" s="121"/>
      <c r="R1300"/>
      <c r="S1300"/>
      <c r="T1300"/>
      <c r="U1300"/>
      <c r="V1300"/>
      <c r="W1300"/>
    </row>
    <row r="1301" spans="1:23" s="72" customFormat="1">
      <c r="A1301" s="207"/>
      <c r="B1301" s="694"/>
      <c r="C1301" s="201" t="e">
        <f t="shared" si="68"/>
        <v>#REF!</v>
      </c>
      <c r="D1301" s="201" t="e">
        <f t="shared" si="69"/>
        <v>#REF!</v>
      </c>
      <c r="F1301" s="213" t="e">
        <f>IF($C1301="","",IF(#REF!="CONEXÃO DO FUTURO",VLOOKUP($C1301,#REF!,3,FALSE)))</f>
        <v>#REF!</v>
      </c>
      <c r="G1301" s="210"/>
      <c r="H1301" s="213"/>
      <c r="I1301" s="211"/>
      <c r="J1301" s="128"/>
      <c r="K1301" s="210"/>
      <c r="L1301" s="129"/>
      <c r="M1301" s="124"/>
      <c r="N1301" s="124"/>
      <c r="O1301" s="124"/>
      <c r="P1301" s="121"/>
      <c r="Q1301" s="121"/>
      <c r="R1301"/>
      <c r="S1301"/>
      <c r="T1301"/>
      <c r="U1301"/>
      <c r="V1301"/>
      <c r="W1301"/>
    </row>
    <row r="1302" spans="1:23" s="72" customFormat="1">
      <c r="A1302" s="207"/>
      <c r="B1302" s="694"/>
      <c r="C1302" s="201" t="e">
        <f t="shared" si="68"/>
        <v>#REF!</v>
      </c>
      <c r="D1302" s="201" t="e">
        <f t="shared" si="69"/>
        <v>#REF!</v>
      </c>
      <c r="F1302" s="213" t="e">
        <f>IF($C1302="","",IF(#REF!="CONEXÃO DO FUTURO",VLOOKUP($C1302,#REF!,3,FALSE)))</f>
        <v>#REF!</v>
      </c>
      <c r="G1302" s="210"/>
      <c r="H1302" s="213"/>
      <c r="I1302" s="211"/>
      <c r="J1302" s="128"/>
      <c r="K1302" s="210"/>
      <c r="L1302" s="129"/>
      <c r="M1302" s="124"/>
      <c r="N1302" s="124"/>
      <c r="O1302" s="124"/>
      <c r="P1302" s="121"/>
      <c r="Q1302" s="121"/>
      <c r="R1302"/>
      <c r="S1302"/>
      <c r="T1302"/>
      <c r="U1302"/>
      <c r="V1302"/>
      <c r="W1302"/>
    </row>
    <row r="1303" spans="1:23" s="72" customFormat="1">
      <c r="A1303" s="207"/>
      <c r="B1303" s="207"/>
      <c r="C1303" s="201"/>
      <c r="D1303" s="201"/>
      <c r="F1303" s="214" t="e">
        <f>SUM(F1283:F1302)</f>
        <v>#REF!</v>
      </c>
      <c r="G1303" s="210"/>
      <c r="H1303" s="213"/>
      <c r="I1303" s="211"/>
      <c r="J1303" s="128"/>
      <c r="K1303" s="210"/>
      <c r="L1303" s="129"/>
      <c r="M1303" s="124"/>
      <c r="N1303" s="124"/>
      <c r="O1303" s="124"/>
      <c r="P1303" s="121"/>
      <c r="Q1303" s="121"/>
      <c r="R1303"/>
      <c r="S1303"/>
      <c r="T1303"/>
      <c r="U1303"/>
      <c r="V1303"/>
      <c r="W1303"/>
    </row>
    <row r="1304" spans="1:23" s="72" customFormat="1">
      <c r="A1304" s="207"/>
      <c r="B1304" s="207"/>
      <c r="C1304" s="201"/>
      <c r="D1304" s="201"/>
      <c r="F1304" s="213"/>
      <c r="G1304" s="210"/>
      <c r="H1304" s="213"/>
      <c r="I1304" s="211"/>
      <c r="J1304" s="128"/>
      <c r="K1304" s="210"/>
      <c r="L1304" s="129"/>
      <c r="M1304" s="124"/>
      <c r="N1304" s="124"/>
      <c r="O1304" s="124"/>
      <c r="P1304" s="121"/>
      <c r="Q1304" s="121"/>
      <c r="R1304"/>
      <c r="S1304"/>
      <c r="T1304"/>
      <c r="U1304"/>
      <c r="V1304"/>
      <c r="W1304"/>
    </row>
    <row r="1305" spans="1:23">
      <c r="A1305" s="207"/>
      <c r="B1305" s="207"/>
      <c r="C1305" s="201"/>
      <c r="D1305" s="201"/>
      <c r="E1305" s="72"/>
      <c r="F1305" s="213"/>
      <c r="G1305" s="210"/>
      <c r="H1305" s="213"/>
      <c r="I1305" s="292"/>
      <c r="J1305" s="293"/>
      <c r="K1305" s="210"/>
      <c r="L1305" s="129"/>
      <c r="M1305" s="124"/>
      <c r="N1305" s="124"/>
      <c r="O1305" s="124"/>
      <c r="P1305" s="121"/>
      <c r="Q1305" s="121"/>
    </row>
    <row r="1306" spans="1:23" ht="12" customHeight="1">
      <c r="A1306" s="207"/>
      <c r="B1306" s="207"/>
      <c r="C1306" s="716" t="s">
        <v>407</v>
      </c>
      <c r="D1306" s="717"/>
      <c r="E1306" s="717"/>
      <c r="F1306" s="717"/>
      <c r="G1306" s="717"/>
      <c r="H1306" s="717"/>
      <c r="I1306" s="717"/>
      <c r="J1306" s="718"/>
      <c r="K1306" s="305"/>
      <c r="L1306" s="281"/>
      <c r="M1306" s="124"/>
      <c r="N1306" s="124"/>
      <c r="O1306" s="124"/>
      <c r="P1306" s="121"/>
      <c r="Q1306" s="121"/>
    </row>
    <row r="1307" spans="1:23" s="72" customFormat="1">
      <c r="A1307" s="207"/>
      <c r="B1307" s="207"/>
      <c r="C1307" s="201" t="s">
        <v>217</v>
      </c>
      <c r="D1307" s="201" t="str">
        <f>C1307</f>
        <v>tipo</v>
      </c>
      <c r="F1307" s="213" t="s">
        <v>115</v>
      </c>
      <c r="G1307" s="174" t="s">
        <v>116</v>
      </c>
      <c r="H1307" s="213" t="s">
        <v>148</v>
      </c>
      <c r="I1307" s="211" t="s">
        <v>61</v>
      </c>
      <c r="J1307" s="128" t="s">
        <v>329</v>
      </c>
      <c r="M1307" s="124"/>
      <c r="N1307" s="124"/>
      <c r="O1307" s="124"/>
      <c r="P1307" s="121"/>
      <c r="Q1307" s="121"/>
      <c r="R1307"/>
      <c r="S1307"/>
      <c r="T1307"/>
      <c r="U1307"/>
      <c r="V1307"/>
      <c r="W1307"/>
    </row>
    <row r="1308" spans="1:23" s="72" customFormat="1">
      <c r="A1308" s="207"/>
      <c r="B1308" s="207"/>
      <c r="C1308" s="201" t="s">
        <v>3</v>
      </c>
      <c r="D1308" s="201" t="str">
        <f>C1308</f>
        <v>PM04</v>
      </c>
      <c r="F1308" s="206" t="e">
        <f>IF($C1308="","",VLOOKUP($C1308,#REF!,2,FALSE))</f>
        <v>#REF!</v>
      </c>
      <c r="G1308" s="174" t="s">
        <v>116</v>
      </c>
      <c r="H1308" s="213">
        <f>2*2+2*2+2*1+7*2+1</f>
        <v>25</v>
      </c>
      <c r="I1308" s="211" t="s">
        <v>61</v>
      </c>
      <c r="J1308" s="128" t="e">
        <f t="shared" ref="J1308:J1314" si="70">ROUND(F1308*H1308,2)</f>
        <v>#REF!</v>
      </c>
      <c r="M1308" s="124"/>
      <c r="N1308" s="124"/>
      <c r="O1308" s="124"/>
      <c r="P1308" s="121"/>
      <c r="Q1308" s="121"/>
      <c r="R1308"/>
      <c r="S1308"/>
      <c r="T1308"/>
      <c r="U1308"/>
      <c r="V1308"/>
      <c r="W1308"/>
    </row>
    <row r="1309" spans="1:23" s="72" customFormat="1">
      <c r="A1309" s="207"/>
      <c r="B1309" s="207"/>
      <c r="C1309" s="201" t="s">
        <v>0</v>
      </c>
      <c r="D1309" s="201" t="str">
        <f t="shared" ref="D1309:D1314" si="71">C1309</f>
        <v>PM01</v>
      </c>
      <c r="F1309" s="206" t="e">
        <f>IF($C1309="","",VLOOKUP($C1309,#REF!,2,FALSE))</f>
        <v>#REF!</v>
      </c>
      <c r="G1309" s="174" t="s">
        <v>116</v>
      </c>
      <c r="H1309" s="213">
        <f>2+1+1+1+2</f>
        <v>7</v>
      </c>
      <c r="I1309" s="211" t="s">
        <v>61</v>
      </c>
      <c r="J1309" s="128" t="e">
        <f t="shared" si="70"/>
        <v>#REF!</v>
      </c>
      <c r="M1309" s="124"/>
      <c r="N1309" s="124"/>
      <c r="O1309" s="124"/>
      <c r="P1309" s="121"/>
      <c r="Q1309" s="121"/>
      <c r="R1309"/>
      <c r="S1309"/>
      <c r="T1309"/>
      <c r="U1309"/>
      <c r="V1309"/>
      <c r="W1309"/>
    </row>
    <row r="1310" spans="1:23" s="72" customFormat="1">
      <c r="A1310" s="207"/>
      <c r="B1310" s="207"/>
      <c r="C1310" s="201" t="s">
        <v>10</v>
      </c>
      <c r="D1310" s="201" t="str">
        <f t="shared" si="71"/>
        <v>PE01</v>
      </c>
      <c r="F1310" s="206" t="e">
        <f>IF($C1310="","",VLOOKUP($C1310,#REF!,2,FALSE))</f>
        <v>#REF!</v>
      </c>
      <c r="G1310" s="174" t="s">
        <v>116</v>
      </c>
      <c r="H1310" s="213">
        <f>1+1</f>
        <v>2</v>
      </c>
      <c r="I1310" s="211" t="s">
        <v>61</v>
      </c>
      <c r="J1310" s="128" t="e">
        <f t="shared" si="70"/>
        <v>#REF!</v>
      </c>
      <c r="L1310" s="275"/>
      <c r="M1310" s="297"/>
      <c r="N1310" s="297"/>
      <c r="O1310" s="297"/>
      <c r="P1310" s="306"/>
      <c r="Q1310" s="121"/>
      <c r="R1310"/>
      <c r="S1310"/>
      <c r="T1310"/>
      <c r="U1310"/>
      <c r="V1310"/>
      <c r="W1310"/>
    </row>
    <row r="1311" spans="1:23" s="72" customFormat="1">
      <c r="A1311" s="207"/>
      <c r="B1311" s="207"/>
      <c r="C1311" s="201" t="s">
        <v>4</v>
      </c>
      <c r="D1311" s="201" t="str">
        <f t="shared" si="71"/>
        <v>PM05</v>
      </c>
      <c r="F1311" s="206" t="e">
        <f>IF($C1311="","",VLOOKUP($C1311,#REF!,2,FALSE))</f>
        <v>#REF!</v>
      </c>
      <c r="G1311" s="174" t="s">
        <v>116</v>
      </c>
      <c r="H1311" s="213">
        <f>1+1+1+1</f>
        <v>4</v>
      </c>
      <c r="I1311" s="211" t="s">
        <v>61</v>
      </c>
      <c r="J1311" s="128" t="e">
        <f t="shared" si="70"/>
        <v>#REF!</v>
      </c>
      <c r="M1311" s="124"/>
      <c r="N1311" s="124"/>
      <c r="O1311" s="124"/>
      <c r="P1311" s="121"/>
      <c r="Q1311" s="121"/>
      <c r="R1311"/>
      <c r="S1311"/>
      <c r="T1311"/>
      <c r="U1311"/>
      <c r="V1311"/>
      <c r="W1311"/>
    </row>
    <row r="1312" spans="1:23" s="72" customFormat="1">
      <c r="A1312" s="207"/>
      <c r="B1312" s="207"/>
      <c r="C1312" s="201" t="s">
        <v>5</v>
      </c>
      <c r="D1312" s="201" t="str">
        <f t="shared" si="71"/>
        <v>PM06</v>
      </c>
      <c r="F1312" s="206" t="e">
        <f>IF($C1312="","",VLOOKUP($C1312,#REF!,2,FALSE))</f>
        <v>#REF!</v>
      </c>
      <c r="G1312" s="174" t="s">
        <v>116</v>
      </c>
      <c r="H1312" s="213">
        <f>1*2</f>
        <v>2</v>
      </c>
      <c r="I1312" s="211" t="s">
        <v>61</v>
      </c>
      <c r="J1312" s="128" t="e">
        <f t="shared" si="70"/>
        <v>#REF!</v>
      </c>
      <c r="M1312" s="124"/>
      <c r="N1312" s="124"/>
      <c r="O1312" s="124"/>
      <c r="P1312" s="121"/>
      <c r="Q1312" s="121"/>
      <c r="R1312"/>
      <c r="S1312"/>
      <c r="T1312"/>
      <c r="U1312"/>
      <c r="V1312"/>
      <c r="W1312"/>
    </row>
    <row r="1313" spans="1:23" s="72" customFormat="1">
      <c r="A1313" s="207"/>
      <c r="B1313" s="207"/>
      <c r="C1313" s="201" t="s">
        <v>2</v>
      </c>
      <c r="D1313" s="201" t="str">
        <f t="shared" si="71"/>
        <v>PM03</v>
      </c>
      <c r="F1313" s="206" t="e">
        <f>IF($C1313="","",VLOOKUP($C1313,#REF!,2,FALSE))</f>
        <v>#REF!</v>
      </c>
      <c r="G1313" s="174" t="s">
        <v>116</v>
      </c>
      <c r="H1313" s="213">
        <f>1+1+1+1</f>
        <v>4</v>
      </c>
      <c r="I1313" s="211" t="s">
        <v>61</v>
      </c>
      <c r="J1313" s="128" t="e">
        <f t="shared" si="70"/>
        <v>#REF!</v>
      </c>
      <c r="M1313" s="124"/>
      <c r="N1313" s="124"/>
      <c r="O1313" s="124"/>
      <c r="P1313" s="121"/>
      <c r="Q1313" s="121"/>
      <c r="R1313"/>
      <c r="S1313"/>
      <c r="T1313"/>
      <c r="U1313"/>
      <c r="V1313"/>
      <c r="W1313"/>
    </row>
    <row r="1314" spans="1:23" s="72" customFormat="1">
      <c r="A1314" s="207"/>
      <c r="B1314" s="207"/>
      <c r="C1314" s="201" t="s">
        <v>7</v>
      </c>
      <c r="D1314" s="201" t="str">
        <f t="shared" si="71"/>
        <v>PA02</v>
      </c>
      <c r="F1314" s="206" t="e">
        <f>IF($C1314="","",VLOOKUP($C1314,#REF!,2,FALSE))</f>
        <v>#REF!</v>
      </c>
      <c r="G1314" s="174" t="s">
        <v>116</v>
      </c>
      <c r="H1314" s="213">
        <v>1</v>
      </c>
      <c r="I1314" s="211" t="s">
        <v>61</v>
      </c>
      <c r="J1314" s="128" t="e">
        <f t="shared" si="70"/>
        <v>#REF!</v>
      </c>
      <c r="M1314" s="124"/>
      <c r="N1314" s="124"/>
      <c r="O1314" s="124"/>
      <c r="P1314" s="121"/>
      <c r="Q1314" s="121"/>
      <c r="R1314"/>
      <c r="S1314"/>
      <c r="T1314"/>
      <c r="U1314"/>
      <c r="V1314"/>
      <c r="W1314"/>
    </row>
    <row r="1315" spans="1:23" s="72" customFormat="1" ht="25.5">
      <c r="A1315" s="207"/>
      <c r="B1315" s="207"/>
      <c r="C1315" s="201" t="s">
        <v>408</v>
      </c>
      <c r="D1315" s="201" t="str">
        <f>C1315</f>
        <v>vão Hall Circulação Térreo</v>
      </c>
      <c r="F1315" s="213">
        <v>0.9</v>
      </c>
      <c r="G1315" s="174" t="s">
        <v>116</v>
      </c>
      <c r="H1315" s="213">
        <v>1</v>
      </c>
      <c r="I1315" s="211" t="s">
        <v>61</v>
      </c>
      <c r="J1315" s="128">
        <f>ROUND(F1315*H1315,2)</f>
        <v>0.9</v>
      </c>
      <c r="M1315" s="124"/>
      <c r="N1315" s="124"/>
      <c r="O1315" s="124"/>
      <c r="P1315" s="121"/>
      <c r="Q1315" s="121"/>
      <c r="R1315"/>
      <c r="S1315"/>
      <c r="T1315"/>
      <c r="U1315"/>
      <c r="V1315"/>
      <c r="W1315"/>
    </row>
    <row r="1316" spans="1:23" s="72" customFormat="1" ht="25.5">
      <c r="A1316" s="207"/>
      <c r="B1316" s="207"/>
      <c r="C1316" s="201" t="s">
        <v>409</v>
      </c>
      <c r="D1316" s="201" t="str">
        <f>C1316</f>
        <v>vão Hall Circulação 1º Pav</v>
      </c>
      <c r="F1316" s="213">
        <v>1.5</v>
      </c>
      <c r="G1316" s="174" t="s">
        <v>116</v>
      </c>
      <c r="H1316" s="213">
        <v>2</v>
      </c>
      <c r="I1316" s="211" t="s">
        <v>61</v>
      </c>
      <c r="J1316" s="128">
        <f>ROUND(F1316*H1316,2)</f>
        <v>3</v>
      </c>
      <c r="M1316" s="124"/>
      <c r="N1316" s="124"/>
      <c r="O1316" s="124"/>
      <c r="P1316" s="121"/>
      <c r="Q1316" s="121"/>
      <c r="R1316"/>
      <c r="S1316"/>
      <c r="T1316"/>
      <c r="U1316"/>
      <c r="V1316"/>
      <c r="W1316"/>
    </row>
    <row r="1317" spans="1:23" s="72" customFormat="1">
      <c r="A1317" s="207"/>
      <c r="B1317" s="207"/>
      <c r="C1317" s="201"/>
      <c r="D1317" s="201"/>
      <c r="F1317" s="213"/>
      <c r="G1317" s="174"/>
      <c r="H1317" s="213"/>
      <c r="I1317" s="211"/>
      <c r="J1317" s="272" t="e">
        <f>SUM(J1308:J1316)</f>
        <v>#REF!</v>
      </c>
      <c r="M1317" s="124"/>
      <c r="N1317" s="124"/>
      <c r="O1317" s="124"/>
      <c r="P1317" s="121"/>
      <c r="Q1317" s="121"/>
      <c r="R1317"/>
      <c r="S1317"/>
      <c r="T1317"/>
      <c r="U1317"/>
      <c r="V1317"/>
      <c r="W1317"/>
    </row>
    <row r="1318" spans="1:23" s="72" customFormat="1">
      <c r="A1318" s="207"/>
      <c r="B1318" s="207"/>
      <c r="C1318" s="201"/>
      <c r="D1318" s="201"/>
      <c r="F1318" s="213"/>
      <c r="G1318" s="174"/>
      <c r="H1318" s="213"/>
      <c r="I1318" s="211"/>
      <c r="J1318" s="128"/>
      <c r="M1318" s="124"/>
      <c r="N1318" s="124"/>
      <c r="O1318" s="124"/>
      <c r="P1318" s="121"/>
      <c r="Q1318" s="121"/>
      <c r="R1318"/>
      <c r="S1318"/>
      <c r="T1318"/>
      <c r="U1318"/>
      <c r="V1318"/>
      <c r="W1318"/>
    </row>
    <row r="1319" spans="1:23" s="72" customFormat="1">
      <c r="A1319" s="207"/>
      <c r="B1319" s="207"/>
      <c r="C1319" s="201"/>
      <c r="D1319" s="201"/>
      <c r="F1319" s="213"/>
      <c r="G1319" s="174"/>
      <c r="H1319" s="276" t="s">
        <v>410</v>
      </c>
      <c r="I1319" s="279" t="s">
        <v>61</v>
      </c>
      <c r="J1319" s="280" t="e">
        <f>F1303-J1317</f>
        <v>#REF!</v>
      </c>
      <c r="M1319" s="124"/>
      <c r="N1319" s="124"/>
      <c r="O1319" s="124"/>
      <c r="P1319" s="121"/>
      <c r="Q1319" s="121"/>
      <c r="R1319"/>
      <c r="S1319"/>
      <c r="T1319"/>
      <c r="U1319"/>
      <c r="V1319"/>
      <c r="W1319"/>
    </row>
    <row r="1320" spans="1:23" s="72" customFormat="1">
      <c r="A1320" s="207"/>
      <c r="B1320" s="207"/>
      <c r="C1320" s="201"/>
      <c r="D1320" s="201"/>
      <c r="F1320" s="213"/>
      <c r="G1320" s="174"/>
      <c r="H1320" s="276"/>
      <c r="I1320" s="279"/>
      <c r="J1320" s="280"/>
      <c r="M1320" s="124"/>
      <c r="N1320" s="124"/>
      <c r="O1320" s="124"/>
      <c r="P1320" s="121"/>
      <c r="Q1320" s="121"/>
      <c r="R1320"/>
      <c r="S1320"/>
      <c r="T1320"/>
      <c r="U1320"/>
      <c r="V1320"/>
      <c r="W1320"/>
    </row>
    <row r="1321" spans="1:23" s="72" customFormat="1">
      <c r="A1321" s="190" t="e">
        <f>IF(LEN(A1280)=5,CONCATENATE(LEFT(A1280,2),RIGHT(LEFT(A1280,3),1)+1,".",$S$15),IF(LEN(A1280)=6,IF((SEARCH(".",A1280,1)-1)=1,CONCATENATE(LEFT(A1280,2),RIGHT(LEFT(A1280,4),2)+1,".",$S$15),CONCATENATE(LEFT(A1280,3),RIGHT(LEFT(A1280,4),1)+1,".",$S$15)),IF(LEN(A1280)=7,CONCATENATE(LEFT(A1280,3),RIGHT(LEFT(A1280,5),2)+1,".",$S$15),IF(LEN(A1280)=8,CONCATENATE(LEFT(A1280,3),RIGHT(LEFT(A1280,6),3)+1,".",$S$15)))))</f>
        <v>#VALUE!</v>
      </c>
      <c r="B1321" s="116" t="s">
        <v>100</v>
      </c>
      <c r="C1321" s="117" t="s">
        <v>411</v>
      </c>
      <c r="D1321" s="117" t="b">
        <f>IF($T$13="DESONERADO",IF($B1321="","",IF($C1321="","",IF($B1321="EMOP",VLOOKUP($C1321,#REF!,6,FALSE),IF($B1321="SINAPI",$C1321,IF($B1321="SCO",VLOOKUP($C1321,#REF!,6,FALSE),IF($B1321="SBC",$C1321,IF($B1321="COMPOSIÇÃO",CONCATENATE($C1321,"-D"),IF($B1321="COTAÇÃO",$C1321)))))))),FALSE)</f>
        <v>0</v>
      </c>
      <c r="E1321" s="691" t="b">
        <f>IF($O$13="NÃO DESONERADO",IF($C1321="","",IF($B1321="EMOP",VLOOKUP($C1321,#REF!,2,0),IF($B1321="SCO",VLOOKUP($C1321,#REF!,2,0),IF($B1321="SINAPI",VLOOKUP($C1321,#REF!,2,0),IF($B1321="COMPOSIÇÃO",VLOOKUP($C1321,#REF!,3,FALSE),IF($B1321="COTAÇÃO",VLOOKUP($C1321,#REF!,2,0),IF($B1321="SBC",VLOOKUP($D1321,#REF!,2,0),IF($B1321="SICRO",VLOOKUP($C1321,#REF!,2,0),FALSE)))))))),IF($O$13="DESONERADO",IF($D1321="","",IF($B1321="EMOP",VLOOKUP($D1321,#REF!,2,0),IF($B1321="SCO",VLOOKUP($D1321,#REF!,2,0),IF($B1321="SINAPI",VLOOKUP($D1321,#REF!,2,0),IF($B1321="COMPOSIÇÃO",VLOOKUP($D1321,#REF!,3,0),IF($B1321="COTAÇÃO",VLOOKUP($D1321,#REF!,2,0),IF($D1321="SBC",VLOOKUP($D1321,#REF!,2,0),IF($B1321="SICRO",VLOOKUP($D1321,#REF!,2,0),FALSE))))))))))</f>
        <v>0</v>
      </c>
      <c r="F1321" s="692"/>
      <c r="G1321" s="692"/>
      <c r="H1321" s="692"/>
      <c r="I1321" s="692"/>
      <c r="J1321" s="692"/>
      <c r="K1321" s="692"/>
      <c r="L1321" s="692"/>
      <c r="M1321" s="692"/>
      <c r="N1321" s="692"/>
      <c r="O1321" s="693"/>
      <c r="P1321" s="118" t="e">
        <f>F1324</f>
        <v>#REF!</v>
      </c>
      <c r="Q1321" s="119" t="b">
        <f>IF($O$13="NÃO DESONERADO",IF($C1321="","",IF($B1321="EMOP",VLOOKUP($C1321,#REF!,3,0),IF($B1321="SCO",VLOOKUP($C1321,#REF!,3,0),IF($B1321="SINAPI",VLOOKUP($C1321,#REF!,3,0),IF($B1321="COMPOSIÇÃO",VLOOKUP($C1321,#REF!,7,FALSE),IF($B1321="COTAÇÃO",VLOOKUP($C1321,#REF!,5,0),IF($B1321="SBC",VLOOKUP($D1321,#REF!,3,0),IF($B1321="SICRO",VLOOKUP($C1321,#REF!,3,0),FALSE)))))))),IF($O$13="DESONERADO",IF($D1321="","",IF($B1321="EMOP",VLOOKUP($D1321,#REF!,3,0),IF($B1321="SCO",VLOOKUP($D1321,#REF!,3,0),IF($B1321="SINAPI",VLOOKUP($D1321,#REF!,3,0),IF($B1321="COMPOSIÇÃO",VLOOKUP($D1321,#REF!,7,0),IF($B1321="COTAÇÃO",VLOOKUP($D1321,#REF!,5,0),IF($D1321="SBC",VLOOKUP($D1321,#REF!,3,0),IF($B1321="SICRO",VLOOKUP($D1321,#REF!,3,0),FALSE))))))))))</f>
        <v>0</v>
      </c>
      <c r="R1321"/>
      <c r="S1321"/>
      <c r="T1321"/>
      <c r="U1321"/>
      <c r="V1321"/>
      <c r="W1321"/>
    </row>
    <row r="1322" spans="1:23" s="72" customFormat="1">
      <c r="A1322" s="207"/>
      <c r="B1322" s="207"/>
      <c r="C1322" s="201"/>
      <c r="D1322" s="201"/>
      <c r="F1322" s="213"/>
      <c r="G1322" s="174"/>
      <c r="H1322" s="276"/>
      <c r="I1322" s="279"/>
      <c r="J1322" s="280"/>
      <c r="M1322" s="124"/>
      <c r="N1322" s="124"/>
      <c r="O1322" s="124"/>
      <c r="P1322" s="121"/>
      <c r="Q1322" s="121"/>
      <c r="R1322"/>
      <c r="S1322"/>
      <c r="T1322"/>
      <c r="U1322"/>
      <c r="V1322"/>
      <c r="W1322"/>
    </row>
    <row r="1323" spans="1:23" s="72" customFormat="1">
      <c r="A1323" s="207"/>
      <c r="B1323" s="207"/>
      <c r="C1323" s="304" t="s">
        <v>96</v>
      </c>
      <c r="D1323" s="201" t="str">
        <f>C1323</f>
        <v>vide item</v>
      </c>
      <c r="F1323" s="209" t="s">
        <v>102</v>
      </c>
      <c r="G1323" s="174"/>
      <c r="H1323" s="276"/>
      <c r="I1323" s="279"/>
      <c r="J1323" s="280"/>
      <c r="M1323" s="124"/>
      <c r="N1323" s="124"/>
      <c r="O1323" s="124"/>
      <c r="P1323" s="121"/>
      <c r="Q1323" s="121"/>
      <c r="R1323"/>
      <c r="S1323"/>
      <c r="T1323"/>
      <c r="U1323"/>
      <c r="V1323"/>
      <c r="W1323"/>
    </row>
    <row r="1324" spans="1:23" s="72" customFormat="1">
      <c r="A1324" s="207"/>
      <c r="B1324" s="207"/>
      <c r="C1324" s="304" t="e">
        <f>A1280</f>
        <v>#VALUE!</v>
      </c>
      <c r="D1324" s="201" t="e">
        <f>C1324</f>
        <v>#VALUE!</v>
      </c>
      <c r="F1324" s="213" t="e">
        <f>P1280</f>
        <v>#REF!</v>
      </c>
      <c r="G1324" s="174"/>
      <c r="H1324" s="276"/>
      <c r="I1324" s="279"/>
      <c r="J1324" s="280"/>
      <c r="M1324" s="124"/>
      <c r="N1324" s="124"/>
      <c r="O1324" s="124"/>
      <c r="P1324" s="121"/>
      <c r="Q1324" s="121"/>
      <c r="R1324"/>
      <c r="S1324"/>
      <c r="T1324"/>
      <c r="U1324"/>
      <c r="V1324"/>
      <c r="W1324"/>
    </row>
    <row r="1325" spans="1:23" s="72" customFormat="1">
      <c r="A1325" s="207"/>
      <c r="B1325" s="207"/>
      <c r="D1325" s="201"/>
      <c r="F1325" s="213"/>
      <c r="G1325" s="174"/>
      <c r="H1325" s="276"/>
      <c r="I1325" s="279"/>
      <c r="J1325" s="280"/>
      <c r="M1325" s="124"/>
      <c r="N1325" s="124"/>
      <c r="O1325" s="124"/>
      <c r="P1325" s="121"/>
      <c r="Q1325" s="121"/>
      <c r="R1325"/>
      <c r="S1325"/>
      <c r="T1325"/>
      <c r="U1325"/>
      <c r="V1325"/>
      <c r="W1325"/>
    </row>
    <row r="1326" spans="1:23" s="72" customFormat="1">
      <c r="A1326" s="207"/>
      <c r="B1326" s="207"/>
      <c r="C1326" s="201"/>
      <c r="D1326" s="201"/>
      <c r="F1326" s="213"/>
      <c r="G1326" s="210"/>
      <c r="H1326" s="213"/>
      <c r="I1326" s="211"/>
      <c r="J1326" s="128"/>
      <c r="K1326" s="210"/>
      <c r="L1326" s="129"/>
      <c r="M1326" s="124"/>
      <c r="N1326" s="124"/>
      <c r="O1326" s="124"/>
      <c r="P1326" s="121"/>
      <c r="Q1326" s="121"/>
      <c r="R1326"/>
      <c r="S1326"/>
      <c r="T1326"/>
      <c r="U1326"/>
      <c r="V1326"/>
      <c r="W1326"/>
    </row>
    <row r="1327" spans="1:23" s="72" customFormat="1" ht="40.9" customHeight="1">
      <c r="A1327" s="190" t="e">
        <f>IF(LEN(A1321)=5,CONCATENATE(LEFT(A1321,2),RIGHT(LEFT(A1321,3),1)+1,".",$S$15),IF(LEN(A1321)=6,IF((SEARCH(".",A1321,1)-1)=1,CONCATENATE(LEFT(A1321,2),RIGHT(LEFT(A1321,4),2)+1,".",$S$15),CONCATENATE(LEFT(A1321,3),RIGHT(LEFT(A1321,4),1)+1,".",$S$15)),IF(LEN(A1321)=7,CONCATENATE(LEFT(A1321,3),RIGHT(LEFT(A1321,5),2)+1,".",$S$15),IF(LEN(A1321)=8,CONCATENATE(LEFT(A1321,3),RIGHT(LEFT(A1321,6),3)+1,".",$S$15)))))</f>
        <v>#VALUE!</v>
      </c>
      <c r="B1327" s="116" t="s">
        <v>113</v>
      </c>
      <c r="C1327" s="117">
        <v>87258</v>
      </c>
      <c r="D1327" s="117" t="b">
        <f>IF($T$13="DESONERADO",IF($B1327="","",IF($C1327="","",IF($B1327="EMOP",VLOOKUP($C1327,#REF!,6,FALSE),IF($B1327="SINAPI",$C1327,IF($B1327="SCO",VLOOKUP($C1327,#REF!,6,FALSE),IF($B1327="SBC",$C1327,IF($B1327="COMPOSIÇÃO",CONCATENATE($C1327,"-D"),IF($B1327="COTAÇÃO",$C1327)))))))),FALSE)</f>
        <v>0</v>
      </c>
      <c r="E1327" s="691" t="b">
        <f>IF($O$13="NÃO DESONERADO",IF($C1327="","",IF($B1327="EMOP",VLOOKUP($C1327,#REF!,2,0),IF($B1327="SCO",VLOOKUP($C1327,#REF!,2,0),IF($B1327="SINAPI",VLOOKUP($C1327,#REF!,2,0),IF($B1327="COMPOSIÇÃO",VLOOKUP($C1327,#REF!,3,FALSE),IF($B1327="COTAÇÃO",VLOOKUP($C1327,#REF!,2,0),IF($B1327="SBC",VLOOKUP($D1327,#REF!,2,0),IF($B1327="SICRO",VLOOKUP($C1327,#REF!,2,0),FALSE)))))))),IF($O$13="DESONERADO",IF($D1327="","",IF($B1327="EMOP",VLOOKUP($D1327,#REF!,2,0),IF($B1327="SCO",VLOOKUP($D1327,#REF!,2,0),IF($B1327="SINAPI",VLOOKUP($D1327,#REF!,2,0),IF($B1327="COMPOSIÇÃO",VLOOKUP($D1327,#REF!,3,0),IF($B1327="COTAÇÃO",VLOOKUP($D1327,#REF!,2,0),IF($D1327="SBC",VLOOKUP($D1327,#REF!,2,0),IF($B1327="SICRO",VLOOKUP($D1327,#REF!,2,0),FALSE))))))))))</f>
        <v>0</v>
      </c>
      <c r="F1327" s="692"/>
      <c r="G1327" s="692"/>
      <c r="H1327" s="692"/>
      <c r="I1327" s="692"/>
      <c r="J1327" s="692"/>
      <c r="K1327" s="692"/>
      <c r="L1327" s="692"/>
      <c r="M1327" s="692"/>
      <c r="N1327" s="692"/>
      <c r="O1327" s="693"/>
      <c r="P1327" s="118" t="e">
        <f>F1337</f>
        <v>#REF!</v>
      </c>
      <c r="Q1327" s="119" t="b">
        <f>IF($O$13="NÃO DESONERADO",IF($C1327="","",IF($B1327="EMOP",VLOOKUP($C1327,#REF!,3,0),IF($B1327="SCO",VLOOKUP($C1327,#REF!,3,0),IF($B1327="SINAPI",VLOOKUP($C1327,#REF!,3,0),IF($B1327="COMPOSIÇÃO",VLOOKUP($C1327,#REF!,7,FALSE),IF($B1327="COTAÇÃO",VLOOKUP($C1327,#REF!,5,0),IF($B1327="SBC",VLOOKUP($D1327,#REF!,3,0),IF($B1327="SICRO",VLOOKUP($C1327,#REF!,3,0),FALSE)))))))),IF($O$13="DESONERADO",IF($D1327="","",IF($B1327="EMOP",VLOOKUP($D1327,#REF!,3,0),IF($B1327="SCO",VLOOKUP($D1327,#REF!,3,0),IF($B1327="SINAPI",VLOOKUP($D1327,#REF!,3,0),IF($B1327="COMPOSIÇÃO",VLOOKUP($D1327,#REF!,7,0),IF($B1327="COTAÇÃO",VLOOKUP($D1327,#REF!,5,0),IF($D1327="SBC",VLOOKUP($D1327,#REF!,3,0),IF($B1327="SICRO",VLOOKUP($D1327,#REF!,3,0),FALSE))))))))))</f>
        <v>0</v>
      </c>
      <c r="R1327"/>
      <c r="S1327"/>
      <c r="T1327"/>
      <c r="U1327"/>
      <c r="V1327"/>
      <c r="W1327"/>
    </row>
    <row r="1328" spans="1:23" s="72" customFormat="1">
      <c r="A1328" s="143"/>
      <c r="B1328" s="144"/>
      <c r="C1328" s="145"/>
      <c r="D1328" s="145"/>
      <c r="E1328" s="172"/>
      <c r="F1328" s="172"/>
      <c r="G1328" s="172"/>
      <c r="H1328" s="172"/>
      <c r="I1328" s="172"/>
      <c r="J1328" s="172"/>
      <c r="K1328" s="172"/>
      <c r="L1328" s="172"/>
      <c r="M1328" s="172"/>
      <c r="N1328" s="172"/>
      <c r="O1328" s="172"/>
      <c r="P1328" s="147"/>
      <c r="Q1328" s="120"/>
      <c r="R1328"/>
      <c r="S1328"/>
      <c r="T1328"/>
      <c r="U1328"/>
      <c r="V1328"/>
      <c r="W1328"/>
    </row>
    <row r="1329" spans="1:23" s="72" customFormat="1">
      <c r="A1329" s="207"/>
      <c r="B1329" s="207"/>
      <c r="C1329" s="208" t="s">
        <v>97</v>
      </c>
      <c r="D1329" s="208" t="s">
        <v>97</v>
      </c>
      <c r="E1329" s="264" t="s">
        <v>61</v>
      </c>
      <c r="F1329" s="209" t="s">
        <v>105</v>
      </c>
      <c r="G1329" s="124"/>
      <c r="H1329" s="209"/>
      <c r="I1329" s="265"/>
      <c r="J1329" s="265"/>
      <c r="K1329" s="265"/>
      <c r="L1329" s="269"/>
      <c r="M1329" s="265"/>
      <c r="N1329" s="265"/>
      <c r="O1329" s="265"/>
      <c r="P1329" s="121"/>
      <c r="Q1329" s="121"/>
      <c r="R1329"/>
      <c r="S1329"/>
      <c r="T1329"/>
      <c r="U1329"/>
      <c r="V1329"/>
      <c r="W1329"/>
    </row>
    <row r="1330" spans="1:23" s="72" customFormat="1">
      <c r="A1330" s="207"/>
      <c r="B1330" s="207"/>
      <c r="C1330" s="201" t="e">
        <f>#REF!</f>
        <v>#REF!</v>
      </c>
      <c r="D1330" s="201" t="e">
        <f>C1330</f>
        <v>#REF!</v>
      </c>
      <c r="E1330" s="264" t="s">
        <v>61</v>
      </c>
      <c r="F1330" s="213" t="e">
        <f>IF($C1330="","",IF(#REF!="CONEXÃO DO FUTURO",VLOOKUP($C1330,#REF!,2,FALSE)))</f>
        <v>#REF!</v>
      </c>
      <c r="G1330" s="210"/>
      <c r="H1330" s="213"/>
      <c r="I1330" s="211"/>
      <c r="J1330" s="128"/>
      <c r="K1330" s="210"/>
      <c r="L1330" s="129"/>
      <c r="M1330" s="124"/>
      <c r="N1330" s="124"/>
      <c r="O1330" s="124"/>
      <c r="P1330" s="121"/>
      <c r="Q1330" s="121"/>
      <c r="R1330"/>
      <c r="S1330"/>
      <c r="T1330"/>
      <c r="U1330"/>
      <c r="V1330"/>
      <c r="W1330"/>
    </row>
    <row r="1331" spans="1:23" s="72" customFormat="1">
      <c r="A1331" s="207"/>
      <c r="B1331" s="207"/>
      <c r="C1331" s="201" t="e">
        <f>#REF!</f>
        <v>#REF!</v>
      </c>
      <c r="D1331" s="201" t="e">
        <f t="shared" ref="D1331:D1336" si="72">C1331</f>
        <v>#REF!</v>
      </c>
      <c r="E1331" s="264" t="s">
        <v>61</v>
      </c>
      <c r="F1331" s="213" t="e">
        <f>IF($C1331="","",IF(#REF!="CONEXÃO DO FUTURO",VLOOKUP($C1331,#REF!,2,FALSE)))</f>
        <v>#REF!</v>
      </c>
      <c r="G1331" s="210"/>
      <c r="H1331" s="213"/>
      <c r="I1331" s="211"/>
      <c r="J1331" s="128"/>
      <c r="K1331" s="210"/>
      <c r="L1331" s="129"/>
      <c r="M1331" s="124"/>
      <c r="N1331" s="124"/>
      <c r="O1331" s="124"/>
      <c r="P1331" s="121"/>
      <c r="Q1331" s="121"/>
      <c r="R1331"/>
      <c r="S1331"/>
      <c r="T1331"/>
      <c r="U1331"/>
      <c r="V1331"/>
      <c r="W1331"/>
    </row>
    <row r="1332" spans="1:23" s="72" customFormat="1">
      <c r="A1332" s="207"/>
      <c r="B1332" s="207"/>
      <c r="C1332" s="201" t="e">
        <f>#REF!</f>
        <v>#REF!</v>
      </c>
      <c r="D1332" s="201" t="e">
        <f t="shared" si="72"/>
        <v>#REF!</v>
      </c>
      <c r="E1332" s="264" t="s">
        <v>61</v>
      </c>
      <c r="F1332" s="213" t="e">
        <f>IF($C1332="","",IF(#REF!="CONEXÃO DO FUTURO",VLOOKUP($C1332,#REF!,2,FALSE)))</f>
        <v>#REF!</v>
      </c>
      <c r="G1332" s="210"/>
      <c r="H1332" s="213"/>
      <c r="I1332" s="211"/>
      <c r="J1332" s="128"/>
      <c r="K1332" s="210"/>
      <c r="L1332" s="129"/>
      <c r="M1332" s="124"/>
      <c r="N1332" s="124"/>
      <c r="O1332" s="124"/>
      <c r="P1332" s="121"/>
      <c r="Q1332" s="121"/>
      <c r="R1332"/>
      <c r="S1332"/>
      <c r="T1332"/>
      <c r="U1332"/>
      <c r="V1332"/>
      <c r="W1332"/>
    </row>
    <row r="1333" spans="1:23" s="72" customFormat="1" ht="40.15" customHeight="1">
      <c r="A1333" s="207"/>
      <c r="B1333" s="207"/>
      <c r="C1333" s="201" t="e">
        <f>#REF!</f>
        <v>#REF!</v>
      </c>
      <c r="D1333" s="201" t="e">
        <f t="shared" si="72"/>
        <v>#REF!</v>
      </c>
      <c r="E1333" s="264" t="s">
        <v>61</v>
      </c>
      <c r="F1333" s="213" t="e">
        <f>IF($C1333="","",IF(#REF!="CONEXÃO DO FUTURO",VLOOKUP($C1333,#REF!,2,FALSE)))</f>
        <v>#REF!</v>
      </c>
      <c r="G1333" s="210"/>
      <c r="H1333" s="213"/>
      <c r="I1333" s="211"/>
      <c r="J1333" s="128"/>
      <c r="K1333" s="210"/>
      <c r="L1333" s="129"/>
      <c r="M1333" s="124"/>
      <c r="N1333" s="124"/>
      <c r="O1333" s="124"/>
      <c r="P1333" s="121"/>
      <c r="Q1333" s="121"/>
      <c r="R1333"/>
      <c r="S1333"/>
      <c r="T1333"/>
      <c r="U1333"/>
      <c r="V1333"/>
      <c r="W1333"/>
    </row>
    <row r="1334" spans="1:23" s="72" customFormat="1" ht="40.15" customHeight="1">
      <c r="A1334" s="207"/>
      <c r="B1334" s="207"/>
      <c r="C1334" s="201" t="e">
        <f>#REF!</f>
        <v>#REF!</v>
      </c>
      <c r="D1334" s="201" t="e">
        <f t="shared" si="72"/>
        <v>#REF!</v>
      </c>
      <c r="E1334" s="264" t="s">
        <v>61</v>
      </c>
      <c r="F1334" s="213" t="e">
        <f>IF($C1334="","",IF(#REF!="CONEXÃO DO FUTURO",VLOOKUP($C1334,#REF!,2,FALSE)))</f>
        <v>#REF!</v>
      </c>
      <c r="G1334" s="210"/>
      <c r="H1334" s="213"/>
      <c r="I1334" s="211"/>
      <c r="J1334" s="128"/>
      <c r="K1334" s="210"/>
      <c r="L1334" s="129"/>
      <c r="M1334" s="124"/>
      <c r="N1334" s="124"/>
      <c r="O1334" s="124"/>
      <c r="P1334" s="121"/>
      <c r="Q1334" s="121"/>
      <c r="R1334"/>
      <c r="S1334"/>
      <c r="T1334"/>
      <c r="U1334"/>
      <c r="V1334"/>
      <c r="W1334"/>
    </row>
    <row r="1335" spans="1:23" s="72" customFormat="1">
      <c r="A1335" s="207"/>
      <c r="B1335" s="207"/>
      <c r="C1335" s="201" t="e">
        <f>#REF!</f>
        <v>#REF!</v>
      </c>
      <c r="D1335" s="201" t="e">
        <f t="shared" si="72"/>
        <v>#REF!</v>
      </c>
      <c r="E1335" s="264" t="s">
        <v>61</v>
      </c>
      <c r="F1335" s="213" t="e">
        <f>IF($C1335="","",IF(#REF!="CONEXÃO DO FUTURO",VLOOKUP($C1335,#REF!,2,FALSE)))</f>
        <v>#REF!</v>
      </c>
      <c r="G1335" s="210"/>
      <c r="H1335" s="213"/>
      <c r="I1335" s="211"/>
      <c r="J1335" s="128"/>
      <c r="K1335" s="210"/>
      <c r="L1335" s="129"/>
      <c r="M1335" s="124"/>
      <c r="N1335" s="124"/>
      <c r="O1335" s="124"/>
      <c r="P1335" s="121"/>
      <c r="Q1335" s="121"/>
      <c r="R1335"/>
      <c r="S1335"/>
      <c r="T1335"/>
      <c r="U1335"/>
      <c r="V1335"/>
      <c r="W1335"/>
    </row>
    <row r="1336" spans="1:23" s="72" customFormat="1">
      <c r="A1336" s="207"/>
      <c r="B1336" s="207"/>
      <c r="C1336" s="201" t="s">
        <v>59</v>
      </c>
      <c r="D1336" s="201" t="str">
        <f t="shared" si="72"/>
        <v>abrigo de lixo</v>
      </c>
      <c r="E1336" s="264" t="s">
        <v>61</v>
      </c>
      <c r="F1336" s="213" t="e">
        <f>IF($C1336="","",IF(#REF!="CONEXÃO DO FUTURO",VLOOKUP($C1336,#REF!,2,FALSE)))</f>
        <v>#REF!</v>
      </c>
      <c r="G1336" s="210"/>
      <c r="H1336" s="213"/>
      <c r="I1336" s="211"/>
      <c r="J1336" s="128"/>
      <c r="K1336" s="210"/>
      <c r="L1336" s="129"/>
      <c r="M1336" s="124"/>
      <c r="N1336" s="124"/>
      <c r="O1336" s="124"/>
      <c r="P1336" s="121"/>
      <c r="Q1336" s="121"/>
      <c r="R1336"/>
      <c r="S1336"/>
      <c r="T1336"/>
      <c r="U1336"/>
      <c r="V1336"/>
      <c r="W1336"/>
    </row>
    <row r="1337" spans="1:23" s="72" customFormat="1">
      <c r="A1337" s="207"/>
      <c r="B1337" s="207"/>
      <c r="C1337" s="201"/>
      <c r="D1337" s="201"/>
      <c r="F1337" s="214" t="e">
        <f>SUM(F1330:F1336)</f>
        <v>#REF!</v>
      </c>
      <c r="G1337" s="210"/>
      <c r="H1337" s="213"/>
      <c r="I1337" s="211"/>
      <c r="J1337" s="128"/>
      <c r="K1337" s="210"/>
      <c r="L1337" s="129"/>
      <c r="M1337" s="124"/>
      <c r="N1337" s="124"/>
      <c r="O1337" s="124"/>
      <c r="P1337" s="121"/>
      <c r="Q1337" s="121"/>
      <c r="R1337"/>
      <c r="S1337"/>
      <c r="T1337"/>
      <c r="U1337"/>
      <c r="V1337"/>
      <c r="W1337"/>
    </row>
    <row r="1338" spans="1:23" s="72" customFormat="1">
      <c r="A1338" s="207"/>
      <c r="B1338" s="207"/>
      <c r="C1338" s="201"/>
      <c r="D1338" s="201"/>
      <c r="F1338" s="213"/>
      <c r="G1338" s="210"/>
      <c r="H1338" s="213"/>
      <c r="I1338" s="211"/>
      <c r="J1338" s="128"/>
      <c r="K1338" s="210"/>
      <c r="L1338" s="129"/>
      <c r="M1338" s="124"/>
      <c r="N1338" s="124"/>
      <c r="O1338" s="124"/>
      <c r="P1338" s="121"/>
      <c r="Q1338" s="121"/>
      <c r="R1338"/>
      <c r="S1338"/>
      <c r="T1338"/>
      <c r="U1338"/>
      <c r="V1338"/>
      <c r="W1338"/>
    </row>
    <row r="1339" spans="1:23" s="72" customFormat="1" ht="42.75" customHeight="1">
      <c r="A1339" s="190" t="e">
        <f>IF(LEN(A1327)=5,CONCATENATE(LEFT(A1327,2),RIGHT(LEFT(A1327,3),1)+1,".",$S$15),IF(LEN(A1327)=6,IF((SEARCH(".",A1327,1)-1)=1,CONCATENATE(LEFT(A1327,2),RIGHT(LEFT(A1327,4),2)+1,".",$S$15),CONCATENATE(LEFT(A1327,3),RIGHT(LEFT(A1327,4),1)+1,".",$S$15)),IF(LEN(A1327)=7,CONCATENATE(LEFT(A1327,3),RIGHT(LEFT(A1327,5),2)+1,".",$S$15),IF(LEN(A1327)=8,CONCATENATE(LEFT(A1327,3),RIGHT(LEFT(A1327,6),3)+1,".",$S$15)))))</f>
        <v>#VALUE!</v>
      </c>
      <c r="B1339" s="116" t="s">
        <v>113</v>
      </c>
      <c r="C1339" s="117">
        <v>87259</v>
      </c>
      <c r="D1339" s="117" t="b">
        <f>IF($T$13="DESONERADO",IF($B1339="","",IF($C1339="","",IF($B1339="EMOP",VLOOKUP($C1339,#REF!,6,FALSE),IF($B1339="SINAPI",$C1339,IF($B1339="SCO",VLOOKUP($C1339,#REF!,6,FALSE),IF($B1339="SBC",$C1339,IF($B1339="COMPOSIÇÃO",CONCATENATE($C1339,"-D"),IF($B1339="COTAÇÃO",$C1339)))))))),FALSE)</f>
        <v>0</v>
      </c>
      <c r="E1339" s="691" t="b">
        <f>IF($O$13="NÃO DESONERADO",IF($C1339="","",IF($B1339="EMOP",VLOOKUP($C1339,#REF!,2,0),IF($B1339="SCO",VLOOKUP($C1339,#REF!,2,0),IF($B1339="SINAPI",VLOOKUP($C1339,#REF!,2,0),IF($B1339="COMPOSIÇÃO",VLOOKUP($C1339,#REF!,3,FALSE),IF($B1339="COTAÇÃO",VLOOKUP($C1339,#REF!,2,0),IF($B1339="SBC",VLOOKUP($D1339,#REF!,2,0),IF($B1339="SICRO",VLOOKUP($C1339,#REF!,2,0),FALSE)))))))),IF($O$13="DESONERADO",IF($D1339="","",IF($B1339="EMOP",VLOOKUP($D1339,#REF!,2,0),IF($B1339="SCO",VLOOKUP($D1339,#REF!,2,0),IF($B1339="SINAPI",VLOOKUP($D1339,#REF!,2,0),IF($B1339="COMPOSIÇÃO",VLOOKUP($D1339,#REF!,3,0),IF($B1339="COTAÇÃO",VLOOKUP($D1339,#REF!,2,0),IF($D1339="SBC",VLOOKUP($D1339,#REF!,2,0),IF($B1339="SICRO",VLOOKUP($D1339,#REF!,2,0),FALSE))))))))))</f>
        <v>0</v>
      </c>
      <c r="F1339" s="692"/>
      <c r="G1339" s="692"/>
      <c r="H1339" s="692"/>
      <c r="I1339" s="692"/>
      <c r="J1339" s="692"/>
      <c r="K1339" s="692"/>
      <c r="L1339" s="692"/>
      <c r="M1339" s="692"/>
      <c r="N1339" s="692"/>
      <c r="O1339" s="693"/>
      <c r="P1339" s="118" t="e">
        <f>F1347</f>
        <v>#REF!</v>
      </c>
      <c r="Q1339" s="119" t="b">
        <f>IF($O$13="NÃO DESONERADO",IF($C1339="","",IF($B1339="EMOP",VLOOKUP($C1339,#REF!,3,0),IF($B1339="SCO",VLOOKUP($C1339,#REF!,3,0),IF($B1339="SINAPI",VLOOKUP($C1339,#REF!,3,0),IF($B1339="COMPOSIÇÃO",VLOOKUP($C1339,#REF!,7,FALSE),IF($B1339="COTAÇÃO",VLOOKUP($C1339,#REF!,5,0),IF($B1339="SBC",VLOOKUP($D1339,#REF!,3,0),IF($B1339="SICRO",VLOOKUP($C1339,#REF!,3,0),FALSE)))))))),IF($O$13="DESONERADO",IF($D1339="","",IF($B1339="EMOP",VLOOKUP($D1339,#REF!,3,0),IF($B1339="SCO",VLOOKUP($D1339,#REF!,3,0),IF($B1339="SINAPI",VLOOKUP($D1339,#REF!,3,0),IF($B1339="COMPOSIÇÃO",VLOOKUP($D1339,#REF!,7,0),IF($B1339="COTAÇÃO",VLOOKUP($D1339,#REF!,5,0),IF($D1339="SBC",VLOOKUP($D1339,#REF!,3,0),IF($B1339="SICRO",VLOOKUP($D1339,#REF!,3,0),FALSE))))))))))</f>
        <v>0</v>
      </c>
      <c r="R1339"/>
      <c r="S1339"/>
      <c r="T1339"/>
      <c r="U1339"/>
      <c r="V1339"/>
      <c r="W1339"/>
    </row>
    <row r="1340" spans="1:23" s="72" customFormat="1">
      <c r="A1340" s="143"/>
      <c r="B1340" s="144"/>
      <c r="C1340" s="145"/>
      <c r="D1340" s="145"/>
      <c r="E1340" s="172"/>
      <c r="F1340" s="172"/>
      <c r="G1340" s="172"/>
      <c r="H1340" s="172"/>
      <c r="I1340" s="172"/>
      <c r="J1340" s="172"/>
      <c r="K1340" s="172"/>
      <c r="L1340" s="172"/>
      <c r="M1340" s="172"/>
      <c r="N1340" s="172"/>
      <c r="O1340" s="172"/>
      <c r="P1340" s="147"/>
      <c r="Q1340" s="120"/>
      <c r="R1340"/>
      <c r="S1340"/>
      <c r="T1340"/>
      <c r="U1340"/>
      <c r="V1340"/>
      <c r="W1340"/>
    </row>
    <row r="1341" spans="1:23" s="72" customFormat="1">
      <c r="A1341" s="207"/>
      <c r="B1341" s="207"/>
      <c r="C1341" s="208" t="s">
        <v>97</v>
      </c>
      <c r="D1341" s="208" t="s">
        <v>97</v>
      </c>
      <c r="E1341" s="264"/>
      <c r="F1341" s="209" t="s">
        <v>105</v>
      </c>
      <c r="G1341" s="265"/>
      <c r="H1341" s="209"/>
      <c r="I1341" s="265"/>
      <c r="J1341" s="265"/>
      <c r="K1341" s="265"/>
      <c r="L1341" s="269"/>
      <c r="M1341" s="265"/>
      <c r="N1341" s="265"/>
      <c r="O1341" s="265"/>
      <c r="P1341" s="121"/>
      <c r="Q1341" s="121"/>
      <c r="R1341"/>
      <c r="S1341"/>
      <c r="T1341"/>
      <c r="U1341"/>
      <c r="V1341"/>
      <c r="W1341"/>
    </row>
    <row r="1342" spans="1:23" s="72" customFormat="1">
      <c r="A1342" s="207"/>
      <c r="B1342" s="207"/>
      <c r="C1342" s="201" t="e">
        <f>#REF!</f>
        <v>#REF!</v>
      </c>
      <c r="D1342" s="201" t="e">
        <f>C1342</f>
        <v>#REF!</v>
      </c>
      <c r="F1342" s="213" t="e">
        <f>IF($C1342="","",IF(#REF!="CONEXÃO DO FUTURO",VLOOKUP($C1342,#REF!,2,FALSE)))</f>
        <v>#REF!</v>
      </c>
      <c r="G1342" s="210"/>
      <c r="H1342" s="213"/>
      <c r="I1342" s="211"/>
      <c r="J1342" s="128"/>
      <c r="K1342" s="210"/>
      <c r="L1342" s="129"/>
      <c r="M1342" s="124"/>
      <c r="N1342" s="124"/>
      <c r="O1342" s="124"/>
      <c r="P1342" s="121"/>
      <c r="Q1342" s="121"/>
      <c r="R1342"/>
      <c r="S1342"/>
      <c r="T1342"/>
      <c r="U1342"/>
      <c r="V1342"/>
      <c r="W1342"/>
    </row>
    <row r="1343" spans="1:23" s="72" customFormat="1">
      <c r="A1343" s="207"/>
      <c r="B1343" s="207"/>
      <c r="C1343" s="201" t="e">
        <f>#REF!</f>
        <v>#REF!</v>
      </c>
      <c r="D1343" s="201" t="e">
        <f>C1343</f>
        <v>#REF!</v>
      </c>
      <c r="F1343" s="213" t="e">
        <f>IF($C1343="","",IF(#REF!="CONEXÃO DO FUTURO",VLOOKUP($C1343,#REF!,2,FALSE)))</f>
        <v>#REF!</v>
      </c>
      <c r="G1343" s="210"/>
      <c r="H1343" s="213"/>
      <c r="I1343" s="211"/>
      <c r="J1343" s="128"/>
      <c r="K1343" s="210"/>
      <c r="L1343" s="129"/>
      <c r="M1343" s="124"/>
      <c r="N1343" s="124"/>
      <c r="O1343" s="124"/>
      <c r="P1343" s="121"/>
      <c r="Q1343" s="121"/>
      <c r="R1343"/>
      <c r="S1343"/>
      <c r="T1343"/>
      <c r="U1343"/>
      <c r="V1343"/>
      <c r="W1343"/>
    </row>
    <row r="1344" spans="1:23" s="72" customFormat="1">
      <c r="A1344" s="207"/>
      <c r="B1344" s="207"/>
      <c r="C1344" s="201" t="e">
        <f>#REF!</f>
        <v>#REF!</v>
      </c>
      <c r="D1344" s="201" t="e">
        <f>C1344</f>
        <v>#REF!</v>
      </c>
      <c r="F1344" s="213" t="e">
        <f>IF($C1344="","",IF(#REF!="CONEXÃO DO FUTURO",VLOOKUP($C1344,#REF!,2,FALSE)))</f>
        <v>#REF!</v>
      </c>
      <c r="G1344" s="210"/>
      <c r="H1344" s="213"/>
      <c r="I1344" s="211"/>
      <c r="J1344" s="128"/>
      <c r="K1344" s="210"/>
      <c r="L1344" s="129"/>
      <c r="M1344" s="124"/>
      <c r="N1344" s="124"/>
      <c r="O1344" s="124"/>
      <c r="P1344" s="121"/>
      <c r="Q1344" s="121"/>
      <c r="R1344"/>
      <c r="S1344"/>
      <c r="T1344"/>
      <c r="U1344"/>
      <c r="V1344"/>
      <c r="W1344"/>
    </row>
    <row r="1345" spans="1:23" s="72" customFormat="1">
      <c r="A1345" s="207"/>
      <c r="B1345" s="207"/>
      <c r="C1345" s="201" t="e">
        <f>#REF!</f>
        <v>#REF!</v>
      </c>
      <c r="D1345" s="201" t="e">
        <f>C1345</f>
        <v>#REF!</v>
      </c>
      <c r="F1345" s="213" t="e">
        <f>IF($C1345="","",IF(#REF!="CONEXÃO DO FUTURO",VLOOKUP($C1345,#REF!,2,FALSE)))</f>
        <v>#REF!</v>
      </c>
      <c r="G1345" s="210"/>
      <c r="H1345" s="213"/>
      <c r="I1345" s="211"/>
      <c r="J1345" s="128"/>
      <c r="K1345" s="210"/>
      <c r="L1345" s="129"/>
      <c r="M1345" s="124"/>
      <c r="N1345" s="124"/>
      <c r="O1345" s="124"/>
      <c r="P1345" s="121"/>
      <c r="Q1345" s="121"/>
      <c r="R1345"/>
      <c r="S1345"/>
      <c r="T1345"/>
      <c r="U1345"/>
      <c r="V1345"/>
      <c r="W1345"/>
    </row>
    <row r="1346" spans="1:23" s="72" customFormat="1">
      <c r="A1346" s="207"/>
      <c r="B1346" s="207"/>
      <c r="C1346" s="201" t="e">
        <f>#REF!</f>
        <v>#REF!</v>
      </c>
      <c r="D1346" s="201" t="e">
        <f>C1346</f>
        <v>#REF!</v>
      </c>
      <c r="F1346" s="213" t="e">
        <f>IF($C1346="","",IF(#REF!="CONEXÃO DO FUTURO",VLOOKUP($C1346,#REF!,2,FALSE)))</f>
        <v>#REF!</v>
      </c>
      <c r="G1346" s="210"/>
      <c r="H1346" s="213"/>
      <c r="I1346" s="211"/>
      <c r="J1346" s="128"/>
      <c r="K1346" s="210"/>
      <c r="L1346" s="129"/>
      <c r="M1346" s="124"/>
      <c r="N1346" s="124"/>
      <c r="O1346" s="124"/>
      <c r="P1346" s="121"/>
      <c r="Q1346" s="121"/>
      <c r="R1346"/>
      <c r="S1346"/>
      <c r="T1346"/>
      <c r="U1346"/>
      <c r="V1346"/>
      <c r="W1346"/>
    </row>
    <row r="1347" spans="1:23" s="72" customFormat="1">
      <c r="A1347" s="207"/>
      <c r="B1347" s="207"/>
      <c r="C1347" s="201"/>
      <c r="D1347" s="201"/>
      <c r="F1347" s="214" t="e">
        <f>SUM(F1342:F1346)</f>
        <v>#REF!</v>
      </c>
      <c r="G1347" s="210"/>
      <c r="H1347" s="213"/>
      <c r="I1347" s="211"/>
      <c r="J1347" s="128"/>
      <c r="K1347" s="210"/>
      <c r="L1347" s="129"/>
      <c r="M1347" s="124"/>
      <c r="N1347" s="124"/>
      <c r="O1347" s="124"/>
      <c r="P1347" s="121"/>
      <c r="Q1347" s="121"/>
      <c r="R1347"/>
      <c r="S1347"/>
      <c r="T1347"/>
      <c r="U1347"/>
      <c r="V1347"/>
      <c r="W1347"/>
    </row>
    <row r="1348" spans="1:23" s="72" customFormat="1">
      <c r="A1348" s="207"/>
      <c r="B1348" s="207"/>
      <c r="C1348" s="201"/>
      <c r="D1348" s="201"/>
      <c r="F1348" s="213"/>
      <c r="G1348" s="210"/>
      <c r="H1348" s="213"/>
      <c r="I1348" s="211"/>
      <c r="J1348" s="128"/>
      <c r="K1348" s="210"/>
      <c r="L1348" s="129"/>
      <c r="M1348" s="124"/>
      <c r="N1348" s="124"/>
      <c r="O1348" s="124"/>
      <c r="P1348" s="121"/>
      <c r="Q1348" s="121"/>
      <c r="R1348"/>
      <c r="S1348"/>
      <c r="T1348"/>
      <c r="U1348"/>
      <c r="V1348"/>
      <c r="W1348"/>
    </row>
    <row r="1349" spans="1:23" s="72" customFormat="1" ht="39" customHeight="1">
      <c r="A1349" s="190" t="e">
        <f>IF(LEN(A1339)=5,CONCATENATE(LEFT(A1339,2),RIGHT(LEFT(A1339,3),1)+1,".",$S$15),IF(LEN(A1339)=6,IF((SEARCH(".",A1339,1)-1)=1,CONCATENATE(LEFT(A1339,2),RIGHT(LEFT(A1339,4),2)+1,".",$S$15),CONCATENATE(LEFT(A1339,3),RIGHT(LEFT(A1339,4),1)+1,".",$S$15)),IF(LEN(A1339)=7,CONCATENATE(LEFT(A1339,3),RIGHT(LEFT(A1339,5),2)+1,".",$S$15),IF(LEN(A1339)=8,CONCATENATE(LEFT(A1339,3),RIGHT(LEFT(A1339,6),3)+1,".",$S$15)))))</f>
        <v>#VALUE!</v>
      </c>
      <c r="B1349" s="116" t="s">
        <v>113</v>
      </c>
      <c r="C1349" s="117">
        <v>104457</v>
      </c>
      <c r="D1349" s="117" t="b">
        <f>IF($T$13="DESONERADO",IF($B1349="","",IF($C1349="","",IF($B1349="EMOP",VLOOKUP($C1349,#REF!,6,FALSE),IF($B1349="SINAPI",$C1349,IF($B1349="SCO",VLOOKUP($C1349,#REF!,6,FALSE),IF($B1349="SBC",$C1349,IF($B1349="COMPOSIÇÃO",CONCATENATE($C1349,"-D"),IF($B1349="COTAÇÃO",$C1349)))))))),FALSE)</f>
        <v>0</v>
      </c>
      <c r="E1349" s="691" t="b">
        <f>IF($O$13="NÃO DESONERADO",IF($C1349="","",IF($B1349="EMOP",VLOOKUP($C1349,#REF!,2,0),IF($B1349="SCO",VLOOKUP($C1349,#REF!,2,0),IF($B1349="SINAPI",VLOOKUP($C1349,#REF!,2,0),IF($B1349="COMPOSIÇÃO",VLOOKUP($C1349,#REF!,3,FALSE),IF($B1349="COTAÇÃO",VLOOKUP($C1349,#REF!,2,0),IF($B1349="SBC",VLOOKUP($D1349,#REF!,2,0),IF($B1349="SICRO",VLOOKUP($C1349,#REF!,2,0),FALSE)))))))),IF($O$13="DESONERADO",IF($D1349="","",IF($B1349="EMOP",VLOOKUP($D1349,#REF!,2,0),IF($B1349="SCO",VLOOKUP($D1349,#REF!,2,0),IF($B1349="SINAPI",VLOOKUP($D1349,#REF!,2,0),IF($B1349="COMPOSIÇÃO",VLOOKUP($D1349,#REF!,3,0),IF($B1349="COTAÇÃO",VLOOKUP($D1349,#REF!,2,0),IF($D1349="SBC",VLOOKUP($D1349,#REF!,2,0),IF($B1349="SICRO",VLOOKUP($D1349,#REF!,2,0),FALSE))))))))))</f>
        <v>0</v>
      </c>
      <c r="F1349" s="692"/>
      <c r="G1349" s="692"/>
      <c r="H1349" s="692"/>
      <c r="I1349" s="692"/>
      <c r="J1349" s="692"/>
      <c r="K1349" s="692"/>
      <c r="L1349" s="692"/>
      <c r="M1349" s="692"/>
      <c r="N1349" s="692"/>
      <c r="O1349" s="693"/>
      <c r="P1349" s="118" t="e">
        <f>L1369</f>
        <v>#REF!</v>
      </c>
      <c r="Q1349" s="119" t="b">
        <f>IF($O$13="NÃO DESONERADO",IF($C1349="","",IF($B1349="EMOP",VLOOKUP($C1349,#REF!,3,0),IF($B1349="SCO",VLOOKUP($C1349,#REF!,3,0),IF($B1349="SINAPI",VLOOKUP($C1349,#REF!,3,0),IF($B1349="COMPOSIÇÃO",VLOOKUP($C1349,#REF!,7,FALSE),IF($B1349="COTAÇÃO",VLOOKUP($C1349,#REF!,5,0),IF($B1349="SBC",VLOOKUP($D1349,#REF!,3,0),IF($B1349="SICRO",VLOOKUP($C1349,#REF!,3,0),FALSE)))))))),IF($O$13="DESONERADO",IF($D1349="","",IF($B1349="EMOP",VLOOKUP($D1349,#REF!,3,0),IF($B1349="SCO",VLOOKUP($D1349,#REF!,3,0),IF($B1349="SINAPI",VLOOKUP($D1349,#REF!,3,0),IF($B1349="COMPOSIÇÃO",VLOOKUP($D1349,#REF!,7,0),IF($B1349="COTAÇÃO",VLOOKUP($D1349,#REF!,5,0),IF($D1349="SBC",VLOOKUP($D1349,#REF!,3,0),IF($B1349="SICRO",VLOOKUP($D1349,#REF!,3,0),FALSE))))))))))</f>
        <v>0</v>
      </c>
      <c r="R1349"/>
      <c r="S1349"/>
      <c r="T1349"/>
      <c r="U1349"/>
      <c r="V1349"/>
      <c r="W1349"/>
    </row>
    <row r="1350" spans="1:23" s="72" customFormat="1">
      <c r="A1350" s="143"/>
      <c r="B1350" s="144"/>
      <c r="C1350" s="145"/>
      <c r="D1350" s="145"/>
      <c r="E1350" s="172"/>
      <c r="F1350" s="172"/>
      <c r="G1350" s="172"/>
      <c r="H1350" s="172"/>
      <c r="I1350" s="172"/>
      <c r="J1350" s="172"/>
      <c r="K1350" s="172"/>
      <c r="L1350" s="172"/>
      <c r="M1350" s="172"/>
      <c r="N1350" s="172"/>
      <c r="O1350" s="172"/>
      <c r="P1350" s="147"/>
      <c r="Q1350" s="120"/>
      <c r="R1350"/>
      <c r="S1350"/>
      <c r="T1350"/>
      <c r="U1350"/>
      <c r="V1350"/>
      <c r="W1350"/>
    </row>
    <row r="1351" spans="1:23" s="72" customFormat="1">
      <c r="A1351" s="207"/>
      <c r="B1351" s="207"/>
      <c r="C1351" s="208" t="s">
        <v>97</v>
      </c>
      <c r="D1351" s="208" t="s">
        <v>97</v>
      </c>
      <c r="E1351" s="264"/>
      <c r="F1351" s="209" t="s">
        <v>102</v>
      </c>
      <c r="G1351" s="124" t="s">
        <v>116</v>
      </c>
      <c r="H1351" s="209" t="s">
        <v>118</v>
      </c>
      <c r="I1351" s="124" t="s">
        <v>61</v>
      </c>
      <c r="J1351" s="124" t="s">
        <v>412</v>
      </c>
      <c r="K1351" s="265"/>
      <c r="L1351" s="269"/>
      <c r="M1351" s="265"/>
      <c r="N1351" s="265"/>
      <c r="O1351" s="265"/>
      <c r="P1351" s="121"/>
      <c r="Q1351" s="121"/>
      <c r="R1351"/>
      <c r="S1351"/>
      <c r="T1351"/>
      <c r="U1351"/>
      <c r="V1351"/>
      <c r="W1351"/>
    </row>
    <row r="1352" spans="1:23" s="72" customFormat="1">
      <c r="A1352" s="207"/>
      <c r="B1352" s="207"/>
      <c r="C1352" s="299" t="e">
        <f t="shared" ref="C1352:C1357" si="73">C1330</f>
        <v>#REF!</v>
      </c>
      <c r="D1352" s="299" t="e">
        <f>C1352</f>
        <v>#REF!</v>
      </c>
      <c r="E1352" s="264"/>
      <c r="F1352" s="213" t="e">
        <f>IF($C1352="","",IF(#REF!="CONEXÃO DO FUTURO",VLOOKUP($C1352,#REF!,3,FALSE)))</f>
        <v>#REF!</v>
      </c>
      <c r="G1352" s="210" t="s">
        <v>116</v>
      </c>
      <c r="H1352" s="213" t="e">
        <f>IF($C1352="","",IF(#REF!="CONEXÃO DO FUTURO",VLOOKUP($C1352,#REF!,4,FALSE)))</f>
        <v>#REF!</v>
      </c>
      <c r="I1352" s="211" t="s">
        <v>61</v>
      </c>
      <c r="J1352" s="128" t="e">
        <f t="shared" ref="J1352:J1358" si="74">ROUND(F1352*H1352,2)</f>
        <v>#REF!</v>
      </c>
      <c r="K1352" s="265"/>
      <c r="L1352" s="269"/>
      <c r="M1352" s="265"/>
      <c r="N1352" s="307"/>
      <c r="O1352" s="265"/>
      <c r="P1352" s="121"/>
      <c r="Q1352" s="121"/>
      <c r="R1352"/>
      <c r="S1352"/>
      <c r="T1352"/>
      <c r="U1352"/>
      <c r="V1352"/>
      <c r="W1352"/>
    </row>
    <row r="1353" spans="1:23" s="72" customFormat="1">
      <c r="A1353" s="207"/>
      <c r="B1353" s="207"/>
      <c r="C1353" s="299" t="e">
        <f t="shared" si="73"/>
        <v>#REF!</v>
      </c>
      <c r="D1353" s="299" t="e">
        <f t="shared" ref="D1353:D1358" si="75">C1353</f>
        <v>#REF!</v>
      </c>
      <c r="F1353" s="213" t="e">
        <f>IF($C1353="","",IF(#REF!="CONEXÃO DO FUTURO",VLOOKUP($C1353,#REF!,3,FALSE)))</f>
        <v>#REF!</v>
      </c>
      <c r="G1353" s="210" t="s">
        <v>116</v>
      </c>
      <c r="H1353" s="213" t="e">
        <f>IF($C1353="","",IF(#REF!="CONEXÃO DO FUTURO",VLOOKUP($C1353,#REF!,4,FALSE)))</f>
        <v>#REF!</v>
      </c>
      <c r="I1353" s="211" t="s">
        <v>61</v>
      </c>
      <c r="J1353" s="128" t="e">
        <f t="shared" si="74"/>
        <v>#REF!</v>
      </c>
      <c r="K1353" s="210"/>
      <c r="L1353" s="129"/>
      <c r="M1353" s="124"/>
      <c r="N1353" s="124"/>
      <c r="O1353" s="124"/>
      <c r="P1353" s="121"/>
      <c r="Q1353" s="121"/>
      <c r="R1353"/>
      <c r="S1353"/>
      <c r="T1353"/>
      <c r="U1353"/>
      <c r="V1353"/>
      <c r="W1353"/>
    </row>
    <row r="1354" spans="1:23" s="72" customFormat="1">
      <c r="A1354" s="207"/>
      <c r="B1354" s="207"/>
      <c r="C1354" s="299" t="e">
        <f t="shared" si="73"/>
        <v>#REF!</v>
      </c>
      <c r="D1354" s="299" t="e">
        <f t="shared" si="75"/>
        <v>#REF!</v>
      </c>
      <c r="F1354" s="213" t="e">
        <f>IF($C1354="","",IF(#REF!="CONEXÃO DO FUTURO",VLOOKUP($C1354,#REF!,3,FALSE)))</f>
        <v>#REF!</v>
      </c>
      <c r="G1354" s="210" t="s">
        <v>116</v>
      </c>
      <c r="H1354" s="213" t="e">
        <f>IF($C1354="","",IF(#REF!="CONEXÃO DO FUTURO",VLOOKUP($C1354,#REF!,4,FALSE)))</f>
        <v>#REF!</v>
      </c>
      <c r="I1354" s="211" t="s">
        <v>61</v>
      </c>
      <c r="J1354" s="128" t="e">
        <f t="shared" si="74"/>
        <v>#REF!</v>
      </c>
      <c r="K1354" s="210"/>
      <c r="L1354" s="129"/>
      <c r="M1354" s="124"/>
      <c r="N1354" s="124"/>
      <c r="O1354" s="124"/>
      <c r="P1354" s="121"/>
      <c r="Q1354" s="121"/>
      <c r="R1354"/>
      <c r="S1354"/>
      <c r="T1354"/>
      <c r="U1354"/>
      <c r="V1354"/>
      <c r="W1354"/>
    </row>
    <row r="1355" spans="1:23" s="72" customFormat="1" ht="40.15" customHeight="1">
      <c r="A1355" s="207"/>
      <c r="B1355" s="207"/>
      <c r="C1355" s="299" t="e">
        <f t="shared" si="73"/>
        <v>#REF!</v>
      </c>
      <c r="D1355" s="299" t="e">
        <f t="shared" si="75"/>
        <v>#REF!</v>
      </c>
      <c r="F1355" s="213" t="e">
        <f>IF($C1355="","",IF(#REF!="CONEXÃO DO FUTURO",VLOOKUP($C1355,#REF!,3,FALSE)))</f>
        <v>#REF!</v>
      </c>
      <c r="G1355" s="210" t="s">
        <v>116</v>
      </c>
      <c r="H1355" s="213" t="e">
        <f>IF($C1355="","",IF(#REF!="CONEXÃO DO FUTURO",VLOOKUP($C1355,#REF!,4,FALSE)))</f>
        <v>#REF!</v>
      </c>
      <c r="I1355" s="211" t="s">
        <v>61</v>
      </c>
      <c r="J1355" s="128" t="e">
        <f t="shared" si="74"/>
        <v>#REF!</v>
      </c>
      <c r="K1355" s="210"/>
      <c r="L1355" s="129"/>
      <c r="M1355" s="124"/>
      <c r="N1355" s="124"/>
      <c r="O1355" s="124"/>
      <c r="P1355" s="121"/>
      <c r="Q1355" s="121"/>
      <c r="R1355"/>
      <c r="S1355"/>
      <c r="T1355"/>
      <c r="U1355"/>
      <c r="V1355"/>
      <c r="W1355"/>
    </row>
    <row r="1356" spans="1:23" s="72" customFormat="1" ht="40.15" customHeight="1">
      <c r="A1356" s="207"/>
      <c r="B1356" s="207"/>
      <c r="C1356" s="299" t="e">
        <f t="shared" si="73"/>
        <v>#REF!</v>
      </c>
      <c r="D1356" s="299" t="e">
        <f t="shared" si="75"/>
        <v>#REF!</v>
      </c>
      <c r="F1356" s="213" t="e">
        <f>IF($C1356="","",IF(#REF!="CONEXÃO DO FUTURO",VLOOKUP($C1356,#REF!,3,FALSE)))</f>
        <v>#REF!</v>
      </c>
      <c r="G1356" s="210" t="s">
        <v>116</v>
      </c>
      <c r="H1356" s="213" t="e">
        <f>IF($C1356="","",IF(#REF!="CONEXÃO DO FUTURO",VLOOKUP($C1356,#REF!,4,FALSE)))</f>
        <v>#REF!</v>
      </c>
      <c r="I1356" s="211" t="s">
        <v>61</v>
      </c>
      <c r="J1356" s="128" t="e">
        <f t="shared" si="74"/>
        <v>#REF!</v>
      </c>
      <c r="K1356" s="210"/>
      <c r="L1356" s="129"/>
      <c r="M1356" s="124"/>
      <c r="N1356" s="124"/>
      <c r="O1356" s="124"/>
      <c r="P1356" s="121"/>
      <c r="Q1356" s="121"/>
      <c r="R1356"/>
      <c r="S1356"/>
      <c r="T1356"/>
      <c r="U1356"/>
      <c r="V1356"/>
      <c r="W1356"/>
    </row>
    <row r="1357" spans="1:23" s="72" customFormat="1">
      <c r="A1357" s="207"/>
      <c r="B1357" s="207"/>
      <c r="C1357" s="299" t="e">
        <f t="shared" si="73"/>
        <v>#REF!</v>
      </c>
      <c r="D1357" s="299" t="e">
        <f t="shared" si="75"/>
        <v>#REF!</v>
      </c>
      <c r="F1357" s="213" t="e">
        <f>IF($C1357="","",IF(#REF!="CONEXÃO DO FUTURO",VLOOKUP($C1357,#REF!,3,FALSE)))</f>
        <v>#REF!</v>
      </c>
      <c r="G1357" s="210" t="s">
        <v>116</v>
      </c>
      <c r="H1357" s="213" t="e">
        <f>IF($C1357="","",IF(#REF!="CONEXÃO DO FUTURO",VLOOKUP($C1357,#REF!,4,FALSE)))</f>
        <v>#REF!</v>
      </c>
      <c r="I1357" s="211" t="s">
        <v>61</v>
      </c>
      <c r="J1357" s="128" t="e">
        <f t="shared" si="74"/>
        <v>#REF!</v>
      </c>
      <c r="K1357" s="210"/>
      <c r="L1357" s="129"/>
      <c r="M1357" s="124"/>
      <c r="N1357" s="124"/>
      <c r="O1357" s="124"/>
      <c r="P1357" s="121"/>
      <c r="Q1357" s="121"/>
      <c r="R1357"/>
      <c r="S1357"/>
      <c r="T1357"/>
      <c r="U1357"/>
      <c r="V1357"/>
      <c r="W1357"/>
    </row>
    <row r="1358" spans="1:23" s="72" customFormat="1">
      <c r="A1358" s="207"/>
      <c r="B1358" s="207"/>
      <c r="C1358" s="299" t="s">
        <v>59</v>
      </c>
      <c r="D1358" s="299" t="str">
        <f t="shared" si="75"/>
        <v>abrigo de lixo</v>
      </c>
      <c r="F1358" s="213" t="e">
        <f>IF($C1358="","",IF(#REF!="CONEXÃO DO FUTURO",VLOOKUP($C1358,#REF!,3,FALSE)))</f>
        <v>#REF!</v>
      </c>
      <c r="G1358" s="210" t="s">
        <v>116</v>
      </c>
      <c r="H1358" s="213" t="e">
        <f>IF($C1358="","",IF(#REF!="CONEXÃO DO FUTURO",VLOOKUP($C1358,#REF!,4,FALSE)))</f>
        <v>#REF!</v>
      </c>
      <c r="I1358" s="211" t="s">
        <v>61</v>
      </c>
      <c r="J1358" s="128" t="e">
        <f t="shared" si="74"/>
        <v>#REF!</v>
      </c>
      <c r="K1358" s="210"/>
      <c r="L1358" s="129"/>
      <c r="M1358" s="124"/>
      <c r="N1358" s="124"/>
      <c r="O1358" s="124"/>
      <c r="P1358" s="121"/>
      <c r="Q1358" s="121"/>
      <c r="R1358"/>
      <c r="S1358"/>
      <c r="T1358"/>
      <c r="U1358"/>
      <c r="V1358"/>
      <c r="W1358"/>
    </row>
    <row r="1359" spans="1:23" s="72" customFormat="1">
      <c r="A1359" s="207"/>
      <c r="B1359" s="207"/>
      <c r="C1359" s="201"/>
      <c r="D1359" s="201"/>
      <c r="F1359" s="213"/>
      <c r="G1359" s="210"/>
      <c r="H1359" s="213"/>
      <c r="I1359" s="211"/>
      <c r="J1359" s="272" t="e">
        <f>SUM(J1352:J1358)</f>
        <v>#REF!</v>
      </c>
      <c r="K1359" s="210"/>
      <c r="L1359" s="129"/>
      <c r="M1359" s="124"/>
      <c r="N1359" s="124"/>
      <c r="O1359" s="124"/>
      <c r="P1359" s="121"/>
      <c r="Q1359" s="121"/>
      <c r="R1359"/>
      <c r="S1359"/>
      <c r="T1359"/>
      <c r="U1359"/>
      <c r="V1359"/>
      <c r="W1359"/>
    </row>
    <row r="1360" spans="1:23">
      <c r="A1360" s="207"/>
      <c r="B1360" s="207"/>
      <c r="C1360" s="201"/>
      <c r="D1360" s="201"/>
      <c r="E1360" s="74"/>
      <c r="F1360" s="291"/>
      <c r="G1360" s="210"/>
      <c r="H1360" s="291"/>
      <c r="I1360" s="292"/>
      <c r="J1360" s="293"/>
      <c r="K1360" s="210"/>
      <c r="L1360" s="129"/>
      <c r="M1360" s="124"/>
      <c r="N1360" s="124"/>
      <c r="O1360" s="124"/>
      <c r="P1360" s="121"/>
      <c r="Q1360" s="121"/>
    </row>
    <row r="1361" spans="1:23">
      <c r="A1361" s="207"/>
      <c r="B1361" s="207"/>
      <c r="C1361" s="201"/>
      <c r="D1361" s="201"/>
      <c r="E1361" s="74"/>
      <c r="F1361" s="291"/>
      <c r="G1361" s="210"/>
      <c r="H1361" s="291"/>
      <c r="I1361" s="292"/>
      <c r="J1361" s="293"/>
      <c r="K1361" s="210"/>
      <c r="L1361" s="129"/>
      <c r="M1361" s="124"/>
      <c r="N1361" s="124"/>
      <c r="O1361" s="124"/>
      <c r="P1361" s="121"/>
      <c r="Q1361" s="121"/>
    </row>
    <row r="1362" spans="1:23">
      <c r="A1362" s="207"/>
      <c r="B1362" s="207"/>
      <c r="C1362" s="716" t="s">
        <v>343</v>
      </c>
      <c r="D1362" s="717"/>
      <c r="E1362" s="717"/>
      <c r="F1362" s="717"/>
      <c r="G1362" s="717"/>
      <c r="H1362" s="717"/>
      <c r="I1362" s="717"/>
      <c r="J1362" s="717"/>
      <c r="K1362" s="717"/>
      <c r="L1362" s="718"/>
      <c r="M1362" s="124"/>
      <c r="N1362" s="124"/>
      <c r="O1362" s="124"/>
      <c r="P1362" s="121"/>
      <c r="Q1362" s="121"/>
    </row>
    <row r="1363" spans="1:23" s="72" customFormat="1">
      <c r="A1363" s="207"/>
      <c r="B1363" s="207"/>
      <c r="C1363" s="201" t="s">
        <v>217</v>
      </c>
      <c r="D1363" s="201" t="str">
        <f>C1363</f>
        <v>tipo</v>
      </c>
      <c r="F1363" s="213" t="s">
        <v>115</v>
      </c>
      <c r="G1363" s="210" t="s">
        <v>116</v>
      </c>
      <c r="H1363" s="213" t="s">
        <v>118</v>
      </c>
      <c r="I1363" s="174" t="s">
        <v>116</v>
      </c>
      <c r="J1363" s="213" t="s">
        <v>148</v>
      </c>
      <c r="K1363" s="211" t="s">
        <v>61</v>
      </c>
      <c r="L1363" s="128" t="s">
        <v>105</v>
      </c>
      <c r="M1363" s="124"/>
      <c r="N1363" s="124"/>
      <c r="O1363" s="124"/>
      <c r="P1363" s="121"/>
      <c r="Q1363" s="121"/>
      <c r="R1363"/>
      <c r="S1363"/>
      <c r="T1363"/>
      <c r="U1363"/>
      <c r="V1363"/>
      <c r="W1363"/>
    </row>
    <row r="1364" spans="1:23" s="72" customFormat="1">
      <c r="A1364" s="207"/>
      <c r="B1364" s="207"/>
      <c r="C1364" s="201" t="s">
        <v>0</v>
      </c>
      <c r="D1364" s="201" t="str">
        <f>C1364</f>
        <v>PM01</v>
      </c>
      <c r="F1364" s="206" t="e">
        <f>IF($C1364="","",VLOOKUP($C1364,#REF!,2,FALSE))</f>
        <v>#REF!</v>
      </c>
      <c r="G1364" s="210" t="s">
        <v>116</v>
      </c>
      <c r="H1364" s="206" t="e">
        <f>IF($C1364="","",VLOOKUP($C1364,#REF!,3,FALSE))</f>
        <v>#REF!</v>
      </c>
      <c r="I1364" s="174" t="s">
        <v>116</v>
      </c>
      <c r="J1364" s="213">
        <f>1+1</f>
        <v>2</v>
      </c>
      <c r="K1364" s="211" t="s">
        <v>61</v>
      </c>
      <c r="L1364" s="128" t="e">
        <f>ROUND(F1364*H1364*J1364,2)</f>
        <v>#REF!</v>
      </c>
      <c r="M1364" s="124"/>
      <c r="N1364" s="124"/>
      <c r="O1364" s="124"/>
      <c r="P1364" s="121"/>
      <c r="Q1364" s="121"/>
      <c r="R1364"/>
      <c r="S1364"/>
      <c r="T1364"/>
      <c r="U1364"/>
      <c r="V1364"/>
      <c r="W1364"/>
    </row>
    <row r="1365" spans="1:23" s="72" customFormat="1">
      <c r="A1365" s="207"/>
      <c r="B1365" s="207"/>
      <c r="C1365" s="201" t="s">
        <v>4</v>
      </c>
      <c r="D1365" s="201" t="str">
        <f>C1365</f>
        <v>PM05</v>
      </c>
      <c r="F1365" s="206" t="e">
        <f>IF($C1365="","",VLOOKUP($C1365,#REF!,2,FALSE))</f>
        <v>#REF!</v>
      </c>
      <c r="G1365" s="210" t="s">
        <v>116</v>
      </c>
      <c r="H1365" s="206" t="e">
        <f>IF($C1365="","",VLOOKUP($C1365,#REF!,3,FALSE))</f>
        <v>#REF!</v>
      </c>
      <c r="I1365" s="174" t="s">
        <v>116</v>
      </c>
      <c r="J1365" s="213">
        <f>2+2</f>
        <v>4</v>
      </c>
      <c r="K1365" s="211" t="s">
        <v>61</v>
      </c>
      <c r="L1365" s="128" t="e">
        <f>ROUND(F1365*H1365*J1365,2)</f>
        <v>#REF!</v>
      </c>
      <c r="M1365" s="124"/>
      <c r="N1365" s="124"/>
      <c r="O1365" s="124"/>
      <c r="P1365" s="121"/>
      <c r="Q1365" s="121"/>
      <c r="R1365"/>
      <c r="S1365"/>
      <c r="T1365"/>
      <c r="U1365"/>
      <c r="V1365"/>
      <c r="W1365"/>
    </row>
    <row r="1366" spans="1:23" s="72" customFormat="1">
      <c r="A1366" s="207"/>
      <c r="B1366" s="207"/>
      <c r="C1366" s="201" t="s">
        <v>11</v>
      </c>
      <c r="D1366" s="201" t="str">
        <f>C1366</f>
        <v>PE03</v>
      </c>
      <c r="F1366" s="206" t="e">
        <f>IF($C1366="","",VLOOKUP($C1366,#REF!,2,FALSE))</f>
        <v>#REF!</v>
      </c>
      <c r="G1366" s="210" t="s">
        <v>116</v>
      </c>
      <c r="H1366" s="206" t="e">
        <f>IF($C1366="","",VLOOKUP($C1366,#REF!,3,FALSE))</f>
        <v>#REF!</v>
      </c>
      <c r="I1366" s="174" t="s">
        <v>116</v>
      </c>
      <c r="J1366" s="213">
        <v>1</v>
      </c>
      <c r="K1366" s="211" t="s">
        <v>61</v>
      </c>
      <c r="L1366" s="128" t="e">
        <f>ROUND(F1366*H1366*J1366,2)</f>
        <v>#REF!</v>
      </c>
      <c r="M1366" s="124"/>
      <c r="N1366" s="124"/>
      <c r="O1366" s="124"/>
      <c r="P1366" s="121"/>
      <c r="Q1366" s="121"/>
      <c r="R1366"/>
      <c r="S1366"/>
      <c r="T1366"/>
      <c r="U1366"/>
      <c r="V1366"/>
      <c r="W1366"/>
    </row>
    <row r="1367" spans="1:23" s="72" customFormat="1">
      <c r="A1367" s="207"/>
      <c r="B1367" s="207"/>
      <c r="C1367" s="201"/>
      <c r="D1367" s="201"/>
      <c r="F1367" s="213"/>
      <c r="G1367" s="210"/>
      <c r="H1367" s="213"/>
      <c r="I1367" s="174"/>
      <c r="J1367" s="213"/>
      <c r="K1367" s="211"/>
      <c r="L1367" s="272" t="e">
        <f>SUM(L1364:L1366)</f>
        <v>#REF!</v>
      </c>
      <c r="M1367" s="124"/>
      <c r="N1367" s="124"/>
      <c r="O1367" s="124"/>
      <c r="P1367" s="121"/>
      <c r="Q1367" s="121"/>
      <c r="R1367"/>
      <c r="S1367"/>
      <c r="T1367"/>
      <c r="U1367"/>
      <c r="V1367"/>
      <c r="W1367"/>
    </row>
    <row r="1368" spans="1:23" s="72" customFormat="1">
      <c r="A1368" s="207"/>
      <c r="B1368" s="207"/>
      <c r="C1368" s="201"/>
      <c r="D1368" s="201"/>
      <c r="F1368" s="213"/>
      <c r="G1368" s="210"/>
      <c r="H1368" s="213"/>
      <c r="I1368" s="174"/>
      <c r="J1368" s="213"/>
      <c r="K1368" s="211"/>
      <c r="L1368" s="128"/>
      <c r="M1368" s="124"/>
      <c r="N1368" s="124"/>
      <c r="O1368" s="124"/>
      <c r="P1368" s="121"/>
      <c r="Q1368" s="121"/>
      <c r="R1368"/>
      <c r="S1368"/>
      <c r="T1368"/>
      <c r="U1368"/>
      <c r="V1368"/>
      <c r="W1368"/>
    </row>
    <row r="1369" spans="1:23" s="72" customFormat="1">
      <c r="A1369" s="207"/>
      <c r="B1369" s="207"/>
      <c r="C1369" s="201"/>
      <c r="D1369" s="201"/>
      <c r="F1369" s="213"/>
      <c r="G1369" s="210"/>
      <c r="H1369" s="213"/>
      <c r="I1369" s="174"/>
      <c r="J1369" s="276" t="s">
        <v>213</v>
      </c>
      <c r="K1369" s="279" t="s">
        <v>61</v>
      </c>
      <c r="L1369" s="280" t="e">
        <f>J1359-L1367</f>
        <v>#REF!</v>
      </c>
      <c r="M1369" s="124"/>
      <c r="N1369" s="124"/>
      <c r="O1369" s="124"/>
      <c r="P1369" s="121"/>
      <c r="Q1369" s="121"/>
      <c r="R1369"/>
      <c r="S1369"/>
      <c r="T1369"/>
      <c r="U1369"/>
      <c r="V1369"/>
      <c r="W1369"/>
    </row>
    <row r="1370" spans="1:23" s="72" customFormat="1" ht="13.5" customHeight="1">
      <c r="A1370" s="207"/>
      <c r="B1370" s="212"/>
      <c r="C1370" s="123"/>
      <c r="D1370" s="123"/>
      <c r="E1370" s="124"/>
      <c r="F1370" s="213"/>
      <c r="G1370" s="210"/>
      <c r="H1370" s="213"/>
      <c r="I1370" s="211"/>
      <c r="J1370" s="128"/>
      <c r="K1370" s="210"/>
      <c r="L1370" s="213"/>
      <c r="M1370" s="124"/>
      <c r="N1370" s="124"/>
      <c r="O1370" s="124"/>
      <c r="P1370" s="121"/>
      <c r="Q1370" s="121"/>
      <c r="R1370"/>
      <c r="S1370"/>
      <c r="T1370"/>
      <c r="U1370"/>
      <c r="V1370"/>
      <c r="W1370"/>
    </row>
    <row r="1371" spans="1:23" s="72" customFormat="1" ht="46.9" customHeight="1">
      <c r="A1371" s="190" t="e">
        <f>IF(LEN(A1349)=5,CONCATENATE(LEFT(A1349,2),RIGHT(LEFT(A1349,3),1)+1,".",$S$15),IF(LEN(A1349)=6,IF((SEARCH(".",A1349,1)-1)=1,CONCATENATE(LEFT(A1349,2),RIGHT(LEFT(A1349,4),2)+1,".",$S$15),CONCATENATE(LEFT(A1349,3),RIGHT(LEFT(A1349,4),1)+1,".",$S$15)),IF(LEN(A1349)=7,CONCATENATE(LEFT(A1349,3),RIGHT(LEFT(A1349,5),2)+1,".",$S$15),IF(LEN(A1349)=8,CONCATENATE(LEFT(A1349,3),RIGHT(LEFT(A1349,6),3)+1,".",$S$15)))))</f>
        <v>#VALUE!</v>
      </c>
      <c r="B1371" s="116" t="s">
        <v>113</v>
      </c>
      <c r="C1371" s="117">
        <v>87273</v>
      </c>
      <c r="D1371" s="117" t="b">
        <f>IF($T$13="DESONERADO",IF($B1371="","",IF($C1371="","",IF($B1371="EMOP",VLOOKUP($C1371,#REF!,6,FALSE),IF($B1371="SINAPI",$C1371,IF($B1371="SCO",VLOOKUP($C1371,#REF!,6,FALSE),IF($B1371="SBC",$C1371,IF($B1371="COMPOSIÇÃO",CONCATENATE($C1371,"-D"),IF($B1371="COTAÇÃO",$C1371)))))))),FALSE)</f>
        <v>0</v>
      </c>
      <c r="E1371" s="691" t="b">
        <f>IF($O$13="NÃO DESONERADO",IF($C1371="","",IF($B1371="EMOP",VLOOKUP($C1371,#REF!,2,0),IF($B1371="SCO",VLOOKUP($C1371,#REF!,2,0),IF($B1371="SINAPI",VLOOKUP($C1371,#REF!,2,0),IF($B1371="COMPOSIÇÃO",VLOOKUP($C1371,#REF!,3,FALSE),IF($B1371="COTAÇÃO",VLOOKUP($C1371,#REF!,2,0),IF($B1371="SBC",VLOOKUP($D1371,#REF!,2,0),IF($B1371="SICRO",VLOOKUP($C1371,#REF!,2,0),FALSE)))))))),IF($O$13="DESONERADO",IF($D1371="","",IF($B1371="EMOP",VLOOKUP($D1371,#REF!,2,0),IF($B1371="SCO",VLOOKUP($D1371,#REF!,2,0),IF($B1371="SINAPI",VLOOKUP($D1371,#REF!,2,0),IF($B1371="COMPOSIÇÃO",VLOOKUP($D1371,#REF!,3,0),IF($B1371="COTAÇÃO",VLOOKUP($D1371,#REF!,2,0),IF($D1371="SBC",VLOOKUP($D1371,#REF!,2,0),IF($B1371="SICRO",VLOOKUP($D1371,#REF!,2,0),FALSE))))))))))</f>
        <v>0</v>
      </c>
      <c r="F1371" s="692"/>
      <c r="G1371" s="692"/>
      <c r="H1371" s="692"/>
      <c r="I1371" s="692"/>
      <c r="J1371" s="692"/>
      <c r="K1371" s="692"/>
      <c r="L1371" s="692"/>
      <c r="M1371" s="692"/>
      <c r="N1371" s="692"/>
      <c r="O1371" s="693"/>
      <c r="P1371" s="118" t="e">
        <f>L1390</f>
        <v>#REF!</v>
      </c>
      <c r="Q1371" s="119" t="b">
        <f>IF($O$13="NÃO DESONERADO",IF($C1371="","",IF($B1371="EMOP",VLOOKUP($C1371,#REF!,3,0),IF($B1371="SCO",VLOOKUP($C1371,#REF!,3,0),IF($B1371="SINAPI",VLOOKUP($C1371,#REF!,3,0),IF($B1371="COMPOSIÇÃO",VLOOKUP($C1371,#REF!,7,FALSE),IF($B1371="COTAÇÃO",VLOOKUP($C1371,#REF!,5,0),IF($B1371="SBC",VLOOKUP($D1371,#REF!,3,0),IF($B1371="SICRO",VLOOKUP($C1371,#REF!,3,0),FALSE)))))))),IF($O$13="DESONERADO",IF($D1371="","",IF($B1371="EMOP",VLOOKUP($D1371,#REF!,3,0),IF($B1371="SCO",VLOOKUP($D1371,#REF!,3,0),IF($B1371="SINAPI",VLOOKUP($D1371,#REF!,3,0),IF($B1371="COMPOSIÇÃO",VLOOKUP($D1371,#REF!,7,0),IF($B1371="COTAÇÃO",VLOOKUP($D1371,#REF!,5,0),IF($D1371="SBC",VLOOKUP($D1371,#REF!,3,0),IF($B1371="SICRO",VLOOKUP($D1371,#REF!,3,0),FALSE))))))))))</f>
        <v>0</v>
      </c>
      <c r="R1371"/>
      <c r="S1371"/>
      <c r="T1371"/>
      <c r="U1371"/>
      <c r="V1371"/>
      <c r="W1371"/>
    </row>
    <row r="1372" spans="1:23" s="72" customFormat="1">
      <c r="A1372" s="143"/>
      <c r="B1372" s="144"/>
      <c r="C1372" s="145"/>
      <c r="D1372" s="145"/>
      <c r="E1372" s="172"/>
      <c r="F1372" s="172"/>
      <c r="G1372" s="172"/>
      <c r="H1372" s="172"/>
      <c r="I1372" s="172"/>
      <c r="J1372" s="172"/>
      <c r="K1372" s="172"/>
      <c r="L1372" s="172"/>
      <c r="M1372" s="172"/>
      <c r="N1372" s="172"/>
      <c r="O1372" s="172"/>
      <c r="P1372" s="147"/>
      <c r="Q1372" s="120"/>
      <c r="R1372"/>
      <c r="S1372"/>
      <c r="T1372"/>
      <c r="U1372"/>
      <c r="V1372"/>
      <c r="W1372"/>
    </row>
    <row r="1373" spans="1:23" s="72" customFormat="1">
      <c r="A1373" s="207"/>
      <c r="B1373" s="207"/>
      <c r="C1373" s="208" t="s">
        <v>97</v>
      </c>
      <c r="D1373" s="208" t="s">
        <v>97</v>
      </c>
      <c r="E1373" s="264"/>
      <c r="F1373" s="209" t="s">
        <v>102</v>
      </c>
      <c r="G1373" s="124" t="s">
        <v>116</v>
      </c>
      <c r="H1373" s="209" t="s">
        <v>118</v>
      </c>
      <c r="I1373" s="124" t="s">
        <v>61</v>
      </c>
      <c r="J1373" s="124" t="s">
        <v>412</v>
      </c>
      <c r="K1373" s="265"/>
      <c r="L1373" s="269"/>
      <c r="M1373" s="265"/>
      <c r="N1373" s="265"/>
      <c r="O1373" s="265"/>
      <c r="P1373" s="121"/>
      <c r="Q1373" s="121"/>
      <c r="R1373"/>
      <c r="S1373"/>
      <c r="T1373"/>
      <c r="U1373"/>
      <c r="V1373"/>
      <c r="W1373"/>
    </row>
    <row r="1374" spans="1:23" s="72" customFormat="1">
      <c r="A1374" s="207"/>
      <c r="B1374" s="207"/>
      <c r="C1374" s="201" t="e">
        <f>C1342</f>
        <v>#REF!</v>
      </c>
      <c r="D1374" s="201" t="e">
        <f>C1374</f>
        <v>#REF!</v>
      </c>
      <c r="F1374" s="213" t="e">
        <f>IF($C1374="","",IF(#REF!="CONEXÃO DO FUTURO",VLOOKUP($C1374,#REF!,3,FALSE)))</f>
        <v>#REF!</v>
      </c>
      <c r="G1374" s="210" t="s">
        <v>116</v>
      </c>
      <c r="H1374" s="213" t="e">
        <f>IF($C1374="","",IF(#REF!="CONEXÃO DO FUTURO",VLOOKUP($C1374,#REF!,4,FALSE)))</f>
        <v>#REF!</v>
      </c>
      <c r="I1374" s="211" t="s">
        <v>61</v>
      </c>
      <c r="J1374" s="128" t="e">
        <f>ROUND(F1374*H1374,2)</f>
        <v>#REF!</v>
      </c>
      <c r="K1374" s="210"/>
      <c r="L1374" s="129"/>
      <c r="M1374" s="124"/>
      <c r="N1374" s="124"/>
      <c r="O1374" s="124"/>
      <c r="P1374" s="121"/>
      <c r="Q1374" s="121"/>
      <c r="R1374"/>
      <c r="S1374"/>
      <c r="T1374"/>
      <c r="U1374"/>
      <c r="V1374"/>
      <c r="W1374"/>
    </row>
    <row r="1375" spans="1:23" s="72" customFormat="1">
      <c r="A1375" s="207"/>
      <c r="B1375" s="207"/>
      <c r="C1375" s="201" t="e">
        <f>C1343</f>
        <v>#REF!</v>
      </c>
      <c r="D1375" s="201" t="e">
        <f>C1375</f>
        <v>#REF!</v>
      </c>
      <c r="F1375" s="213" t="e">
        <f>IF($C1375="","",IF(#REF!="CONEXÃO DO FUTURO",VLOOKUP($C1375,#REF!,3,FALSE)))</f>
        <v>#REF!</v>
      </c>
      <c r="G1375" s="210" t="s">
        <v>116</v>
      </c>
      <c r="H1375" s="213" t="e">
        <f>IF($C1375="","",IF(#REF!="CONEXÃO DO FUTURO",VLOOKUP($C1375,#REF!,4,FALSE)))</f>
        <v>#REF!</v>
      </c>
      <c r="I1375" s="211" t="s">
        <v>61</v>
      </c>
      <c r="J1375" s="128" t="e">
        <f>ROUND(F1375*H1375,2)</f>
        <v>#REF!</v>
      </c>
      <c r="K1375" s="210"/>
      <c r="L1375" s="129"/>
      <c r="M1375" s="124"/>
      <c r="N1375" s="124"/>
      <c r="O1375" s="124"/>
      <c r="P1375" s="121"/>
      <c r="Q1375" s="121"/>
      <c r="R1375"/>
      <c r="S1375"/>
      <c r="T1375"/>
      <c r="U1375"/>
      <c r="V1375"/>
      <c r="W1375"/>
    </row>
    <row r="1376" spans="1:23" s="72" customFormat="1">
      <c r="A1376" s="207"/>
      <c r="B1376" s="207"/>
      <c r="C1376" s="201" t="e">
        <f>C1344</f>
        <v>#REF!</v>
      </c>
      <c r="D1376" s="201" t="e">
        <f>C1376</f>
        <v>#REF!</v>
      </c>
      <c r="F1376" s="213" t="e">
        <f>IF($C1376="","",IF(#REF!="CONEXÃO DO FUTURO",VLOOKUP($C1376,#REF!,3,FALSE)))</f>
        <v>#REF!</v>
      </c>
      <c r="G1376" s="210" t="s">
        <v>116</v>
      </c>
      <c r="H1376" s="213" t="e">
        <f>IF($C1376="","",IF(#REF!="CONEXÃO DO FUTURO",VLOOKUP($C1376,#REF!,4,FALSE)))</f>
        <v>#REF!</v>
      </c>
      <c r="I1376" s="211" t="s">
        <v>61</v>
      </c>
      <c r="J1376" s="128" t="e">
        <f>ROUND(F1376*H1376,2)</f>
        <v>#REF!</v>
      </c>
      <c r="K1376" s="210"/>
      <c r="L1376" s="129"/>
      <c r="M1376" s="124"/>
      <c r="N1376" s="124"/>
      <c r="O1376" s="124"/>
      <c r="P1376" s="121"/>
      <c r="Q1376" s="121"/>
      <c r="R1376"/>
      <c r="S1376"/>
      <c r="T1376"/>
      <c r="U1376"/>
      <c r="V1376"/>
      <c r="W1376"/>
    </row>
    <row r="1377" spans="1:23" s="72" customFormat="1">
      <c r="A1377" s="207"/>
      <c r="B1377" s="207"/>
      <c r="C1377" s="201" t="e">
        <f>C1345</f>
        <v>#REF!</v>
      </c>
      <c r="D1377" s="201" t="e">
        <f>C1377</f>
        <v>#REF!</v>
      </c>
      <c r="F1377" s="213" t="e">
        <f>IF($C1377="","",IF(#REF!="CONEXÃO DO FUTURO",VLOOKUP($C1377,#REF!,3,FALSE)))</f>
        <v>#REF!</v>
      </c>
      <c r="G1377" s="210" t="s">
        <v>116</v>
      </c>
      <c r="H1377" s="213" t="e">
        <f>IF($C1377="","",IF(#REF!="CONEXÃO DO FUTURO",VLOOKUP($C1377,#REF!,4,FALSE)))</f>
        <v>#REF!</v>
      </c>
      <c r="I1377" s="211" t="s">
        <v>61</v>
      </c>
      <c r="J1377" s="128" t="e">
        <f>ROUND(F1377*H1377,2)</f>
        <v>#REF!</v>
      </c>
      <c r="K1377" s="210"/>
      <c r="L1377" s="129"/>
      <c r="M1377" s="124"/>
      <c r="N1377" s="124"/>
      <c r="O1377" s="124"/>
      <c r="P1377" s="121"/>
      <c r="Q1377" s="121"/>
      <c r="R1377"/>
      <c r="S1377"/>
      <c r="T1377"/>
      <c r="U1377"/>
      <c r="V1377"/>
      <c r="W1377"/>
    </row>
    <row r="1378" spans="1:23" s="72" customFormat="1">
      <c r="A1378" s="207"/>
      <c r="B1378" s="207"/>
      <c r="C1378" s="201" t="e">
        <f>C1346</f>
        <v>#REF!</v>
      </c>
      <c r="D1378" s="201" t="e">
        <f>C1378</f>
        <v>#REF!</v>
      </c>
      <c r="F1378" s="213" t="e">
        <f>IF($C1378="","",IF(#REF!="CONEXÃO DO FUTURO",VLOOKUP($C1378,#REF!,3,FALSE)))</f>
        <v>#REF!</v>
      </c>
      <c r="G1378" s="210" t="s">
        <v>116</v>
      </c>
      <c r="H1378" s="213" t="e">
        <f>IF($C1378="","",IF(#REF!="CONEXÃO DO FUTURO",VLOOKUP($C1378,#REF!,4,FALSE)))</f>
        <v>#REF!</v>
      </c>
      <c r="I1378" s="211" t="s">
        <v>61</v>
      </c>
      <c r="J1378" s="128" t="e">
        <f>ROUND(F1378*H1378,2)</f>
        <v>#REF!</v>
      </c>
      <c r="K1378" s="210"/>
      <c r="L1378" s="129"/>
      <c r="M1378" s="124"/>
      <c r="N1378" s="124"/>
      <c r="O1378" s="124"/>
      <c r="P1378" s="121"/>
      <c r="Q1378" s="121"/>
      <c r="R1378"/>
      <c r="S1378"/>
      <c r="T1378"/>
      <c r="U1378"/>
      <c r="V1378"/>
      <c r="W1378"/>
    </row>
    <row r="1379" spans="1:23" s="72" customFormat="1">
      <c r="A1379" s="207"/>
      <c r="B1379" s="207"/>
      <c r="C1379" s="201"/>
      <c r="D1379" s="201"/>
      <c r="F1379" s="213"/>
      <c r="G1379" s="210"/>
      <c r="H1379" s="213"/>
      <c r="I1379" s="211"/>
      <c r="J1379" s="272" t="e">
        <f>SUM(J1374:J1378)</f>
        <v>#REF!</v>
      </c>
      <c r="K1379" s="210"/>
      <c r="L1379" s="129"/>
      <c r="M1379" s="124"/>
      <c r="N1379" s="124"/>
      <c r="O1379" s="124"/>
      <c r="P1379" s="121"/>
      <c r="Q1379" s="121"/>
      <c r="R1379"/>
      <c r="S1379"/>
      <c r="T1379"/>
      <c r="U1379"/>
      <c r="V1379"/>
      <c r="W1379"/>
    </row>
    <row r="1380" spans="1:23" s="72" customFormat="1">
      <c r="A1380" s="207"/>
      <c r="B1380" s="207"/>
      <c r="C1380" s="201"/>
      <c r="D1380" s="201"/>
      <c r="F1380" s="213"/>
      <c r="G1380" s="210"/>
      <c r="H1380" s="213"/>
      <c r="I1380" s="211"/>
      <c r="J1380" s="128"/>
      <c r="K1380" s="210"/>
      <c r="L1380" s="129"/>
      <c r="M1380" s="124"/>
      <c r="N1380" s="124"/>
      <c r="O1380" s="124"/>
      <c r="P1380" s="121"/>
      <c r="Q1380" s="121"/>
      <c r="R1380"/>
      <c r="S1380"/>
      <c r="T1380"/>
      <c r="U1380"/>
      <c r="V1380"/>
      <c r="W1380"/>
    </row>
    <row r="1381" spans="1:23">
      <c r="A1381" s="207"/>
      <c r="B1381" s="207"/>
      <c r="C1381" s="716" t="s">
        <v>343</v>
      </c>
      <c r="D1381" s="717"/>
      <c r="E1381" s="717"/>
      <c r="F1381" s="717"/>
      <c r="G1381" s="717"/>
      <c r="H1381" s="717"/>
      <c r="I1381" s="717"/>
      <c r="J1381" s="717"/>
      <c r="K1381" s="717"/>
      <c r="L1381" s="718"/>
      <c r="M1381" s="124"/>
      <c r="N1381" s="124"/>
      <c r="O1381" s="124"/>
      <c r="P1381" s="121"/>
      <c r="Q1381" s="121"/>
    </row>
    <row r="1382" spans="1:23" s="72" customFormat="1">
      <c r="A1382" s="207"/>
      <c r="B1382" s="207"/>
      <c r="C1382" s="201" t="s">
        <v>217</v>
      </c>
      <c r="D1382" s="201" t="str">
        <f t="shared" ref="D1382:D1387" si="76">C1382</f>
        <v>tipo</v>
      </c>
      <c r="F1382" s="213" t="s">
        <v>115</v>
      </c>
      <c r="G1382" s="210" t="s">
        <v>116</v>
      </c>
      <c r="H1382" s="213" t="s">
        <v>118</v>
      </c>
      <c r="I1382" s="174" t="s">
        <v>116</v>
      </c>
      <c r="J1382" s="213" t="s">
        <v>148</v>
      </c>
      <c r="K1382" s="211" t="s">
        <v>61</v>
      </c>
      <c r="L1382" s="128" t="s">
        <v>105</v>
      </c>
      <c r="M1382" s="124"/>
      <c r="N1382" s="124"/>
      <c r="O1382" s="124"/>
      <c r="P1382" s="121"/>
      <c r="Q1382" s="121"/>
      <c r="R1382"/>
      <c r="S1382"/>
      <c r="T1382"/>
      <c r="U1382"/>
      <c r="V1382"/>
      <c r="W1382"/>
    </row>
    <row r="1383" spans="1:23" s="72" customFormat="1">
      <c r="A1383" s="207"/>
      <c r="B1383" s="207"/>
      <c r="C1383" s="201" t="s">
        <v>2</v>
      </c>
      <c r="D1383" s="201" t="str">
        <f t="shared" si="76"/>
        <v>PM03</v>
      </c>
      <c r="F1383" s="206" t="e">
        <f>IF($C1383="","",VLOOKUP($C1383,#REF!,2,FALSE))</f>
        <v>#REF!</v>
      </c>
      <c r="G1383" s="210" t="s">
        <v>116</v>
      </c>
      <c r="H1383" s="206" t="e">
        <f>IF($C1383="","",VLOOKUP($C1383,#REF!,3,FALSE))</f>
        <v>#REF!</v>
      </c>
      <c r="I1383" s="174" t="s">
        <v>116</v>
      </c>
      <c r="J1383" s="213">
        <v>4</v>
      </c>
      <c r="K1383" s="211" t="s">
        <v>61</v>
      </c>
      <c r="L1383" s="128" t="e">
        <f>ROUND(F1383*H1383*J1383,2)</f>
        <v>#REF!</v>
      </c>
      <c r="M1383" s="124"/>
      <c r="N1383" s="124"/>
      <c r="O1383" s="124"/>
      <c r="P1383" s="121"/>
      <c r="Q1383" s="121"/>
      <c r="R1383"/>
      <c r="S1383"/>
      <c r="T1383"/>
      <c r="U1383"/>
      <c r="V1383"/>
      <c r="W1383"/>
    </row>
    <row r="1384" spans="1:23" s="72" customFormat="1">
      <c r="A1384" s="207"/>
      <c r="B1384" s="207"/>
      <c r="C1384" s="201" t="s">
        <v>3</v>
      </c>
      <c r="D1384" s="201" t="str">
        <f t="shared" si="76"/>
        <v>PM04</v>
      </c>
      <c r="F1384" s="206" t="e">
        <f>IF($C1384="","",VLOOKUP($C1384,#REF!,2,FALSE))</f>
        <v>#REF!</v>
      </c>
      <c r="G1384" s="210" t="s">
        <v>116</v>
      </c>
      <c r="H1384" s="206" t="e">
        <f>IF($C1384="","",VLOOKUP($C1384,#REF!,3,FALSE))</f>
        <v>#REF!</v>
      </c>
      <c r="I1384" s="174" t="s">
        <v>116</v>
      </c>
      <c r="J1384" s="213">
        <v>2</v>
      </c>
      <c r="K1384" s="211" t="s">
        <v>61</v>
      </c>
      <c r="L1384" s="128" t="e">
        <f>ROUND(F1384*H1384*J1384,2)</f>
        <v>#REF!</v>
      </c>
      <c r="M1384" s="124"/>
      <c r="O1384" s="124"/>
      <c r="P1384" s="121"/>
      <c r="Q1384" s="121"/>
      <c r="R1384"/>
      <c r="S1384"/>
      <c r="T1384"/>
      <c r="U1384"/>
      <c r="V1384"/>
      <c r="W1384"/>
    </row>
    <row r="1385" spans="1:23" s="72" customFormat="1">
      <c r="A1385" s="207"/>
      <c r="B1385" s="207"/>
      <c r="C1385" s="201" t="s">
        <v>17</v>
      </c>
      <c r="D1385" s="201" t="str">
        <f t="shared" si="76"/>
        <v>JA08</v>
      </c>
      <c r="F1385" s="206" t="e">
        <f>IF($C1385="","",VLOOKUP($C1385,#REF!,2,FALSE))</f>
        <v>#REF!</v>
      </c>
      <c r="G1385" s="210" t="s">
        <v>116</v>
      </c>
      <c r="H1385" s="206" t="e">
        <f>IF($C1385="","",VLOOKUP($C1385,#REF!,3,FALSE))</f>
        <v>#REF!</v>
      </c>
      <c r="I1385" s="174" t="s">
        <v>116</v>
      </c>
      <c r="J1385" s="213">
        <f>1+1</f>
        <v>2</v>
      </c>
      <c r="K1385" s="211" t="s">
        <v>61</v>
      </c>
      <c r="L1385" s="128" t="e">
        <f>ROUND(F1385*H1385*J1385,2)</f>
        <v>#REF!</v>
      </c>
      <c r="M1385" s="124"/>
      <c r="N1385" s="124"/>
      <c r="O1385" s="124"/>
      <c r="P1385" s="121"/>
      <c r="Q1385" s="121"/>
      <c r="R1385"/>
      <c r="S1385"/>
      <c r="T1385"/>
      <c r="U1385"/>
      <c r="V1385"/>
      <c r="W1385"/>
    </row>
    <row r="1386" spans="1:23" s="72" customFormat="1">
      <c r="A1386" s="207"/>
      <c r="B1386" s="207"/>
      <c r="C1386" s="201" t="s">
        <v>18</v>
      </c>
      <c r="D1386" s="201" t="str">
        <f t="shared" si="76"/>
        <v>JA03</v>
      </c>
      <c r="F1386" s="206" t="e">
        <f>IF($C1386="","",VLOOKUP($C1386,#REF!,2,FALSE))</f>
        <v>#REF!</v>
      </c>
      <c r="G1386" s="210" t="s">
        <v>116</v>
      </c>
      <c r="H1386" s="206" t="e">
        <f>IF($C1386="","",VLOOKUP($C1386,#REF!,3,FALSE))</f>
        <v>#REF!</v>
      </c>
      <c r="I1386" s="174" t="s">
        <v>116</v>
      </c>
      <c r="J1386" s="213">
        <f>1+1+1</f>
        <v>3</v>
      </c>
      <c r="K1386" s="211" t="s">
        <v>61</v>
      </c>
      <c r="L1386" s="128" t="e">
        <f>ROUND(F1386*H1386*J1386,2)</f>
        <v>#REF!</v>
      </c>
      <c r="M1386" s="124"/>
      <c r="N1386" s="124"/>
      <c r="O1386" s="124"/>
      <c r="P1386" s="121"/>
      <c r="Q1386" s="121"/>
      <c r="R1386"/>
      <c r="S1386"/>
      <c r="T1386"/>
      <c r="U1386"/>
      <c r="V1386"/>
      <c r="W1386"/>
    </row>
    <row r="1387" spans="1:23" s="72" customFormat="1">
      <c r="A1387" s="207"/>
      <c r="B1387" s="207"/>
      <c r="C1387" s="201" t="s">
        <v>21</v>
      </c>
      <c r="D1387" s="201" t="str">
        <f t="shared" si="76"/>
        <v>JA07</v>
      </c>
      <c r="F1387" s="206" t="e">
        <f>IF($C1387="","",VLOOKUP($C1387,#REF!,2,FALSE))</f>
        <v>#REF!</v>
      </c>
      <c r="G1387" s="210" t="s">
        <v>116</v>
      </c>
      <c r="H1387" s="206" t="e">
        <f>IF($C1387="","",VLOOKUP($C1387,#REF!,3,FALSE))</f>
        <v>#REF!</v>
      </c>
      <c r="I1387" s="174" t="s">
        <v>116</v>
      </c>
      <c r="J1387" s="213">
        <v>2</v>
      </c>
      <c r="K1387" s="211" t="s">
        <v>61</v>
      </c>
      <c r="L1387" s="128" t="e">
        <f>ROUND(F1387*H1387*J1387,2)</f>
        <v>#REF!</v>
      </c>
      <c r="M1387" s="124"/>
      <c r="N1387" s="124"/>
      <c r="O1387" s="124"/>
      <c r="P1387" s="121"/>
      <c r="Q1387" s="121"/>
      <c r="R1387"/>
      <c r="S1387"/>
      <c r="T1387"/>
      <c r="U1387"/>
      <c r="V1387"/>
      <c r="W1387"/>
    </row>
    <row r="1388" spans="1:23" s="72" customFormat="1">
      <c r="A1388" s="207"/>
      <c r="B1388" s="207"/>
      <c r="C1388" s="201"/>
      <c r="D1388" s="201"/>
      <c r="F1388" s="213"/>
      <c r="G1388" s="210"/>
      <c r="H1388" s="213"/>
      <c r="I1388" s="174"/>
      <c r="J1388" s="213"/>
      <c r="K1388" s="211"/>
      <c r="L1388" s="272" t="e">
        <f>SUM(L1383:L1387)</f>
        <v>#REF!</v>
      </c>
      <c r="M1388" s="124"/>
      <c r="N1388" s="124"/>
      <c r="O1388" s="124"/>
      <c r="P1388" s="121"/>
      <c r="Q1388" s="121"/>
      <c r="R1388"/>
      <c r="S1388"/>
      <c r="T1388"/>
      <c r="U1388"/>
      <c r="V1388"/>
      <c r="W1388"/>
    </row>
    <row r="1389" spans="1:23" s="72" customFormat="1">
      <c r="A1389" s="207"/>
      <c r="B1389" s="207"/>
      <c r="C1389" s="201"/>
      <c r="D1389" s="201"/>
      <c r="F1389" s="213"/>
      <c r="G1389" s="210"/>
      <c r="H1389" s="213"/>
      <c r="I1389" s="174"/>
      <c r="J1389" s="213"/>
      <c r="K1389" s="211"/>
      <c r="L1389" s="128"/>
      <c r="M1389" s="124"/>
      <c r="N1389" s="124"/>
      <c r="O1389" s="124"/>
      <c r="P1389" s="121"/>
      <c r="Q1389" s="121"/>
      <c r="R1389"/>
      <c r="S1389"/>
      <c r="T1389"/>
      <c r="U1389"/>
      <c r="V1389"/>
      <c r="W1389"/>
    </row>
    <row r="1390" spans="1:23" s="72" customFormat="1">
      <c r="A1390" s="207"/>
      <c r="B1390" s="207"/>
      <c r="C1390" s="201"/>
      <c r="D1390" s="201"/>
      <c r="F1390" s="213"/>
      <c r="G1390" s="210"/>
      <c r="H1390" s="213"/>
      <c r="I1390" s="174"/>
      <c r="J1390" s="276" t="s">
        <v>213</v>
      </c>
      <c r="K1390" s="279" t="s">
        <v>61</v>
      </c>
      <c r="L1390" s="280" t="e">
        <f>J1379-L1388</f>
        <v>#REF!</v>
      </c>
      <c r="M1390" s="124"/>
      <c r="N1390" s="124"/>
      <c r="O1390" s="124"/>
      <c r="P1390" s="121"/>
      <c r="Q1390" s="121"/>
      <c r="R1390"/>
      <c r="S1390"/>
      <c r="T1390"/>
      <c r="U1390"/>
      <c r="V1390"/>
      <c r="W1390"/>
    </row>
    <row r="1391" spans="1:23" s="72" customFormat="1">
      <c r="A1391" s="207"/>
      <c r="B1391" s="207"/>
      <c r="C1391" s="201"/>
      <c r="D1391" s="201"/>
      <c r="F1391" s="213"/>
      <c r="G1391" s="210"/>
      <c r="H1391" s="213"/>
      <c r="I1391" s="174"/>
      <c r="J1391" s="276"/>
      <c r="K1391" s="279"/>
      <c r="L1391" s="280"/>
      <c r="M1391" s="124"/>
      <c r="N1391" s="124"/>
      <c r="O1391" s="124"/>
      <c r="P1391" s="121"/>
      <c r="Q1391" s="121"/>
      <c r="R1391"/>
      <c r="S1391"/>
      <c r="T1391"/>
      <c r="U1391"/>
      <c r="V1391"/>
      <c r="W1391"/>
    </row>
    <row r="1392" spans="1:23" s="72" customFormat="1" ht="62.25" customHeight="1">
      <c r="A1392" s="190" t="e">
        <f>IF(LEN(A1371)=5,CONCATENATE(LEFT(A1371,2),RIGHT(LEFT(A1371,3),1)+1,".",$S$15),IF(LEN(A1371)=6,IF((SEARCH(".",A1371,1)-1)=1,CONCATENATE(LEFT(A1371,2),RIGHT(LEFT(A1371,4),2)+1,".",$S$15),CONCATENATE(LEFT(A1371,3),RIGHT(LEFT(A1371,4),1)+1,".",$S$15)),IF(LEN(A1371)=7,CONCATENATE(LEFT(A1371,3),RIGHT(LEFT(A1371,5),2)+1,".",$S$15),IF(LEN(A1371)=8,CONCATENATE(LEFT(A1371,3),RIGHT(LEFT(A1371,6),3)+1,".",$S$15)))))</f>
        <v>#VALUE!</v>
      </c>
      <c r="B1392" s="116" t="s">
        <v>100</v>
      </c>
      <c r="C1392" s="117" t="s">
        <v>413</v>
      </c>
      <c r="D1392" s="117" t="b">
        <f>IF($T$13="DESONERADO",IF($B1392="","",IF($C1392="","",IF($B1392="EMOP",VLOOKUP($C1392,#REF!,6,FALSE),IF($B1392="SINAPI",$C1392,IF($B1392="SCO",VLOOKUP($C1392,#REF!,6,FALSE),IF($B1392="SBC",$C1392,IF($B1392="COMPOSIÇÃO",CONCATENATE($C1392,"-D"),IF($B1392="COTAÇÃO",$C1392)))))))),FALSE)</f>
        <v>0</v>
      </c>
      <c r="E1392" s="691" t="b">
        <f>IF($O$13="NÃO DESONERADO",IF($C1392="","",IF($B1392="EMOP",VLOOKUP($C1392,#REF!,2,0),IF($B1392="SCO",VLOOKUP($C1392,#REF!,2,0),IF($B1392="SINAPI",VLOOKUP($C1392,#REF!,2,0),IF($B1392="COMPOSIÇÃO",VLOOKUP($C1392,#REF!,3,FALSE),IF($B1392="COTAÇÃO",VLOOKUP($C1392,#REF!,2,0),IF($B1392="SBC",VLOOKUP($D1392,#REF!,2,0),IF($B1392="SICRO",VLOOKUP($C1392,#REF!,2,0),FALSE)))))))),IF($O$13="DESONERADO",IF($D1392="","",IF($B1392="EMOP",VLOOKUP($D1392,#REF!,2,0),IF($B1392="SCO",VLOOKUP($D1392,#REF!,2,0),IF($B1392="SINAPI",VLOOKUP($D1392,#REF!,2,0),IF($B1392="COMPOSIÇÃO",VLOOKUP($D1392,#REF!,3,0),IF($B1392="COTAÇÃO",VLOOKUP($D1392,#REF!,2,0),IF($D1392="SBC",VLOOKUP($D1392,#REF!,2,0),IF($B1392="SICRO",VLOOKUP($D1392,#REF!,2,0),FALSE))))))))))</f>
        <v>0</v>
      </c>
      <c r="F1392" s="692"/>
      <c r="G1392" s="692"/>
      <c r="H1392" s="692"/>
      <c r="I1392" s="692"/>
      <c r="J1392" s="692"/>
      <c r="K1392" s="692"/>
      <c r="L1392" s="692"/>
      <c r="M1392" s="692"/>
      <c r="N1392" s="692"/>
      <c r="O1392" s="693"/>
      <c r="P1392" s="118">
        <f>L1405</f>
        <v>32.480000000000004</v>
      </c>
      <c r="Q1392" s="119" t="b">
        <f>IF($O$13="NÃO DESONERADO",IF($C1392="","",IF($B1392="EMOP",VLOOKUP($C1392,#REF!,3,0),IF($B1392="SCO",VLOOKUP($C1392,#REF!,3,0),IF($B1392="SINAPI",VLOOKUP($C1392,#REF!,3,0),IF($B1392="COMPOSIÇÃO",VLOOKUP($C1392,#REF!,7,FALSE),IF($B1392="COTAÇÃO",VLOOKUP($C1392,#REF!,5,0),IF($B1392="SBC",VLOOKUP($D1392,#REF!,3,0),IF($B1392="SICRO",VLOOKUP($C1392,#REF!,3,0),FALSE)))))))),IF($O$13="DESONERADO",IF($D1392="","",IF($B1392="EMOP",VLOOKUP($D1392,#REF!,3,0),IF($B1392="SCO",VLOOKUP($D1392,#REF!,3,0),IF($B1392="SINAPI",VLOOKUP($D1392,#REF!,3,0),IF($B1392="COMPOSIÇÃO",VLOOKUP($D1392,#REF!,7,0),IF($B1392="COTAÇÃO",VLOOKUP($D1392,#REF!,5,0),IF($D1392="SBC",VLOOKUP($D1392,#REF!,3,0),IF($B1392="SICRO",VLOOKUP($D1392,#REF!,3,0),FALSE))))))))))</f>
        <v>0</v>
      </c>
      <c r="R1392"/>
      <c r="S1392"/>
      <c r="T1392"/>
      <c r="U1392"/>
      <c r="V1392"/>
      <c r="W1392"/>
    </row>
    <row r="1393" spans="1:23" s="72" customFormat="1">
      <c r="A1393" s="143"/>
      <c r="B1393" s="144"/>
      <c r="C1393" s="145"/>
      <c r="D1393" s="145"/>
      <c r="E1393" s="172"/>
      <c r="F1393" s="172"/>
      <c r="G1393" s="172"/>
      <c r="H1393" s="172"/>
      <c r="I1393" s="172"/>
      <c r="J1393" s="172"/>
      <c r="K1393" s="172"/>
      <c r="L1393" s="172"/>
      <c r="M1393" s="172"/>
      <c r="N1393" s="172"/>
      <c r="O1393" s="172"/>
      <c r="P1393" s="147"/>
      <c r="Q1393" s="120"/>
      <c r="R1393"/>
      <c r="S1393"/>
      <c r="T1393"/>
      <c r="U1393"/>
      <c r="V1393"/>
      <c r="W1393"/>
    </row>
    <row r="1394" spans="1:23" s="72" customFormat="1">
      <c r="A1394" s="207"/>
      <c r="B1394" s="207"/>
      <c r="C1394" s="208" t="s">
        <v>97</v>
      </c>
      <c r="D1394" s="208" t="s">
        <v>97</v>
      </c>
      <c r="E1394" s="264"/>
      <c r="F1394" s="209" t="s">
        <v>102</v>
      </c>
      <c r="G1394" s="124" t="s">
        <v>116</v>
      </c>
      <c r="H1394" s="209" t="s">
        <v>118</v>
      </c>
      <c r="I1394" s="124" t="s">
        <v>116</v>
      </c>
      <c r="J1394" s="209" t="s">
        <v>414</v>
      </c>
      <c r="K1394" s="124" t="s">
        <v>61</v>
      </c>
      <c r="L1394" s="124" t="s">
        <v>412</v>
      </c>
      <c r="M1394" s="265"/>
      <c r="N1394" s="265"/>
      <c r="O1394" s="265"/>
      <c r="P1394" s="121"/>
      <c r="Q1394" s="121"/>
      <c r="R1394"/>
      <c r="S1394"/>
      <c r="T1394"/>
      <c r="U1394"/>
      <c r="V1394"/>
      <c r="W1394"/>
    </row>
    <row r="1395" spans="1:23" s="72" customFormat="1">
      <c r="A1395" s="207"/>
      <c r="B1395" s="207"/>
      <c r="C1395" s="201" t="s">
        <v>415</v>
      </c>
      <c r="D1395" s="201" t="str">
        <f>C1395</f>
        <v>fachada frontal</v>
      </c>
      <c r="F1395" s="213">
        <f>12.799</f>
        <v>12.798999999999999</v>
      </c>
      <c r="G1395" s="210" t="s">
        <v>116</v>
      </c>
      <c r="H1395" s="213">
        <v>4.0999999999999996</v>
      </c>
      <c r="I1395" s="210" t="s">
        <v>116</v>
      </c>
      <c r="J1395" s="213">
        <v>1</v>
      </c>
      <c r="K1395" s="211" t="s">
        <v>61</v>
      </c>
      <c r="L1395" s="128">
        <f>ROUND(F1395*H1395*J1395,2)</f>
        <v>52.48</v>
      </c>
      <c r="M1395" s="124"/>
      <c r="N1395" s="124"/>
      <c r="O1395" s="124"/>
      <c r="P1395" s="121"/>
      <c r="Q1395" s="121"/>
      <c r="R1395"/>
      <c r="S1395"/>
      <c r="T1395"/>
      <c r="U1395"/>
      <c r="V1395"/>
      <c r="W1395"/>
    </row>
    <row r="1396" spans="1:23" s="72" customFormat="1">
      <c r="A1396" s="207"/>
      <c r="B1396" s="207"/>
      <c r="C1396" s="201" t="s">
        <v>416</v>
      </c>
      <c r="D1396" s="201" t="str">
        <f>C1396</f>
        <v>lateral fachada frontal</v>
      </c>
      <c r="F1396" s="213">
        <f>3.41</f>
        <v>3.41</v>
      </c>
      <c r="G1396" s="210" t="s">
        <v>116</v>
      </c>
      <c r="H1396" s="213">
        <v>3.8</v>
      </c>
      <c r="I1396" s="210" t="s">
        <v>116</v>
      </c>
      <c r="J1396" s="213">
        <v>2</v>
      </c>
      <c r="K1396" s="211" t="s">
        <v>61</v>
      </c>
      <c r="L1396" s="128">
        <f>ROUND(F1396*H1396*J1396,2)</f>
        <v>25.92</v>
      </c>
      <c r="M1396" s="124"/>
      <c r="N1396" s="124"/>
      <c r="O1396" s="124"/>
      <c r="P1396" s="121"/>
      <c r="Q1396" s="121"/>
      <c r="R1396"/>
      <c r="S1396"/>
      <c r="T1396"/>
      <c r="U1396"/>
      <c r="V1396"/>
      <c r="W1396"/>
    </row>
    <row r="1397" spans="1:23" s="72" customFormat="1">
      <c r="A1397" s="207"/>
      <c r="B1397" s="207"/>
      <c r="C1397" s="201"/>
      <c r="D1397" s="201"/>
      <c r="F1397" s="213"/>
      <c r="G1397" s="210"/>
      <c r="H1397" s="213"/>
      <c r="K1397" s="211"/>
      <c r="L1397" s="272">
        <f>SUM(L1395:L1396)</f>
        <v>78.400000000000006</v>
      </c>
      <c r="M1397" s="124"/>
      <c r="N1397" s="124"/>
      <c r="O1397" s="124"/>
      <c r="P1397" s="121"/>
      <c r="Q1397" s="121"/>
      <c r="R1397"/>
      <c r="S1397"/>
      <c r="T1397"/>
      <c r="U1397"/>
      <c r="V1397"/>
      <c r="W1397"/>
    </row>
    <row r="1398" spans="1:23" s="72" customFormat="1">
      <c r="A1398" s="207"/>
      <c r="B1398" s="207"/>
      <c r="C1398" s="201"/>
      <c r="D1398" s="201"/>
      <c r="F1398" s="213"/>
      <c r="G1398" s="210"/>
      <c r="H1398" s="213"/>
      <c r="I1398" s="211"/>
      <c r="J1398" s="128"/>
      <c r="K1398" s="210"/>
      <c r="L1398" s="129"/>
      <c r="M1398" s="124"/>
      <c r="N1398" s="124"/>
      <c r="O1398" s="124"/>
      <c r="P1398" s="121"/>
      <c r="Q1398" s="121"/>
      <c r="R1398"/>
      <c r="S1398"/>
      <c r="T1398"/>
      <c r="U1398"/>
      <c r="V1398"/>
      <c r="W1398"/>
    </row>
    <row r="1399" spans="1:23">
      <c r="A1399" s="207"/>
      <c r="B1399" s="207"/>
      <c r="C1399" s="716" t="s">
        <v>343</v>
      </c>
      <c r="D1399" s="717"/>
      <c r="E1399" s="717"/>
      <c r="F1399" s="717"/>
      <c r="G1399" s="717"/>
      <c r="H1399" s="717"/>
      <c r="I1399" s="717"/>
      <c r="J1399" s="717"/>
      <c r="K1399" s="717"/>
      <c r="L1399" s="718"/>
      <c r="M1399" s="124"/>
      <c r="N1399" s="124"/>
      <c r="O1399" s="124"/>
      <c r="P1399" s="121"/>
      <c r="Q1399" s="121"/>
    </row>
    <row r="1400" spans="1:23" s="72" customFormat="1">
      <c r="A1400" s="207"/>
      <c r="B1400" s="207"/>
      <c r="C1400" s="201" t="s">
        <v>217</v>
      </c>
      <c r="D1400" s="201" t="str">
        <f>C1400</f>
        <v>tipo</v>
      </c>
      <c r="F1400" s="213" t="s">
        <v>115</v>
      </c>
      <c r="G1400" s="210" t="s">
        <v>116</v>
      </c>
      <c r="H1400" s="213" t="s">
        <v>118</v>
      </c>
      <c r="I1400" s="174" t="s">
        <v>116</v>
      </c>
      <c r="J1400" s="213" t="s">
        <v>148</v>
      </c>
      <c r="K1400" s="211" t="s">
        <v>61</v>
      </c>
      <c r="L1400" s="128" t="s">
        <v>105</v>
      </c>
      <c r="M1400" s="124"/>
      <c r="N1400" s="124"/>
      <c r="O1400" s="124"/>
      <c r="P1400" s="121"/>
      <c r="Q1400" s="121"/>
      <c r="R1400"/>
      <c r="S1400"/>
      <c r="T1400"/>
      <c r="U1400"/>
      <c r="V1400"/>
      <c r="W1400"/>
    </row>
    <row r="1401" spans="1:23" s="72" customFormat="1">
      <c r="A1401" s="207"/>
      <c r="B1401" s="207"/>
      <c r="C1401" s="201" t="s">
        <v>417</v>
      </c>
      <c r="D1401" s="201" t="str">
        <f>C1401</f>
        <v xml:space="preserve">Vão frontal 01 e 02 - </v>
      </c>
      <c r="F1401" s="206">
        <v>5.81</v>
      </c>
      <c r="G1401" s="210" t="s">
        <v>116</v>
      </c>
      <c r="H1401" s="206">
        <v>2.6</v>
      </c>
      <c r="I1401" s="174" t="s">
        <v>116</v>
      </c>
      <c r="J1401" s="213">
        <v>2</v>
      </c>
      <c r="K1401" s="211" t="s">
        <v>61</v>
      </c>
      <c r="L1401" s="128">
        <f>ROUND(F1401*H1401*J1401,2)</f>
        <v>30.21</v>
      </c>
      <c r="M1401" s="124"/>
      <c r="N1401" s="124"/>
      <c r="O1401" s="124"/>
      <c r="P1401" s="121"/>
      <c r="Q1401" s="121"/>
      <c r="R1401"/>
      <c r="S1401"/>
      <c r="T1401"/>
      <c r="U1401"/>
      <c r="V1401"/>
      <c r="W1401"/>
    </row>
    <row r="1402" spans="1:23" s="72" customFormat="1">
      <c r="A1402" s="207"/>
      <c r="B1402" s="207"/>
      <c r="C1402" s="201" t="s">
        <v>418</v>
      </c>
      <c r="D1402" s="201" t="str">
        <f>C1402</f>
        <v>Vão lateral 01 e 02</v>
      </c>
      <c r="F1402" s="213">
        <v>3.08</v>
      </c>
      <c r="G1402" s="210" t="s">
        <v>116</v>
      </c>
      <c r="H1402" s="213">
        <v>2.5499999999999998</v>
      </c>
      <c r="I1402" s="174" t="s">
        <v>116</v>
      </c>
      <c r="J1402" s="213">
        <v>2</v>
      </c>
      <c r="K1402" s="211" t="s">
        <v>61</v>
      </c>
      <c r="L1402" s="128">
        <f>ROUND(F1402*H1402*J1402,2)</f>
        <v>15.71</v>
      </c>
      <c r="M1402" s="124"/>
      <c r="N1402" s="124"/>
      <c r="O1402" s="124"/>
      <c r="P1402" s="121"/>
      <c r="Q1402" s="121"/>
      <c r="R1402"/>
      <c r="S1402"/>
      <c r="T1402"/>
      <c r="U1402"/>
      <c r="V1402"/>
      <c r="W1402"/>
    </row>
    <row r="1403" spans="1:23" s="72" customFormat="1">
      <c r="A1403" s="207"/>
      <c r="B1403" s="207"/>
      <c r="C1403" s="201"/>
      <c r="D1403" s="201"/>
      <c r="F1403" s="213"/>
      <c r="G1403" s="210"/>
      <c r="H1403" s="213"/>
      <c r="I1403" s="174"/>
      <c r="J1403" s="213"/>
      <c r="K1403" s="211"/>
      <c r="L1403" s="272">
        <f>SUM(L1401:L1402)</f>
        <v>45.92</v>
      </c>
      <c r="M1403" s="124"/>
      <c r="N1403" s="124"/>
      <c r="O1403" s="124"/>
      <c r="P1403" s="121"/>
      <c r="Q1403" s="121"/>
      <c r="R1403"/>
      <c r="S1403"/>
      <c r="T1403"/>
      <c r="U1403"/>
      <c r="V1403"/>
      <c r="W1403"/>
    </row>
    <row r="1404" spans="1:23" s="72" customFormat="1">
      <c r="A1404" s="207"/>
      <c r="B1404" s="207"/>
      <c r="C1404" s="201"/>
      <c r="D1404" s="201"/>
      <c r="F1404" s="213"/>
      <c r="G1404" s="210"/>
      <c r="H1404" s="213"/>
      <c r="I1404" s="174"/>
      <c r="J1404" s="213"/>
      <c r="K1404" s="211"/>
      <c r="L1404" s="128"/>
      <c r="M1404" s="124"/>
      <c r="N1404" s="124"/>
      <c r="O1404" s="124"/>
      <c r="P1404" s="121"/>
      <c r="Q1404" s="121"/>
      <c r="R1404"/>
      <c r="S1404"/>
      <c r="T1404"/>
      <c r="U1404"/>
      <c r="V1404"/>
      <c r="W1404"/>
    </row>
    <row r="1405" spans="1:23" s="72" customFormat="1">
      <c r="A1405" s="207"/>
      <c r="B1405" s="207"/>
      <c r="C1405" s="201"/>
      <c r="D1405" s="201"/>
      <c r="F1405" s="213"/>
      <c r="G1405" s="210"/>
      <c r="H1405" s="213"/>
      <c r="I1405" s="174"/>
      <c r="J1405" s="276" t="s">
        <v>213</v>
      </c>
      <c r="K1405" s="279" t="s">
        <v>61</v>
      </c>
      <c r="L1405" s="280">
        <f>L1397-L1403</f>
        <v>32.480000000000004</v>
      </c>
      <c r="M1405" s="124"/>
      <c r="N1405" s="124"/>
      <c r="O1405" s="124"/>
      <c r="P1405" s="121"/>
      <c r="Q1405" s="121"/>
      <c r="R1405"/>
      <c r="S1405"/>
      <c r="T1405"/>
      <c r="U1405"/>
      <c r="V1405"/>
      <c r="W1405"/>
    </row>
    <row r="1406" spans="1:23" s="72" customFormat="1">
      <c r="A1406" s="207"/>
      <c r="B1406" s="207"/>
      <c r="C1406" s="201"/>
      <c r="D1406" s="201"/>
      <c r="F1406" s="213"/>
      <c r="G1406" s="210"/>
      <c r="H1406" s="213"/>
      <c r="I1406" s="174"/>
      <c r="J1406" s="276"/>
      <c r="K1406" s="279"/>
      <c r="L1406" s="280"/>
      <c r="M1406" s="124"/>
      <c r="N1406" s="124"/>
      <c r="O1406" s="124"/>
      <c r="P1406" s="121"/>
      <c r="Q1406" s="121"/>
      <c r="R1406"/>
      <c r="S1406"/>
      <c r="T1406"/>
      <c r="U1406"/>
      <c r="V1406"/>
      <c r="W1406"/>
    </row>
    <row r="1407" spans="1:23" s="72" customFormat="1" ht="53.25" customHeight="1">
      <c r="A1407" s="190" t="e">
        <f>IF(LEN(A1392)=5,CONCATENATE(LEFT(A1392,2),RIGHT(LEFT(A1392,3),1)+1,".",$S$15),IF(LEN(A1392)=6,IF((SEARCH(".",A1392,1)-1)=1,CONCATENATE(LEFT(A1392,2),RIGHT(LEFT(A1392,4),2)+1,".",$S$15),CONCATENATE(LEFT(A1392,3),RIGHT(LEFT(A1392,4),1)+1,".",$S$15)),IF(LEN(A1392)=7,CONCATENATE(LEFT(A1392,3),RIGHT(LEFT(A1392,5),2)+1,".",$S$15),IF(LEN(A1392)=8,CONCATENATE(LEFT(A1392,3),RIGHT(LEFT(A1392,6),3)+1,".",$S$15)))))</f>
        <v>#VALUE!</v>
      </c>
      <c r="B1407" s="116" t="s">
        <v>113</v>
      </c>
      <c r="C1407" s="117">
        <v>87556</v>
      </c>
      <c r="D1407" s="117" t="b">
        <f>IF($T$13="DESONERADO",IF($B1407="","",IF($C1407="","",IF($B1407="EMOP",VLOOKUP($C1407,#REF!,6,FALSE),IF($B1407="SINAPI",$C1407,IF($B1407="SCO",VLOOKUP($C1407,#REF!,6,FALSE),IF($B1407="SBC",$C1407,IF($B1407="COMPOSIÇÃO",CONCATENATE($C1407,"-D"),IF($B1407="COTAÇÃO",$C1407)))))))),FALSE)</f>
        <v>0</v>
      </c>
      <c r="E1407" s="691" t="b">
        <f>IF($O$13="NÃO DESONERADO",IF($C1407="","",IF($B1407="EMOP",VLOOKUP($C1407,#REF!,2,0),IF($B1407="SCO",VLOOKUP($C1407,#REF!,2,0),IF($B1407="SINAPI",VLOOKUP($C1407,#REF!,2,0),IF($B1407="COMPOSIÇÃO",VLOOKUP($C1407,#REF!,3,FALSE),IF($B1407="COTAÇÃO",VLOOKUP($C1407,#REF!,2,0),IF($B1407="SBC",VLOOKUP($D1407,#REF!,2,0),IF($B1407="SICRO",VLOOKUP($C1407,#REF!,2,0),FALSE)))))))),IF($O$13="DESONERADO",IF($D1407="","",IF($B1407="EMOP",VLOOKUP($D1407,#REF!,2,0),IF($B1407="SCO",VLOOKUP($D1407,#REF!,2,0),IF($B1407="SINAPI",VLOOKUP($D1407,#REF!,2,0),IF($B1407="COMPOSIÇÃO",VLOOKUP($D1407,#REF!,3,0),IF($B1407="COTAÇÃO",VLOOKUP($D1407,#REF!,2,0),IF($D1407="SBC",VLOOKUP($D1407,#REF!,2,0),IF($B1407="SICRO",VLOOKUP($D1407,#REF!,2,0),FALSE))))))))))</f>
        <v>0</v>
      </c>
      <c r="F1407" s="692"/>
      <c r="G1407" s="692"/>
      <c r="H1407" s="692"/>
      <c r="I1407" s="692"/>
      <c r="J1407" s="692"/>
      <c r="K1407" s="692"/>
      <c r="L1407" s="692"/>
      <c r="M1407" s="692"/>
      <c r="N1407" s="692"/>
      <c r="O1407" s="693"/>
      <c r="P1407" s="118" t="e">
        <f>N1462</f>
        <v>#REF!</v>
      </c>
      <c r="Q1407" s="119" t="b">
        <f>IF($O$13="NÃO DESONERADO",IF($C1407="","",IF($B1407="EMOP",VLOOKUP($C1407,#REF!,3,0),IF($B1407="SCO",VLOOKUP($C1407,#REF!,3,0),IF($B1407="SINAPI",VLOOKUP($C1407,#REF!,3,0),IF($B1407="COMPOSIÇÃO",VLOOKUP($C1407,#REF!,7,FALSE),IF($B1407="COTAÇÃO",VLOOKUP($C1407,#REF!,5,0),IF($B1407="SBC",VLOOKUP($D1407,#REF!,3,0),IF($B1407="SICRO",VLOOKUP($C1407,#REF!,3,0),FALSE)))))))),IF($O$13="DESONERADO",IF($D1407="","",IF($B1407="EMOP",VLOOKUP($D1407,#REF!,3,0),IF($B1407="SCO",VLOOKUP($D1407,#REF!,3,0),IF($B1407="SINAPI",VLOOKUP($D1407,#REF!,3,0),IF($B1407="COMPOSIÇÃO",VLOOKUP($D1407,#REF!,7,0),IF($B1407="COTAÇÃO",VLOOKUP($D1407,#REF!,5,0),IF($D1407="SBC",VLOOKUP($D1407,#REF!,3,0),IF($B1407="SICRO",VLOOKUP($D1407,#REF!,3,0),FALSE))))))))))</f>
        <v>0</v>
      </c>
      <c r="R1407"/>
      <c r="S1407"/>
      <c r="T1407"/>
      <c r="U1407"/>
      <c r="V1407"/>
      <c r="W1407"/>
    </row>
    <row r="1408" spans="1:23" s="72" customFormat="1">
      <c r="A1408" s="143"/>
      <c r="B1408" s="144"/>
      <c r="C1408" s="145"/>
      <c r="D1408" s="145"/>
      <c r="E1408" s="146"/>
      <c r="F1408" s="146"/>
      <c r="G1408" s="146"/>
      <c r="H1408" s="146"/>
      <c r="I1408" s="146"/>
      <c r="J1408" s="146"/>
      <c r="K1408" s="146"/>
      <c r="L1408" s="146"/>
      <c r="M1408" s="146"/>
      <c r="N1408" s="146"/>
      <c r="O1408" s="146"/>
      <c r="P1408" s="147"/>
      <c r="Q1408" s="120"/>
      <c r="R1408"/>
      <c r="S1408"/>
      <c r="T1408"/>
      <c r="U1408"/>
      <c r="V1408"/>
      <c r="W1408"/>
    </row>
    <row r="1409" spans="1:23" s="72" customFormat="1">
      <c r="A1409" s="143"/>
      <c r="B1409" s="144"/>
      <c r="C1409" s="768" t="s">
        <v>419</v>
      </c>
      <c r="D1409" s="769"/>
      <c r="E1409" s="769"/>
      <c r="F1409" s="769"/>
      <c r="G1409" s="769"/>
      <c r="H1409" s="769"/>
      <c r="I1409" s="769"/>
      <c r="J1409" s="770"/>
      <c r="K1409" s="146"/>
      <c r="L1409" s="146"/>
      <c r="M1409" s="146"/>
      <c r="N1409" s="146"/>
      <c r="O1409" s="146"/>
      <c r="P1409" s="147"/>
      <c r="Q1409" s="120"/>
      <c r="R1409"/>
      <c r="S1409"/>
      <c r="T1409"/>
      <c r="U1409"/>
      <c r="V1409"/>
      <c r="W1409"/>
    </row>
    <row r="1410" spans="1:23" s="72" customFormat="1">
      <c r="A1410" s="143"/>
      <c r="B1410" s="144"/>
      <c r="C1410" s="145" t="s">
        <v>97</v>
      </c>
      <c r="D1410" s="145" t="s">
        <v>97</v>
      </c>
      <c r="E1410" s="146"/>
      <c r="F1410" s="165" t="s">
        <v>102</v>
      </c>
      <c r="G1410" s="165" t="s">
        <v>116</v>
      </c>
      <c r="H1410" s="165" t="s">
        <v>118</v>
      </c>
      <c r="I1410" s="165" t="s">
        <v>61</v>
      </c>
      <c r="J1410" s="165" t="s">
        <v>105</v>
      </c>
      <c r="K1410" s="146"/>
      <c r="L1410" s="146"/>
      <c r="M1410" s="146"/>
      <c r="N1410" s="146"/>
      <c r="O1410" s="146"/>
      <c r="P1410" s="147"/>
      <c r="Q1410" s="120"/>
      <c r="R1410"/>
      <c r="S1410"/>
      <c r="T1410"/>
      <c r="U1410"/>
      <c r="V1410"/>
      <c r="W1410"/>
    </row>
    <row r="1411" spans="1:23" s="72" customFormat="1">
      <c r="A1411" s="143"/>
      <c r="B1411" s="144"/>
      <c r="C1411" s="145" t="s">
        <v>23</v>
      </c>
      <c r="D1411" s="145" t="str">
        <f>C1411</f>
        <v>Auditório 01</v>
      </c>
      <c r="E1411" s="146"/>
      <c r="F1411" s="213">
        <f>4.328+3.458+3.641</f>
        <v>11.427</v>
      </c>
      <c r="G1411" s="165" t="s">
        <v>116</v>
      </c>
      <c r="H1411" s="213">
        <f t="shared" ref="H1411:H1412" si="77">3.65-0.399</f>
        <v>3.2509999999999999</v>
      </c>
      <c r="I1411" s="165" t="s">
        <v>61</v>
      </c>
      <c r="J1411" s="156">
        <f t="shared" ref="J1411:J1415" si="78">ROUND(F1411*H1411,2)</f>
        <v>37.15</v>
      </c>
      <c r="K1411" s="146"/>
      <c r="L1411" s="146"/>
      <c r="M1411" s="146"/>
      <c r="N1411" s="146"/>
      <c r="O1411" s="146"/>
      <c r="P1411" s="147"/>
      <c r="Q1411" s="120"/>
      <c r="R1411"/>
      <c r="S1411"/>
      <c r="T1411"/>
      <c r="U1411"/>
      <c r="V1411"/>
      <c r="W1411"/>
    </row>
    <row r="1412" spans="1:23" s="72" customFormat="1">
      <c r="A1412" s="143"/>
      <c r="B1412" s="144"/>
      <c r="C1412" s="145" t="s">
        <v>24</v>
      </c>
      <c r="D1412" s="145" t="str">
        <f>C1412</f>
        <v>Auditório 02</v>
      </c>
      <c r="E1412" s="146"/>
      <c r="F1412" s="213">
        <f>4.328+3.458+3.641</f>
        <v>11.427</v>
      </c>
      <c r="G1412" s="165" t="s">
        <v>116</v>
      </c>
      <c r="H1412" s="213">
        <f t="shared" si="77"/>
        <v>3.2509999999999999</v>
      </c>
      <c r="I1412" s="165" t="s">
        <v>61</v>
      </c>
      <c r="J1412" s="156">
        <f t="shared" si="78"/>
        <v>37.15</v>
      </c>
      <c r="K1412" s="146"/>
      <c r="L1412" s="146"/>
      <c r="M1412" s="146"/>
      <c r="N1412" s="146"/>
      <c r="O1412" s="146"/>
      <c r="P1412" s="147"/>
      <c r="Q1412" s="120"/>
      <c r="R1412"/>
      <c r="S1412"/>
      <c r="T1412"/>
      <c r="U1412"/>
      <c r="V1412"/>
      <c r="W1412"/>
    </row>
    <row r="1413" spans="1:23" s="72" customFormat="1">
      <c r="A1413" s="143"/>
      <c r="B1413" s="144"/>
      <c r="C1413" s="145" t="s">
        <v>25</v>
      </c>
      <c r="D1413" s="145" t="str">
        <f t="shared" ref="D1413:D1427" si="79">C1413</f>
        <v xml:space="preserve">Circulação Interna </v>
      </c>
      <c r="E1413" s="146"/>
      <c r="F1413" s="213">
        <f>12.27+0.135+0.135+1.823</f>
        <v>14.363</v>
      </c>
      <c r="G1413" s="165" t="s">
        <v>116</v>
      </c>
      <c r="H1413" s="213">
        <f>3.65-0.399</f>
        <v>3.2509999999999999</v>
      </c>
      <c r="I1413" s="165" t="s">
        <v>61</v>
      </c>
      <c r="J1413" s="156">
        <f t="shared" si="78"/>
        <v>46.69</v>
      </c>
      <c r="K1413" s="146"/>
      <c r="L1413" s="146"/>
      <c r="M1413" s="146"/>
      <c r="N1413" s="146"/>
      <c r="O1413" s="146"/>
      <c r="P1413" s="147"/>
      <c r="Q1413" s="120"/>
      <c r="R1413"/>
      <c r="S1413"/>
      <c r="T1413"/>
      <c r="U1413"/>
      <c r="V1413"/>
      <c r="W1413"/>
    </row>
    <row r="1414" spans="1:23" s="72" customFormat="1">
      <c r="A1414" s="143"/>
      <c r="B1414" s="144"/>
      <c r="C1414" s="145" t="s">
        <v>27</v>
      </c>
      <c r="D1414" s="145" t="str">
        <f t="shared" si="79"/>
        <v>Auditório 03</v>
      </c>
      <c r="E1414" s="146"/>
      <c r="F1414" s="213">
        <f>3.633+3.385+4.076</f>
        <v>11.093999999999999</v>
      </c>
      <c r="G1414" s="165" t="s">
        <v>116</v>
      </c>
      <c r="H1414" s="213">
        <f t="shared" ref="H1414:H1417" si="80">3.65-0.399</f>
        <v>3.2509999999999999</v>
      </c>
      <c r="I1414" s="165" t="s">
        <v>61</v>
      </c>
      <c r="J1414" s="156">
        <f t="shared" si="78"/>
        <v>36.07</v>
      </c>
      <c r="K1414" s="146"/>
      <c r="L1414" s="146"/>
      <c r="M1414" s="146"/>
      <c r="N1414" s="146"/>
      <c r="O1414" s="146"/>
      <c r="P1414" s="147"/>
      <c r="Q1414" s="120"/>
      <c r="R1414"/>
      <c r="S1414"/>
      <c r="T1414"/>
      <c r="U1414"/>
      <c r="V1414"/>
      <c r="W1414"/>
    </row>
    <row r="1415" spans="1:23" s="72" customFormat="1">
      <c r="A1415" s="143"/>
      <c r="B1415" s="144"/>
      <c r="C1415" s="145" t="s">
        <v>28</v>
      </c>
      <c r="D1415" s="145" t="str">
        <f t="shared" si="79"/>
        <v>Auditório 04</v>
      </c>
      <c r="E1415" s="146"/>
      <c r="F1415" s="213">
        <f>0.613+3.383+4.078</f>
        <v>8.0739999999999998</v>
      </c>
      <c r="G1415" s="165" t="s">
        <v>116</v>
      </c>
      <c r="H1415" s="213">
        <f t="shared" si="80"/>
        <v>3.2509999999999999</v>
      </c>
      <c r="I1415" s="165" t="s">
        <v>61</v>
      </c>
      <c r="J1415" s="156">
        <f t="shared" si="78"/>
        <v>26.25</v>
      </c>
      <c r="K1415" s="146"/>
      <c r="L1415" s="146"/>
      <c r="M1415" s="146"/>
      <c r="N1415" s="146"/>
      <c r="O1415" s="146"/>
      <c r="P1415" s="147"/>
      <c r="Q1415" s="120"/>
      <c r="R1415"/>
      <c r="S1415"/>
      <c r="T1415"/>
      <c r="U1415"/>
      <c r="V1415"/>
      <c r="W1415"/>
    </row>
    <row r="1416" spans="1:23" s="72" customFormat="1">
      <c r="A1416" s="143"/>
      <c r="B1416" s="144"/>
      <c r="C1416" s="145" t="e">
        <f>#REF!</f>
        <v>#REF!</v>
      </c>
      <c r="D1416" s="145" t="e">
        <f>C1416</f>
        <v>#REF!</v>
      </c>
      <c r="E1416" s="146"/>
      <c r="F1416" s="213" t="e">
        <f>IF($C1416="","",IF(#REF!="CONEXÃO DO FUTURO",VLOOKUP($C1416,#REF!,3,FALSE)))</f>
        <v>#REF!</v>
      </c>
      <c r="G1416" s="165" t="s">
        <v>116</v>
      </c>
      <c r="H1416" s="213">
        <f>6.8</f>
        <v>6.8</v>
      </c>
      <c r="I1416" s="165" t="s">
        <v>61</v>
      </c>
      <c r="J1416" s="156" t="e">
        <f>ROUND(F1416*H1416,2)</f>
        <v>#REF!</v>
      </c>
      <c r="K1416" s="146"/>
      <c r="L1416" s="146"/>
      <c r="M1416" s="146"/>
      <c r="N1416" s="146"/>
      <c r="O1416" s="146"/>
      <c r="P1416" s="147"/>
      <c r="Q1416" s="120"/>
      <c r="R1416"/>
      <c r="S1416"/>
      <c r="T1416"/>
      <c r="U1416"/>
      <c r="V1416"/>
      <c r="W1416"/>
    </row>
    <row r="1417" spans="1:23" s="72" customFormat="1">
      <c r="A1417" s="143"/>
      <c r="B1417" s="144"/>
      <c r="C1417" s="145" t="s">
        <v>32</v>
      </c>
      <c r="D1417" s="145" t="str">
        <f t="shared" si="79"/>
        <v>Dispença/ Escada</v>
      </c>
      <c r="E1417" s="146"/>
      <c r="F1417" s="213">
        <v>1.79</v>
      </c>
      <c r="G1417" s="165" t="s">
        <v>116</v>
      </c>
      <c r="H1417" s="213">
        <f t="shared" si="80"/>
        <v>3.2509999999999999</v>
      </c>
      <c r="I1417" s="165" t="s">
        <v>61</v>
      </c>
      <c r="J1417" s="156">
        <f t="shared" ref="J1417:J1427" si="81">ROUND(F1417*H1417,2)</f>
        <v>5.82</v>
      </c>
      <c r="K1417" s="146"/>
      <c r="L1417" s="146"/>
      <c r="M1417" s="146"/>
      <c r="N1417" s="146"/>
      <c r="O1417" s="146"/>
      <c r="P1417" s="147"/>
      <c r="Q1417" s="120"/>
      <c r="R1417"/>
      <c r="S1417"/>
      <c r="T1417"/>
      <c r="U1417"/>
      <c r="V1417"/>
      <c r="W1417"/>
    </row>
    <row r="1418" spans="1:23" s="72" customFormat="1">
      <c r="A1418" s="143"/>
      <c r="B1418" s="144"/>
      <c r="C1418" s="145" t="s">
        <v>33</v>
      </c>
      <c r="D1418" s="145" t="str">
        <f t="shared" si="79"/>
        <v>Hall de Circulação</v>
      </c>
      <c r="E1418" s="146"/>
      <c r="F1418" s="213">
        <v>1.9458</v>
      </c>
      <c r="G1418" s="165" t="s">
        <v>116</v>
      </c>
      <c r="H1418" s="213">
        <f t="shared" ref="H1418" si="82">3.65-0.399</f>
        <v>3.2509999999999999</v>
      </c>
      <c r="I1418" s="165" t="s">
        <v>61</v>
      </c>
      <c r="J1418" s="156">
        <f t="shared" si="81"/>
        <v>6.33</v>
      </c>
      <c r="K1418" s="146"/>
      <c r="L1418" s="146"/>
      <c r="M1418" s="146"/>
      <c r="N1418" s="146"/>
      <c r="O1418" s="146"/>
      <c r="P1418" s="147"/>
      <c r="Q1418" s="120"/>
      <c r="R1418"/>
      <c r="S1418"/>
      <c r="T1418"/>
      <c r="U1418"/>
      <c r="V1418"/>
      <c r="W1418"/>
    </row>
    <row r="1419" spans="1:23" s="72" customFormat="1">
      <c r="A1419" s="143"/>
      <c r="B1419" s="144"/>
      <c r="C1419" s="145" t="s">
        <v>40</v>
      </c>
      <c r="D1419" s="145" t="str">
        <f t="shared" si="79"/>
        <v>Sala 01</v>
      </c>
      <c r="E1419" s="146"/>
      <c r="F1419" s="213">
        <f>4.328*2+3.04+2.995+2.909+2.864</f>
        <v>20.464000000000002</v>
      </c>
      <c r="G1419" s="165" t="s">
        <v>116</v>
      </c>
      <c r="H1419" s="213">
        <v>2.5499999999999998</v>
      </c>
      <c r="I1419" s="165" t="s">
        <v>61</v>
      </c>
      <c r="J1419" s="156">
        <f t="shared" si="81"/>
        <v>52.18</v>
      </c>
      <c r="K1419" s="146"/>
      <c r="L1419" s="146"/>
      <c r="M1419" s="146"/>
      <c r="N1419" s="146"/>
      <c r="O1419" s="146"/>
      <c r="P1419" s="147"/>
      <c r="Q1419" s="120"/>
      <c r="R1419"/>
      <c r="S1419"/>
      <c r="T1419"/>
      <c r="U1419"/>
      <c r="V1419"/>
      <c r="W1419"/>
    </row>
    <row r="1420" spans="1:23" s="72" customFormat="1">
      <c r="A1420" s="143"/>
      <c r="B1420" s="144"/>
      <c r="C1420" s="145" t="s">
        <v>41</v>
      </c>
      <c r="D1420" s="145" t="str">
        <f t="shared" si="79"/>
        <v>Sala 02</v>
      </c>
      <c r="E1420" s="146"/>
      <c r="F1420" s="213">
        <f>3.458+3.664</f>
        <v>7.1219999999999999</v>
      </c>
      <c r="G1420" s="165" t="s">
        <v>116</v>
      </c>
      <c r="H1420" s="213">
        <v>2.5499999999999998</v>
      </c>
      <c r="I1420" s="165" t="s">
        <v>61</v>
      </c>
      <c r="J1420" s="156">
        <f t="shared" si="81"/>
        <v>18.16</v>
      </c>
      <c r="K1420" s="146"/>
      <c r="L1420" s="146"/>
      <c r="M1420" s="146"/>
      <c r="N1420" s="146"/>
      <c r="O1420" s="146"/>
      <c r="P1420" s="147"/>
      <c r="Q1420" s="120"/>
      <c r="R1420"/>
      <c r="S1420"/>
      <c r="T1420"/>
      <c r="U1420"/>
      <c r="V1420"/>
      <c r="W1420"/>
    </row>
    <row r="1421" spans="1:23" s="72" customFormat="1">
      <c r="A1421" s="143"/>
      <c r="B1421" s="144"/>
      <c r="C1421" s="145" t="s">
        <v>42</v>
      </c>
      <c r="D1421" s="145" t="str">
        <f t="shared" si="79"/>
        <v>Sala 03</v>
      </c>
      <c r="E1421" s="146"/>
      <c r="F1421" s="213">
        <f>3.458+3.617</f>
        <v>7.0750000000000002</v>
      </c>
      <c r="G1421" s="165" t="s">
        <v>116</v>
      </c>
      <c r="H1421" s="213">
        <v>2.5499999999999998</v>
      </c>
      <c r="I1421" s="165" t="s">
        <v>61</v>
      </c>
      <c r="J1421" s="156">
        <f t="shared" si="81"/>
        <v>18.04</v>
      </c>
      <c r="K1421" s="146"/>
      <c r="L1421" s="146"/>
      <c r="M1421" s="146"/>
      <c r="N1421" s="146"/>
      <c r="O1421" s="146"/>
      <c r="P1421" s="147"/>
      <c r="Q1421" s="120"/>
      <c r="R1421"/>
      <c r="S1421"/>
      <c r="T1421"/>
      <c r="U1421"/>
      <c r="V1421"/>
      <c r="W1421"/>
    </row>
    <row r="1422" spans="1:23" s="72" customFormat="1">
      <c r="A1422" s="143"/>
      <c r="B1422" s="144"/>
      <c r="C1422" s="145" t="s">
        <v>43</v>
      </c>
      <c r="D1422" s="145" t="str">
        <f t="shared" si="79"/>
        <v>Sala 04</v>
      </c>
      <c r="E1422" s="146"/>
      <c r="F1422" s="213">
        <f>3.613+3.383</f>
        <v>6.9960000000000004</v>
      </c>
      <c r="G1422" s="165" t="s">
        <v>116</v>
      </c>
      <c r="H1422" s="213">
        <v>2.5499999999999998</v>
      </c>
      <c r="I1422" s="165" t="s">
        <v>61</v>
      </c>
      <c r="J1422" s="156">
        <f t="shared" si="81"/>
        <v>17.84</v>
      </c>
      <c r="K1422" s="146"/>
      <c r="L1422" s="146"/>
      <c r="M1422" s="146"/>
      <c r="N1422" s="146"/>
      <c r="O1422" s="146"/>
      <c r="P1422" s="147"/>
      <c r="Q1422" s="120"/>
      <c r="R1422"/>
      <c r="S1422"/>
      <c r="T1422"/>
      <c r="U1422"/>
      <c r="V1422"/>
      <c r="W1422"/>
    </row>
    <row r="1423" spans="1:23" s="72" customFormat="1">
      <c r="A1423" s="143"/>
      <c r="B1423" s="144"/>
      <c r="C1423" s="145" t="s">
        <v>44</v>
      </c>
      <c r="D1423" s="145" t="str">
        <f t="shared" si="79"/>
        <v>Sala 05</v>
      </c>
      <c r="E1423" s="146"/>
      <c r="F1423" s="213">
        <f>3.609+3.385</f>
        <v>6.9939999999999998</v>
      </c>
      <c r="G1423" s="165" t="s">
        <v>116</v>
      </c>
      <c r="H1423" s="213">
        <v>2.5499999999999998</v>
      </c>
      <c r="I1423" s="165" t="s">
        <v>61</v>
      </c>
      <c r="J1423" s="156">
        <f t="shared" si="81"/>
        <v>17.829999999999998</v>
      </c>
      <c r="K1423" s="146"/>
      <c r="L1423" s="146"/>
      <c r="M1423" s="146"/>
      <c r="N1423" s="146"/>
      <c r="O1423" s="146"/>
      <c r="P1423" s="147"/>
      <c r="Q1423" s="120"/>
      <c r="R1423"/>
      <c r="S1423"/>
      <c r="T1423"/>
      <c r="U1423"/>
      <c r="V1423"/>
      <c r="W1423"/>
    </row>
    <row r="1424" spans="1:23" s="72" customFormat="1">
      <c r="A1424" s="143"/>
      <c r="B1424" s="144"/>
      <c r="C1424" s="145" t="s">
        <v>45</v>
      </c>
      <c r="D1424" s="145" t="str">
        <f t="shared" si="79"/>
        <v>Sala 06</v>
      </c>
      <c r="E1424" s="146"/>
      <c r="F1424" s="213">
        <f>15.8132+4.015</f>
        <v>19.828199999999999</v>
      </c>
      <c r="G1424" s="165" t="s">
        <v>116</v>
      </c>
      <c r="H1424" s="213">
        <v>2.5499999999999998</v>
      </c>
      <c r="I1424" s="165" t="s">
        <v>61</v>
      </c>
      <c r="J1424" s="156">
        <f t="shared" si="81"/>
        <v>50.56</v>
      </c>
      <c r="K1424" s="146"/>
      <c r="L1424" s="146"/>
      <c r="M1424" s="146"/>
      <c r="N1424" s="146"/>
      <c r="O1424" s="146"/>
      <c r="P1424" s="147"/>
      <c r="Q1424" s="120"/>
      <c r="R1424"/>
      <c r="S1424"/>
      <c r="T1424"/>
      <c r="U1424"/>
      <c r="V1424"/>
      <c r="W1424"/>
    </row>
    <row r="1425" spans="1:23" s="72" customFormat="1">
      <c r="A1425" s="143"/>
      <c r="B1425" s="144"/>
      <c r="C1425" s="145" t="s">
        <v>46</v>
      </c>
      <c r="D1425" s="145" t="str">
        <f t="shared" si="79"/>
        <v>CPD</v>
      </c>
      <c r="E1425" s="146"/>
      <c r="F1425" s="213">
        <f>6.52</f>
        <v>6.52</v>
      </c>
      <c r="G1425" s="165" t="s">
        <v>116</v>
      </c>
      <c r="H1425" s="213">
        <v>2.5499999999999998</v>
      </c>
      <c r="I1425" s="165" t="s">
        <v>61</v>
      </c>
      <c r="J1425" s="156">
        <f t="shared" si="81"/>
        <v>16.63</v>
      </c>
      <c r="K1425" s="146"/>
      <c r="L1425" s="146"/>
      <c r="M1425" s="146"/>
      <c r="N1425" s="146"/>
      <c r="O1425" s="146"/>
      <c r="P1425" s="147"/>
      <c r="Q1425" s="120"/>
      <c r="R1425"/>
      <c r="S1425"/>
      <c r="T1425"/>
      <c r="U1425"/>
      <c r="V1425"/>
      <c r="W1425"/>
    </row>
    <row r="1426" spans="1:23" s="72" customFormat="1">
      <c r="A1426" s="143"/>
      <c r="B1426" s="144"/>
      <c r="C1426" s="145" t="s">
        <v>47</v>
      </c>
      <c r="D1426" s="145" t="str">
        <f t="shared" si="79"/>
        <v>Diretoria</v>
      </c>
      <c r="E1426" s="146"/>
      <c r="F1426" s="213">
        <v>4.4000000000000004</v>
      </c>
      <c r="G1426" s="165" t="s">
        <v>116</v>
      </c>
      <c r="H1426" s="213">
        <v>2.5499999999999998</v>
      </c>
      <c r="I1426" s="165" t="s">
        <v>61</v>
      </c>
      <c r="J1426" s="156">
        <f t="shared" si="81"/>
        <v>11.22</v>
      </c>
      <c r="K1426" s="146"/>
      <c r="L1426" s="146"/>
      <c r="M1426" s="146"/>
      <c r="N1426" s="146"/>
      <c r="O1426" s="146"/>
      <c r="P1426" s="147"/>
      <c r="Q1426" s="120"/>
      <c r="R1426"/>
      <c r="S1426"/>
      <c r="T1426"/>
      <c r="U1426"/>
      <c r="V1426"/>
      <c r="W1426"/>
    </row>
    <row r="1427" spans="1:23" s="72" customFormat="1">
      <c r="A1427" s="143"/>
      <c r="B1427" s="144"/>
      <c r="C1427" s="145" t="s">
        <v>53</v>
      </c>
      <c r="D1427" s="145" t="str">
        <f t="shared" si="79"/>
        <v>Hall 1º Pav.</v>
      </c>
      <c r="E1427" s="146"/>
      <c r="F1427" s="213">
        <v>7.9969999999999999</v>
      </c>
      <c r="G1427" s="165" t="s">
        <v>116</v>
      </c>
      <c r="H1427" s="213" t="e">
        <f>IF($C1427="","",IF(#REF!="CONEXÃO DO FUTURO",VLOOKUP($C1427,#REF!,4,FALSE)))</f>
        <v>#REF!</v>
      </c>
      <c r="I1427" s="165" t="s">
        <v>61</v>
      </c>
      <c r="J1427" s="156" t="e">
        <f t="shared" si="81"/>
        <v>#REF!</v>
      </c>
      <c r="K1427" s="146"/>
      <c r="L1427" s="146"/>
      <c r="M1427" s="146"/>
      <c r="N1427" s="146"/>
      <c r="O1427" s="146"/>
      <c r="P1427" s="147"/>
      <c r="Q1427" s="120"/>
      <c r="R1427"/>
      <c r="S1427"/>
      <c r="T1427"/>
      <c r="U1427"/>
      <c r="V1427"/>
      <c r="W1427"/>
    </row>
    <row r="1428" spans="1:23" s="72" customFormat="1">
      <c r="A1428" s="143"/>
      <c r="B1428" s="144"/>
      <c r="C1428" s="145"/>
      <c r="D1428" s="145"/>
      <c r="E1428" s="146"/>
      <c r="G1428" s="146"/>
      <c r="H1428" s="146"/>
      <c r="I1428" s="146"/>
      <c r="J1428" s="157" t="e">
        <f>SUM(J1411:J1427)</f>
        <v>#REF!</v>
      </c>
      <c r="K1428" s="146"/>
      <c r="L1428" s="146"/>
      <c r="M1428" s="146"/>
      <c r="N1428" s="146"/>
      <c r="O1428" s="146"/>
      <c r="P1428" s="147"/>
      <c r="Q1428" s="120"/>
      <c r="R1428"/>
      <c r="S1428"/>
      <c r="T1428"/>
      <c r="U1428"/>
      <c r="V1428"/>
      <c r="W1428"/>
    </row>
    <row r="1429" spans="1:23" s="72" customFormat="1" ht="25.5">
      <c r="A1429" s="143"/>
      <c r="B1429" s="145" t="s">
        <v>97</v>
      </c>
      <c r="C1429" s="288" t="s">
        <v>420</v>
      </c>
      <c r="D1429" s="308" t="str">
        <f>C1429</f>
        <v xml:space="preserve">identificação </v>
      </c>
      <c r="E1429" s="146"/>
      <c r="F1429" s="146" t="s">
        <v>421</v>
      </c>
      <c r="G1429" s="165" t="s">
        <v>128</v>
      </c>
      <c r="H1429" s="156" t="s">
        <v>422</v>
      </c>
      <c r="I1429" s="146" t="s">
        <v>61</v>
      </c>
      <c r="J1429" s="165" t="s">
        <v>423</v>
      </c>
      <c r="K1429" s="165" t="s">
        <v>116</v>
      </c>
      <c r="L1429" s="165" t="s">
        <v>424</v>
      </c>
      <c r="M1429" s="288" t="s">
        <v>116</v>
      </c>
      <c r="N1429" s="308" t="s">
        <v>425</v>
      </c>
      <c r="O1429" s="165" t="s">
        <v>61</v>
      </c>
      <c r="P1429" s="147" t="s">
        <v>105</v>
      </c>
      <c r="Q1429" s="120"/>
      <c r="R1429"/>
      <c r="S1429"/>
      <c r="T1429"/>
      <c r="U1429"/>
      <c r="V1429"/>
      <c r="W1429"/>
    </row>
    <row r="1430" spans="1:23" s="72" customFormat="1" ht="24" customHeight="1">
      <c r="A1430" s="143"/>
      <c r="B1430" s="736" t="s">
        <v>426</v>
      </c>
      <c r="C1430" s="288" t="str">
        <f>$C$1895</f>
        <v>PA02</v>
      </c>
      <c r="D1430" s="308" t="str">
        <f t="shared" ref="D1430:D1442" si="83">C1430</f>
        <v>PA02</v>
      </c>
      <c r="E1430" s="146"/>
      <c r="F1430" s="213" t="e">
        <f t="shared" ref="F1430:F1440" si="84">F1895</f>
        <v>#REF!</v>
      </c>
      <c r="G1430" s="213"/>
      <c r="H1430" s="213" t="e">
        <f t="shared" ref="H1430:H1440" si="85">H1895</f>
        <v>#REF!</v>
      </c>
      <c r="I1430" s="213" t="s">
        <v>61</v>
      </c>
      <c r="J1430" s="213" t="e">
        <f t="shared" ref="J1430:J1442" si="86">ROUND((F1430)+(H1430*2),2)</f>
        <v>#REF!</v>
      </c>
      <c r="K1430" s="213" t="s">
        <v>116</v>
      </c>
      <c r="L1430" s="213">
        <v>0.1</v>
      </c>
      <c r="M1430" s="288" t="s">
        <v>116</v>
      </c>
      <c r="N1430" s="206" t="e">
        <f>IF($C1430="","",VLOOKUP($C1430,#REF!,8,FALSE))</f>
        <v>#REF!</v>
      </c>
      <c r="O1430" s="165" t="s">
        <v>61</v>
      </c>
      <c r="P1430" s="147" t="e">
        <f>ROUND(J1430*L1430*N1430,2)</f>
        <v>#REF!</v>
      </c>
      <c r="Q1430" s="120"/>
      <c r="R1430"/>
      <c r="S1430"/>
      <c r="T1430"/>
      <c r="U1430"/>
      <c r="V1430"/>
      <c r="W1430"/>
    </row>
    <row r="1431" spans="1:23" s="72" customFormat="1">
      <c r="A1431" s="143"/>
      <c r="B1431" s="736"/>
      <c r="C1431" s="288" t="str">
        <f>$C$1896</f>
        <v>JA01</v>
      </c>
      <c r="D1431" s="308" t="str">
        <f t="shared" si="83"/>
        <v>JA01</v>
      </c>
      <c r="E1431" s="146"/>
      <c r="F1431" s="213" t="e">
        <f t="shared" si="84"/>
        <v>#REF!</v>
      </c>
      <c r="G1431" s="213"/>
      <c r="H1431" s="213" t="e">
        <f t="shared" si="85"/>
        <v>#REF!</v>
      </c>
      <c r="I1431" s="213" t="s">
        <v>61</v>
      </c>
      <c r="J1431" s="213" t="e">
        <f t="shared" si="86"/>
        <v>#REF!</v>
      </c>
      <c r="K1431" s="213" t="s">
        <v>116</v>
      </c>
      <c r="L1431" s="213">
        <v>0.1</v>
      </c>
      <c r="M1431" s="288" t="s">
        <v>116</v>
      </c>
      <c r="N1431" s="206" t="e">
        <f>IF($C1431="","",VLOOKUP($C1431,#REF!,8,FALSE))</f>
        <v>#REF!</v>
      </c>
      <c r="O1431" s="165" t="s">
        <v>61</v>
      </c>
      <c r="P1431" s="147" t="e">
        <f t="shared" ref="P1431:P1442" si="87">ROUND(J1431*L1431*N1431,2)</f>
        <v>#REF!</v>
      </c>
      <c r="Q1431" s="120"/>
      <c r="R1431"/>
      <c r="S1431"/>
      <c r="T1431"/>
      <c r="U1431"/>
      <c r="V1431"/>
      <c r="W1431"/>
    </row>
    <row r="1432" spans="1:23" s="72" customFormat="1">
      <c r="A1432" s="143"/>
      <c r="B1432" s="736"/>
      <c r="C1432" s="288" t="str">
        <f>$C$1897</f>
        <v>JA08</v>
      </c>
      <c r="D1432" s="308" t="str">
        <f t="shared" si="83"/>
        <v>JA08</v>
      </c>
      <c r="E1432" s="146"/>
      <c r="F1432" s="213" t="e">
        <f t="shared" si="84"/>
        <v>#REF!</v>
      </c>
      <c r="G1432" s="213"/>
      <c r="H1432" s="213" t="e">
        <f t="shared" si="85"/>
        <v>#REF!</v>
      </c>
      <c r="I1432" s="213" t="s">
        <v>61</v>
      </c>
      <c r="J1432" s="213" t="e">
        <f t="shared" si="86"/>
        <v>#REF!</v>
      </c>
      <c r="K1432" s="213" t="s">
        <v>116</v>
      </c>
      <c r="L1432" s="213">
        <v>0.1</v>
      </c>
      <c r="M1432" s="288" t="s">
        <v>116</v>
      </c>
      <c r="N1432" s="206" t="e">
        <f>IF($C1432="","",VLOOKUP($C1432,#REF!,8,FALSE))</f>
        <v>#REF!</v>
      </c>
      <c r="O1432" s="165" t="s">
        <v>61</v>
      </c>
      <c r="P1432" s="147" t="e">
        <f t="shared" si="87"/>
        <v>#REF!</v>
      </c>
      <c r="Q1432" s="120"/>
      <c r="R1432"/>
      <c r="S1432"/>
      <c r="T1432"/>
      <c r="U1432"/>
      <c r="V1432"/>
      <c r="W1432"/>
    </row>
    <row r="1433" spans="1:23" s="72" customFormat="1">
      <c r="A1433" s="143"/>
      <c r="B1433" s="736"/>
      <c r="C1433" s="288" t="str">
        <f>$C$1898</f>
        <v>JA03</v>
      </c>
      <c r="D1433" s="308" t="str">
        <f t="shared" si="83"/>
        <v>JA03</v>
      </c>
      <c r="E1433" s="146"/>
      <c r="F1433" s="213" t="e">
        <f t="shared" si="84"/>
        <v>#REF!</v>
      </c>
      <c r="G1433" s="213"/>
      <c r="H1433" s="213" t="e">
        <f t="shared" si="85"/>
        <v>#REF!</v>
      </c>
      <c r="I1433" s="213" t="s">
        <v>61</v>
      </c>
      <c r="J1433" s="213" t="e">
        <f t="shared" si="86"/>
        <v>#REF!</v>
      </c>
      <c r="K1433" s="213" t="s">
        <v>116</v>
      </c>
      <c r="L1433" s="213">
        <v>0.1</v>
      </c>
      <c r="M1433" s="288" t="s">
        <v>116</v>
      </c>
      <c r="N1433" s="206" t="e">
        <f>IF($C1433="","",VLOOKUP($C1433,#REF!,8,FALSE))</f>
        <v>#REF!</v>
      </c>
      <c r="O1433" s="165" t="s">
        <v>61</v>
      </c>
      <c r="P1433" s="147" t="e">
        <f t="shared" si="87"/>
        <v>#REF!</v>
      </c>
      <c r="Q1433" s="120"/>
      <c r="R1433"/>
      <c r="S1433"/>
      <c r="T1433"/>
      <c r="U1433"/>
      <c r="V1433"/>
      <c r="W1433"/>
    </row>
    <row r="1434" spans="1:23" s="72" customFormat="1">
      <c r="A1434" s="143"/>
      <c r="B1434" s="736"/>
      <c r="C1434" s="288" t="str">
        <f>$C$1899</f>
        <v>JA03</v>
      </c>
      <c r="D1434" s="308" t="str">
        <f t="shared" si="83"/>
        <v>JA03</v>
      </c>
      <c r="E1434" s="146"/>
      <c r="F1434" s="213" t="e">
        <f t="shared" si="84"/>
        <v>#REF!</v>
      </c>
      <c r="G1434" s="213"/>
      <c r="H1434" s="213" t="e">
        <f t="shared" si="85"/>
        <v>#REF!</v>
      </c>
      <c r="I1434" s="213" t="s">
        <v>61</v>
      </c>
      <c r="J1434" s="213" t="e">
        <f t="shared" si="86"/>
        <v>#REF!</v>
      </c>
      <c r="K1434" s="213" t="s">
        <v>116</v>
      </c>
      <c r="L1434" s="213">
        <v>0.1</v>
      </c>
      <c r="M1434" s="288" t="s">
        <v>116</v>
      </c>
      <c r="N1434" s="206" t="e">
        <f>IF($C1434="","",VLOOKUP($C1434,#REF!,8,FALSE))</f>
        <v>#REF!</v>
      </c>
      <c r="O1434" s="165" t="s">
        <v>61</v>
      </c>
      <c r="P1434" s="147" t="e">
        <f t="shared" si="87"/>
        <v>#REF!</v>
      </c>
      <c r="Q1434" s="120"/>
      <c r="R1434"/>
      <c r="S1434"/>
      <c r="T1434"/>
      <c r="U1434"/>
      <c r="V1434"/>
      <c r="W1434"/>
    </row>
    <row r="1435" spans="1:23" s="72" customFormat="1">
      <c r="A1435" s="143"/>
      <c r="B1435" s="736"/>
      <c r="C1435" s="288" t="str">
        <f>$C$1900</f>
        <v>JA05</v>
      </c>
      <c r="D1435" s="308" t="str">
        <f t="shared" si="83"/>
        <v>JA05</v>
      </c>
      <c r="E1435" s="146"/>
      <c r="F1435" s="213" t="e">
        <f t="shared" si="84"/>
        <v>#REF!</v>
      </c>
      <c r="G1435" s="213"/>
      <c r="H1435" s="213" t="e">
        <f t="shared" si="85"/>
        <v>#REF!</v>
      </c>
      <c r="I1435" s="213" t="s">
        <v>61</v>
      </c>
      <c r="J1435" s="213" t="e">
        <f t="shared" si="86"/>
        <v>#REF!</v>
      </c>
      <c r="K1435" s="213" t="s">
        <v>116</v>
      </c>
      <c r="L1435" s="213">
        <v>0.1</v>
      </c>
      <c r="M1435" s="288" t="s">
        <v>116</v>
      </c>
      <c r="N1435" s="206" t="e">
        <f>IF($C1435="","",VLOOKUP($C1435,#REF!,8,FALSE))</f>
        <v>#REF!</v>
      </c>
      <c r="O1435" s="165" t="s">
        <v>61</v>
      </c>
      <c r="P1435" s="147" t="e">
        <f t="shared" si="87"/>
        <v>#REF!</v>
      </c>
      <c r="Q1435" s="120"/>
      <c r="R1435"/>
      <c r="S1435"/>
      <c r="T1435"/>
      <c r="U1435"/>
      <c r="V1435"/>
      <c r="W1435"/>
    </row>
    <row r="1436" spans="1:23" s="72" customFormat="1">
      <c r="A1436" s="143"/>
      <c r="B1436" s="736"/>
      <c r="C1436" s="288" t="str">
        <f>$C$1901</f>
        <v>JA09</v>
      </c>
      <c r="D1436" s="308" t="str">
        <f t="shared" si="83"/>
        <v>JA09</v>
      </c>
      <c r="E1436" s="146"/>
      <c r="F1436" s="213" t="e">
        <f t="shared" si="84"/>
        <v>#REF!</v>
      </c>
      <c r="G1436" s="213"/>
      <c r="H1436" s="213" t="e">
        <f t="shared" si="85"/>
        <v>#REF!</v>
      </c>
      <c r="I1436" s="213" t="s">
        <v>61</v>
      </c>
      <c r="J1436" s="213" t="e">
        <f t="shared" si="86"/>
        <v>#REF!</v>
      </c>
      <c r="K1436" s="213" t="s">
        <v>116</v>
      </c>
      <c r="L1436" s="213">
        <v>0.1</v>
      </c>
      <c r="M1436" s="288" t="s">
        <v>116</v>
      </c>
      <c r="N1436" s="206" t="e">
        <f>IF($C1436="","",VLOOKUP($C1436,#REF!,8,FALSE))</f>
        <v>#REF!</v>
      </c>
      <c r="O1436" s="165" t="s">
        <v>61</v>
      </c>
      <c r="P1436" s="147" t="e">
        <f t="shared" si="87"/>
        <v>#REF!</v>
      </c>
      <c r="Q1436" s="120"/>
      <c r="R1436"/>
      <c r="S1436"/>
      <c r="T1436"/>
      <c r="U1436"/>
      <c r="V1436"/>
      <c r="W1436"/>
    </row>
    <row r="1437" spans="1:23" s="72" customFormat="1">
      <c r="A1437" s="143"/>
      <c r="B1437" s="736"/>
      <c r="C1437" s="288" t="str">
        <f>$C$1902</f>
        <v>JA02</v>
      </c>
      <c r="D1437" s="308" t="str">
        <f t="shared" si="83"/>
        <v>JA02</v>
      </c>
      <c r="E1437" s="146"/>
      <c r="F1437" s="213" t="e">
        <f t="shared" si="84"/>
        <v>#REF!</v>
      </c>
      <c r="G1437" s="213"/>
      <c r="H1437" s="213" t="e">
        <f t="shared" si="85"/>
        <v>#REF!</v>
      </c>
      <c r="I1437" s="213" t="s">
        <v>61</v>
      </c>
      <c r="J1437" s="213" t="e">
        <f t="shared" si="86"/>
        <v>#REF!</v>
      </c>
      <c r="K1437" s="213" t="s">
        <v>116</v>
      </c>
      <c r="L1437" s="213">
        <v>0.1</v>
      </c>
      <c r="M1437" s="288" t="s">
        <v>116</v>
      </c>
      <c r="N1437" s="206" t="e">
        <f>IF($C1437="","",VLOOKUP($C1437,#REF!,8,FALSE))</f>
        <v>#REF!</v>
      </c>
      <c r="O1437" s="165" t="s">
        <v>61</v>
      </c>
      <c r="P1437" s="147" t="e">
        <f t="shared" si="87"/>
        <v>#REF!</v>
      </c>
      <c r="Q1437" s="120"/>
      <c r="R1437"/>
      <c r="S1437"/>
      <c r="T1437"/>
      <c r="U1437"/>
      <c r="V1437"/>
      <c r="W1437"/>
    </row>
    <row r="1438" spans="1:23" s="72" customFormat="1">
      <c r="A1438" s="143"/>
      <c r="B1438" s="736"/>
      <c r="C1438" s="288" t="str">
        <f>$C$1903</f>
        <v>JA07</v>
      </c>
      <c r="D1438" s="308" t="str">
        <f t="shared" si="83"/>
        <v>JA07</v>
      </c>
      <c r="E1438" s="146"/>
      <c r="F1438" s="213" t="e">
        <f t="shared" si="84"/>
        <v>#REF!</v>
      </c>
      <c r="G1438" s="213"/>
      <c r="H1438" s="213" t="e">
        <f t="shared" si="85"/>
        <v>#REF!</v>
      </c>
      <c r="I1438" s="213" t="s">
        <v>61</v>
      </c>
      <c r="J1438" s="213" t="e">
        <f t="shared" si="86"/>
        <v>#REF!</v>
      </c>
      <c r="K1438" s="213" t="s">
        <v>116</v>
      </c>
      <c r="L1438" s="213">
        <v>0.1</v>
      </c>
      <c r="M1438" s="288" t="s">
        <v>116</v>
      </c>
      <c r="N1438" s="206" t="e">
        <f>IF($C1438="","",VLOOKUP($C1438,#REF!,8,FALSE))</f>
        <v>#REF!</v>
      </c>
      <c r="O1438" s="165" t="s">
        <v>61</v>
      </c>
      <c r="P1438" s="147" t="e">
        <f t="shared" si="87"/>
        <v>#REF!</v>
      </c>
      <c r="Q1438" s="120"/>
      <c r="R1438"/>
      <c r="S1438"/>
      <c r="T1438"/>
      <c r="U1438"/>
      <c r="V1438"/>
      <c r="W1438"/>
    </row>
    <row r="1439" spans="1:23" s="72" customFormat="1">
      <c r="A1439" s="143"/>
      <c r="B1439" s="736"/>
      <c r="C1439" s="288" t="str">
        <f>$C$1904</f>
        <v>JA10</v>
      </c>
      <c r="D1439" s="308" t="str">
        <f t="shared" si="83"/>
        <v>JA10</v>
      </c>
      <c r="E1439" s="146"/>
      <c r="F1439" s="213" t="e">
        <f t="shared" si="84"/>
        <v>#REF!</v>
      </c>
      <c r="G1439" s="213"/>
      <c r="H1439" s="213" t="e">
        <f t="shared" si="85"/>
        <v>#REF!</v>
      </c>
      <c r="I1439" s="213" t="s">
        <v>61</v>
      </c>
      <c r="J1439" s="213" t="e">
        <f t="shared" si="86"/>
        <v>#REF!</v>
      </c>
      <c r="K1439" s="213" t="s">
        <v>116</v>
      </c>
      <c r="L1439" s="213">
        <v>0.1</v>
      </c>
      <c r="M1439" s="288" t="s">
        <v>116</v>
      </c>
      <c r="N1439" s="206" t="e">
        <f>IF($C1439="","",VLOOKUP($C1439,#REF!,8,FALSE))</f>
        <v>#REF!</v>
      </c>
      <c r="O1439" s="165" t="s">
        <v>61</v>
      </c>
      <c r="P1439" s="147" t="e">
        <f t="shared" si="87"/>
        <v>#REF!</v>
      </c>
      <c r="Q1439" s="120"/>
      <c r="R1439"/>
      <c r="S1439"/>
      <c r="T1439"/>
      <c r="U1439"/>
      <c r="V1439"/>
      <c r="W1439"/>
    </row>
    <row r="1440" spans="1:23" s="72" customFormat="1">
      <c r="A1440" s="143"/>
      <c r="B1440" s="736"/>
      <c r="C1440" s="288" t="str">
        <f>$C$1905</f>
        <v>JA06</v>
      </c>
      <c r="D1440" s="308" t="str">
        <f t="shared" si="83"/>
        <v>JA06</v>
      </c>
      <c r="E1440" s="146"/>
      <c r="F1440" s="213" t="e">
        <f t="shared" si="84"/>
        <v>#REF!</v>
      </c>
      <c r="G1440" s="213"/>
      <c r="H1440" s="213" t="e">
        <f t="shared" si="85"/>
        <v>#REF!</v>
      </c>
      <c r="I1440" s="213" t="s">
        <v>61</v>
      </c>
      <c r="J1440" s="213" t="e">
        <f t="shared" si="86"/>
        <v>#REF!</v>
      </c>
      <c r="K1440" s="213" t="s">
        <v>116</v>
      </c>
      <c r="L1440" s="213">
        <v>0.1</v>
      </c>
      <c r="M1440" s="288" t="s">
        <v>116</v>
      </c>
      <c r="N1440" s="206" t="e">
        <f>IF($C1440="","",VLOOKUP($C1440,#REF!,8,FALSE))</f>
        <v>#REF!</v>
      </c>
      <c r="O1440" s="165" t="s">
        <v>61</v>
      </c>
      <c r="P1440" s="147" t="e">
        <f t="shared" si="87"/>
        <v>#REF!</v>
      </c>
      <c r="Q1440" s="120"/>
      <c r="R1440"/>
      <c r="S1440"/>
      <c r="T1440"/>
      <c r="U1440"/>
      <c r="V1440"/>
      <c r="W1440"/>
    </row>
    <row r="1441" spans="1:23" s="72" customFormat="1" ht="18.75" customHeight="1">
      <c r="A1441" s="143"/>
      <c r="B1441" s="736"/>
      <c r="C1441" s="288" t="str">
        <f>$B$1851</f>
        <v>PA13</v>
      </c>
      <c r="D1441" s="308" t="str">
        <f t="shared" si="83"/>
        <v>PA13</v>
      </c>
      <c r="E1441" s="309"/>
      <c r="F1441" s="213" t="e">
        <f>F1851</f>
        <v>#REF!</v>
      </c>
      <c r="G1441" s="213"/>
      <c r="H1441" s="213" t="e">
        <f>H1851</f>
        <v>#REF!</v>
      </c>
      <c r="I1441" s="213" t="s">
        <v>61</v>
      </c>
      <c r="J1441" s="213" t="e">
        <f t="shared" si="86"/>
        <v>#REF!</v>
      </c>
      <c r="K1441" s="213" t="s">
        <v>116</v>
      </c>
      <c r="L1441" s="213">
        <v>0.1</v>
      </c>
      <c r="M1441" s="288" t="s">
        <v>116</v>
      </c>
      <c r="N1441" s="206" t="e">
        <f>IF($C1441="","",VLOOKUP($C1441,#REF!,8,FALSE))</f>
        <v>#REF!</v>
      </c>
      <c r="O1441" s="165" t="s">
        <v>61</v>
      </c>
      <c r="P1441" s="147" t="e">
        <f t="shared" si="87"/>
        <v>#REF!</v>
      </c>
      <c r="Q1441" s="120"/>
      <c r="R1441"/>
      <c r="S1441"/>
      <c r="T1441"/>
      <c r="U1441"/>
      <c r="V1441"/>
      <c r="W1441"/>
    </row>
    <row r="1442" spans="1:23" s="72" customFormat="1" ht="21" customHeight="1">
      <c r="A1442" s="143"/>
      <c r="B1442" s="736"/>
      <c r="C1442" s="288" t="str">
        <f>$B$1852</f>
        <v>PE03</v>
      </c>
      <c r="D1442" s="308" t="str">
        <f t="shared" si="83"/>
        <v>PE03</v>
      </c>
      <c r="E1442" s="309"/>
      <c r="F1442" s="213" t="e">
        <f>F1852</f>
        <v>#REF!</v>
      </c>
      <c r="G1442" s="213"/>
      <c r="H1442" s="213" t="e">
        <f>H1852</f>
        <v>#REF!</v>
      </c>
      <c r="I1442" s="213" t="s">
        <v>61</v>
      </c>
      <c r="J1442" s="213" t="e">
        <f t="shared" si="86"/>
        <v>#REF!</v>
      </c>
      <c r="K1442" s="213" t="s">
        <v>116</v>
      </c>
      <c r="L1442" s="213">
        <v>0.15</v>
      </c>
      <c r="M1442" s="288" t="s">
        <v>116</v>
      </c>
      <c r="N1442" s="206" t="e">
        <f>IF($C1442="","",VLOOKUP($C1442,#REF!,8,FALSE))</f>
        <v>#REF!</v>
      </c>
      <c r="O1442" s="165" t="s">
        <v>61</v>
      </c>
      <c r="P1442" s="147" t="e">
        <f t="shared" si="87"/>
        <v>#REF!</v>
      </c>
      <c r="Q1442" s="120"/>
      <c r="R1442"/>
      <c r="S1442"/>
      <c r="T1442"/>
      <c r="U1442"/>
      <c r="V1442"/>
      <c r="W1442"/>
    </row>
    <row r="1443" spans="1:23" s="72" customFormat="1" ht="21" customHeight="1">
      <c r="A1443" s="143"/>
      <c r="B1443" s="144"/>
      <c r="C1443" s="309"/>
      <c r="D1443" s="308"/>
      <c r="E1443" s="309"/>
      <c r="F1443" s="213"/>
      <c r="G1443" s="213"/>
      <c r="H1443" s="213"/>
      <c r="I1443" s="213"/>
      <c r="J1443" s="213"/>
      <c r="K1443" s="213"/>
      <c r="L1443" s="213"/>
      <c r="M1443" s="288" t="s">
        <v>116</v>
      </c>
      <c r="N1443" s="206"/>
      <c r="O1443" s="165"/>
      <c r="P1443" s="310" t="e">
        <f>SUM(P1430:P1442)</f>
        <v>#REF!</v>
      </c>
      <c r="Q1443" s="120"/>
      <c r="R1443"/>
      <c r="S1443"/>
      <c r="T1443"/>
      <c r="U1443"/>
      <c r="V1443"/>
      <c r="W1443"/>
    </row>
    <row r="1444" spans="1:23" s="72" customFormat="1" ht="21" customHeight="1">
      <c r="A1444" s="143"/>
      <c r="B1444" s="144"/>
      <c r="C1444" s="145"/>
      <c r="D1444" s="145"/>
      <c r="E1444" s="146"/>
      <c r="G1444" s="146"/>
      <c r="H1444" s="146"/>
      <c r="I1444" s="146"/>
      <c r="J1444" s="156"/>
      <c r="K1444" s="146"/>
      <c r="L1444" s="146"/>
      <c r="M1444" s="146"/>
      <c r="N1444" s="146"/>
      <c r="O1444" s="146"/>
      <c r="P1444" s="147"/>
      <c r="Q1444" s="120"/>
      <c r="R1444"/>
      <c r="S1444"/>
      <c r="T1444"/>
      <c r="U1444"/>
      <c r="V1444"/>
      <c r="W1444"/>
    </row>
    <row r="1445" spans="1:23" s="72" customFormat="1" ht="21" customHeight="1">
      <c r="A1445" s="143"/>
      <c r="B1445" s="144"/>
      <c r="C1445" s="145"/>
      <c r="D1445" s="145"/>
      <c r="E1445" s="146"/>
      <c r="G1445" s="146"/>
      <c r="H1445" s="146"/>
      <c r="I1445" s="146"/>
      <c r="J1445" s="156"/>
      <c r="K1445" s="146"/>
      <c r="L1445" s="146"/>
      <c r="M1445" s="146"/>
      <c r="N1445" s="146"/>
      <c r="O1445" s="146"/>
      <c r="P1445" s="147"/>
      <c r="Q1445" s="120"/>
      <c r="R1445"/>
      <c r="S1445"/>
      <c r="T1445"/>
      <c r="U1445"/>
      <c r="V1445"/>
      <c r="W1445"/>
    </row>
    <row r="1446" spans="1:23" s="72" customFormat="1" ht="21" customHeight="1">
      <c r="A1446" s="143"/>
      <c r="B1446" s="144"/>
      <c r="C1446" s="145"/>
      <c r="D1446" s="145"/>
      <c r="E1446" s="146"/>
      <c r="G1446" s="146"/>
      <c r="H1446" s="146"/>
      <c r="I1446" s="146"/>
      <c r="J1446" s="156"/>
      <c r="K1446" s="146"/>
      <c r="L1446" s="146"/>
      <c r="M1446" s="146"/>
      <c r="N1446" s="146"/>
      <c r="O1446" s="146"/>
      <c r="P1446" s="147"/>
      <c r="Q1446" s="120"/>
      <c r="R1446"/>
      <c r="S1446"/>
      <c r="T1446"/>
      <c r="U1446"/>
      <c r="V1446"/>
      <c r="W1446"/>
    </row>
    <row r="1447" spans="1:23" ht="19.5" customHeight="1">
      <c r="A1447" s="207"/>
      <c r="B1447" s="207"/>
      <c r="C1447" s="716" t="s">
        <v>343</v>
      </c>
      <c r="D1447" s="717"/>
      <c r="E1447" s="717"/>
      <c r="F1447" s="717"/>
      <c r="G1447" s="717"/>
      <c r="H1447" s="717"/>
      <c r="I1447" s="717"/>
      <c r="J1447" s="717"/>
      <c r="K1447" s="717"/>
      <c r="L1447" s="717"/>
      <c r="M1447" s="717"/>
      <c r="N1447" s="718"/>
      <c r="O1447" s="124"/>
      <c r="P1447" s="121"/>
      <c r="Q1447" s="121"/>
    </row>
    <row r="1448" spans="1:23" s="72" customFormat="1">
      <c r="A1448" s="207"/>
      <c r="B1448" s="207"/>
      <c r="C1448" s="201" t="s">
        <v>217</v>
      </c>
      <c r="D1448" s="201" t="str">
        <f>C1448</f>
        <v>tipo</v>
      </c>
      <c r="F1448" s="213" t="s">
        <v>115</v>
      </c>
      <c r="G1448" s="210" t="s">
        <v>116</v>
      </c>
      <c r="H1448" s="213" t="s">
        <v>118</v>
      </c>
      <c r="I1448" s="174" t="s">
        <v>116</v>
      </c>
      <c r="J1448" s="213" t="s">
        <v>148</v>
      </c>
      <c r="K1448" s="174" t="s">
        <v>116</v>
      </c>
      <c r="L1448" s="213" t="s">
        <v>427</v>
      </c>
      <c r="M1448" s="211" t="s">
        <v>61</v>
      </c>
      <c r="N1448" s="128" t="s">
        <v>105</v>
      </c>
      <c r="O1448" s="124"/>
      <c r="P1448" s="121"/>
      <c r="Q1448" s="121"/>
      <c r="R1448"/>
      <c r="S1448"/>
      <c r="T1448"/>
      <c r="U1448"/>
      <c r="V1448"/>
      <c r="W1448"/>
    </row>
    <row r="1449" spans="1:23" s="72" customFormat="1">
      <c r="A1449" s="207"/>
      <c r="B1449" s="207"/>
      <c r="C1449" s="201" t="e">
        <f>#REF!</f>
        <v>#REF!</v>
      </c>
      <c r="D1449" s="201" t="e">
        <f t="shared" ref="D1449:D1459" si="88">C1449</f>
        <v>#REF!</v>
      </c>
      <c r="F1449" s="206" t="e">
        <f>IF($C1449="","",VLOOKUP($C1449,#REF!,2,FALSE))</f>
        <v>#REF!</v>
      </c>
      <c r="G1449" s="210" t="s">
        <v>116</v>
      </c>
      <c r="H1449" s="206" t="e">
        <f>IF($C1449="","",VLOOKUP($C1449,#REF!,3,FALSE))</f>
        <v>#REF!</v>
      </c>
      <c r="I1449" s="174" t="s">
        <v>116</v>
      </c>
      <c r="J1449" s="213">
        <f>2+2</f>
        <v>4</v>
      </c>
      <c r="K1449" s="174" t="s">
        <v>116</v>
      </c>
      <c r="L1449" s="213">
        <v>1</v>
      </c>
      <c r="M1449" s="211" t="s">
        <v>61</v>
      </c>
      <c r="N1449" s="128" t="e">
        <f t="shared" ref="N1449:N1459" si="89">ROUND(F1449*H1449*J1449*L1449,2)</f>
        <v>#REF!</v>
      </c>
      <c r="O1449" s="124"/>
      <c r="P1449" s="121"/>
      <c r="Q1449" s="121"/>
      <c r="R1449"/>
      <c r="S1449"/>
      <c r="T1449"/>
      <c r="U1449"/>
      <c r="V1449"/>
      <c r="W1449"/>
    </row>
    <row r="1450" spans="1:23" s="72" customFormat="1">
      <c r="A1450" s="207"/>
      <c r="B1450" s="207"/>
      <c r="C1450" s="201" t="e">
        <f>#REF!</f>
        <v>#REF!</v>
      </c>
      <c r="D1450" s="201" t="e">
        <f t="shared" si="88"/>
        <v>#REF!</v>
      </c>
      <c r="F1450" s="206" t="e">
        <f>IF($C1450="","",VLOOKUP($C1450,#REF!,2,FALSE))</f>
        <v>#REF!</v>
      </c>
      <c r="G1450" s="210" t="s">
        <v>116</v>
      </c>
      <c r="H1450" s="206" t="e">
        <f>IF($C1450="","",VLOOKUP($C1450,#REF!,3,FALSE))</f>
        <v>#REF!</v>
      </c>
      <c r="I1450" s="174" t="s">
        <v>116</v>
      </c>
      <c r="J1450" s="213">
        <f>2+2</f>
        <v>4</v>
      </c>
      <c r="K1450" s="174" t="s">
        <v>116</v>
      </c>
      <c r="L1450" s="213">
        <v>1</v>
      </c>
      <c r="M1450" s="211" t="s">
        <v>61</v>
      </c>
      <c r="N1450" s="128" t="e">
        <f t="shared" si="89"/>
        <v>#REF!</v>
      </c>
      <c r="O1450" s="124"/>
      <c r="P1450" s="121"/>
      <c r="Q1450" s="121"/>
      <c r="R1450"/>
      <c r="S1450"/>
      <c r="T1450"/>
      <c r="U1450"/>
      <c r="V1450"/>
      <c r="W1450"/>
    </row>
    <row r="1451" spans="1:23" s="72" customFormat="1">
      <c r="A1451" s="207"/>
      <c r="B1451" s="207"/>
      <c r="C1451" s="201" t="e">
        <f>#REF!</f>
        <v>#REF!</v>
      </c>
      <c r="D1451" s="201" t="e">
        <f t="shared" si="88"/>
        <v>#REF!</v>
      </c>
      <c r="F1451" s="206" t="e">
        <f>IF($C1451="","",VLOOKUP($C1451,#REF!,2,FALSE))</f>
        <v>#REF!</v>
      </c>
      <c r="G1451" s="210" t="s">
        <v>116</v>
      </c>
      <c r="H1451" s="206" t="e">
        <f>IF($C1451="","",VLOOKUP($C1451,#REF!,3,FALSE))</f>
        <v>#REF!</v>
      </c>
      <c r="I1451" s="174" t="s">
        <v>116</v>
      </c>
      <c r="J1451" s="213">
        <v>1</v>
      </c>
      <c r="K1451" s="174" t="s">
        <v>116</v>
      </c>
      <c r="L1451" s="213">
        <v>1</v>
      </c>
      <c r="M1451" s="211" t="s">
        <v>61</v>
      </c>
      <c r="N1451" s="128" t="e">
        <f t="shared" si="89"/>
        <v>#REF!</v>
      </c>
      <c r="O1451" s="124"/>
      <c r="P1451" s="121"/>
      <c r="Q1451" s="121"/>
      <c r="R1451"/>
      <c r="S1451"/>
      <c r="T1451"/>
      <c r="U1451"/>
      <c r="V1451"/>
      <c r="W1451"/>
    </row>
    <row r="1452" spans="1:23" s="72" customFormat="1">
      <c r="A1452" s="207"/>
      <c r="B1452" s="207"/>
      <c r="C1452" s="201" t="e">
        <f>#REF!</f>
        <v>#REF!</v>
      </c>
      <c r="D1452" s="201" t="e">
        <f t="shared" si="88"/>
        <v>#REF!</v>
      </c>
      <c r="F1452" s="206" t="e">
        <f>IF($C1452="","",VLOOKUP($C1452,#REF!,2,FALSE))</f>
        <v>#REF!</v>
      </c>
      <c r="G1452" s="210" t="s">
        <v>116</v>
      </c>
      <c r="H1452" s="206" t="e">
        <f>IF($C1452="","",VLOOKUP($C1452,#REF!,3,FALSE))</f>
        <v>#REF!</v>
      </c>
      <c r="I1452" s="174" t="s">
        <v>116</v>
      </c>
      <c r="J1452" s="213">
        <v>2</v>
      </c>
      <c r="K1452" s="174" t="s">
        <v>116</v>
      </c>
      <c r="L1452" s="213">
        <v>1</v>
      </c>
      <c r="M1452" s="211" t="s">
        <v>61</v>
      </c>
      <c r="N1452" s="128" t="e">
        <f t="shared" si="89"/>
        <v>#REF!</v>
      </c>
      <c r="O1452" s="124"/>
      <c r="P1452" s="121"/>
      <c r="Q1452" s="121"/>
      <c r="R1452"/>
      <c r="S1452"/>
      <c r="T1452"/>
      <c r="U1452"/>
      <c r="V1452"/>
      <c r="W1452"/>
    </row>
    <row r="1453" spans="1:23" s="72" customFormat="1">
      <c r="A1453" s="207"/>
      <c r="B1453" s="207"/>
      <c r="C1453" s="201" t="e">
        <f>#REF!</f>
        <v>#REF!</v>
      </c>
      <c r="D1453" s="201" t="e">
        <f t="shared" si="88"/>
        <v>#REF!</v>
      </c>
      <c r="F1453" s="206" t="e">
        <f>IF($C1453="","",VLOOKUP($C1453,#REF!,2,FALSE))</f>
        <v>#REF!</v>
      </c>
      <c r="G1453" s="210" t="s">
        <v>116</v>
      </c>
      <c r="H1453" s="206" t="e">
        <f>IF($C1453="","",VLOOKUP($C1453,#REF!,3,FALSE))</f>
        <v>#REF!</v>
      </c>
      <c r="I1453" s="174" t="s">
        <v>116</v>
      </c>
      <c r="J1453" s="213">
        <f>12</f>
        <v>12</v>
      </c>
      <c r="K1453" s="174" t="s">
        <v>116</v>
      </c>
      <c r="L1453" s="213">
        <v>1</v>
      </c>
      <c r="M1453" s="211" t="s">
        <v>61</v>
      </c>
      <c r="N1453" s="128" t="e">
        <f t="shared" si="89"/>
        <v>#REF!</v>
      </c>
      <c r="O1453" s="124"/>
      <c r="P1453" s="121"/>
      <c r="Q1453" s="121"/>
      <c r="R1453"/>
      <c r="S1453"/>
      <c r="T1453"/>
      <c r="U1453"/>
      <c r="V1453"/>
      <c r="W1453"/>
    </row>
    <row r="1454" spans="1:23" s="72" customFormat="1" ht="12.75" customHeight="1">
      <c r="A1454" s="207"/>
      <c r="B1454" s="207"/>
      <c r="C1454" s="201" t="e">
        <f>#REF!</f>
        <v>#REF!</v>
      </c>
      <c r="D1454" s="201" t="e">
        <f t="shared" si="88"/>
        <v>#REF!</v>
      </c>
      <c r="F1454" s="206" t="e">
        <f>IF($C1454="","",VLOOKUP($C1454,#REF!,2,FALSE))</f>
        <v>#REF!</v>
      </c>
      <c r="G1454" s="210" t="s">
        <v>116</v>
      </c>
      <c r="H1454" s="206" t="e">
        <f>IF($C1454="","",VLOOKUP($C1454,#REF!,3,FALSE))</f>
        <v>#REF!</v>
      </c>
      <c r="I1454" s="174" t="s">
        <v>116</v>
      </c>
      <c r="J1454" s="213">
        <v>8</v>
      </c>
      <c r="K1454" s="174" t="s">
        <v>116</v>
      </c>
      <c r="L1454" s="213">
        <v>1</v>
      </c>
      <c r="M1454" s="211" t="s">
        <v>61</v>
      </c>
      <c r="N1454" s="128" t="e">
        <f t="shared" si="89"/>
        <v>#REF!</v>
      </c>
      <c r="O1454" s="124"/>
      <c r="P1454" s="121"/>
      <c r="Q1454" s="121"/>
      <c r="R1454"/>
      <c r="S1454"/>
      <c r="T1454"/>
      <c r="U1454"/>
      <c r="V1454"/>
      <c r="W1454"/>
    </row>
    <row r="1455" spans="1:23" s="72" customFormat="1">
      <c r="A1455" s="207"/>
      <c r="B1455" s="207"/>
      <c r="C1455" s="201" t="e">
        <f>#REF!</f>
        <v>#REF!</v>
      </c>
      <c r="D1455" s="201" t="e">
        <f t="shared" si="88"/>
        <v>#REF!</v>
      </c>
      <c r="F1455" s="206" t="e">
        <f>IF($C1455="","",VLOOKUP($C1455,#REF!,2,FALSE))</f>
        <v>#REF!</v>
      </c>
      <c r="G1455" s="210" t="s">
        <v>116</v>
      </c>
      <c r="H1455" s="206" t="e">
        <f>IF($C1455="","",VLOOKUP($C1455,#REF!,3,FALSE))</f>
        <v>#REF!</v>
      </c>
      <c r="I1455" s="174" t="s">
        <v>116</v>
      </c>
      <c r="J1455" s="213">
        <v>1</v>
      </c>
      <c r="K1455" s="174" t="s">
        <v>116</v>
      </c>
      <c r="L1455" s="213">
        <v>1</v>
      </c>
      <c r="M1455" s="211" t="s">
        <v>61</v>
      </c>
      <c r="N1455" s="128" t="e">
        <f t="shared" si="89"/>
        <v>#REF!</v>
      </c>
      <c r="O1455" s="124"/>
      <c r="P1455" s="121"/>
      <c r="Q1455" s="121"/>
      <c r="R1455"/>
      <c r="S1455"/>
      <c r="T1455"/>
      <c r="U1455"/>
      <c r="V1455"/>
      <c r="W1455"/>
    </row>
    <row r="1456" spans="1:23" s="72" customFormat="1">
      <c r="A1456" s="207"/>
      <c r="B1456" s="207"/>
      <c r="C1456" s="201" t="e">
        <f>#REF!</f>
        <v>#REF!</v>
      </c>
      <c r="D1456" s="201" t="e">
        <f t="shared" si="88"/>
        <v>#REF!</v>
      </c>
      <c r="F1456" s="206" t="e">
        <f>IF($C1456="","",VLOOKUP($C1456,#REF!,2,FALSE))</f>
        <v>#REF!</v>
      </c>
      <c r="G1456" s="174" t="s">
        <v>116</v>
      </c>
      <c r="H1456" s="206" t="e">
        <f>IF($C1456="","",VLOOKUP($C1456,#REF!,3,FALSE))</f>
        <v>#REF!</v>
      </c>
      <c r="I1456" s="174" t="s">
        <v>116</v>
      </c>
      <c r="J1456" s="213">
        <f>4+4</f>
        <v>8</v>
      </c>
      <c r="K1456" s="174" t="s">
        <v>116</v>
      </c>
      <c r="L1456" s="213">
        <v>1</v>
      </c>
      <c r="M1456" s="211" t="s">
        <v>61</v>
      </c>
      <c r="N1456" s="128" t="e">
        <f t="shared" si="89"/>
        <v>#REF!</v>
      </c>
      <c r="O1456" s="124"/>
      <c r="P1456" s="121"/>
      <c r="Q1456" s="121"/>
      <c r="R1456"/>
      <c r="S1456"/>
      <c r="T1456"/>
      <c r="U1456"/>
      <c r="V1456"/>
      <c r="W1456"/>
    </row>
    <row r="1457" spans="1:23" s="72" customFormat="1">
      <c r="A1457" s="207"/>
      <c r="B1457" s="207"/>
      <c r="C1457" s="201" t="e">
        <f>#REF!</f>
        <v>#REF!</v>
      </c>
      <c r="D1457" s="201" t="e">
        <f t="shared" si="88"/>
        <v>#REF!</v>
      </c>
      <c r="F1457" s="206" t="e">
        <f>IF($C1457="","",VLOOKUP($C1457,#REF!,2,FALSE))</f>
        <v>#REF!</v>
      </c>
      <c r="G1457" s="174" t="s">
        <v>116</v>
      </c>
      <c r="H1457" s="206" t="e">
        <f>IF($C1457="","",VLOOKUP($C1457,#REF!,3,FALSE))</f>
        <v>#REF!</v>
      </c>
      <c r="I1457" s="174" t="s">
        <v>116</v>
      </c>
      <c r="J1457" s="213">
        <f>2+6+6</f>
        <v>14</v>
      </c>
      <c r="K1457" s="174" t="s">
        <v>116</v>
      </c>
      <c r="L1457" s="213">
        <v>1</v>
      </c>
      <c r="M1457" s="211" t="s">
        <v>61</v>
      </c>
      <c r="N1457" s="128" t="e">
        <f t="shared" si="89"/>
        <v>#REF!</v>
      </c>
      <c r="O1457" s="124"/>
      <c r="P1457" s="121"/>
      <c r="Q1457" s="121"/>
      <c r="R1457"/>
      <c r="S1457"/>
      <c r="T1457"/>
      <c r="U1457"/>
      <c r="V1457"/>
      <c r="W1457"/>
    </row>
    <row r="1458" spans="1:23" s="72" customFormat="1" ht="27" customHeight="1">
      <c r="A1458" s="207"/>
      <c r="B1458" s="212"/>
      <c r="C1458" s="201" t="e">
        <f>#REF!</f>
        <v>#REF!</v>
      </c>
      <c r="D1458" s="201" t="e">
        <f t="shared" ref="D1458" si="90">C1458</f>
        <v>#REF!</v>
      </c>
      <c r="F1458" s="206" t="e">
        <f>IF($C1458="","",VLOOKUP($C1458,#REF!,2,FALSE))</f>
        <v>#REF!</v>
      </c>
      <c r="G1458" s="174" t="s">
        <v>116</v>
      </c>
      <c r="H1458" s="206" t="e">
        <f>IF($C1458="","",VLOOKUP($C1458,#REF!,3,FALSE))</f>
        <v>#REF!</v>
      </c>
      <c r="I1458" s="174" t="s">
        <v>116</v>
      </c>
      <c r="J1458" s="213">
        <f>4</f>
        <v>4</v>
      </c>
      <c r="K1458" s="174" t="s">
        <v>116</v>
      </c>
      <c r="L1458" s="213">
        <v>1</v>
      </c>
      <c r="M1458" s="211" t="s">
        <v>61</v>
      </c>
      <c r="N1458" s="128" t="e">
        <f t="shared" ref="N1458" si="91">ROUND(F1458*H1458*J1458*L1458,2)</f>
        <v>#REF!</v>
      </c>
      <c r="O1458" s="124"/>
      <c r="P1458" s="121"/>
      <c r="Q1458" s="121"/>
      <c r="R1458"/>
      <c r="S1458"/>
      <c r="T1458"/>
      <c r="U1458"/>
      <c r="V1458"/>
      <c r="W1458"/>
    </row>
    <row r="1459" spans="1:23" s="72" customFormat="1" ht="27" customHeight="1">
      <c r="A1459" s="207"/>
      <c r="B1459" s="212"/>
      <c r="C1459" s="201" t="e">
        <f>#REF!</f>
        <v>#REF!</v>
      </c>
      <c r="D1459" s="201" t="e">
        <f t="shared" si="88"/>
        <v>#REF!</v>
      </c>
      <c r="F1459" s="206" t="e">
        <f>IF($C1459="","",VLOOKUP($C1459,#REF!,2,FALSE))</f>
        <v>#REF!</v>
      </c>
      <c r="G1459" s="174" t="s">
        <v>116</v>
      </c>
      <c r="H1459" s="206" t="e">
        <f>IF($C1459="","",VLOOKUP($C1459,#REF!,3,FALSE))</f>
        <v>#REF!</v>
      </c>
      <c r="I1459" s="174" t="s">
        <v>116</v>
      </c>
      <c r="J1459" s="213">
        <v>2</v>
      </c>
      <c r="K1459" s="174" t="s">
        <v>116</v>
      </c>
      <c r="L1459" s="213">
        <v>1</v>
      </c>
      <c r="M1459" s="211" t="s">
        <v>61</v>
      </c>
      <c r="N1459" s="128" t="e">
        <f t="shared" si="89"/>
        <v>#REF!</v>
      </c>
      <c r="O1459" s="124"/>
      <c r="P1459" s="121"/>
      <c r="Q1459" s="121"/>
      <c r="R1459"/>
      <c r="S1459"/>
      <c r="T1459"/>
      <c r="U1459"/>
      <c r="V1459"/>
      <c r="W1459"/>
    </row>
    <row r="1460" spans="1:23" s="72" customFormat="1" ht="13.5" customHeight="1">
      <c r="A1460" s="207"/>
      <c r="B1460" s="212"/>
      <c r="C1460" s="201"/>
      <c r="D1460" s="201"/>
      <c r="F1460" s="213"/>
      <c r="G1460" s="210"/>
      <c r="H1460" s="213"/>
      <c r="I1460" s="211"/>
      <c r="J1460" s="128"/>
      <c r="K1460" s="174"/>
      <c r="L1460" s="213"/>
      <c r="M1460" s="211"/>
      <c r="N1460" s="272" t="e">
        <f>SUM(N1449:N1459)</f>
        <v>#REF!</v>
      </c>
      <c r="O1460" s="124"/>
      <c r="P1460" s="121"/>
      <c r="Q1460" s="121"/>
      <c r="R1460"/>
      <c r="S1460"/>
      <c r="T1460"/>
      <c r="U1460"/>
      <c r="V1460"/>
      <c r="W1460"/>
    </row>
    <row r="1461" spans="1:23" s="72" customFormat="1" ht="13.5" customHeight="1">
      <c r="A1461" s="207"/>
      <c r="B1461" s="212"/>
      <c r="C1461" s="201"/>
      <c r="D1461" s="201"/>
      <c r="F1461" s="213"/>
      <c r="G1461" s="210"/>
      <c r="H1461" s="213"/>
      <c r="I1461" s="211"/>
      <c r="J1461" s="128"/>
      <c r="K1461" s="174"/>
      <c r="L1461" s="213"/>
      <c r="M1461" s="211"/>
      <c r="N1461" s="128"/>
      <c r="O1461" s="124"/>
      <c r="P1461" s="121"/>
      <c r="Q1461" s="121"/>
      <c r="R1461"/>
      <c r="S1461"/>
      <c r="T1461"/>
      <c r="U1461"/>
      <c r="V1461"/>
      <c r="W1461"/>
    </row>
    <row r="1462" spans="1:23" s="72" customFormat="1">
      <c r="A1462" s="143"/>
      <c r="B1462" s="144"/>
      <c r="C1462" s="145"/>
      <c r="D1462" s="145"/>
      <c r="E1462" s="146"/>
      <c r="F1462" s="146"/>
      <c r="G1462" s="146"/>
      <c r="H1462" s="146"/>
      <c r="I1462" s="146"/>
      <c r="L1462" s="311" t="s">
        <v>213</v>
      </c>
      <c r="M1462" s="311" t="s">
        <v>61</v>
      </c>
      <c r="N1462" s="312" t="e">
        <f>J1428+P1443-N1460</f>
        <v>#REF!</v>
      </c>
      <c r="O1462" s="146"/>
      <c r="P1462" s="147"/>
      <c r="Q1462" s="120"/>
      <c r="R1462"/>
      <c r="S1462"/>
      <c r="T1462"/>
      <c r="U1462"/>
      <c r="V1462"/>
      <c r="W1462"/>
    </row>
    <row r="1463" spans="1:23" s="72" customFormat="1">
      <c r="A1463" s="143"/>
      <c r="B1463" s="144"/>
      <c r="C1463" s="145"/>
      <c r="D1463" s="145"/>
      <c r="E1463" s="146"/>
      <c r="F1463" s="146"/>
      <c r="G1463" s="146"/>
      <c r="H1463" s="146"/>
      <c r="I1463" s="146"/>
      <c r="J1463" s="146"/>
      <c r="K1463" s="146"/>
      <c r="L1463" s="146"/>
      <c r="M1463" s="146"/>
      <c r="N1463" s="146"/>
      <c r="O1463" s="146"/>
      <c r="P1463" s="147"/>
      <c r="Q1463" s="120"/>
      <c r="R1463"/>
      <c r="S1463"/>
      <c r="T1463"/>
      <c r="U1463"/>
      <c r="V1463"/>
      <c r="W1463"/>
    </row>
    <row r="1464" spans="1:23" s="72" customFormat="1" ht="57.75" customHeight="1">
      <c r="A1464" s="190" t="e">
        <f>IF(LEN(A1407)=5,CONCATENATE(LEFT(A1407,2),RIGHT(LEFT(A1407,3),1)+1,".",$S$15),IF(LEN(A1407)=6,IF((SEARCH(".",A1407,1)-1)=1,CONCATENATE(LEFT(A1407,2),RIGHT(LEFT(A1407,4),2)+1,".",$S$15),CONCATENATE(LEFT(A1407,3),RIGHT(LEFT(A1407,4),1)+1,".",$S$15)),IF(LEN(A1407)=7,CONCATENATE(LEFT(A1407,3),RIGHT(LEFT(A1407,5),2)+1,".",$S$15),IF(LEN(A1407)=8,CONCATENATE(LEFT(A1407,3),RIGHT(LEFT(A1407,6),3)+1,".",$S$15)))))</f>
        <v>#VALUE!</v>
      </c>
      <c r="B1464" s="116" t="s">
        <v>113</v>
      </c>
      <c r="C1464" s="117">
        <v>87555</v>
      </c>
      <c r="D1464" s="117" t="b">
        <f>IF($T$13="DESONERADO",IF($B1464="","",IF($C1464="","",IF($B1464="EMOP",VLOOKUP($C1464,#REF!,6,FALSE),IF($B1464="SINAPI",$C1464,IF($B1464="SCO",VLOOKUP($C1464,#REF!,6,FALSE),IF($B1464="SBC",$C1464,IF($B1464="COMPOSIÇÃO",CONCATENATE($C1464,"-D"),IF($B1464="COTAÇÃO",$C1464)))))))),FALSE)</f>
        <v>0</v>
      </c>
      <c r="E1464" s="691" t="b">
        <f>IF($O$13="NÃO DESONERADO",IF($C1464="","",IF($B1464="EMOP",VLOOKUP($C1464,#REF!,2,0),IF($B1464="SCO",VLOOKUP($C1464,#REF!,2,0),IF($B1464="SINAPI",VLOOKUP($C1464,#REF!,2,0),IF($B1464="COMPOSIÇÃO",VLOOKUP($C1464,#REF!,3,FALSE),IF($B1464="COTAÇÃO",VLOOKUP($C1464,#REF!,2,0),IF($B1464="SBC",VLOOKUP($D1464,#REF!,2,0),IF($B1464="SICRO",VLOOKUP($C1464,#REF!,2,0),FALSE)))))))),IF($O$13="DESONERADO",IF($D1464="","",IF($B1464="EMOP",VLOOKUP($D1464,#REF!,2,0),IF($B1464="SCO",VLOOKUP($D1464,#REF!,2,0),IF($B1464="SINAPI",VLOOKUP($D1464,#REF!,2,0),IF($B1464="COMPOSIÇÃO",VLOOKUP($D1464,#REF!,3,0),IF($B1464="COTAÇÃO",VLOOKUP($D1464,#REF!,2,0),IF($D1464="SBC",VLOOKUP($D1464,#REF!,2,0),IF($B1464="SICRO",VLOOKUP($D1464,#REF!,2,0),FALSE))))))))))</f>
        <v>0</v>
      </c>
      <c r="F1464" s="692"/>
      <c r="G1464" s="692"/>
      <c r="H1464" s="692"/>
      <c r="I1464" s="692"/>
      <c r="J1464" s="692"/>
      <c r="K1464" s="692"/>
      <c r="L1464" s="692"/>
      <c r="M1464" s="692"/>
      <c r="N1464" s="692"/>
      <c r="O1464" s="693"/>
      <c r="P1464" s="118" t="e">
        <f>L1482</f>
        <v>#REF!</v>
      </c>
      <c r="Q1464" s="119" t="b">
        <f>IF($O$13="NÃO DESONERADO",IF($C1464="","",IF($B1464="EMOP",VLOOKUP($C1464,#REF!,3,0),IF($B1464="SCO",VLOOKUP($C1464,#REF!,3,0),IF($B1464="SINAPI",VLOOKUP($C1464,#REF!,3,0),IF($B1464="COMPOSIÇÃO",VLOOKUP($C1464,#REF!,7,FALSE),IF($B1464="COTAÇÃO",VLOOKUP($C1464,#REF!,5,0),IF($B1464="SBC",VLOOKUP($D1464,#REF!,3,0),IF($B1464="SICRO",VLOOKUP($C1464,#REF!,3,0),FALSE)))))))),IF($O$13="DESONERADO",IF($D1464="","",IF($B1464="EMOP",VLOOKUP($D1464,#REF!,3,0),IF($B1464="SCO",VLOOKUP($D1464,#REF!,3,0),IF($B1464="SINAPI",VLOOKUP($D1464,#REF!,3,0),IF($B1464="COMPOSIÇÃO",VLOOKUP($D1464,#REF!,7,0),IF($B1464="COTAÇÃO",VLOOKUP($D1464,#REF!,5,0),IF($D1464="SBC",VLOOKUP($D1464,#REF!,3,0),IF($B1464="SICRO",VLOOKUP($D1464,#REF!,3,0),FALSE))))))))))</f>
        <v>0</v>
      </c>
      <c r="R1464"/>
      <c r="S1464"/>
      <c r="T1464"/>
      <c r="U1464"/>
      <c r="V1464"/>
      <c r="W1464"/>
    </row>
    <row r="1465" spans="1:23" s="72" customFormat="1">
      <c r="A1465" s="143"/>
      <c r="B1465" s="144"/>
      <c r="C1465" s="145"/>
      <c r="D1465" s="145"/>
      <c r="E1465" s="146"/>
      <c r="F1465" s="146"/>
      <c r="G1465" s="146"/>
      <c r="H1465" s="146"/>
      <c r="I1465" s="146"/>
      <c r="J1465" s="146"/>
      <c r="K1465" s="146"/>
      <c r="L1465" s="146"/>
      <c r="M1465" s="146"/>
      <c r="N1465" s="146"/>
      <c r="O1465" s="146"/>
      <c r="P1465" s="147"/>
      <c r="Q1465" s="120"/>
      <c r="R1465"/>
      <c r="S1465"/>
      <c r="T1465"/>
      <c r="U1465"/>
      <c r="V1465"/>
      <c r="W1465"/>
    </row>
    <row r="1466" spans="1:23" s="72" customFormat="1">
      <c r="A1466" s="143"/>
      <c r="B1466" s="144"/>
      <c r="C1466" s="145" t="s">
        <v>97</v>
      </c>
      <c r="D1466" s="145" t="s">
        <v>97</v>
      </c>
      <c r="E1466" s="146"/>
      <c r="F1466" s="165" t="s">
        <v>102</v>
      </c>
      <c r="G1466" s="165" t="s">
        <v>116</v>
      </c>
      <c r="H1466" s="165" t="s">
        <v>118</v>
      </c>
      <c r="I1466" s="165" t="s">
        <v>61</v>
      </c>
      <c r="J1466" s="165" t="s">
        <v>105</v>
      </c>
      <c r="K1466" s="146"/>
      <c r="L1466" s="146"/>
      <c r="M1466" s="146"/>
      <c r="N1466" s="146"/>
      <c r="O1466" s="146"/>
      <c r="P1466" s="147"/>
      <c r="Q1466" s="120"/>
      <c r="R1466"/>
      <c r="S1466"/>
      <c r="T1466"/>
      <c r="U1466"/>
      <c r="V1466"/>
      <c r="W1466"/>
    </row>
    <row r="1467" spans="1:23" s="72" customFormat="1">
      <c r="A1467" s="143"/>
      <c r="B1467" s="144"/>
      <c r="C1467" s="308" t="s">
        <v>428</v>
      </c>
      <c r="D1467" s="145" t="str">
        <f t="shared" ref="D1467" si="92">C1467</f>
        <v>DML Térreo</v>
      </c>
      <c r="E1467" s="146"/>
      <c r="F1467" s="213">
        <v>1.978</v>
      </c>
      <c r="G1467" s="165" t="s">
        <v>116</v>
      </c>
      <c r="H1467" s="165">
        <f>3.65-0.39</f>
        <v>3.26</v>
      </c>
      <c r="I1467" s="165"/>
      <c r="J1467" s="156">
        <f t="shared" ref="J1467:J1473" si="93">ROUND(F1467*H1467,2)</f>
        <v>6.45</v>
      </c>
      <c r="K1467" s="146"/>
      <c r="L1467" s="146"/>
      <c r="M1467" s="146"/>
      <c r="N1467" s="146"/>
      <c r="O1467" s="146"/>
      <c r="P1467" s="147"/>
      <c r="Q1467" s="120"/>
      <c r="R1467"/>
      <c r="S1467"/>
      <c r="T1467"/>
      <c r="U1467"/>
      <c r="V1467"/>
      <c r="W1467"/>
    </row>
    <row r="1468" spans="1:23" s="72" customFormat="1">
      <c r="A1468" s="143"/>
      <c r="B1468" s="313"/>
      <c r="C1468" s="308" t="s">
        <v>36</v>
      </c>
      <c r="D1468" s="145" t="str">
        <f t="shared" ref="D1468:D1473" si="94">C1468</f>
        <v>Banh. PCD Fem.</v>
      </c>
      <c r="E1468" s="146"/>
      <c r="F1468" s="213" t="e">
        <f>IF($C1468="","",IF(#REF!="CONEXÃO DO FUTURO",VLOOKUP($C1468,#REF!,3,FALSE)))</f>
        <v>#REF!</v>
      </c>
      <c r="G1468" s="165" t="s">
        <v>116</v>
      </c>
      <c r="H1468" s="165">
        <f t="shared" ref="H1468:H1469" si="95">3.65-0.39</f>
        <v>3.26</v>
      </c>
      <c r="I1468" s="165" t="s">
        <v>61</v>
      </c>
      <c r="J1468" s="156" t="e">
        <f t="shared" si="93"/>
        <v>#REF!</v>
      </c>
      <c r="K1468" s="146"/>
      <c r="L1468" s="146"/>
      <c r="M1468" s="146"/>
      <c r="N1468" s="146"/>
      <c r="O1468" s="146"/>
      <c r="P1468" s="147"/>
      <c r="Q1468" s="120"/>
      <c r="R1468"/>
      <c r="S1468"/>
      <c r="T1468"/>
      <c r="U1468"/>
      <c r="V1468"/>
      <c r="W1468"/>
    </row>
    <row r="1469" spans="1:23" s="72" customFormat="1">
      <c r="A1469" s="143"/>
      <c r="B1469" s="144"/>
      <c r="C1469" s="308" t="s">
        <v>37</v>
      </c>
      <c r="D1469" s="145" t="str">
        <f t="shared" si="94"/>
        <v>Banh. PCD Masc.</v>
      </c>
      <c r="E1469" s="146"/>
      <c r="F1469" s="213" t="e">
        <f>IF($C1469="","",IF(#REF!="CONEXÃO DO FUTURO",VLOOKUP($C1469,#REF!,3,FALSE)))</f>
        <v>#REF!</v>
      </c>
      <c r="G1469" s="165" t="s">
        <v>116</v>
      </c>
      <c r="H1469" s="165">
        <f t="shared" si="95"/>
        <v>3.26</v>
      </c>
      <c r="I1469" s="165" t="s">
        <v>61</v>
      </c>
      <c r="J1469" s="156" t="e">
        <f t="shared" si="93"/>
        <v>#REF!</v>
      </c>
      <c r="K1469" s="146"/>
      <c r="L1469" s="146"/>
      <c r="M1469" s="146"/>
      <c r="N1469" s="146"/>
      <c r="O1469" s="146"/>
      <c r="P1469" s="147"/>
      <c r="Q1469" s="120"/>
      <c r="R1469"/>
      <c r="S1469"/>
      <c r="T1469"/>
      <c r="U1469"/>
      <c r="V1469"/>
      <c r="W1469"/>
    </row>
    <row r="1470" spans="1:23" s="72" customFormat="1">
      <c r="A1470" s="143"/>
      <c r="B1470" s="144"/>
      <c r="C1470" s="308" t="s">
        <v>49</v>
      </c>
      <c r="D1470" s="145" t="str">
        <f t="shared" si="94"/>
        <v>Banh. PCD Fem. 1° Pav.</v>
      </c>
      <c r="E1470" s="146"/>
      <c r="F1470" s="213" t="e">
        <f>IF($C1470="","",IF(#REF!="CONEXÃO DO FUTURO",VLOOKUP($C1470,#REF!,3,FALSE)))</f>
        <v>#REF!</v>
      </c>
      <c r="G1470" s="165" t="s">
        <v>116</v>
      </c>
      <c r="H1470" s="213">
        <f>3.05-0.52</f>
        <v>2.5299999999999998</v>
      </c>
      <c r="I1470" s="165" t="s">
        <v>61</v>
      </c>
      <c r="J1470" s="156" t="e">
        <f t="shared" si="93"/>
        <v>#REF!</v>
      </c>
      <c r="K1470" s="146"/>
      <c r="L1470" s="146"/>
      <c r="M1470" s="146"/>
      <c r="N1470" s="146"/>
      <c r="O1470" s="146"/>
      <c r="P1470" s="147"/>
      <c r="Q1470" s="120"/>
      <c r="R1470"/>
      <c r="S1470"/>
      <c r="T1470"/>
      <c r="U1470"/>
      <c r="V1470"/>
      <c r="W1470"/>
    </row>
    <row r="1471" spans="1:23" s="72" customFormat="1" ht="25.5">
      <c r="A1471" s="143"/>
      <c r="B1471" s="144"/>
      <c r="C1471" s="308" t="s">
        <v>50</v>
      </c>
      <c r="D1471" s="145" t="str">
        <f t="shared" si="94"/>
        <v>Banh. PCD Masc. 1º Pav.</v>
      </c>
      <c r="E1471" s="146"/>
      <c r="F1471" s="213" t="e">
        <f>IF($C1471="","",IF(#REF!="CONEXÃO DO FUTURO",VLOOKUP($C1471,#REF!,3,FALSE)))</f>
        <v>#REF!</v>
      </c>
      <c r="G1471" s="165" t="s">
        <v>116</v>
      </c>
      <c r="H1471" s="213">
        <f t="shared" ref="H1471:H1472" si="96">3.05-0.52</f>
        <v>2.5299999999999998</v>
      </c>
      <c r="I1471" s="165" t="s">
        <v>61</v>
      </c>
      <c r="J1471" s="156" t="e">
        <f t="shared" si="93"/>
        <v>#REF!</v>
      </c>
      <c r="K1471" s="146"/>
      <c r="L1471" s="146"/>
      <c r="M1471" s="146"/>
      <c r="N1471" s="146"/>
      <c r="O1471" s="146"/>
      <c r="P1471" s="147"/>
      <c r="Q1471" s="120"/>
      <c r="R1471"/>
      <c r="S1471"/>
      <c r="T1471"/>
      <c r="U1471"/>
      <c r="V1471"/>
      <c r="W1471"/>
    </row>
    <row r="1472" spans="1:23" s="72" customFormat="1">
      <c r="A1472" s="143"/>
      <c r="B1472" s="144"/>
      <c r="C1472" s="308" t="s">
        <v>54</v>
      </c>
      <c r="D1472" s="145" t="str">
        <f t="shared" si="94"/>
        <v>DML 1 º Pav.</v>
      </c>
      <c r="E1472" s="146"/>
      <c r="F1472" s="213">
        <v>1.978</v>
      </c>
      <c r="G1472" s="165" t="s">
        <v>116</v>
      </c>
      <c r="H1472" s="213">
        <f t="shared" si="96"/>
        <v>2.5299999999999998</v>
      </c>
      <c r="I1472" s="165" t="s">
        <v>61</v>
      </c>
      <c r="J1472" s="156">
        <f t="shared" si="93"/>
        <v>5</v>
      </c>
      <c r="K1472" s="146"/>
      <c r="L1472" s="146"/>
      <c r="M1472" s="146"/>
      <c r="N1472" s="146"/>
      <c r="O1472" s="146"/>
      <c r="P1472" s="147"/>
      <c r="Q1472" s="120"/>
      <c r="R1472"/>
      <c r="S1472"/>
      <c r="T1472"/>
      <c r="U1472"/>
      <c r="V1472"/>
      <c r="W1472"/>
    </row>
    <row r="1473" spans="1:23" s="72" customFormat="1">
      <c r="A1473" s="143"/>
      <c r="B1473" s="144"/>
      <c r="C1473" s="308" t="s">
        <v>59</v>
      </c>
      <c r="D1473" s="145" t="str">
        <f t="shared" si="94"/>
        <v>abrigo de lixo</v>
      </c>
      <c r="E1473" s="146"/>
      <c r="F1473" s="213" t="e">
        <f>IF($C1473="","",IF(#REF!="CONEXÃO DO FUTURO",VLOOKUP($C1473,#REF!,3,FALSE)))</f>
        <v>#REF!</v>
      </c>
      <c r="G1473" s="165" t="s">
        <v>116</v>
      </c>
      <c r="H1473" s="213" t="e">
        <f>IF($C1473="","",IF(#REF!="CONEXÃO DO FUTURO",VLOOKUP($C1473,#REF!,4,FALSE)))</f>
        <v>#REF!</v>
      </c>
      <c r="I1473" s="165" t="s">
        <v>61</v>
      </c>
      <c r="J1473" s="156" t="e">
        <f t="shared" si="93"/>
        <v>#REF!</v>
      </c>
      <c r="K1473" s="146"/>
      <c r="L1473" s="146"/>
      <c r="M1473" s="146"/>
      <c r="N1473" s="146"/>
      <c r="O1473" s="146"/>
      <c r="P1473" s="147"/>
      <c r="Q1473" s="120"/>
      <c r="R1473"/>
      <c r="S1473"/>
      <c r="T1473"/>
      <c r="U1473"/>
      <c r="V1473"/>
      <c r="W1473"/>
    </row>
    <row r="1474" spans="1:23" s="72" customFormat="1">
      <c r="A1474" s="143"/>
      <c r="B1474" s="144"/>
      <c r="C1474" s="308"/>
      <c r="D1474" s="145"/>
      <c r="E1474" s="146"/>
      <c r="F1474" s="213"/>
      <c r="G1474" s="165"/>
      <c r="H1474" s="213"/>
      <c r="I1474" s="146"/>
      <c r="J1474" s="157" t="e">
        <f>SUM(J1468:J1473)</f>
        <v>#REF!</v>
      </c>
      <c r="K1474" s="146"/>
      <c r="L1474" s="146"/>
      <c r="M1474" s="146"/>
      <c r="N1474" s="146"/>
      <c r="O1474" s="146"/>
      <c r="P1474" s="147"/>
      <c r="Q1474" s="120"/>
      <c r="R1474"/>
      <c r="S1474"/>
      <c r="T1474"/>
      <c r="U1474"/>
      <c r="V1474"/>
      <c r="W1474"/>
    </row>
    <row r="1475" spans="1:23" s="72" customFormat="1">
      <c r="A1475" s="143"/>
      <c r="B1475" s="144"/>
      <c r="C1475" s="145"/>
      <c r="D1475" s="145"/>
      <c r="E1475" s="146"/>
      <c r="G1475" s="146"/>
      <c r="H1475" s="146"/>
      <c r="I1475" s="146"/>
      <c r="J1475" s="156"/>
      <c r="K1475" s="146"/>
      <c r="L1475" s="146"/>
      <c r="M1475" s="146"/>
      <c r="N1475" s="146"/>
      <c r="O1475" s="146"/>
      <c r="P1475" s="147"/>
      <c r="Q1475" s="120"/>
      <c r="R1475"/>
      <c r="S1475"/>
      <c r="T1475"/>
      <c r="U1475"/>
      <c r="V1475"/>
      <c r="W1475"/>
    </row>
    <row r="1476" spans="1:23">
      <c r="A1476" s="207"/>
      <c r="B1476" s="207"/>
      <c r="C1476" s="716" t="s">
        <v>343</v>
      </c>
      <c r="D1476" s="717"/>
      <c r="E1476" s="717"/>
      <c r="F1476" s="717"/>
      <c r="G1476" s="717"/>
      <c r="H1476" s="717"/>
      <c r="I1476" s="717"/>
      <c r="J1476" s="717"/>
      <c r="K1476" s="717"/>
      <c r="L1476" s="718"/>
      <c r="M1476" s="124"/>
      <c r="N1476" s="124"/>
      <c r="O1476" s="124"/>
      <c r="P1476" s="121"/>
      <c r="Q1476" s="121"/>
    </row>
    <row r="1477" spans="1:23" s="72" customFormat="1">
      <c r="A1477" s="207"/>
      <c r="B1477" s="207"/>
      <c r="C1477" s="201" t="s">
        <v>217</v>
      </c>
      <c r="D1477" s="201" t="str">
        <f>C1477</f>
        <v>tipo</v>
      </c>
      <c r="F1477" s="213" t="s">
        <v>115</v>
      </c>
      <c r="G1477" s="210" t="s">
        <v>116</v>
      </c>
      <c r="H1477" s="213" t="s">
        <v>118</v>
      </c>
      <c r="I1477" s="174" t="s">
        <v>116</v>
      </c>
      <c r="J1477" s="213" t="s">
        <v>148</v>
      </c>
      <c r="K1477" s="211" t="s">
        <v>61</v>
      </c>
      <c r="L1477" s="128" t="s">
        <v>105</v>
      </c>
      <c r="M1477" s="124"/>
      <c r="N1477" s="124"/>
      <c r="O1477" s="124"/>
      <c r="P1477" s="121"/>
      <c r="Q1477" s="121"/>
      <c r="R1477"/>
      <c r="S1477"/>
      <c r="T1477"/>
      <c r="U1477"/>
      <c r="V1477"/>
      <c r="W1477"/>
    </row>
    <row r="1478" spans="1:23" s="72" customFormat="1">
      <c r="A1478" s="207"/>
      <c r="B1478" s="207"/>
      <c r="C1478" s="201" t="s">
        <v>4</v>
      </c>
      <c r="D1478" s="201" t="str">
        <f>C1478</f>
        <v>PM05</v>
      </c>
      <c r="F1478" s="206" t="e">
        <f>IF($C1478="","",VLOOKUP($C1478,#REF!,2,FALSE))</f>
        <v>#REF!</v>
      </c>
      <c r="G1478" s="210" t="s">
        <v>116</v>
      </c>
      <c r="H1478" s="206" t="e">
        <f>IF($C1478="","",VLOOKUP($C1478,#REF!,3,FALSE))</f>
        <v>#REF!</v>
      </c>
      <c r="I1478" s="174" t="s">
        <v>116</v>
      </c>
      <c r="J1478" s="213">
        <f>2+2</f>
        <v>4</v>
      </c>
      <c r="K1478" s="211" t="s">
        <v>61</v>
      </c>
      <c r="L1478" s="128" t="e">
        <f>ROUND(F1478*H1478*J1478,2)</f>
        <v>#REF!</v>
      </c>
      <c r="M1478" s="124"/>
      <c r="N1478" s="124"/>
      <c r="O1478" s="124"/>
      <c r="P1478" s="121"/>
      <c r="Q1478" s="121"/>
      <c r="R1478"/>
      <c r="S1478"/>
      <c r="T1478"/>
      <c r="U1478"/>
      <c r="V1478"/>
      <c r="W1478"/>
    </row>
    <row r="1479" spans="1:23" s="72" customFormat="1">
      <c r="A1479" s="207"/>
      <c r="B1479" s="207"/>
      <c r="C1479" s="201" t="s">
        <v>11</v>
      </c>
      <c r="D1479" s="201" t="str">
        <f>C1479</f>
        <v>PE03</v>
      </c>
      <c r="F1479" s="206" t="e">
        <f>IF($C1479="","",VLOOKUP($C1479,#REF!,2,FALSE))</f>
        <v>#REF!</v>
      </c>
      <c r="G1479" s="210" t="s">
        <v>116</v>
      </c>
      <c r="H1479" s="206" t="e">
        <f>IF($C1479="","",VLOOKUP($C1479,#REF!,3,FALSE))</f>
        <v>#REF!</v>
      </c>
      <c r="I1479" s="174" t="s">
        <v>116</v>
      </c>
      <c r="J1479" s="213">
        <v>1</v>
      </c>
      <c r="K1479" s="211" t="s">
        <v>61</v>
      </c>
      <c r="L1479" s="128" t="e">
        <f>ROUND(F1479*H1479*J1479,2)</f>
        <v>#REF!</v>
      </c>
      <c r="M1479" s="124"/>
      <c r="N1479" s="124"/>
      <c r="O1479" s="124"/>
      <c r="P1479" s="121"/>
      <c r="Q1479" s="121"/>
      <c r="R1479"/>
      <c r="S1479"/>
      <c r="T1479"/>
      <c r="U1479"/>
      <c r="V1479"/>
      <c r="W1479"/>
    </row>
    <row r="1480" spans="1:23" s="72" customFormat="1">
      <c r="A1480" s="207"/>
      <c r="B1480" s="207"/>
      <c r="C1480" s="201"/>
      <c r="D1480" s="201"/>
      <c r="F1480" s="213"/>
      <c r="G1480" s="210"/>
      <c r="H1480" s="206" t="str">
        <f>IF($C1480="","",VLOOKUP($C1480,#REF!,3,FALSE))</f>
        <v/>
      </c>
      <c r="I1480" s="174"/>
      <c r="J1480" s="213"/>
      <c r="K1480" s="211"/>
      <c r="L1480" s="272" t="e">
        <f>SUM(L1478:L1479)</f>
        <v>#REF!</v>
      </c>
      <c r="M1480" s="124"/>
      <c r="N1480" s="124"/>
      <c r="O1480" s="124"/>
      <c r="P1480" s="121"/>
      <c r="Q1480" s="121"/>
      <c r="R1480"/>
      <c r="S1480"/>
      <c r="T1480"/>
      <c r="U1480"/>
      <c r="V1480"/>
      <c r="W1480"/>
    </row>
    <row r="1481" spans="1:23" s="72" customFormat="1">
      <c r="A1481" s="143"/>
      <c r="B1481" s="144"/>
      <c r="C1481" s="145"/>
      <c r="D1481" s="145"/>
      <c r="E1481" s="146"/>
      <c r="F1481" s="146"/>
      <c r="G1481" s="146"/>
      <c r="H1481" s="146"/>
      <c r="I1481" s="146"/>
      <c r="J1481" s="146"/>
      <c r="K1481" s="146"/>
      <c r="L1481" s="146"/>
      <c r="M1481" s="146"/>
      <c r="N1481" s="146"/>
      <c r="O1481" s="146"/>
      <c r="P1481" s="147"/>
      <c r="Q1481" s="120"/>
      <c r="R1481"/>
      <c r="S1481"/>
      <c r="T1481"/>
      <c r="U1481"/>
      <c r="V1481"/>
      <c r="W1481"/>
    </row>
    <row r="1482" spans="1:23" s="72" customFormat="1">
      <c r="A1482" s="143"/>
      <c r="B1482" s="144"/>
      <c r="C1482" s="145"/>
      <c r="D1482" s="145"/>
      <c r="E1482" s="146"/>
      <c r="F1482" s="146"/>
      <c r="G1482" s="146"/>
      <c r="H1482" s="146"/>
      <c r="I1482" s="146"/>
      <c r="J1482" s="311" t="s">
        <v>213</v>
      </c>
      <c r="K1482" s="311" t="s">
        <v>61</v>
      </c>
      <c r="L1482" s="312" t="e">
        <f>J1474-L1480</f>
        <v>#REF!</v>
      </c>
      <c r="M1482" s="146"/>
      <c r="N1482" s="146"/>
      <c r="O1482" s="146"/>
      <c r="P1482" s="147"/>
      <c r="Q1482" s="120"/>
      <c r="R1482"/>
      <c r="S1482"/>
      <c r="T1482"/>
      <c r="U1482"/>
      <c r="V1482"/>
      <c r="W1482"/>
    </row>
    <row r="1483" spans="1:23" s="72" customFormat="1">
      <c r="A1483" s="143"/>
      <c r="B1483" s="144"/>
      <c r="C1483" s="145"/>
      <c r="D1483" s="145"/>
      <c r="E1483" s="146"/>
      <c r="F1483" s="146"/>
      <c r="G1483" s="146"/>
      <c r="H1483" s="146"/>
      <c r="I1483" s="146"/>
      <c r="J1483" s="146"/>
      <c r="K1483" s="146"/>
      <c r="L1483" s="146"/>
      <c r="M1483" s="146"/>
      <c r="N1483" s="146"/>
      <c r="O1483" s="146"/>
      <c r="P1483" s="147"/>
      <c r="Q1483" s="120"/>
      <c r="R1483"/>
      <c r="S1483"/>
      <c r="T1483"/>
      <c r="U1483"/>
      <c r="V1483"/>
      <c r="W1483"/>
    </row>
    <row r="1484" spans="1:23" s="72" customFormat="1" ht="58.5" customHeight="1">
      <c r="A1484" s="190" t="e">
        <f>IF(LEN(A1464)=5,CONCATENATE(LEFT(A1464,2),RIGHT(LEFT(A1464,3),1)+1,".",$S$15),IF(LEN(A1464)=6,IF((SEARCH(".",A1464,1)-1)=1,CONCATENATE(LEFT(A1464,2),RIGHT(LEFT(A1464,4),2)+1,".",$S$15),CONCATENATE(LEFT(A1464,3),RIGHT(LEFT(A1464,4),1)+1,".",$S$15)),IF(LEN(A1464)=7,CONCATENATE(LEFT(A1464,3),RIGHT(LEFT(A1464,5),2)+1,".",$S$15),IF(LEN(A1464)=8,CONCATENATE(LEFT(A1464,3),RIGHT(LEFT(A1464,6),3)+1,".",$S$15)))))</f>
        <v>#VALUE!</v>
      </c>
      <c r="B1484" s="116" t="s">
        <v>113</v>
      </c>
      <c r="C1484" s="117">
        <v>87541</v>
      </c>
      <c r="D1484" s="117" t="b">
        <f>IF($T$13="DESONERADO",IF($B1484="","",IF($C1484="","",IF($B1484="EMOP",VLOOKUP($C1484,#REF!,6,FALSE),IF($B1484="SINAPI",$C1484,IF($B1484="SCO",VLOOKUP($C1484,#REF!,6,FALSE),IF($B1484="SBC",$C1484,IF($B1484="COMPOSIÇÃO",CONCATENATE($C1484,"-D"),IF($B1484="COTAÇÃO",$C1484)))))))),FALSE)</f>
        <v>0</v>
      </c>
      <c r="E1484" s="691" t="b">
        <f>IF($O$13="NÃO DESONERADO",IF($C1484="","",IF($B1484="EMOP",VLOOKUP($C1484,#REF!,2,0),IF($B1484="SCO",VLOOKUP($C1484,#REF!,2,0),IF($B1484="SINAPI",VLOOKUP($C1484,#REF!,2,0),IF($B1484="COMPOSIÇÃO",VLOOKUP($C1484,#REF!,3,FALSE),IF($B1484="COTAÇÃO",VLOOKUP($C1484,#REF!,2,0),IF($B1484="SBC",VLOOKUP($D1484,#REF!,2,0),IF($B1484="SICRO",VLOOKUP($C1484,#REF!,2,0),FALSE)))))))),IF($O$13="DESONERADO",IF($D1484="","",IF($B1484="EMOP",VLOOKUP($D1484,#REF!,2,0),IF($B1484="SCO",VLOOKUP($D1484,#REF!,2,0),IF($B1484="SINAPI",VLOOKUP($D1484,#REF!,2,0),IF($B1484="COMPOSIÇÃO",VLOOKUP($D1484,#REF!,3,0),IF($B1484="COTAÇÃO",VLOOKUP($D1484,#REF!,2,0),IF($D1484="SBC",VLOOKUP($D1484,#REF!,2,0),IF($B1484="SICRO",VLOOKUP($D1484,#REF!,2,0),FALSE))))))))))</f>
        <v>0</v>
      </c>
      <c r="F1484" s="692"/>
      <c r="G1484" s="692"/>
      <c r="H1484" s="692"/>
      <c r="I1484" s="692"/>
      <c r="J1484" s="692"/>
      <c r="K1484" s="692"/>
      <c r="L1484" s="692"/>
      <c r="M1484" s="692"/>
      <c r="N1484" s="692"/>
      <c r="O1484" s="693"/>
      <c r="P1484" s="118" t="e">
        <f>L1503</f>
        <v>#REF!</v>
      </c>
      <c r="Q1484" s="119" t="b">
        <f>IF($O$13="NÃO DESONERADO",IF($C1484="","",IF($B1484="EMOP",VLOOKUP($C1484,#REF!,3,0),IF($B1484="SCO",VLOOKUP($C1484,#REF!,3,0),IF($B1484="SINAPI",VLOOKUP($C1484,#REF!,3,0),IF($B1484="COMPOSIÇÃO",VLOOKUP($C1484,#REF!,7,FALSE),IF($B1484="COTAÇÃO",VLOOKUP($C1484,#REF!,5,0),IF($B1484="SBC",VLOOKUP($D1484,#REF!,3,0),IF($B1484="SICRO",VLOOKUP($C1484,#REF!,3,0),FALSE)))))))),IF($O$13="DESONERADO",IF($D1484="","",IF($B1484="EMOP",VLOOKUP($D1484,#REF!,3,0),IF($B1484="SCO",VLOOKUP($D1484,#REF!,3,0),IF($B1484="SINAPI",VLOOKUP($D1484,#REF!,3,0),IF($B1484="COMPOSIÇÃO",VLOOKUP($D1484,#REF!,7,0),IF($B1484="COTAÇÃO",VLOOKUP($D1484,#REF!,5,0),IF($D1484="SBC",VLOOKUP($D1484,#REF!,3,0),IF($B1484="SICRO",VLOOKUP($D1484,#REF!,3,0),FALSE))))))))))</f>
        <v>0</v>
      </c>
      <c r="R1484"/>
      <c r="S1484"/>
      <c r="T1484"/>
      <c r="U1484"/>
      <c r="V1484"/>
      <c r="W1484"/>
    </row>
    <row r="1485" spans="1:23" s="72" customFormat="1">
      <c r="A1485" s="143"/>
      <c r="B1485" s="144"/>
      <c r="C1485" s="145"/>
      <c r="D1485" s="145"/>
      <c r="E1485" s="146"/>
      <c r="F1485" s="146"/>
      <c r="G1485" s="146"/>
      <c r="H1485" s="146"/>
      <c r="I1485" s="146"/>
      <c r="J1485" s="146"/>
      <c r="K1485" s="146"/>
      <c r="L1485" s="146"/>
      <c r="M1485" s="146"/>
      <c r="N1485" s="146"/>
      <c r="O1485" s="146"/>
      <c r="P1485" s="147"/>
      <c r="Q1485" s="120"/>
      <c r="R1485"/>
      <c r="S1485"/>
      <c r="T1485"/>
      <c r="U1485"/>
      <c r="V1485"/>
      <c r="W1485"/>
    </row>
    <row r="1486" spans="1:23" s="72" customFormat="1">
      <c r="A1486" s="143"/>
      <c r="B1486" s="144" t="s">
        <v>96</v>
      </c>
      <c r="C1486" s="145" t="s">
        <v>97</v>
      </c>
      <c r="D1486" s="145" t="s">
        <v>97</v>
      </c>
      <c r="E1486" s="146"/>
      <c r="F1486" s="165" t="s">
        <v>102</v>
      </c>
      <c r="G1486" s="165" t="s">
        <v>116</v>
      </c>
      <c r="H1486" s="165" t="s">
        <v>118</v>
      </c>
      <c r="I1486" s="165" t="s">
        <v>61</v>
      </c>
      <c r="J1486" s="165" t="s">
        <v>105</v>
      </c>
      <c r="K1486" s="146"/>
      <c r="L1486" s="146"/>
      <c r="M1486" s="146"/>
      <c r="N1486" s="146"/>
      <c r="O1486" s="146"/>
      <c r="P1486" s="147"/>
      <c r="Q1486" s="120"/>
      <c r="R1486"/>
      <c r="S1486"/>
      <c r="T1486"/>
      <c r="U1486"/>
      <c r="V1486"/>
      <c r="W1486"/>
    </row>
    <row r="1487" spans="1:23" s="72" customFormat="1">
      <c r="A1487" s="143"/>
      <c r="B1487" s="144" t="e">
        <f>A1371</f>
        <v>#VALUE!</v>
      </c>
      <c r="C1487" s="308" t="s">
        <v>35</v>
      </c>
      <c r="D1487" s="145" t="str">
        <f>C1487</f>
        <v>Vestiário Feminino</v>
      </c>
      <c r="E1487" s="146"/>
      <c r="F1487" s="213" t="e">
        <f>IF($C1487="","",IF(#REF!="CONEXÃO DO FUTURO",VLOOKUP($C1487,#REF!,3,FALSE)))</f>
        <v>#REF!</v>
      </c>
      <c r="G1487" s="165" t="s">
        <v>116</v>
      </c>
      <c r="H1487" s="213" t="e">
        <f>IF($C1487="","",IF(#REF!="CONEXÃO DO FUTURO",VLOOKUP($C1487,#REF!,4,FALSE)))</f>
        <v>#REF!</v>
      </c>
      <c r="I1487" s="165" t="s">
        <v>61</v>
      </c>
      <c r="J1487" s="156" t="e">
        <f>ROUND(F1487*H1487,2)</f>
        <v>#REF!</v>
      </c>
      <c r="K1487" s="146"/>
      <c r="L1487" s="146"/>
      <c r="M1487" s="146"/>
      <c r="N1487" s="146"/>
      <c r="O1487" s="146"/>
      <c r="P1487" s="147"/>
      <c r="Q1487" s="120"/>
      <c r="R1487"/>
      <c r="S1487"/>
      <c r="T1487"/>
      <c r="U1487"/>
      <c r="V1487"/>
      <c r="W1487"/>
    </row>
    <row r="1488" spans="1:23" s="72" customFormat="1">
      <c r="A1488" s="143"/>
      <c r="B1488" s="314"/>
      <c r="C1488" s="308" t="s">
        <v>39</v>
      </c>
      <c r="D1488" s="145" t="str">
        <f>C1488</f>
        <v>Vestiário Masculino</v>
      </c>
      <c r="E1488" s="146"/>
      <c r="F1488" s="213" t="e">
        <f>IF($C1488="","",IF(#REF!="CONEXÃO DO FUTURO",VLOOKUP($C1488,#REF!,3,FALSE)))</f>
        <v>#REF!</v>
      </c>
      <c r="G1488" s="165" t="s">
        <v>116</v>
      </c>
      <c r="H1488" s="213" t="e">
        <f>IF($C1488="","",IF(#REF!="CONEXÃO DO FUTURO",VLOOKUP($C1488,#REF!,4,FALSE)))</f>
        <v>#REF!</v>
      </c>
      <c r="I1488" s="165" t="s">
        <v>61</v>
      </c>
      <c r="J1488" s="156" t="e">
        <f>ROUND(F1488*H1488,2)</f>
        <v>#REF!</v>
      </c>
      <c r="K1488" s="146"/>
      <c r="L1488" s="146"/>
      <c r="M1488" s="146"/>
      <c r="N1488" s="146"/>
      <c r="O1488" s="146"/>
      <c r="P1488" s="147"/>
      <c r="Q1488" s="120"/>
      <c r="R1488"/>
      <c r="S1488"/>
      <c r="T1488"/>
      <c r="U1488"/>
      <c r="V1488"/>
      <c r="W1488"/>
    </row>
    <row r="1489" spans="1:23" s="72" customFormat="1">
      <c r="A1489" s="143"/>
      <c r="B1489" s="144"/>
      <c r="C1489" s="308" t="s">
        <v>48</v>
      </c>
      <c r="D1489" s="145" t="str">
        <f>C1489</f>
        <v>Banh. Feminino</v>
      </c>
      <c r="E1489" s="146"/>
      <c r="F1489" s="213" t="e">
        <f>IF($C1489="","",IF(#REF!="CONEXÃO DO FUTURO",VLOOKUP($C1489,#REF!,3,FALSE)))</f>
        <v>#REF!</v>
      </c>
      <c r="G1489" s="165" t="s">
        <v>116</v>
      </c>
      <c r="H1489" s="213" t="e">
        <f>IF($C1489="","",IF(#REF!="CONEXÃO DO FUTURO",VLOOKUP($C1489,#REF!,4,FALSE)))</f>
        <v>#REF!</v>
      </c>
      <c r="I1489" s="165" t="s">
        <v>61</v>
      </c>
      <c r="J1489" s="156" t="e">
        <f>ROUND(F1489*H1489,2)</f>
        <v>#REF!</v>
      </c>
      <c r="K1489" s="146"/>
      <c r="L1489" s="146"/>
      <c r="M1489" s="146"/>
      <c r="N1489" s="146"/>
      <c r="O1489" s="146"/>
      <c r="P1489" s="147"/>
      <c r="Q1489" s="120"/>
      <c r="R1489"/>
      <c r="S1489"/>
      <c r="T1489"/>
      <c r="U1489"/>
      <c r="V1489"/>
      <c r="W1489"/>
    </row>
    <row r="1490" spans="1:23" s="72" customFormat="1">
      <c r="A1490" s="143"/>
      <c r="B1490" s="144"/>
      <c r="C1490" s="308" t="s">
        <v>51</v>
      </c>
      <c r="D1490" s="308" t="str">
        <f>C1490</f>
        <v xml:space="preserve">Bnh. Masculino </v>
      </c>
      <c r="E1490" s="146"/>
      <c r="F1490" s="213" t="e">
        <f>IF($C1490="","",IF(#REF!="CONEXÃO DO FUTURO",VLOOKUP($C1490,#REF!,3,FALSE)))</f>
        <v>#REF!</v>
      </c>
      <c r="G1490" s="165" t="s">
        <v>116</v>
      </c>
      <c r="H1490" s="213" t="e">
        <f>IF($C1490="","",IF(#REF!="CONEXÃO DO FUTURO",VLOOKUP($C1490,#REF!,4,FALSE)))</f>
        <v>#REF!</v>
      </c>
      <c r="I1490" s="165" t="s">
        <v>61</v>
      </c>
      <c r="J1490" s="156" t="e">
        <f>ROUND(F1490*H1490,2)</f>
        <v>#REF!</v>
      </c>
      <c r="K1490" s="146"/>
      <c r="L1490" s="146"/>
      <c r="M1490" s="146"/>
      <c r="N1490" s="146"/>
      <c r="O1490" s="146"/>
      <c r="P1490" s="147"/>
      <c r="Q1490" s="120"/>
      <c r="R1490"/>
      <c r="S1490"/>
      <c r="T1490"/>
      <c r="U1490"/>
      <c r="V1490"/>
      <c r="W1490"/>
    </row>
    <row r="1491" spans="1:23" s="72" customFormat="1">
      <c r="A1491" s="143"/>
      <c r="B1491" s="144"/>
      <c r="C1491" s="308" t="s">
        <v>52</v>
      </c>
      <c r="D1491" s="145" t="str">
        <f>C1491</f>
        <v>Copa</v>
      </c>
      <c r="E1491" s="146"/>
      <c r="F1491" s="213">
        <f>2.5518+6.418</f>
        <v>8.9697999999999993</v>
      </c>
      <c r="G1491" s="165" t="s">
        <v>116</v>
      </c>
      <c r="H1491" s="213">
        <v>2.1</v>
      </c>
      <c r="I1491" s="165" t="s">
        <v>61</v>
      </c>
      <c r="J1491" s="156">
        <f>ROUND(F1491*H1491,2)</f>
        <v>18.84</v>
      </c>
      <c r="K1491" s="146"/>
      <c r="L1491" s="146"/>
      <c r="M1491" s="146"/>
      <c r="N1491" s="146"/>
      <c r="O1491" s="146"/>
      <c r="P1491" s="147"/>
      <c r="Q1491" s="120"/>
      <c r="R1491"/>
      <c r="S1491"/>
      <c r="T1491"/>
      <c r="U1491"/>
      <c r="V1491"/>
      <c r="W1491"/>
    </row>
    <row r="1492" spans="1:23" s="72" customFormat="1">
      <c r="A1492" s="143"/>
      <c r="B1492" s="144"/>
      <c r="C1492" s="145"/>
      <c r="D1492" s="145"/>
      <c r="E1492" s="146"/>
      <c r="F1492" s="156"/>
      <c r="G1492" s="165"/>
      <c r="H1492" s="156"/>
      <c r="I1492" s="165"/>
      <c r="J1492" s="157" t="e">
        <f>SUM(J1487:J1491)</f>
        <v>#REF!</v>
      </c>
      <c r="K1492" s="146"/>
      <c r="L1492" s="146"/>
      <c r="M1492" s="146"/>
      <c r="N1492" s="146"/>
      <c r="O1492" s="146"/>
      <c r="P1492" s="147"/>
      <c r="Q1492" s="120"/>
      <c r="R1492"/>
      <c r="S1492"/>
      <c r="T1492"/>
      <c r="U1492"/>
      <c r="V1492"/>
      <c r="W1492"/>
    </row>
    <row r="1493" spans="1:23" s="72" customFormat="1">
      <c r="A1493" s="143"/>
      <c r="B1493" s="144"/>
      <c r="C1493" s="145"/>
      <c r="D1493" s="145"/>
      <c r="E1493" s="146"/>
      <c r="F1493" s="156"/>
      <c r="G1493" s="165"/>
      <c r="H1493" s="156"/>
      <c r="I1493" s="165"/>
      <c r="J1493" s="156"/>
      <c r="K1493" s="146"/>
      <c r="L1493" s="146"/>
      <c r="M1493" s="146"/>
      <c r="N1493" s="146"/>
      <c r="O1493" s="146"/>
      <c r="P1493" s="147"/>
      <c r="Q1493" s="120"/>
      <c r="R1493"/>
      <c r="S1493"/>
      <c r="T1493"/>
      <c r="U1493"/>
      <c r="V1493"/>
      <c r="W1493"/>
    </row>
    <row r="1494" spans="1:23">
      <c r="A1494" s="207"/>
      <c r="B1494" s="207"/>
      <c r="C1494" s="716" t="s">
        <v>343</v>
      </c>
      <c r="D1494" s="717"/>
      <c r="E1494" s="717"/>
      <c r="F1494" s="717"/>
      <c r="G1494" s="717"/>
      <c r="H1494" s="717"/>
      <c r="I1494" s="717"/>
      <c r="J1494" s="717"/>
      <c r="K1494" s="717"/>
      <c r="L1494" s="718"/>
      <c r="M1494" s="124"/>
      <c r="N1494" s="124"/>
      <c r="O1494" s="124"/>
      <c r="P1494" s="121"/>
      <c r="Q1494" s="121"/>
    </row>
    <row r="1495" spans="1:23" s="72" customFormat="1">
      <c r="A1495" s="207"/>
      <c r="B1495" s="207"/>
      <c r="C1495" s="201" t="s">
        <v>217</v>
      </c>
      <c r="D1495" s="201" t="str">
        <f t="shared" ref="D1495:D1500" si="97">C1495</f>
        <v>tipo</v>
      </c>
      <c r="F1495" s="213" t="s">
        <v>115</v>
      </c>
      <c r="G1495" s="210" t="s">
        <v>116</v>
      </c>
      <c r="H1495" s="213" t="s">
        <v>118</v>
      </c>
      <c r="I1495" s="174" t="s">
        <v>116</v>
      </c>
      <c r="J1495" s="213" t="s">
        <v>148</v>
      </c>
      <c r="K1495" s="211" t="s">
        <v>61</v>
      </c>
      <c r="L1495" s="128" t="s">
        <v>105</v>
      </c>
      <c r="M1495" s="124"/>
      <c r="N1495" s="124"/>
      <c r="O1495" s="124"/>
      <c r="P1495" s="121"/>
      <c r="Q1495" s="121"/>
      <c r="R1495"/>
      <c r="S1495"/>
      <c r="T1495"/>
      <c r="U1495"/>
      <c r="V1495"/>
      <c r="W1495"/>
    </row>
    <row r="1496" spans="1:23" s="72" customFormat="1">
      <c r="A1496" s="207"/>
      <c r="B1496" s="207"/>
      <c r="C1496" s="201" t="s">
        <v>2</v>
      </c>
      <c r="D1496" s="201" t="str">
        <f t="shared" si="97"/>
        <v>PM03</v>
      </c>
      <c r="F1496" s="206" t="e">
        <f>IF($C1496="","",VLOOKUP($C1496,#REF!,2,FALSE))</f>
        <v>#REF!</v>
      </c>
      <c r="G1496" s="210" t="s">
        <v>116</v>
      </c>
      <c r="H1496" s="206" t="e">
        <f>IF($C1496="","",VLOOKUP($C1496,#REF!,3,FALSE))</f>
        <v>#REF!</v>
      </c>
      <c r="I1496" s="174" t="s">
        <v>116</v>
      </c>
      <c r="J1496" s="213">
        <f>2+2</f>
        <v>4</v>
      </c>
      <c r="K1496" s="211" t="s">
        <v>61</v>
      </c>
      <c r="L1496" s="128" t="e">
        <f>ROUND(F1496*H1496*J1496,2)</f>
        <v>#REF!</v>
      </c>
      <c r="M1496" s="124"/>
      <c r="N1496" s="124"/>
      <c r="O1496" s="124"/>
      <c r="P1496" s="121"/>
      <c r="Q1496" s="121"/>
      <c r="R1496"/>
      <c r="S1496"/>
      <c r="T1496"/>
      <c r="U1496"/>
      <c r="V1496"/>
      <c r="W1496"/>
    </row>
    <row r="1497" spans="1:23" s="72" customFormat="1">
      <c r="A1497" s="207"/>
      <c r="B1497" s="207"/>
      <c r="C1497" s="201" t="s">
        <v>3</v>
      </c>
      <c r="D1497" s="201" t="str">
        <f t="shared" si="97"/>
        <v>PM04</v>
      </c>
      <c r="F1497" s="206" t="e">
        <f>IF($C1497="","",VLOOKUP($C1497,#REF!,2,FALSE))</f>
        <v>#REF!</v>
      </c>
      <c r="G1497" s="210" t="s">
        <v>116</v>
      </c>
      <c r="H1497" s="206" t="e">
        <f>IF($C1497="","",VLOOKUP($C1497,#REF!,3,FALSE))</f>
        <v>#REF!</v>
      </c>
      <c r="I1497" s="174" t="s">
        <v>116</v>
      </c>
      <c r="J1497" s="213">
        <v>1</v>
      </c>
      <c r="K1497" s="211" t="s">
        <v>61</v>
      </c>
      <c r="L1497" s="128" t="e">
        <f>ROUND(F1497*H1497*J1497,2)</f>
        <v>#REF!</v>
      </c>
      <c r="M1497" s="124"/>
      <c r="N1497" s="124"/>
      <c r="O1497" s="124"/>
      <c r="P1497" s="121"/>
      <c r="Q1497" s="121"/>
      <c r="R1497"/>
      <c r="S1497"/>
      <c r="T1497"/>
      <c r="U1497"/>
      <c r="V1497"/>
      <c r="W1497"/>
    </row>
    <row r="1498" spans="1:23" s="72" customFormat="1">
      <c r="A1498" s="207"/>
      <c r="B1498" s="207"/>
      <c r="C1498" s="201" t="s">
        <v>17</v>
      </c>
      <c r="D1498" s="201" t="str">
        <f t="shared" si="97"/>
        <v>JA08</v>
      </c>
      <c r="F1498" s="206" t="e">
        <f>IF($C1498="","",VLOOKUP($C1498,#REF!,2,FALSE))</f>
        <v>#REF!</v>
      </c>
      <c r="G1498" s="210" t="s">
        <v>116</v>
      </c>
      <c r="H1498" s="206" t="e">
        <f>IF($C1498="","",VLOOKUP($C1498,#REF!,3,FALSE))</f>
        <v>#REF!</v>
      </c>
      <c r="I1498" s="174" t="s">
        <v>116</v>
      </c>
      <c r="J1498" s="213">
        <v>2</v>
      </c>
      <c r="K1498" s="211" t="s">
        <v>61</v>
      </c>
      <c r="L1498" s="128" t="e">
        <f>ROUND(F1498*H1498*J1498,2)</f>
        <v>#REF!</v>
      </c>
      <c r="M1498" s="124"/>
      <c r="N1498" s="124"/>
      <c r="O1498" s="124"/>
      <c r="P1498" s="121"/>
      <c r="Q1498" s="121"/>
      <c r="R1498"/>
      <c r="S1498"/>
      <c r="T1498"/>
      <c r="U1498"/>
      <c r="V1498"/>
      <c r="W1498"/>
    </row>
    <row r="1499" spans="1:23" s="72" customFormat="1">
      <c r="A1499" s="207"/>
      <c r="B1499" s="207"/>
      <c r="C1499" s="201" t="s">
        <v>18</v>
      </c>
      <c r="D1499" s="201" t="str">
        <f t="shared" si="97"/>
        <v>JA03</v>
      </c>
      <c r="F1499" s="206" t="e">
        <f>IF($C1499="","",VLOOKUP($C1499,#REF!,2,FALSE))</f>
        <v>#REF!</v>
      </c>
      <c r="G1499" s="210" t="s">
        <v>116</v>
      </c>
      <c r="H1499" s="206" t="e">
        <f>IF($C1499="","",VLOOKUP($C1499,#REF!,3,FALSE))</f>
        <v>#REF!</v>
      </c>
      <c r="I1499" s="174" t="s">
        <v>116</v>
      </c>
      <c r="J1499" s="213">
        <v>4</v>
      </c>
      <c r="K1499" s="211" t="s">
        <v>61</v>
      </c>
      <c r="L1499" s="128" t="e">
        <f>ROUND(F1499*H1499*J1499,2)</f>
        <v>#REF!</v>
      </c>
      <c r="M1499" s="124"/>
      <c r="N1499" s="124"/>
      <c r="O1499" s="124"/>
      <c r="P1499" s="121"/>
      <c r="Q1499" s="121"/>
      <c r="R1499"/>
      <c r="S1499"/>
      <c r="T1499"/>
      <c r="U1499"/>
      <c r="V1499"/>
      <c r="W1499"/>
    </row>
    <row r="1500" spans="1:23" s="72" customFormat="1">
      <c r="A1500" s="207"/>
      <c r="B1500" s="207"/>
      <c r="C1500" s="201" t="s">
        <v>21</v>
      </c>
      <c r="D1500" s="201" t="str">
        <f t="shared" si="97"/>
        <v>JA07</v>
      </c>
      <c r="F1500" s="206" t="e">
        <f>IF($C1500="","",VLOOKUP($C1500,#REF!,2,FALSE))</f>
        <v>#REF!</v>
      </c>
      <c r="G1500" s="210" t="s">
        <v>116</v>
      </c>
      <c r="H1500" s="206" t="e">
        <f>IF($C1500="","",VLOOKUP($C1500,#REF!,3,FALSE))</f>
        <v>#REF!</v>
      </c>
      <c r="I1500" s="174" t="s">
        <v>116</v>
      </c>
      <c r="J1500" s="213">
        <v>2</v>
      </c>
      <c r="K1500" s="211" t="s">
        <v>61</v>
      </c>
      <c r="L1500" s="128" t="e">
        <f>ROUND(F1500*H1500*J1500,2)</f>
        <v>#REF!</v>
      </c>
      <c r="M1500" s="124"/>
      <c r="N1500" s="124"/>
      <c r="O1500" s="124"/>
      <c r="P1500" s="121"/>
      <c r="Q1500" s="121"/>
      <c r="R1500"/>
      <c r="S1500"/>
      <c r="T1500"/>
      <c r="U1500"/>
      <c r="V1500"/>
      <c r="W1500"/>
    </row>
    <row r="1501" spans="1:23" s="72" customFormat="1">
      <c r="A1501" s="207"/>
      <c r="B1501" s="207"/>
      <c r="C1501" s="201"/>
      <c r="D1501" s="201"/>
      <c r="F1501" s="213"/>
      <c r="G1501" s="210"/>
      <c r="H1501" s="213"/>
      <c r="I1501" s="174"/>
      <c r="J1501" s="213"/>
      <c r="K1501" s="211"/>
      <c r="L1501" s="272" t="e">
        <f>SUM(L1496:L1500)</f>
        <v>#REF!</v>
      </c>
      <c r="M1501" s="124"/>
      <c r="N1501" s="124"/>
      <c r="O1501" s="124"/>
      <c r="P1501" s="121"/>
      <c r="Q1501" s="121"/>
      <c r="R1501"/>
      <c r="S1501"/>
      <c r="T1501"/>
      <c r="U1501"/>
      <c r="V1501"/>
      <c r="W1501"/>
    </row>
    <row r="1502" spans="1:23" s="72" customFormat="1">
      <c r="A1502" s="143"/>
      <c r="B1502" s="144"/>
      <c r="C1502" s="145"/>
      <c r="D1502" s="145"/>
      <c r="E1502" s="146"/>
      <c r="F1502" s="146"/>
      <c r="G1502" s="146"/>
      <c r="H1502" s="146"/>
      <c r="I1502" s="146"/>
      <c r="J1502" s="146"/>
      <c r="K1502" s="146"/>
      <c r="L1502" s="146"/>
      <c r="M1502" s="146"/>
      <c r="N1502" s="146"/>
      <c r="O1502" s="146"/>
      <c r="P1502" s="147"/>
      <c r="Q1502" s="120"/>
      <c r="R1502"/>
      <c r="S1502"/>
      <c r="T1502"/>
      <c r="U1502"/>
      <c r="V1502"/>
      <c r="W1502"/>
    </row>
    <row r="1503" spans="1:23" s="72" customFormat="1">
      <c r="A1503" s="143"/>
      <c r="B1503" s="144"/>
      <c r="C1503" s="145"/>
      <c r="D1503" s="145"/>
      <c r="E1503" s="146"/>
      <c r="F1503" s="146"/>
      <c r="G1503" s="146"/>
      <c r="H1503" s="146"/>
      <c r="I1503" s="146"/>
      <c r="J1503" s="311" t="s">
        <v>213</v>
      </c>
      <c r="K1503" s="311" t="s">
        <v>61</v>
      </c>
      <c r="L1503" s="312" t="e">
        <f>J1492-L1501</f>
        <v>#REF!</v>
      </c>
      <c r="M1503" s="146"/>
      <c r="N1503" s="146"/>
      <c r="O1503" s="146"/>
      <c r="P1503" s="147"/>
      <c r="Q1503" s="120"/>
      <c r="R1503"/>
      <c r="S1503"/>
      <c r="T1503"/>
      <c r="U1503"/>
      <c r="V1503"/>
      <c r="W1503"/>
    </row>
    <row r="1504" spans="1:23" s="72" customFormat="1">
      <c r="A1504" s="143"/>
      <c r="B1504" s="144"/>
      <c r="C1504" s="145"/>
      <c r="D1504" s="145"/>
      <c r="E1504" s="146"/>
      <c r="F1504" s="146"/>
      <c r="G1504" s="146"/>
      <c r="H1504" s="146"/>
      <c r="I1504" s="146"/>
      <c r="J1504" s="146"/>
      <c r="K1504" s="146"/>
      <c r="L1504" s="146"/>
      <c r="M1504" s="146"/>
      <c r="N1504" s="146"/>
      <c r="O1504" s="146"/>
      <c r="P1504" s="147"/>
      <c r="Q1504" s="120"/>
      <c r="R1504"/>
      <c r="S1504"/>
      <c r="T1504"/>
      <c r="U1504"/>
      <c r="V1504"/>
      <c r="W1504"/>
    </row>
    <row r="1505" spans="1:23" s="72" customFormat="1" ht="45" customHeight="1">
      <c r="A1505" s="190" t="e">
        <f>IF(LEN(A1484)=5,CONCATENATE(LEFT(A1484,2),RIGHT(LEFT(A1484,3),1)+1,".",$S$15),IF(LEN(A1484)=6,IF((SEARCH(".",A1484,1)-1)=1,CONCATENATE(LEFT(A1484,2),RIGHT(LEFT(A1484,4),2)+1,".",$S$15),CONCATENATE(LEFT(A1484,3),RIGHT(LEFT(A1484,4),1)+1,".",$S$15)),IF(LEN(A1484)=7,CONCATENATE(LEFT(A1484,3),RIGHT(LEFT(A1484,5),2)+1,".",$S$15),IF(LEN(A1484)=8,CONCATENATE(LEFT(A1484,3),RIGHT(LEFT(A1484,6),3)+1,".",$S$15)))))</f>
        <v>#VALUE!</v>
      </c>
      <c r="B1505" s="116" t="s">
        <v>113</v>
      </c>
      <c r="C1505" s="117">
        <v>87755</v>
      </c>
      <c r="D1505" s="117">
        <v>87758</v>
      </c>
      <c r="E1505" s="691" t="b">
        <f>IF($O$13="NÃO DESONERADO",IF($C1505="","",IF($B1505="EMOP",VLOOKUP($C1505,#REF!,2,0),IF($B1505="SCO",VLOOKUP($C1505,#REF!,2,0),IF($B1505="SINAPI",VLOOKUP($C1505,#REF!,2,0),IF($B1505="COMPOSIÇÃO",VLOOKUP($C1505,#REF!,3,FALSE),IF($B1505="COTAÇÃO",VLOOKUP($C1505,#REF!,2,0),IF($B1505="SBC",VLOOKUP($D1505,#REF!,2,0),IF($B1505="SICRO",VLOOKUP($C1505,#REF!,2,0),FALSE)))))))),IF($O$13="DESONERADO",IF($D1505="","",IF($B1505="EMOP",VLOOKUP($D1505,#REF!,2,0),IF($B1505="SCO",VLOOKUP($D1505,#REF!,2,0),IF($B1505="SINAPI",VLOOKUP($D1505,#REF!,2,0),IF($B1505="COMPOSIÇÃO",VLOOKUP($D1505,#REF!,3,0),IF($B1505="COTAÇÃO",VLOOKUP($D1505,#REF!,2,0),IF($D1505="SBC",VLOOKUP($D1505,#REF!,2,0),IF($B1505="SICRO",VLOOKUP($D1505,#REF!,2,0),FALSE))))))))))</f>
        <v>0</v>
      </c>
      <c r="F1505" s="692"/>
      <c r="G1505" s="692"/>
      <c r="H1505" s="692"/>
      <c r="I1505" s="692"/>
      <c r="J1505" s="692"/>
      <c r="K1505" s="692"/>
      <c r="L1505" s="692"/>
      <c r="M1505" s="692"/>
      <c r="N1505" s="692"/>
      <c r="O1505" s="693"/>
      <c r="P1505" s="118" t="e">
        <f>F1519</f>
        <v>#REF!</v>
      </c>
      <c r="Q1505" s="119" t="b">
        <f>IF($O$13="NÃO DESONERADO",IF($C1505="","",IF($B1505="EMOP",VLOOKUP($C1505,#REF!,3,0),IF($B1505="SCO",VLOOKUP($C1505,#REF!,3,0),IF($B1505="SINAPI",VLOOKUP($C1505,#REF!,3,0),IF($B1505="COMPOSIÇÃO",VLOOKUP($C1505,#REF!,7,FALSE),IF($B1505="COTAÇÃO",VLOOKUP($C1505,#REF!,5,0),IF($B1505="SBC",VLOOKUP($D1505,#REF!,3,0),IF($B1505="SICRO",VLOOKUP($C1505,#REF!,3,0),FALSE)))))))),IF($O$13="DESONERADO",IF($D1505="","",IF($B1505="EMOP",VLOOKUP($D1505,#REF!,3,0),IF($B1505="SCO",VLOOKUP($D1505,#REF!,3,0),IF($B1505="SINAPI",VLOOKUP($D1505,#REF!,3,0),IF($B1505="COMPOSIÇÃO",VLOOKUP($D1505,#REF!,7,0),IF($B1505="COTAÇÃO",VLOOKUP($D1505,#REF!,5,0),IF($D1505="SBC",VLOOKUP($D1505,#REF!,3,0),IF($B1505="SICRO",VLOOKUP($D1505,#REF!,3,0),FALSE))))))))))</f>
        <v>0</v>
      </c>
      <c r="R1505"/>
      <c r="S1505"/>
      <c r="T1505"/>
      <c r="U1505"/>
      <c r="V1505"/>
      <c r="W1505"/>
    </row>
    <row r="1506" spans="1:23" s="72" customFormat="1" ht="11.25" customHeight="1">
      <c r="A1506" s="143"/>
      <c r="B1506" s="144"/>
      <c r="C1506" s="145"/>
      <c r="D1506" s="145"/>
      <c r="E1506" s="146"/>
      <c r="F1506" s="146"/>
      <c r="G1506" s="146"/>
      <c r="H1506" s="146"/>
      <c r="I1506" s="146"/>
      <c r="J1506" s="146"/>
      <c r="K1506" s="146"/>
      <c r="L1506" s="146"/>
      <c r="M1506" s="146"/>
      <c r="N1506" s="146"/>
      <c r="O1506" s="146"/>
      <c r="P1506" s="147"/>
      <c r="Q1506" s="120"/>
      <c r="R1506"/>
      <c r="S1506"/>
      <c r="T1506"/>
      <c r="U1506"/>
      <c r="V1506"/>
      <c r="W1506"/>
    </row>
    <row r="1507" spans="1:23" s="72" customFormat="1">
      <c r="A1507" s="143"/>
      <c r="B1507" s="144"/>
      <c r="C1507" s="145" t="s">
        <v>97</v>
      </c>
      <c r="D1507" s="145" t="s">
        <v>97</v>
      </c>
      <c r="E1507" s="146"/>
      <c r="F1507" s="165" t="s">
        <v>105</v>
      </c>
      <c r="G1507" s="165"/>
      <c r="H1507" s="165"/>
      <c r="I1507" s="165"/>
      <c r="J1507" s="165"/>
      <c r="K1507" s="146"/>
      <c r="L1507" s="146"/>
      <c r="M1507" s="146"/>
      <c r="N1507" s="146"/>
      <c r="O1507" s="146"/>
      <c r="P1507" s="147"/>
      <c r="Q1507" s="120"/>
      <c r="R1507"/>
      <c r="S1507"/>
      <c r="T1507"/>
      <c r="U1507"/>
      <c r="V1507"/>
      <c r="W1507"/>
    </row>
    <row r="1508" spans="1:23" s="72" customFormat="1">
      <c r="A1508" s="143"/>
      <c r="B1508" s="144"/>
      <c r="C1508" s="308" t="s">
        <v>30</v>
      </c>
      <c r="D1508" s="145" t="str">
        <f>C1508</f>
        <v>DML - Térreo</v>
      </c>
      <c r="E1508" s="146"/>
      <c r="F1508" s="213" t="e">
        <f>IF($C1508="","",IF(#REF!="CONEXÃO DO FUTURO",VLOOKUP($C1508,#REF!,2,FALSE)))</f>
        <v>#REF!</v>
      </c>
      <c r="G1508" s="165"/>
      <c r="H1508" s="156"/>
      <c r="I1508" s="165"/>
      <c r="J1508" s="156"/>
      <c r="K1508" s="146"/>
      <c r="L1508" s="146"/>
      <c r="M1508" s="146"/>
      <c r="N1508" s="146"/>
      <c r="O1508" s="146"/>
      <c r="P1508" s="147"/>
      <c r="Q1508" s="120"/>
      <c r="R1508"/>
      <c r="S1508"/>
      <c r="T1508"/>
      <c r="U1508"/>
      <c r="V1508"/>
      <c r="W1508"/>
    </row>
    <row r="1509" spans="1:23" s="72" customFormat="1">
      <c r="A1509" s="143"/>
      <c r="B1509" s="144"/>
      <c r="C1509" s="308" t="s">
        <v>36</v>
      </c>
      <c r="D1509" s="145" t="str">
        <f>C1509</f>
        <v>Banh. PCD Fem.</v>
      </c>
      <c r="E1509" s="146"/>
      <c r="F1509" s="213" t="e">
        <f>IF($C1509="","",IF(#REF!="CONEXÃO DO FUTURO",VLOOKUP($C1509,#REF!,2,FALSE)))</f>
        <v>#REF!</v>
      </c>
      <c r="G1509" s="165"/>
      <c r="H1509" s="156"/>
      <c r="I1509" s="165"/>
      <c r="J1509" s="156"/>
      <c r="K1509" s="146"/>
      <c r="L1509" s="146"/>
      <c r="M1509" s="146"/>
      <c r="N1509" s="146"/>
      <c r="O1509" s="146"/>
      <c r="P1509" s="147"/>
      <c r="Q1509" s="120"/>
      <c r="R1509"/>
      <c r="S1509"/>
      <c r="T1509"/>
      <c r="U1509"/>
      <c r="V1509"/>
      <c r="W1509"/>
    </row>
    <row r="1510" spans="1:23" s="72" customFormat="1">
      <c r="A1510" s="143"/>
      <c r="B1510" s="144"/>
      <c r="C1510" s="308" t="s">
        <v>37</v>
      </c>
      <c r="D1510" s="145" t="str">
        <f t="shared" ref="D1510:D1518" si="98">C1510</f>
        <v>Banh. PCD Masc.</v>
      </c>
      <c r="E1510" s="146"/>
      <c r="F1510" s="213" t="e">
        <f>IF($C1510="","",IF(#REF!="CONEXÃO DO FUTURO",VLOOKUP($C1510,#REF!,2,FALSE)))</f>
        <v>#REF!</v>
      </c>
      <c r="G1510" s="165"/>
      <c r="H1510" s="156"/>
      <c r="I1510" s="165"/>
      <c r="J1510" s="156"/>
      <c r="K1510" s="146"/>
      <c r="L1510" s="146"/>
      <c r="M1510" s="146"/>
      <c r="N1510" s="146"/>
      <c r="O1510" s="146"/>
      <c r="P1510" s="147"/>
      <c r="Q1510" s="120"/>
      <c r="R1510"/>
      <c r="S1510"/>
      <c r="T1510"/>
      <c r="U1510"/>
      <c r="V1510"/>
      <c r="W1510"/>
    </row>
    <row r="1511" spans="1:23" s="72" customFormat="1">
      <c r="A1511" s="143"/>
      <c r="B1511" s="144"/>
      <c r="C1511" s="308" t="s">
        <v>49</v>
      </c>
      <c r="D1511" s="145" t="str">
        <f t="shared" si="98"/>
        <v>Banh. PCD Fem. 1° Pav.</v>
      </c>
      <c r="E1511" s="146"/>
      <c r="F1511" s="213" t="e">
        <f>IF($C1511="","",IF(#REF!="CONEXÃO DO FUTURO",VLOOKUP($C1511,#REF!,2,FALSE)))</f>
        <v>#REF!</v>
      </c>
      <c r="G1511" s="165"/>
      <c r="H1511" s="156"/>
      <c r="I1511" s="165"/>
      <c r="J1511" s="156"/>
      <c r="K1511" s="146"/>
      <c r="L1511" s="146"/>
      <c r="M1511" s="146"/>
      <c r="N1511" s="146"/>
      <c r="O1511" s="146"/>
      <c r="P1511" s="147"/>
      <c r="Q1511" s="120"/>
      <c r="R1511"/>
      <c r="S1511"/>
      <c r="T1511"/>
      <c r="U1511"/>
      <c r="V1511"/>
      <c r="W1511"/>
    </row>
    <row r="1512" spans="1:23" s="72" customFormat="1" ht="25.5">
      <c r="A1512" s="143"/>
      <c r="B1512" s="144"/>
      <c r="C1512" s="308" t="s">
        <v>50</v>
      </c>
      <c r="D1512" s="145" t="str">
        <f t="shared" si="98"/>
        <v>Banh. PCD Masc. 1º Pav.</v>
      </c>
      <c r="E1512" s="146"/>
      <c r="F1512" s="213" t="e">
        <f>IF($C1512="","",IF(#REF!="CONEXÃO DO FUTURO",VLOOKUP($C1512,#REF!,2,FALSE)))</f>
        <v>#REF!</v>
      </c>
      <c r="G1512" s="165"/>
      <c r="H1512" s="156"/>
      <c r="I1512" s="165"/>
      <c r="J1512" s="156"/>
      <c r="K1512" s="146"/>
      <c r="L1512" s="146"/>
      <c r="M1512" s="146"/>
      <c r="N1512" s="146"/>
      <c r="O1512" s="146"/>
      <c r="P1512" s="147"/>
      <c r="Q1512" s="120"/>
      <c r="R1512"/>
      <c r="S1512"/>
      <c r="T1512"/>
      <c r="U1512"/>
      <c r="V1512"/>
      <c r="W1512"/>
    </row>
    <row r="1513" spans="1:23" s="72" customFormat="1">
      <c r="A1513" s="143"/>
      <c r="B1513" s="144"/>
      <c r="C1513" s="308" t="s">
        <v>54</v>
      </c>
      <c r="D1513" s="145" t="str">
        <f t="shared" si="98"/>
        <v>DML 1 º Pav.</v>
      </c>
      <c r="E1513" s="146"/>
      <c r="F1513" s="213" t="e">
        <f>IF($C1513="","",IF(#REF!="CONEXÃO DO FUTURO",VLOOKUP($C1513,#REF!,2,FALSE)))</f>
        <v>#REF!</v>
      </c>
      <c r="G1513" s="165"/>
      <c r="H1513" s="156"/>
      <c r="I1513" s="165"/>
      <c r="J1513" s="156"/>
      <c r="K1513" s="146"/>
      <c r="L1513" s="146"/>
      <c r="M1513" s="146"/>
      <c r="N1513" s="146"/>
      <c r="O1513" s="146"/>
      <c r="P1513" s="147"/>
      <c r="Q1513" s="120"/>
      <c r="R1513"/>
      <c r="S1513"/>
      <c r="T1513"/>
      <c r="U1513"/>
      <c r="V1513"/>
      <c r="W1513"/>
    </row>
    <row r="1514" spans="1:23" s="72" customFormat="1">
      <c r="A1514" s="143"/>
      <c r="B1514" s="144"/>
      <c r="C1514" s="308" t="s">
        <v>35</v>
      </c>
      <c r="D1514" s="145" t="str">
        <f t="shared" si="98"/>
        <v>Vestiário Feminino</v>
      </c>
      <c r="E1514" s="146"/>
      <c r="F1514" s="213" t="e">
        <f>IF($C1514="","",IF(#REF!="CONEXÃO DO FUTURO",VLOOKUP($C1514,#REF!,2,FALSE)))</f>
        <v>#REF!</v>
      </c>
      <c r="G1514" s="165"/>
      <c r="H1514" s="156"/>
      <c r="I1514" s="165"/>
      <c r="J1514" s="156"/>
      <c r="K1514" s="146"/>
      <c r="L1514" s="146"/>
      <c r="M1514" s="146"/>
      <c r="N1514" s="146"/>
      <c r="O1514" s="146"/>
      <c r="P1514" s="147"/>
      <c r="Q1514" s="120"/>
      <c r="R1514"/>
      <c r="S1514"/>
      <c r="T1514"/>
      <c r="U1514"/>
      <c r="V1514"/>
      <c r="W1514"/>
    </row>
    <row r="1515" spans="1:23" s="72" customFormat="1">
      <c r="A1515" s="143"/>
      <c r="B1515" s="144"/>
      <c r="C1515" s="308" t="s">
        <v>39</v>
      </c>
      <c r="D1515" s="145" t="str">
        <f t="shared" si="98"/>
        <v>Vestiário Masculino</v>
      </c>
      <c r="E1515" s="146"/>
      <c r="F1515" s="213" t="e">
        <f>IF($C1515="","",IF(#REF!="CONEXÃO DO FUTURO",VLOOKUP($C1515,#REF!,2,FALSE)))</f>
        <v>#REF!</v>
      </c>
      <c r="G1515" s="165"/>
      <c r="H1515" s="156"/>
      <c r="I1515" s="165"/>
      <c r="J1515" s="156"/>
      <c r="K1515" s="146"/>
      <c r="L1515" s="146"/>
      <c r="M1515" s="146"/>
      <c r="N1515" s="146"/>
      <c r="O1515" s="146"/>
      <c r="P1515" s="147"/>
      <c r="Q1515" s="120"/>
      <c r="R1515"/>
      <c r="S1515"/>
      <c r="T1515"/>
      <c r="U1515"/>
      <c r="V1515"/>
      <c r="W1515"/>
    </row>
    <row r="1516" spans="1:23" s="72" customFormat="1">
      <c r="A1516" s="143"/>
      <c r="B1516" s="144"/>
      <c r="C1516" s="308" t="s">
        <v>48</v>
      </c>
      <c r="D1516" s="145" t="str">
        <f t="shared" si="98"/>
        <v>Banh. Feminino</v>
      </c>
      <c r="E1516" s="146"/>
      <c r="F1516" s="213" t="e">
        <f>IF($C1516="","",IF(#REF!="CONEXÃO DO FUTURO",VLOOKUP($C1516,#REF!,2,FALSE)))</f>
        <v>#REF!</v>
      </c>
      <c r="G1516" s="165"/>
      <c r="H1516" s="156"/>
      <c r="I1516" s="165"/>
      <c r="J1516" s="156"/>
      <c r="K1516" s="146"/>
      <c r="L1516" s="146"/>
      <c r="M1516" s="146"/>
      <c r="N1516" s="146"/>
      <c r="O1516" s="146"/>
      <c r="P1516" s="147"/>
      <c r="Q1516" s="120"/>
      <c r="R1516"/>
      <c r="S1516"/>
      <c r="T1516"/>
      <c r="U1516"/>
      <c r="V1516"/>
      <c r="W1516"/>
    </row>
    <row r="1517" spans="1:23" s="72" customFormat="1">
      <c r="A1517" s="143"/>
      <c r="B1517" s="144"/>
      <c r="C1517" s="308" t="s">
        <v>51</v>
      </c>
      <c r="D1517" s="145" t="str">
        <f t="shared" si="98"/>
        <v xml:space="preserve">Bnh. Masculino </v>
      </c>
      <c r="E1517" s="146"/>
      <c r="F1517" s="213" t="e">
        <f>IF($C1517="","",IF(#REF!="CONEXÃO DO FUTURO",VLOOKUP($C1517,#REF!,2,FALSE)))</f>
        <v>#REF!</v>
      </c>
      <c r="G1517" s="256"/>
      <c r="H1517" s="156"/>
      <c r="I1517" s="165"/>
      <c r="J1517" s="156"/>
      <c r="K1517" s="146"/>
      <c r="L1517" s="146"/>
      <c r="M1517" s="146"/>
      <c r="N1517" s="146"/>
      <c r="O1517" s="146"/>
      <c r="P1517" s="147"/>
      <c r="Q1517" s="120"/>
      <c r="R1517"/>
      <c r="S1517"/>
      <c r="T1517"/>
      <c r="U1517"/>
      <c r="V1517"/>
      <c r="W1517"/>
    </row>
    <row r="1518" spans="1:23" s="72" customFormat="1">
      <c r="A1518" s="143"/>
      <c r="B1518" s="144"/>
      <c r="C1518" s="308" t="s">
        <v>52</v>
      </c>
      <c r="D1518" s="145" t="str">
        <f t="shared" si="98"/>
        <v>Copa</v>
      </c>
      <c r="E1518" s="146"/>
      <c r="F1518" s="213" t="e">
        <f>IF($C1518="","",IF(#REF!="CONEXÃO DO FUTURO",VLOOKUP($C1518,#REF!,2,FALSE)))</f>
        <v>#REF!</v>
      </c>
      <c r="G1518" s="165"/>
      <c r="H1518" s="156"/>
      <c r="I1518" s="165"/>
      <c r="J1518" s="156"/>
      <c r="K1518" s="146"/>
      <c r="L1518" s="146"/>
      <c r="M1518" s="146"/>
      <c r="N1518" s="146"/>
      <c r="O1518" s="146"/>
      <c r="P1518" s="147"/>
      <c r="Q1518" s="120"/>
      <c r="R1518"/>
      <c r="S1518"/>
      <c r="T1518"/>
      <c r="U1518"/>
      <c r="V1518"/>
      <c r="W1518"/>
    </row>
    <row r="1519" spans="1:23" s="72" customFormat="1">
      <c r="A1519" s="143"/>
      <c r="B1519" s="144"/>
      <c r="C1519" s="145"/>
      <c r="D1519" s="145"/>
      <c r="E1519" s="146"/>
      <c r="F1519" s="157" t="e">
        <f>SUM(F1508:F1518)</f>
        <v>#REF!</v>
      </c>
      <c r="G1519" s="165"/>
      <c r="H1519" s="156"/>
      <c r="I1519" s="165"/>
      <c r="K1519" s="146"/>
      <c r="L1519" s="146"/>
      <c r="M1519" s="146"/>
      <c r="N1519" s="146"/>
      <c r="O1519" s="146"/>
      <c r="P1519" s="147"/>
      <c r="Q1519" s="120"/>
      <c r="R1519"/>
      <c r="S1519"/>
      <c r="T1519"/>
      <c r="U1519"/>
      <c r="V1519"/>
      <c r="W1519"/>
    </row>
    <row r="1520" spans="1:23" s="72" customFormat="1">
      <c r="A1520" s="143"/>
      <c r="B1520" s="144"/>
      <c r="C1520" s="145"/>
      <c r="D1520" s="145"/>
      <c r="E1520" s="146"/>
      <c r="F1520" s="156"/>
      <c r="G1520" s="165"/>
      <c r="H1520" s="156"/>
      <c r="I1520" s="165"/>
      <c r="J1520" s="156"/>
      <c r="K1520" s="146"/>
      <c r="L1520" s="146"/>
      <c r="M1520" s="146"/>
      <c r="N1520" s="146"/>
      <c r="O1520" s="146"/>
      <c r="P1520" s="147"/>
      <c r="Q1520" s="120"/>
      <c r="R1520"/>
      <c r="S1520"/>
      <c r="T1520"/>
      <c r="U1520"/>
      <c r="V1520"/>
      <c r="W1520"/>
    </row>
    <row r="1521" spans="1:23" s="72" customFormat="1" ht="59.25" customHeight="1">
      <c r="A1521" s="190" t="e">
        <f>IF(LEN(A1505)=5,CONCATENATE(LEFT(A1505,2),RIGHT(LEFT(A1505,3),1)+1,".",$S$15),IF(LEN(A1505)=6,IF((SEARCH(".",A1505,1)-1)=1,CONCATENATE(LEFT(A1505,2),RIGHT(LEFT(A1505,4),2)+1,".",$S$15),CONCATENATE(LEFT(A1505,3),RIGHT(LEFT(A1505,4),1)+1,".",$S$15)),IF(LEN(A1505)=7,CONCATENATE(LEFT(A1505,3),RIGHT(LEFT(A1505,5),2)+1,".",$S$15),IF(LEN(A1505)=8,CONCATENATE(LEFT(A1505,3),RIGHT(LEFT(A1505,6),3)+1,".",$S$15)))))</f>
        <v>#VALUE!</v>
      </c>
      <c r="B1521" s="116" t="s">
        <v>113</v>
      </c>
      <c r="C1521" s="117">
        <v>87765</v>
      </c>
      <c r="D1521" s="117">
        <v>87768</v>
      </c>
      <c r="E1521" s="691" t="b">
        <f>IF($O$13="NÃO DESONERADO",IF($C1521="","",IF($B1521="EMOP",VLOOKUP($C1521,#REF!,2,0),IF($B1521="SCO",VLOOKUP($C1521,#REF!,2,0),IF($B1521="SINAPI",VLOOKUP($C1521,#REF!,2,0),IF($B1521="COMPOSIÇÃO",VLOOKUP($C1521,#REF!,3,FALSE),IF($B1521="COTAÇÃO",VLOOKUP($C1521,#REF!,2,0),IF($B1521="SBC",VLOOKUP($D1521,#REF!,2,0),IF($B1521="SICRO",VLOOKUP($C1521,#REF!,2,0),FALSE)))))))),IF($O$13="DESONERADO",IF($D1521="","",IF($B1521="EMOP",VLOOKUP($D1521,#REF!,2,0),IF($B1521="SCO",VLOOKUP($D1521,#REF!,2,0),IF($B1521="SINAPI",VLOOKUP($D1521,#REF!,2,0),IF($B1521="COMPOSIÇÃO",VLOOKUP($D1521,#REF!,3,0),IF($B1521="COTAÇÃO",VLOOKUP($D1521,#REF!,2,0),IF($D1521="SBC",VLOOKUP($D1521,#REF!,2,0),IF($B1521="SICRO",VLOOKUP($D1521,#REF!,2,0),FALSE))))))))))</f>
        <v>0</v>
      </c>
      <c r="F1521" s="692"/>
      <c r="G1521" s="692"/>
      <c r="H1521" s="692"/>
      <c r="I1521" s="692"/>
      <c r="J1521" s="692"/>
      <c r="K1521" s="692"/>
      <c r="L1521" s="692"/>
      <c r="M1521" s="692"/>
      <c r="N1521" s="692"/>
      <c r="O1521" s="693"/>
      <c r="P1521" s="118" t="e">
        <f>F1524</f>
        <v>#REF!</v>
      </c>
      <c r="Q1521" s="119" t="b">
        <f>IF($O$13="NÃO DESONERADO",IF($C1521="","",IF($B1521="EMOP",VLOOKUP($C1521,#REF!,3,0),IF($B1521="SCO",VLOOKUP($C1521,#REF!,3,0),IF($B1521="SINAPI",VLOOKUP($C1521,#REF!,3,0),IF($B1521="COMPOSIÇÃO",VLOOKUP($C1521,#REF!,7,FALSE),IF($B1521="COTAÇÃO",VLOOKUP($C1521,#REF!,5,0),IF($B1521="SBC",VLOOKUP($D1521,#REF!,3,0),IF($B1521="SICRO",VLOOKUP($C1521,#REF!,3,0),FALSE)))))))),IF($O$13="DESONERADO",IF($D1521="","",IF($B1521="EMOP",VLOOKUP($D1521,#REF!,3,0),IF($B1521="SCO",VLOOKUP($D1521,#REF!,3,0),IF($B1521="SINAPI",VLOOKUP($D1521,#REF!,3,0),IF($B1521="COMPOSIÇÃO",VLOOKUP($D1521,#REF!,7,0),IF($B1521="COTAÇÃO",VLOOKUP($D1521,#REF!,5,0),IF($D1521="SBC",VLOOKUP($D1521,#REF!,3,0),IF($B1521="SICRO",VLOOKUP($D1521,#REF!,3,0),FALSE))))))))))</f>
        <v>0</v>
      </c>
      <c r="R1521"/>
      <c r="S1521"/>
      <c r="T1521"/>
      <c r="U1521"/>
      <c r="V1521"/>
      <c r="W1521"/>
    </row>
    <row r="1522" spans="1:23" s="72" customFormat="1">
      <c r="A1522" s="143"/>
      <c r="B1522" s="144"/>
      <c r="C1522" s="145"/>
      <c r="D1522" s="145"/>
      <c r="E1522" s="146"/>
      <c r="F1522" s="146"/>
      <c r="G1522" s="146"/>
      <c r="H1522" s="146"/>
      <c r="I1522" s="146"/>
      <c r="J1522" s="146"/>
      <c r="K1522" s="146"/>
      <c r="L1522" s="146"/>
      <c r="M1522" s="146"/>
      <c r="N1522" s="146"/>
      <c r="O1522" s="146"/>
      <c r="P1522" s="147"/>
      <c r="Q1522" s="120"/>
      <c r="R1522"/>
      <c r="S1522"/>
      <c r="T1522"/>
      <c r="U1522"/>
      <c r="V1522"/>
      <c r="W1522"/>
    </row>
    <row r="1523" spans="1:23" s="72" customFormat="1">
      <c r="A1523" s="143"/>
      <c r="B1523" s="144"/>
      <c r="C1523" s="145" t="s">
        <v>97</v>
      </c>
      <c r="D1523" s="145" t="s">
        <v>97</v>
      </c>
      <c r="E1523" s="146"/>
      <c r="F1523" s="165" t="s">
        <v>105</v>
      </c>
      <c r="G1523" s="165"/>
      <c r="H1523" s="165"/>
      <c r="I1523" s="165"/>
      <c r="J1523" s="165"/>
      <c r="K1523" s="146"/>
      <c r="L1523" s="146"/>
      <c r="M1523" s="146"/>
      <c r="N1523" s="146"/>
      <c r="O1523" s="146"/>
      <c r="P1523" s="147"/>
      <c r="Q1523" s="120"/>
      <c r="R1523"/>
      <c r="S1523"/>
      <c r="T1523"/>
      <c r="U1523"/>
      <c r="V1523"/>
      <c r="W1523"/>
    </row>
    <row r="1524" spans="1:23" s="72" customFormat="1">
      <c r="A1524" s="143"/>
      <c r="B1524" s="144"/>
      <c r="C1524" s="308" t="s">
        <v>59</v>
      </c>
      <c r="D1524" s="145" t="str">
        <f>C1524</f>
        <v>abrigo de lixo</v>
      </c>
      <c r="E1524" s="146"/>
      <c r="F1524" s="213" t="e">
        <f>IF($C1524="","",IF(#REF!="CONEXÃO DO FUTURO",VLOOKUP($C1524,#REF!,2,FALSE)))</f>
        <v>#REF!</v>
      </c>
      <c r="G1524" s="165"/>
      <c r="H1524" s="156"/>
      <c r="I1524" s="165"/>
      <c r="J1524" s="156"/>
      <c r="K1524" s="146"/>
      <c r="L1524" s="146"/>
      <c r="M1524" s="146"/>
      <c r="N1524" s="146"/>
      <c r="O1524" s="146"/>
      <c r="P1524" s="147"/>
      <c r="Q1524" s="120"/>
      <c r="R1524"/>
      <c r="S1524"/>
      <c r="T1524"/>
      <c r="U1524"/>
      <c r="V1524"/>
      <c r="W1524"/>
    </row>
    <row r="1525" spans="1:23" s="72" customFormat="1">
      <c r="A1525" s="143"/>
      <c r="B1525" s="144"/>
      <c r="C1525" s="145"/>
      <c r="D1525" s="145"/>
      <c r="E1525" s="146"/>
      <c r="F1525" s="315"/>
      <c r="G1525" s="165"/>
      <c r="H1525" s="156"/>
      <c r="I1525" s="165"/>
      <c r="J1525" s="156"/>
      <c r="K1525" s="146"/>
      <c r="L1525" s="146"/>
      <c r="M1525" s="146"/>
      <c r="N1525" s="146"/>
      <c r="O1525" s="146"/>
      <c r="P1525" s="147"/>
      <c r="Q1525" s="120"/>
      <c r="R1525"/>
      <c r="S1525"/>
      <c r="T1525"/>
      <c r="U1525"/>
      <c r="V1525"/>
      <c r="W1525"/>
    </row>
    <row r="1526" spans="1:23" s="72" customFormat="1" ht="47.25" customHeight="1">
      <c r="A1526" s="190" t="e">
        <f>IF(LEN(A1521)=5,CONCATENATE(LEFT(A1521,2),RIGHT(LEFT(A1521,3),1)+1,".",$S$15),IF(LEN(A1521)=6,IF((SEARCH(".",A1521,1)-1)=1,CONCATENATE(LEFT(A1521,2),RIGHT(LEFT(A1521,4),2)+1,".",$S$15),CONCATENATE(LEFT(A1521,3),RIGHT(LEFT(A1521,4),1)+1,".",$S$15)),IF(LEN(A1521)=7,CONCATENATE(LEFT(A1521,3),RIGHT(LEFT(A1521,5),2)+1,".",$S$15),IF(LEN(A1521)=8,CONCATENATE(LEFT(A1521,3),RIGHT(LEFT(A1521,6),3)+1,".",$S$15)))))</f>
        <v>#VALUE!</v>
      </c>
      <c r="B1526" s="116" t="s">
        <v>113</v>
      </c>
      <c r="C1526" s="117">
        <v>87775</v>
      </c>
      <c r="D1526" s="117" t="b">
        <f>IF($T$13="DESONERADO",IF($B1526="","",IF($C1526="","",IF($B1526="EMOP",VLOOKUP($C1526,#REF!,6,FALSE),IF($B1526="SINAPI",$C1526,IF($B1526="SCO",VLOOKUP($C1526,#REF!,6,FALSE),IF($B1526="SBC",$C1526,IF($B1526="COMPOSIÇÃO",CONCATENATE($C1526,"-D"),IF($B1526="COTAÇÃO",$C1526)))))))),FALSE)</f>
        <v>0</v>
      </c>
      <c r="E1526" s="691" t="b">
        <f>IF($O$13="NÃO DESONERADO",IF($C1526="","",IF($B1526="EMOP",VLOOKUP($C1526,#REF!,2,0),IF($B1526="SCO",VLOOKUP($C1526,#REF!,2,0),IF($B1526="SINAPI",VLOOKUP($C1526,#REF!,2,0),IF($B1526="COMPOSIÇÃO",VLOOKUP($C1526,#REF!,3,FALSE),IF($B1526="COTAÇÃO",VLOOKUP($C1526,#REF!,2,0),IF($B1526="SBC",VLOOKUP($D1526,#REF!,2,0),IF($B1526="SICRO",VLOOKUP($C1526,#REF!,2,0),FALSE)))))))),IF($O$13="DESONERADO",IF($D1526="","",IF($B1526="EMOP",VLOOKUP($D1526,#REF!,2,0),IF($B1526="SCO",VLOOKUP($D1526,#REF!,2,0),IF($B1526="SINAPI",VLOOKUP($D1526,#REF!,2,0),IF($B1526="COMPOSIÇÃO",VLOOKUP($D1526,#REF!,3,0),IF($B1526="COTAÇÃO",VLOOKUP($D1526,#REF!,2,0),IF($D1526="SBC",VLOOKUP($D1526,#REF!,2,0),IF($B1526="SICRO",VLOOKUP($D1526,#REF!,2,0),FALSE))))))))))</f>
        <v>0</v>
      </c>
      <c r="F1526" s="692"/>
      <c r="G1526" s="692"/>
      <c r="H1526" s="692"/>
      <c r="I1526" s="692"/>
      <c r="J1526" s="692"/>
      <c r="K1526" s="692"/>
      <c r="L1526" s="692"/>
      <c r="M1526" s="692"/>
      <c r="N1526" s="692"/>
      <c r="O1526" s="693"/>
      <c r="P1526" s="118" t="e">
        <f>N1536-N1551</f>
        <v>#REF!</v>
      </c>
      <c r="Q1526" s="119" t="b">
        <f>IF($O$13="NÃO DESONERADO",IF($C1526="","",IF($B1526="EMOP",VLOOKUP($C1526,#REF!,3,0),IF($B1526="SCO",VLOOKUP($C1526,#REF!,3,0),IF($B1526="SINAPI",VLOOKUP($C1526,#REF!,3,0),IF($B1526="COMPOSIÇÃO",VLOOKUP($C1526,#REF!,7,FALSE),IF($B1526="COTAÇÃO",VLOOKUP($C1526,#REF!,5,0),IF($B1526="SBC",VLOOKUP($D1526,#REF!,3,0),IF($B1526="SICRO",VLOOKUP($C1526,#REF!,3,0),FALSE)))))))),IF($O$13="DESONERADO",IF($D1526="","",IF($B1526="EMOP",VLOOKUP($D1526,#REF!,3,0),IF($B1526="SCO",VLOOKUP($D1526,#REF!,3,0),IF($B1526="SINAPI",VLOOKUP($D1526,#REF!,3,0),IF($B1526="COMPOSIÇÃO",VLOOKUP($D1526,#REF!,7,0),IF($B1526="COTAÇÃO",VLOOKUP($D1526,#REF!,5,0),IF($D1526="SBC",VLOOKUP($D1526,#REF!,3,0),IF($B1526="SICRO",VLOOKUP($D1526,#REF!,3,0),FALSE))))))))))</f>
        <v>0</v>
      </c>
      <c r="R1526"/>
      <c r="S1526"/>
      <c r="T1526"/>
      <c r="U1526"/>
      <c r="V1526"/>
      <c r="W1526"/>
    </row>
    <row r="1527" spans="1:23" s="72" customFormat="1">
      <c r="A1527" s="143"/>
      <c r="B1527" s="144"/>
      <c r="C1527" s="145"/>
      <c r="D1527" s="145"/>
      <c r="E1527" s="146"/>
      <c r="F1527" s="165" t="s">
        <v>97</v>
      </c>
      <c r="G1527" s="146"/>
      <c r="H1527" s="209" t="s">
        <v>115</v>
      </c>
      <c r="I1527" s="124" t="s">
        <v>116</v>
      </c>
      <c r="J1527" s="209" t="s">
        <v>118</v>
      </c>
      <c r="K1527" s="124" t="s">
        <v>116</v>
      </c>
      <c r="L1527" s="209" t="s">
        <v>429</v>
      </c>
      <c r="M1527" s="165" t="s">
        <v>61</v>
      </c>
      <c r="N1527" s="165" t="s">
        <v>105</v>
      </c>
      <c r="O1527" s="146"/>
      <c r="P1527" s="147"/>
      <c r="Q1527" s="120"/>
      <c r="R1527"/>
      <c r="S1527"/>
      <c r="T1527"/>
      <c r="U1527"/>
      <c r="V1527"/>
      <c r="W1527"/>
    </row>
    <row r="1528" spans="1:23" s="72" customFormat="1" ht="24" customHeight="1">
      <c r="A1528" s="143"/>
      <c r="B1528" s="144"/>
      <c r="C1528" s="145"/>
      <c r="D1528" s="736" t="s">
        <v>430</v>
      </c>
      <c r="E1528" s="146"/>
      <c r="F1528" s="314" t="str">
        <f>C1123</f>
        <v>externa long. - térreo</v>
      </c>
      <c r="G1528" s="146"/>
      <c r="H1528" s="156">
        <f>F1123+F1124</f>
        <v>69.196300000000008</v>
      </c>
      <c r="I1528" s="124" t="s">
        <v>116</v>
      </c>
      <c r="J1528" s="156">
        <f>H1123</f>
        <v>3.65</v>
      </c>
      <c r="K1528" s="124" t="s">
        <v>116</v>
      </c>
      <c r="L1528" s="156">
        <v>1</v>
      </c>
      <c r="M1528" s="165" t="s">
        <v>61</v>
      </c>
      <c r="N1528" s="165">
        <f>ROUND(H1528*J1528*L1528,2)</f>
        <v>252.57</v>
      </c>
      <c r="O1528" s="146"/>
      <c r="P1528" s="147"/>
      <c r="Q1528" s="120"/>
      <c r="R1528"/>
      <c r="S1528"/>
      <c r="T1528"/>
      <c r="U1528"/>
      <c r="V1528"/>
      <c r="W1528"/>
    </row>
    <row r="1529" spans="1:23" s="72" customFormat="1">
      <c r="A1529" s="143"/>
      <c r="B1529" s="144"/>
      <c r="C1529" s="145"/>
      <c r="D1529" s="736"/>
      <c r="E1529" s="146"/>
      <c r="F1529" s="314" t="str">
        <f>C1125</f>
        <v>externa vert. - térreo</v>
      </c>
      <c r="G1529" s="146"/>
      <c r="H1529" s="156">
        <f>F1125+F1126</f>
        <v>23.547499999999999</v>
      </c>
      <c r="I1529" s="124" t="s">
        <v>116</v>
      </c>
      <c r="J1529" s="156">
        <f>H1125</f>
        <v>3.65</v>
      </c>
      <c r="K1529" s="124" t="s">
        <v>116</v>
      </c>
      <c r="L1529" s="156">
        <v>1</v>
      </c>
      <c r="M1529" s="165" t="s">
        <v>61</v>
      </c>
      <c r="N1529" s="165">
        <f t="shared" ref="N1529:N1535" si="99">ROUND(H1529*J1529*L1529,2)</f>
        <v>85.95</v>
      </c>
      <c r="O1529" s="146"/>
      <c r="P1529" s="147"/>
      <c r="Q1529" s="120"/>
      <c r="R1529"/>
      <c r="S1529"/>
      <c r="T1529"/>
      <c r="U1529"/>
      <c r="V1529"/>
      <c r="W1529"/>
    </row>
    <row r="1530" spans="1:23" s="72" customFormat="1">
      <c r="A1530" s="143"/>
      <c r="B1530" s="144"/>
      <c r="C1530" s="145"/>
      <c r="D1530" s="736"/>
      <c r="E1530" s="146"/>
      <c r="F1530" s="314" t="str">
        <f>C1127</f>
        <v>externa long. - platib.</v>
      </c>
      <c r="G1530" s="146"/>
      <c r="H1530" s="156">
        <f>F1127+F1128</f>
        <v>69.196300000000008</v>
      </c>
      <c r="I1530" s="124" t="s">
        <v>116</v>
      </c>
      <c r="J1530" s="156">
        <f>H1127</f>
        <v>1.2</v>
      </c>
      <c r="K1530" s="124" t="s">
        <v>116</v>
      </c>
      <c r="L1530" s="156">
        <v>2</v>
      </c>
      <c r="M1530" s="165" t="s">
        <v>61</v>
      </c>
      <c r="N1530" s="165">
        <f t="shared" si="99"/>
        <v>166.07</v>
      </c>
      <c r="O1530" s="146"/>
      <c r="P1530" s="147"/>
      <c r="Q1530" s="120"/>
      <c r="R1530"/>
      <c r="S1530"/>
      <c r="T1530"/>
      <c r="U1530"/>
      <c r="V1530"/>
      <c r="W1530"/>
    </row>
    <row r="1531" spans="1:23" s="72" customFormat="1">
      <c r="A1531" s="143"/>
      <c r="B1531" s="144"/>
      <c r="C1531" s="145"/>
      <c r="D1531" s="736"/>
      <c r="E1531" s="146"/>
      <c r="F1531" s="314" t="str">
        <f>C1129</f>
        <v>externa vert. - platib.</v>
      </c>
      <c r="G1531" s="146"/>
      <c r="H1531" s="156">
        <f>F1129+F1130</f>
        <v>23.547499999999999</v>
      </c>
      <c r="I1531" s="124" t="s">
        <v>116</v>
      </c>
      <c r="J1531" s="156">
        <f>H1130</f>
        <v>1.2</v>
      </c>
      <c r="K1531" s="124" t="s">
        <v>116</v>
      </c>
      <c r="L1531" s="156">
        <v>2</v>
      </c>
      <c r="M1531" s="165" t="s">
        <v>61</v>
      </c>
      <c r="N1531" s="165">
        <f t="shared" si="99"/>
        <v>56.51</v>
      </c>
      <c r="O1531" s="146"/>
      <c r="P1531" s="147"/>
      <c r="Q1531" s="120"/>
      <c r="R1531"/>
      <c r="S1531"/>
      <c r="T1531"/>
      <c r="U1531"/>
      <c r="V1531"/>
      <c r="W1531"/>
    </row>
    <row r="1532" spans="1:23" s="72" customFormat="1">
      <c r="A1532" s="143"/>
      <c r="B1532" s="144"/>
      <c r="C1532" s="145"/>
      <c r="D1532" s="736"/>
      <c r="E1532" s="146"/>
      <c r="F1532" s="314" t="str">
        <f>C1131</f>
        <v>externa - Platib. Lounge</v>
      </c>
      <c r="G1532" s="146"/>
      <c r="H1532" s="156">
        <f>F1131</f>
        <v>19.034199999999998</v>
      </c>
      <c r="I1532" s="124" t="s">
        <v>116</v>
      </c>
      <c r="J1532" s="156">
        <f>H1131</f>
        <v>1.325</v>
      </c>
      <c r="K1532" s="124" t="s">
        <v>116</v>
      </c>
      <c r="L1532" s="156">
        <v>2</v>
      </c>
      <c r="M1532" s="165" t="s">
        <v>61</v>
      </c>
      <c r="N1532" s="165">
        <f t="shared" si="99"/>
        <v>50.44</v>
      </c>
      <c r="O1532" s="146"/>
      <c r="P1532" s="147"/>
      <c r="Q1532" s="120"/>
      <c r="R1532"/>
      <c r="S1532"/>
      <c r="T1532"/>
      <c r="U1532"/>
      <c r="V1532"/>
      <c r="W1532"/>
    </row>
    <row r="1533" spans="1:23" s="72" customFormat="1">
      <c r="A1533" s="143"/>
      <c r="B1533" s="144"/>
      <c r="C1533" s="145"/>
      <c r="D1533" s="736"/>
      <c r="E1533" s="146"/>
      <c r="F1533" s="314" t="str">
        <f>C1142</f>
        <v>externa long. - Pav. superior</v>
      </c>
      <c r="G1533" s="146"/>
      <c r="H1533" s="156">
        <f>F1142+F1143</f>
        <v>69.196300000000008</v>
      </c>
      <c r="I1533" s="124" t="s">
        <v>116</v>
      </c>
      <c r="J1533" s="156">
        <f>H1142</f>
        <v>3.08</v>
      </c>
      <c r="K1533" s="124" t="s">
        <v>116</v>
      </c>
      <c r="L1533" s="156">
        <v>1</v>
      </c>
      <c r="M1533" s="165" t="s">
        <v>61</v>
      </c>
      <c r="N1533" s="165">
        <f t="shared" si="99"/>
        <v>213.12</v>
      </c>
      <c r="O1533" s="146"/>
      <c r="P1533" s="147"/>
      <c r="Q1533" s="120"/>
      <c r="R1533"/>
      <c r="S1533"/>
      <c r="T1533"/>
      <c r="U1533"/>
      <c r="V1533"/>
      <c r="W1533"/>
    </row>
    <row r="1534" spans="1:23" s="72" customFormat="1">
      <c r="A1534" s="143"/>
      <c r="B1534" s="144"/>
      <c r="C1534" s="145"/>
      <c r="D1534" s="736"/>
      <c r="E1534" s="146"/>
      <c r="F1534" s="314" t="str">
        <f>C1144</f>
        <v>externa verti.- Pav.superior</v>
      </c>
      <c r="G1534" s="146"/>
      <c r="H1534" s="156">
        <f>F1144+F1145</f>
        <v>23.547499999999999</v>
      </c>
      <c r="I1534" s="124" t="s">
        <v>116</v>
      </c>
      <c r="J1534" s="156">
        <f>H1144</f>
        <v>3.08</v>
      </c>
      <c r="K1534" s="124" t="s">
        <v>116</v>
      </c>
      <c r="L1534" s="156">
        <v>1</v>
      </c>
      <c r="M1534" s="165" t="s">
        <v>61</v>
      </c>
      <c r="N1534" s="165">
        <f t="shared" si="99"/>
        <v>72.53</v>
      </c>
      <c r="O1534" s="146"/>
      <c r="P1534" s="147"/>
      <c r="Q1534" s="120"/>
      <c r="R1534"/>
      <c r="S1534"/>
      <c r="T1534"/>
      <c r="U1534"/>
      <c r="V1534"/>
      <c r="W1534"/>
    </row>
    <row r="1535" spans="1:23" s="72" customFormat="1">
      <c r="A1535" s="143"/>
      <c r="B1535" s="144"/>
      <c r="C1535" s="145"/>
      <c r="D1535" s="145"/>
      <c r="E1535" s="146"/>
      <c r="F1535" s="316" t="str">
        <f>C1113</f>
        <v>abrigo de lixo</v>
      </c>
      <c r="G1535" s="146"/>
      <c r="H1535" s="156">
        <f>F1113+F1114+F1113+F1114</f>
        <v>8.5399999999999991</v>
      </c>
      <c r="I1535" s="124" t="s">
        <v>116</v>
      </c>
      <c r="J1535" s="156">
        <f>H1113</f>
        <v>3.4</v>
      </c>
      <c r="K1535" s="124" t="s">
        <v>116</v>
      </c>
      <c r="L1535" s="156">
        <v>1</v>
      </c>
      <c r="M1535" s="165" t="s">
        <v>61</v>
      </c>
      <c r="N1535" s="165">
        <f t="shared" si="99"/>
        <v>29.04</v>
      </c>
      <c r="O1535" s="146"/>
      <c r="P1535" s="147"/>
      <c r="Q1535" s="120"/>
      <c r="R1535"/>
      <c r="S1535"/>
      <c r="T1535"/>
      <c r="U1535"/>
      <c r="V1535"/>
      <c r="W1535"/>
    </row>
    <row r="1536" spans="1:23" s="72" customFormat="1">
      <c r="A1536" s="143"/>
      <c r="B1536" s="144"/>
      <c r="C1536" s="145"/>
      <c r="D1536" s="145"/>
      <c r="E1536" s="146"/>
      <c r="F1536" s="316"/>
      <c r="G1536" s="146"/>
      <c r="H1536" s="146"/>
      <c r="I1536" s="146"/>
      <c r="J1536" s="146"/>
      <c r="K1536" s="146"/>
      <c r="L1536" s="146"/>
      <c r="M1536" s="146"/>
      <c r="N1536" s="317">
        <f>SUM(N1528:N1535)</f>
        <v>926.2299999999999</v>
      </c>
      <c r="O1536" s="146"/>
      <c r="P1536" s="147"/>
      <c r="Q1536" s="120"/>
      <c r="R1536"/>
      <c r="S1536"/>
      <c r="T1536"/>
      <c r="U1536"/>
      <c r="V1536"/>
      <c r="W1536"/>
    </row>
    <row r="1537" spans="1:23" s="72" customFormat="1">
      <c r="A1537" s="143"/>
      <c r="B1537" s="144"/>
      <c r="C1537" s="145"/>
      <c r="D1537" s="145"/>
      <c r="E1537" s="146"/>
      <c r="F1537" s="316"/>
      <c r="G1537" s="146"/>
      <c r="H1537" s="146"/>
      <c r="I1537" s="146"/>
      <c r="J1537" s="146"/>
      <c r="K1537" s="146"/>
      <c r="L1537" s="146"/>
      <c r="M1537" s="146"/>
      <c r="N1537" s="165"/>
      <c r="O1537" s="146"/>
      <c r="P1537" s="147"/>
      <c r="Q1537" s="120"/>
      <c r="R1537"/>
      <c r="S1537"/>
      <c r="T1537"/>
      <c r="U1537"/>
      <c r="V1537"/>
      <c r="W1537"/>
    </row>
    <row r="1538" spans="1:23" s="72" customFormat="1" ht="12" customHeight="1">
      <c r="A1538" s="143"/>
      <c r="B1538" s="144"/>
      <c r="C1538" s="145"/>
      <c r="D1538" s="145"/>
      <c r="E1538" s="146"/>
      <c r="F1538" s="716" t="s">
        <v>368</v>
      </c>
      <c r="G1538" s="717"/>
      <c r="H1538" s="717"/>
      <c r="I1538" s="717"/>
      <c r="J1538" s="717"/>
      <c r="K1538" s="717"/>
      <c r="L1538" s="717"/>
      <c r="M1538" s="717"/>
      <c r="N1538" s="717"/>
      <c r="O1538" s="718"/>
      <c r="P1538" s="147"/>
      <c r="Q1538" s="120"/>
      <c r="R1538"/>
      <c r="S1538"/>
      <c r="T1538"/>
      <c r="U1538"/>
      <c r="V1538"/>
      <c r="W1538"/>
    </row>
    <row r="1539" spans="1:23" s="72" customFormat="1">
      <c r="A1539" s="143"/>
      <c r="B1539" s="144"/>
      <c r="C1539" s="145"/>
      <c r="D1539" s="145"/>
      <c r="E1539" s="146"/>
      <c r="F1539" s="201" t="s">
        <v>217</v>
      </c>
      <c r="H1539" s="213" t="s">
        <v>115</v>
      </c>
      <c r="I1539" s="210" t="s">
        <v>116</v>
      </c>
      <c r="J1539" s="213" t="s">
        <v>118</v>
      </c>
      <c r="K1539" s="174" t="s">
        <v>116</v>
      </c>
      <c r="L1539" s="213" t="s">
        <v>148</v>
      </c>
      <c r="M1539" s="211" t="s">
        <v>61</v>
      </c>
      <c r="N1539" s="128" t="s">
        <v>105</v>
      </c>
      <c r="O1539" s="146"/>
      <c r="P1539" s="147"/>
      <c r="Q1539" s="120"/>
      <c r="R1539"/>
      <c r="S1539"/>
      <c r="T1539"/>
      <c r="U1539"/>
      <c r="V1539"/>
      <c r="W1539"/>
    </row>
    <row r="1540" spans="1:23" s="72" customFormat="1">
      <c r="A1540" s="143"/>
      <c r="B1540" s="144"/>
      <c r="C1540" s="145"/>
      <c r="D1540" s="145"/>
      <c r="E1540" s="146"/>
      <c r="F1540" s="201" t="e">
        <f>$C$1163</f>
        <v>#REF!</v>
      </c>
      <c r="H1540" s="206" t="e">
        <f>IF($F1540="","",VLOOKUP($F1540,#REF!,2,FALSE))</f>
        <v>#REF!</v>
      </c>
      <c r="I1540" s="210" t="s">
        <v>116</v>
      </c>
      <c r="J1540" s="206" t="e">
        <f>IF($F1540="","",VLOOKUP($F1540,#REF!,3,FALSE))</f>
        <v>#REF!</v>
      </c>
      <c r="K1540" s="174" t="s">
        <v>116</v>
      </c>
      <c r="L1540" s="213">
        <v>1</v>
      </c>
      <c r="M1540" s="211" t="s">
        <v>61</v>
      </c>
      <c r="N1540" s="128" t="e">
        <f>ROUND(H1540*J1540*L1540,2)</f>
        <v>#REF!</v>
      </c>
      <c r="O1540" s="146"/>
      <c r="P1540" s="147"/>
      <c r="Q1540" s="120"/>
      <c r="R1540"/>
      <c r="S1540"/>
      <c r="T1540"/>
      <c r="U1540"/>
      <c r="V1540"/>
      <c r="W1540"/>
    </row>
    <row r="1541" spans="1:23" s="72" customFormat="1">
      <c r="A1541" s="143"/>
      <c r="B1541" s="144"/>
      <c r="C1541" s="145"/>
      <c r="D1541" s="145"/>
      <c r="E1541" s="146"/>
      <c r="F1541" s="201" t="e">
        <f>$C$1165</f>
        <v>#REF!</v>
      </c>
      <c r="G1541" s="146"/>
      <c r="H1541" s="206" t="e">
        <f>IF($F1541="","",VLOOKUP($F1541,#REF!,2,FALSE))</f>
        <v>#REF!</v>
      </c>
      <c r="I1541" s="210" t="s">
        <v>116</v>
      </c>
      <c r="J1541" s="206" t="e">
        <f>IF($F1541="","",VLOOKUP($F1541,#REF!,3,FALSE))</f>
        <v>#REF!</v>
      </c>
      <c r="K1541" s="174" t="s">
        <v>116</v>
      </c>
      <c r="L1541" s="213">
        <f>6+6</f>
        <v>12</v>
      </c>
      <c r="M1541" s="211" t="s">
        <v>61</v>
      </c>
      <c r="N1541" s="128" t="e">
        <f t="shared" ref="N1541:N1550" si="100">ROUND(H1541*J1541*L1541,2)</f>
        <v>#REF!</v>
      </c>
      <c r="O1541" s="146"/>
      <c r="P1541" s="147"/>
      <c r="Q1541" s="120"/>
      <c r="R1541"/>
      <c r="S1541"/>
      <c r="T1541"/>
      <c r="U1541"/>
      <c r="V1541"/>
      <c r="W1541"/>
    </row>
    <row r="1542" spans="1:23" s="72" customFormat="1">
      <c r="A1542" s="143"/>
      <c r="B1542" s="144"/>
      <c r="C1542" s="145"/>
      <c r="D1542" s="145"/>
      <c r="E1542" s="146"/>
      <c r="F1542" s="201" t="e">
        <f>$C$1166</f>
        <v>#REF!</v>
      </c>
      <c r="G1542" s="146"/>
      <c r="H1542" s="206" t="e">
        <f>IF($F1542="","",VLOOKUP($F1542,#REF!,2,FALSE))</f>
        <v>#REF!</v>
      </c>
      <c r="I1542" s="210" t="s">
        <v>116</v>
      </c>
      <c r="J1542" s="206" t="e">
        <f>IF($F1542="","",VLOOKUP($F1542,#REF!,3,FALSE))</f>
        <v>#REF!</v>
      </c>
      <c r="K1542" s="174" t="s">
        <v>116</v>
      </c>
      <c r="L1542" s="213">
        <f>4+4</f>
        <v>8</v>
      </c>
      <c r="M1542" s="211" t="s">
        <v>61</v>
      </c>
      <c r="N1542" s="128" t="e">
        <f t="shared" si="100"/>
        <v>#REF!</v>
      </c>
      <c r="O1542" s="146"/>
      <c r="P1542" s="147"/>
      <c r="Q1542" s="120"/>
      <c r="R1542"/>
      <c r="S1542"/>
      <c r="T1542"/>
      <c r="U1542"/>
      <c r="V1542"/>
      <c r="W1542"/>
    </row>
    <row r="1543" spans="1:23" s="72" customFormat="1">
      <c r="A1543" s="143"/>
      <c r="B1543" s="144"/>
      <c r="C1543" s="145"/>
      <c r="D1543" s="145"/>
      <c r="E1543" s="146"/>
      <c r="F1543" s="201" t="e">
        <f>$C$1167</f>
        <v>#REF!</v>
      </c>
      <c r="G1543" s="146"/>
      <c r="H1543" s="206" t="e">
        <f>IF($F1543="","",VLOOKUP($F1543,#REF!,2,FALSE))</f>
        <v>#REF!</v>
      </c>
      <c r="I1543" s="210" t="s">
        <v>116</v>
      </c>
      <c r="J1543" s="206" t="e">
        <f>IF($F1543="","",VLOOKUP($F1543,#REF!,3,FALSE))</f>
        <v>#REF!</v>
      </c>
      <c r="K1543" s="174" t="s">
        <v>116</v>
      </c>
      <c r="L1543" s="213">
        <v>2</v>
      </c>
      <c r="M1543" s="211" t="s">
        <v>61</v>
      </c>
      <c r="N1543" s="128" t="e">
        <f t="shared" si="100"/>
        <v>#REF!</v>
      </c>
      <c r="O1543" s="146"/>
      <c r="P1543" s="147"/>
      <c r="Q1543" s="120"/>
      <c r="R1543"/>
      <c r="S1543"/>
      <c r="T1543"/>
      <c r="U1543"/>
      <c r="V1543"/>
      <c r="W1543"/>
    </row>
    <row r="1544" spans="1:23" s="72" customFormat="1">
      <c r="A1544" s="143"/>
      <c r="B1544" s="144"/>
      <c r="C1544" s="145"/>
      <c r="D1544" s="145"/>
      <c r="E1544" s="146"/>
      <c r="F1544" s="201" t="e">
        <f>$C$1168</f>
        <v>#REF!</v>
      </c>
      <c r="G1544" s="146"/>
      <c r="H1544" s="206" t="e">
        <f>IF($F1544="","",VLOOKUP($F1544,#REF!,2,FALSE))</f>
        <v>#REF!</v>
      </c>
      <c r="I1544" s="210" t="s">
        <v>116</v>
      </c>
      <c r="J1544" s="206" t="e">
        <f>IF($F1544="","",VLOOKUP($F1544,#REF!,3,FALSE))</f>
        <v>#REF!</v>
      </c>
      <c r="K1544" s="174" t="s">
        <v>116</v>
      </c>
      <c r="L1544" s="213">
        <f>2</f>
        <v>2</v>
      </c>
      <c r="M1544" s="211" t="s">
        <v>61</v>
      </c>
      <c r="N1544" s="128" t="e">
        <f t="shared" si="100"/>
        <v>#REF!</v>
      </c>
      <c r="O1544" s="146"/>
      <c r="P1544" s="147"/>
      <c r="Q1544" s="120"/>
      <c r="R1544"/>
      <c r="S1544"/>
      <c r="T1544"/>
      <c r="U1544"/>
      <c r="V1544"/>
      <c r="W1544"/>
    </row>
    <row r="1545" spans="1:23" s="72" customFormat="1">
      <c r="A1545" s="143"/>
      <c r="B1545" s="144"/>
      <c r="C1545" s="145"/>
      <c r="D1545" s="145"/>
      <c r="E1545" s="146"/>
      <c r="F1545" s="201" t="e">
        <f>$C$1169</f>
        <v>#REF!</v>
      </c>
      <c r="G1545" s="146"/>
      <c r="H1545" s="206" t="e">
        <f>IF($F1545="","",VLOOKUP($F1545,#REF!,2,FALSE))</f>
        <v>#REF!</v>
      </c>
      <c r="I1545" s="210" t="s">
        <v>116</v>
      </c>
      <c r="J1545" s="206" t="e">
        <f>IF($F1545="","",VLOOKUP($F1545,#REF!,3,FALSE))</f>
        <v>#REF!</v>
      </c>
      <c r="K1545" s="174" t="s">
        <v>116</v>
      </c>
      <c r="L1545" s="213">
        <f>2</f>
        <v>2</v>
      </c>
      <c r="M1545" s="211" t="s">
        <v>61</v>
      </c>
      <c r="N1545" s="128" t="e">
        <f t="shared" si="100"/>
        <v>#REF!</v>
      </c>
      <c r="O1545" s="146"/>
      <c r="P1545" s="147"/>
      <c r="Q1545" s="120"/>
      <c r="R1545"/>
      <c r="S1545"/>
      <c r="T1545"/>
      <c r="U1545"/>
      <c r="V1545"/>
      <c r="W1545"/>
    </row>
    <row r="1546" spans="1:23" s="72" customFormat="1">
      <c r="A1546" s="143"/>
      <c r="B1546" s="144"/>
      <c r="C1546" s="145"/>
      <c r="D1546" s="145"/>
      <c r="E1546" s="146"/>
      <c r="F1546" s="201" t="e">
        <f>$C$1173</f>
        <v>#REF!</v>
      </c>
      <c r="G1546" s="146"/>
      <c r="H1546" s="206" t="e">
        <f>IF($F1546="","",VLOOKUP($F1546,#REF!,2,FALSE))</f>
        <v>#REF!</v>
      </c>
      <c r="I1546" s="210" t="s">
        <v>116</v>
      </c>
      <c r="J1546" s="206" t="e">
        <f>IF($F1546="","",VLOOKUP($F1546,#REF!,3,FALSE))</f>
        <v>#REF!</v>
      </c>
      <c r="K1546" s="174" t="s">
        <v>116</v>
      </c>
      <c r="L1546" s="213">
        <v>2</v>
      </c>
      <c r="M1546" s="211" t="s">
        <v>61</v>
      </c>
      <c r="N1546" s="128" t="e">
        <f t="shared" si="100"/>
        <v>#REF!</v>
      </c>
      <c r="O1546" s="146"/>
      <c r="P1546" s="147"/>
      <c r="Q1546" s="120"/>
      <c r="R1546"/>
      <c r="S1546"/>
      <c r="T1546"/>
      <c r="U1546"/>
      <c r="V1546"/>
      <c r="W1546"/>
    </row>
    <row r="1547" spans="1:23" s="72" customFormat="1">
      <c r="A1547" s="143"/>
      <c r="B1547" s="144"/>
      <c r="C1547" s="145"/>
      <c r="D1547" s="145"/>
      <c r="E1547" s="146"/>
      <c r="F1547" s="201" t="e">
        <f>$C$1171</f>
        <v>#REF!</v>
      </c>
      <c r="G1547" s="146"/>
      <c r="H1547" s="206" t="e">
        <f>IF($F1547="","",VLOOKUP($F1547,#REF!,2,FALSE))</f>
        <v>#REF!</v>
      </c>
      <c r="I1547" s="210" t="s">
        <v>116</v>
      </c>
      <c r="J1547" s="206" t="e">
        <f>IF($F1547="","",VLOOKUP($F1547,#REF!,3,FALSE))</f>
        <v>#REF!</v>
      </c>
      <c r="K1547" s="174" t="s">
        <v>116</v>
      </c>
      <c r="L1547" s="213">
        <f>6+8</f>
        <v>14</v>
      </c>
      <c r="M1547" s="211" t="s">
        <v>61</v>
      </c>
      <c r="N1547" s="128" t="e">
        <f t="shared" si="100"/>
        <v>#REF!</v>
      </c>
      <c r="O1547" s="146"/>
      <c r="P1547" s="147"/>
      <c r="Q1547" s="120"/>
      <c r="R1547"/>
      <c r="S1547"/>
      <c r="T1547"/>
      <c r="U1547"/>
      <c r="V1547"/>
      <c r="W1547"/>
    </row>
    <row r="1548" spans="1:23" s="72" customFormat="1">
      <c r="A1548" s="143"/>
      <c r="B1548" s="144"/>
      <c r="C1548" s="145"/>
      <c r="D1548" s="145"/>
      <c r="E1548" s="146"/>
      <c r="F1548" s="201" t="e">
        <f>$C$1170</f>
        <v>#REF!</v>
      </c>
      <c r="G1548" s="146"/>
      <c r="H1548" s="206" t="e">
        <f>IF($F1548="","",VLOOKUP($F1548,#REF!,2,FALSE))</f>
        <v>#REF!</v>
      </c>
      <c r="I1548" s="210" t="s">
        <v>116</v>
      </c>
      <c r="J1548" s="206" t="e">
        <f>IF($F1548="","",VLOOKUP($F1548,#REF!,3,FALSE))</f>
        <v>#REF!</v>
      </c>
      <c r="K1548" s="174" t="s">
        <v>116</v>
      </c>
      <c r="L1548" s="213">
        <f>4+4</f>
        <v>8</v>
      </c>
      <c r="M1548" s="211" t="s">
        <v>61</v>
      </c>
      <c r="N1548" s="128" t="e">
        <f t="shared" si="100"/>
        <v>#REF!</v>
      </c>
      <c r="O1548" s="146"/>
      <c r="P1548" s="147"/>
      <c r="Q1548" s="120"/>
      <c r="R1548"/>
      <c r="S1548"/>
      <c r="T1548"/>
      <c r="U1548"/>
      <c r="V1548"/>
      <c r="W1548"/>
    </row>
    <row r="1549" spans="1:23" s="72" customFormat="1">
      <c r="A1549" s="143"/>
      <c r="B1549" s="144"/>
      <c r="C1549" s="145"/>
      <c r="D1549" s="145"/>
      <c r="E1549" s="146"/>
      <c r="F1549" s="201" t="e">
        <f>$C$1172</f>
        <v>#REF!</v>
      </c>
      <c r="G1549" s="146"/>
      <c r="H1549" s="206" t="e">
        <f>IF($F1549="","",VLOOKUP($F1549,#REF!,2,FALSE))</f>
        <v>#REF!</v>
      </c>
      <c r="I1549" s="210" t="s">
        <v>116</v>
      </c>
      <c r="J1549" s="206" t="e">
        <f>IF($F1549="","",VLOOKUP($F1549,#REF!,3,FALSE))</f>
        <v>#REF!</v>
      </c>
      <c r="K1549" s="174" t="s">
        <v>116</v>
      </c>
      <c r="L1549" s="213">
        <v>2</v>
      </c>
      <c r="M1549" s="211" t="s">
        <v>61</v>
      </c>
      <c r="N1549" s="128" t="e">
        <f t="shared" si="100"/>
        <v>#REF!</v>
      </c>
      <c r="O1549" s="146"/>
      <c r="P1549" s="147"/>
      <c r="Q1549" s="120"/>
      <c r="R1549"/>
      <c r="S1549"/>
      <c r="T1549"/>
      <c r="U1549"/>
      <c r="V1549"/>
      <c r="W1549"/>
    </row>
    <row r="1550" spans="1:23" s="72" customFormat="1">
      <c r="A1550" s="143"/>
      <c r="B1550" s="144"/>
      <c r="C1550" s="145"/>
      <c r="D1550" s="145"/>
      <c r="E1550" s="146"/>
      <c r="F1550" s="201" t="e">
        <f>#REF!</f>
        <v>#REF!</v>
      </c>
      <c r="G1550" s="146"/>
      <c r="H1550" s="206" t="e">
        <f>IF($F1550="","",VLOOKUP($F1550,#REF!,2,FALSE))</f>
        <v>#REF!</v>
      </c>
      <c r="I1550" s="210" t="s">
        <v>116</v>
      </c>
      <c r="J1550" s="206" t="e">
        <f>IF($F1550="","",VLOOKUP($F1550,#REF!,3,FALSE))</f>
        <v>#REF!</v>
      </c>
      <c r="K1550" s="174" t="s">
        <v>116</v>
      </c>
      <c r="L1550" s="213">
        <v>1</v>
      </c>
      <c r="M1550" s="211" t="s">
        <v>61</v>
      </c>
      <c r="N1550" s="128" t="e">
        <f t="shared" si="100"/>
        <v>#REF!</v>
      </c>
      <c r="O1550" s="146"/>
      <c r="P1550" s="147"/>
      <c r="Q1550" s="120"/>
      <c r="R1550"/>
      <c r="S1550"/>
      <c r="T1550"/>
      <c r="U1550"/>
      <c r="V1550"/>
      <c r="W1550"/>
    </row>
    <row r="1551" spans="1:23" s="72" customFormat="1">
      <c r="A1551" s="143"/>
      <c r="B1551" s="144"/>
      <c r="C1551" s="145"/>
      <c r="D1551" s="145"/>
      <c r="E1551" s="146"/>
      <c r="F1551" s="146"/>
      <c r="G1551" s="146"/>
      <c r="H1551" s="146"/>
      <c r="I1551" s="146"/>
      <c r="J1551" s="146"/>
      <c r="K1551" s="146"/>
      <c r="L1551" s="146"/>
      <c r="M1551" s="146"/>
      <c r="N1551" s="157" t="e">
        <f>SUM(N1540:N1550)</f>
        <v>#REF!</v>
      </c>
      <c r="O1551" s="146"/>
      <c r="P1551" s="147"/>
      <c r="Q1551" s="120"/>
      <c r="R1551"/>
      <c r="S1551"/>
      <c r="T1551"/>
      <c r="U1551"/>
      <c r="V1551"/>
      <c r="W1551"/>
    </row>
    <row r="1552" spans="1:23" s="72" customFormat="1">
      <c r="A1552" s="143"/>
      <c r="B1552" s="144"/>
      <c r="C1552" s="145"/>
      <c r="D1552" s="145"/>
      <c r="E1552" s="146"/>
      <c r="F1552" s="146"/>
      <c r="G1552" s="146"/>
      <c r="H1552" s="146"/>
      <c r="I1552" s="146"/>
      <c r="J1552" s="146"/>
      <c r="K1552" s="146"/>
      <c r="L1552" s="146"/>
      <c r="M1552" s="146"/>
      <c r="N1552" s="146"/>
      <c r="O1552" s="146"/>
      <c r="P1552" s="147"/>
      <c r="Q1552" s="120"/>
      <c r="R1552"/>
      <c r="S1552"/>
      <c r="T1552"/>
      <c r="U1552"/>
      <c r="V1552"/>
      <c r="W1552"/>
    </row>
    <row r="1553" spans="1:23" s="72" customFormat="1" ht="42" customHeight="1">
      <c r="A1553" s="190" t="e">
        <f>IF(LEN(A1526)=5,CONCATENATE(LEFT(A1526,2),RIGHT(LEFT(A1526,3),1)+1,".",$S$15),IF(LEN(A1526)=6,IF((SEARCH(".",A1526,1)-1)=1,CONCATENATE(LEFT(A1526,2),RIGHT(LEFT(A1526,4),2)+1,".",$S$15),CONCATENATE(LEFT(A1526,3),RIGHT(LEFT(A1526,4),1)+1,".",$S$15)),IF(LEN(A1526)=7,CONCATENATE(LEFT(A1526,3),RIGHT(LEFT(A1526,5),2)+1,".",$S$15),IF(LEN(A1526)=8,CONCATENATE(LEFT(A1526,3),RIGHT(LEFT(A1526,6),3)+1,".",$S$15)))))</f>
        <v>#VALUE!</v>
      </c>
      <c r="B1553" s="116" t="s">
        <v>113</v>
      </c>
      <c r="C1553" s="117">
        <v>87794</v>
      </c>
      <c r="D1553" s="117" t="b">
        <f>IF($T$13="DESONERADO",IF($B1553="","",IF($C1553="","",IF($B1553="EMOP",VLOOKUP($C1553,#REF!,6,FALSE),IF($B1553="SINAPI",$C1553,IF($B1553="SCO",VLOOKUP($C1553,#REF!,6,FALSE),IF($B1553="SBC",$C1553,IF($B1553="COMPOSIÇÃO",CONCATENATE($C1553,"-D"),IF($B1553="COTAÇÃO",$C1553)))))))),FALSE)</f>
        <v>0</v>
      </c>
      <c r="E1553" s="691" t="b">
        <f>IF($O$13="NÃO DESONERADO",IF($C1553="","",IF($B1553="EMOP",VLOOKUP($C1553,#REF!,2,0),IF($B1553="SCO",VLOOKUP($C1553,#REF!,2,0),IF($B1553="SINAPI",VLOOKUP($C1553,#REF!,2,0),IF($B1553="COMPOSIÇÃO",VLOOKUP($C1553,#REF!,3,FALSE),IF($B1553="COTAÇÃO",VLOOKUP($C1553,#REF!,2,0),IF($B1553="SBC",VLOOKUP($D1553,#REF!,2,0),IF($B1553="SICRO",VLOOKUP($C1553,#REF!,2,0),FALSE)))))))),IF($O$13="DESONERADO",IF($D1553="","",IF($B1553="EMOP",VLOOKUP($D1553,#REF!,2,0),IF($B1553="SCO",VLOOKUP($D1553,#REF!,2,0),IF($B1553="SINAPI",VLOOKUP($D1553,#REF!,2,0),IF($B1553="COMPOSIÇÃO",VLOOKUP($D1553,#REF!,3,0),IF($B1553="COTAÇÃO",VLOOKUP($D1553,#REF!,2,0),IF($D1553="SBC",VLOOKUP($D1553,#REF!,2,0),IF($B1553="SICRO",VLOOKUP($D1553,#REF!,2,0),FALSE))))))))))</f>
        <v>0</v>
      </c>
      <c r="F1553" s="692"/>
      <c r="G1553" s="692"/>
      <c r="H1553" s="692"/>
      <c r="I1553" s="692"/>
      <c r="J1553" s="692"/>
      <c r="K1553" s="692"/>
      <c r="L1553" s="692"/>
      <c r="M1553" s="692"/>
      <c r="N1553" s="692"/>
      <c r="O1553" s="693"/>
      <c r="P1553" s="118">
        <f>N1565</f>
        <v>92.11</v>
      </c>
      <c r="Q1553" s="119" t="b">
        <f>IF($O$13="NÃO DESONERADO",IF($C1553="","",IF($B1553="EMOP",VLOOKUP($C1553,#REF!,3,0),IF($B1553="SCO",VLOOKUP($C1553,#REF!,3,0),IF($B1553="SINAPI",VLOOKUP($C1553,#REF!,3,0),IF($B1553="COMPOSIÇÃO",VLOOKUP($C1553,#REF!,7,FALSE),IF($B1553="COTAÇÃO",VLOOKUP($C1553,#REF!,5,0),IF($B1553="SBC",VLOOKUP($D1553,#REF!,3,0),IF($B1553="SICRO",VLOOKUP($C1553,#REF!,3,0),FALSE)))))))),IF($O$13="DESONERADO",IF($D1553="","",IF($B1553="EMOP",VLOOKUP($D1553,#REF!,3,0),IF($B1553="SCO",VLOOKUP($D1553,#REF!,3,0),IF($B1553="SINAPI",VLOOKUP($D1553,#REF!,3,0),IF($B1553="COMPOSIÇÃO",VLOOKUP($D1553,#REF!,7,0),IF($B1553="COTAÇÃO",VLOOKUP($D1553,#REF!,5,0),IF($D1553="SBC",VLOOKUP($D1553,#REF!,3,0),IF($B1553="SICRO",VLOOKUP($D1553,#REF!,3,0),FALSE))))))))))</f>
        <v>0</v>
      </c>
      <c r="R1553"/>
      <c r="S1553"/>
      <c r="T1553"/>
      <c r="U1553"/>
      <c r="V1553"/>
      <c r="W1553"/>
    </row>
    <row r="1554" spans="1:23" s="72" customFormat="1">
      <c r="A1554" s="143"/>
      <c r="B1554" s="144"/>
      <c r="C1554" s="145"/>
      <c r="D1554" s="145"/>
      <c r="E1554" s="146"/>
      <c r="F1554" s="165" t="s">
        <v>97</v>
      </c>
      <c r="G1554" s="146"/>
      <c r="H1554" s="209" t="s">
        <v>115</v>
      </c>
      <c r="I1554" s="124" t="s">
        <v>116</v>
      </c>
      <c r="J1554" s="209" t="s">
        <v>118</v>
      </c>
      <c r="K1554" s="124" t="s">
        <v>116</v>
      </c>
      <c r="L1554" s="209" t="s">
        <v>429</v>
      </c>
      <c r="M1554" s="165" t="s">
        <v>61</v>
      </c>
      <c r="N1554" s="165" t="s">
        <v>105</v>
      </c>
      <c r="O1554" s="146"/>
      <c r="P1554" s="147"/>
      <c r="Q1554" s="120"/>
      <c r="R1554"/>
      <c r="S1554"/>
      <c r="T1554"/>
      <c r="U1554"/>
      <c r="V1554"/>
      <c r="W1554"/>
    </row>
    <row r="1555" spans="1:23" s="72" customFormat="1" ht="24" customHeight="1">
      <c r="A1555" s="143"/>
      <c r="B1555" s="144"/>
      <c r="C1555" s="145"/>
      <c r="D1555" s="318"/>
      <c r="E1555" s="146"/>
      <c r="F1555" s="314" t="str">
        <f>$C$1115</f>
        <v>Jardineiras - fundos edificação</v>
      </c>
      <c r="G1555" s="146"/>
      <c r="H1555" s="156">
        <f>$F$1115</f>
        <v>12</v>
      </c>
      <c r="I1555" s="124" t="s">
        <v>116</v>
      </c>
      <c r="J1555" s="156">
        <f>$H$1115</f>
        <v>0.6</v>
      </c>
      <c r="K1555" s="124" t="s">
        <v>116</v>
      </c>
      <c r="L1555" s="156">
        <v>2</v>
      </c>
      <c r="M1555" s="165" t="s">
        <v>61</v>
      </c>
      <c r="N1555" s="165">
        <f t="shared" ref="N1555:N1557" si="101">ROUND(H1555*J1555*L1555,2)</f>
        <v>14.4</v>
      </c>
      <c r="O1555" s="146"/>
      <c r="P1555" s="147"/>
      <c r="Q1555" s="120"/>
      <c r="R1555"/>
      <c r="S1555"/>
      <c r="T1555"/>
      <c r="U1555"/>
      <c r="V1555"/>
      <c r="W1555"/>
    </row>
    <row r="1556" spans="1:23" s="72" customFormat="1">
      <c r="A1556" s="143"/>
      <c r="B1556" s="144"/>
      <c r="C1556" s="145"/>
      <c r="D1556" s="318"/>
      <c r="E1556" s="146"/>
      <c r="F1556" s="314" t="str">
        <f>$C$1116</f>
        <v>Jardineira frontal - edific.</v>
      </c>
      <c r="G1556" s="146"/>
      <c r="H1556" s="156">
        <f>$F$1116*$J$1116</f>
        <v>10.76</v>
      </c>
      <c r="I1556" s="124" t="s">
        <v>116</v>
      </c>
      <c r="J1556" s="156">
        <f>$H$1116</f>
        <v>0.3</v>
      </c>
      <c r="K1556" s="124" t="s">
        <v>116</v>
      </c>
      <c r="L1556" s="156">
        <v>2</v>
      </c>
      <c r="M1556" s="165" t="s">
        <v>61</v>
      </c>
      <c r="N1556" s="165">
        <f t="shared" si="101"/>
        <v>6.46</v>
      </c>
      <c r="O1556" s="146"/>
      <c r="P1556" s="147"/>
      <c r="Q1556" s="120"/>
      <c r="R1556"/>
      <c r="S1556"/>
      <c r="T1556"/>
      <c r="U1556"/>
      <c r="V1556"/>
      <c r="W1556"/>
    </row>
    <row r="1557" spans="1:23" s="72" customFormat="1">
      <c r="A1557" s="143"/>
      <c r="B1557" s="144"/>
      <c r="C1557" s="145"/>
      <c r="D1557" s="318"/>
      <c r="E1557" s="146"/>
      <c r="F1557" s="314" t="str">
        <f>$C$1117</f>
        <v>Jardineira frontal - rampa</v>
      </c>
      <c r="G1557" s="146"/>
      <c r="H1557" s="156">
        <f>$F$1117*$J$1117</f>
        <v>15.879999999999999</v>
      </c>
      <c r="I1557" s="124" t="s">
        <v>116</v>
      </c>
      <c r="J1557" s="156">
        <f>$H$1117</f>
        <v>0.45</v>
      </c>
      <c r="K1557" s="124" t="s">
        <v>116</v>
      </c>
      <c r="L1557" s="156">
        <v>2</v>
      </c>
      <c r="M1557" s="165" t="s">
        <v>61</v>
      </c>
      <c r="N1557" s="165">
        <f t="shared" si="101"/>
        <v>14.29</v>
      </c>
      <c r="O1557" s="146"/>
      <c r="P1557" s="147"/>
      <c r="Q1557" s="120"/>
      <c r="R1557"/>
      <c r="S1557"/>
      <c r="T1557"/>
      <c r="U1557"/>
      <c r="V1557"/>
      <c r="W1557"/>
    </row>
    <row r="1558" spans="1:23" s="72" customFormat="1">
      <c r="A1558" s="143"/>
      <c r="B1558" s="144"/>
      <c r="C1558" s="145"/>
      <c r="D1558" s="318"/>
      <c r="E1558" s="146"/>
      <c r="F1558" s="314"/>
      <c r="G1558" s="146"/>
      <c r="H1558" s="156"/>
      <c r="I1558" s="124"/>
      <c r="J1558" s="156"/>
      <c r="K1558" s="124"/>
      <c r="L1558" s="156"/>
      <c r="M1558" s="165"/>
      <c r="N1558" s="165"/>
      <c r="O1558" s="146"/>
      <c r="P1558" s="147"/>
      <c r="Q1558" s="120"/>
      <c r="R1558"/>
      <c r="S1558"/>
      <c r="T1558"/>
      <c r="U1558"/>
      <c r="V1558"/>
      <c r="W1558"/>
    </row>
    <row r="1559" spans="1:23" s="72" customFormat="1">
      <c r="A1559" s="143"/>
      <c r="B1559" s="144"/>
      <c r="C1559" s="145"/>
      <c r="D1559" s="318"/>
      <c r="E1559" s="146"/>
      <c r="F1559" s="696" t="s">
        <v>431</v>
      </c>
      <c r="G1559" s="146"/>
      <c r="H1559" s="156">
        <f>$F$1105</f>
        <v>11.282500000000001</v>
      </c>
      <c r="I1559" s="124" t="s">
        <v>116</v>
      </c>
      <c r="J1559" s="156">
        <f>H1105</f>
        <v>0.71</v>
      </c>
      <c r="K1559" s="124" t="s">
        <v>116</v>
      </c>
      <c r="L1559" s="156">
        <v>1</v>
      </c>
      <c r="M1559" s="165" t="s">
        <v>61</v>
      </c>
      <c r="N1559" s="165">
        <f t="shared" ref="N1559:N1561" si="102">ROUND(H1559*J1559*L1559,2)</f>
        <v>8.01</v>
      </c>
      <c r="O1559" s="146"/>
      <c r="P1559" s="147"/>
      <c r="Q1559" s="120"/>
      <c r="R1559"/>
      <c r="S1559"/>
      <c r="T1559"/>
      <c r="U1559"/>
      <c r="V1559"/>
      <c r="W1559"/>
    </row>
    <row r="1560" spans="1:23" s="72" customFormat="1">
      <c r="A1560" s="143"/>
      <c r="B1560" s="144"/>
      <c r="C1560" s="145"/>
      <c r="D1560" s="318"/>
      <c r="E1560" s="146"/>
      <c r="F1560" s="696"/>
      <c r="G1560" s="146"/>
      <c r="H1560" s="156">
        <f>$F$1106</f>
        <v>15.8825</v>
      </c>
      <c r="I1560" s="124" t="s">
        <v>116</v>
      </c>
      <c r="J1560" s="156">
        <f>H1106</f>
        <v>0.71</v>
      </c>
      <c r="K1560" s="124" t="s">
        <v>116</v>
      </c>
      <c r="L1560" s="156">
        <v>1</v>
      </c>
      <c r="M1560" s="165" t="s">
        <v>61</v>
      </c>
      <c r="N1560" s="165">
        <f t="shared" si="102"/>
        <v>11.28</v>
      </c>
      <c r="O1560" s="146"/>
      <c r="P1560" s="147"/>
      <c r="Q1560" s="120"/>
      <c r="R1560"/>
      <c r="S1560"/>
      <c r="T1560"/>
      <c r="U1560"/>
      <c r="V1560"/>
      <c r="W1560"/>
    </row>
    <row r="1561" spans="1:23" s="72" customFormat="1">
      <c r="A1561" s="143"/>
      <c r="B1561" s="144"/>
      <c r="C1561" s="145"/>
      <c r="D1561" s="318"/>
      <c r="E1561" s="146"/>
      <c r="F1561" s="696"/>
      <c r="G1561" s="146"/>
      <c r="H1561" s="156">
        <f>$F$1107</f>
        <v>36.32</v>
      </c>
      <c r="I1561" s="124" t="s">
        <v>116</v>
      </c>
      <c r="J1561" s="156">
        <f>H1107</f>
        <v>0.77500000000000002</v>
      </c>
      <c r="K1561" s="124" t="s">
        <v>116</v>
      </c>
      <c r="L1561" s="156">
        <v>1</v>
      </c>
      <c r="M1561" s="165" t="s">
        <v>61</v>
      </c>
      <c r="N1561" s="165">
        <f t="shared" si="102"/>
        <v>28.15</v>
      </c>
      <c r="O1561" s="146"/>
      <c r="P1561" s="147"/>
      <c r="Q1561" s="120"/>
      <c r="R1561"/>
      <c r="S1561"/>
      <c r="T1561"/>
      <c r="U1561"/>
      <c r="V1561"/>
      <c r="W1561"/>
    </row>
    <row r="1562" spans="1:23" s="72" customFormat="1">
      <c r="A1562" s="143"/>
      <c r="B1562" s="144"/>
      <c r="C1562" s="145"/>
      <c r="D1562" s="318"/>
      <c r="E1562" s="146"/>
      <c r="F1562" s="696" t="s">
        <v>432</v>
      </c>
      <c r="G1562" s="146"/>
      <c r="H1562" s="156">
        <f>$F$1105</f>
        <v>11.282500000000001</v>
      </c>
      <c r="I1562" s="124" t="s">
        <v>116</v>
      </c>
      <c r="J1562" s="156">
        <v>0.15</v>
      </c>
      <c r="K1562" s="124" t="s">
        <v>116</v>
      </c>
      <c r="L1562" s="156">
        <v>1</v>
      </c>
      <c r="M1562" s="165" t="s">
        <v>61</v>
      </c>
      <c r="N1562" s="165">
        <f t="shared" ref="N1562:N1564" si="103">ROUND(H1562*J1562*L1562,2)</f>
        <v>1.69</v>
      </c>
      <c r="O1562" s="146"/>
      <c r="P1562" s="147"/>
      <c r="Q1562" s="120"/>
      <c r="R1562"/>
      <c r="S1562"/>
      <c r="T1562"/>
      <c r="U1562"/>
      <c r="V1562"/>
      <c r="W1562"/>
    </row>
    <row r="1563" spans="1:23" s="72" customFormat="1">
      <c r="A1563" s="143"/>
      <c r="B1563" s="144"/>
      <c r="C1563" s="145"/>
      <c r="D1563" s="145"/>
      <c r="E1563" s="146"/>
      <c r="F1563" s="696"/>
      <c r="G1563" s="146"/>
      <c r="H1563" s="156">
        <f>$F$1106</f>
        <v>15.8825</v>
      </c>
      <c r="I1563" s="124" t="s">
        <v>116</v>
      </c>
      <c r="J1563" s="156">
        <v>0.15</v>
      </c>
      <c r="K1563" s="124" t="s">
        <v>116</v>
      </c>
      <c r="L1563" s="156">
        <v>1</v>
      </c>
      <c r="M1563" s="165" t="s">
        <v>61</v>
      </c>
      <c r="N1563" s="165">
        <f t="shared" si="103"/>
        <v>2.38</v>
      </c>
      <c r="O1563" s="146"/>
      <c r="P1563" s="147"/>
      <c r="Q1563" s="120"/>
      <c r="R1563"/>
      <c r="S1563"/>
      <c r="T1563"/>
      <c r="U1563"/>
      <c r="V1563"/>
      <c r="W1563"/>
    </row>
    <row r="1564" spans="1:23" s="72" customFormat="1">
      <c r="A1564" s="143"/>
      <c r="B1564" s="144"/>
      <c r="C1564" s="145"/>
      <c r="D1564" s="145"/>
      <c r="E1564" s="146"/>
      <c r="F1564" s="696"/>
      <c r="G1564" s="146"/>
      <c r="H1564" s="156">
        <f>$F$1107</f>
        <v>36.32</v>
      </c>
      <c r="I1564" s="124" t="s">
        <v>116</v>
      </c>
      <c r="J1564" s="156">
        <v>0.15</v>
      </c>
      <c r="K1564" s="124" t="s">
        <v>116</v>
      </c>
      <c r="L1564" s="156">
        <v>1</v>
      </c>
      <c r="M1564" s="165" t="s">
        <v>61</v>
      </c>
      <c r="N1564" s="165">
        <f t="shared" si="103"/>
        <v>5.45</v>
      </c>
      <c r="O1564" s="146"/>
      <c r="P1564" s="147"/>
      <c r="Q1564" s="120"/>
      <c r="R1564"/>
      <c r="S1564"/>
      <c r="T1564"/>
      <c r="U1564"/>
      <c r="V1564"/>
      <c r="W1564"/>
    </row>
    <row r="1565" spans="1:23" s="72" customFormat="1">
      <c r="A1565" s="143"/>
      <c r="B1565" s="144"/>
      <c r="C1565" s="145"/>
      <c r="D1565" s="145"/>
      <c r="E1565" s="146"/>
      <c r="F1565" s="316"/>
      <c r="G1565" s="146"/>
      <c r="H1565" s="146"/>
      <c r="I1565" s="146"/>
      <c r="J1565" s="146"/>
      <c r="K1565" s="146"/>
      <c r="L1565" s="146"/>
      <c r="M1565" s="146"/>
      <c r="N1565" s="317">
        <f>SUM(N1555:N1564)</f>
        <v>92.11</v>
      </c>
      <c r="O1565" s="146"/>
      <c r="P1565" s="147"/>
      <c r="Q1565" s="120"/>
      <c r="R1565"/>
      <c r="S1565"/>
      <c r="T1565"/>
      <c r="U1565"/>
      <c r="V1565"/>
      <c r="W1565"/>
    </row>
    <row r="1566" spans="1:23" s="72" customFormat="1">
      <c r="A1566" s="143"/>
      <c r="B1566" s="144"/>
      <c r="C1566" s="145"/>
      <c r="D1566" s="145"/>
      <c r="E1566" s="146"/>
      <c r="F1566" s="316"/>
      <c r="G1566" s="146"/>
      <c r="H1566" s="146"/>
      <c r="I1566" s="146"/>
      <c r="J1566" s="146"/>
      <c r="K1566" s="146"/>
      <c r="L1566" s="146"/>
      <c r="M1566" s="146"/>
      <c r="N1566" s="165"/>
      <c r="O1566" s="146"/>
      <c r="P1566" s="147"/>
      <c r="Q1566" s="120"/>
      <c r="R1566"/>
      <c r="S1566"/>
      <c r="T1566"/>
      <c r="U1566"/>
      <c r="V1566"/>
      <c r="W1566"/>
    </row>
    <row r="1567" spans="1:23" s="72" customFormat="1" ht="56.25" customHeight="1">
      <c r="A1567" s="190" t="e">
        <f>IF(LEN(A1553)=5,CONCATENATE(LEFT(A1553,2),RIGHT(LEFT(A1553,3),1)+1,".",$S$15),IF(LEN(A1553)=6,IF((SEARCH(".",A1553,1)-1)=1,CONCATENATE(LEFT(A1553,2),RIGHT(LEFT(A1553,4),2)+1,".",$S$15),CONCATENATE(LEFT(A1553,3),RIGHT(LEFT(A1553,4),1)+1,".",$S$15)),IF(LEN(A1553)=7,CONCATENATE(LEFT(A1553,3),RIGHT(LEFT(A1553,5),2)+1,".",$S$15),IF(LEN(A1553)=8,CONCATENATE(LEFT(A1553,3),RIGHT(LEFT(A1553,6),3)+1,".",$S$15)))))</f>
        <v>#VALUE!</v>
      </c>
      <c r="B1567" s="116" t="s">
        <v>113</v>
      </c>
      <c r="C1567" s="117">
        <v>87889</v>
      </c>
      <c r="D1567" s="117">
        <v>87892</v>
      </c>
      <c r="E1567" s="691" t="b">
        <f>IF($O$13="NÃO DESONERADO",IF($C1567="","",IF($B1567="EMOP",VLOOKUP($C1567,#REF!,2,0),IF($B1567="SCO",VLOOKUP($C1567,#REF!,2,0),IF($B1567="SINAPI",VLOOKUP($C1567,#REF!,2,0),IF($B1567="COMPOSIÇÃO",VLOOKUP($C1567,#REF!,3,FALSE),IF($B1567="COTAÇÃO",VLOOKUP($C1567,#REF!,2,0),IF($B1567="SBC",VLOOKUP($D1567,#REF!,2,0),IF($B1567="SICRO",VLOOKUP($C1567,#REF!,2,0),FALSE)))))))),IF($O$13="DESONERADO",IF($D1567="","",IF($B1567="EMOP",VLOOKUP($D1567,#REF!,2,0),IF($B1567="SCO",VLOOKUP($D1567,#REF!,2,0),IF($B1567="SINAPI",VLOOKUP($D1567,#REF!,2,0),IF($B1567="COMPOSIÇÃO",VLOOKUP($D1567,#REF!,3,0),IF($B1567="COTAÇÃO",VLOOKUP($D1567,#REF!,2,0),IF($D1567="SBC",VLOOKUP($D1567,#REF!,2,0),IF($B1567="SICRO",VLOOKUP($D1567,#REF!,2,0),FALSE))))))))))</f>
        <v>0</v>
      </c>
      <c r="F1567" s="692"/>
      <c r="G1567" s="692"/>
      <c r="H1567" s="692"/>
      <c r="I1567" s="692"/>
      <c r="J1567" s="692"/>
      <c r="K1567" s="692"/>
      <c r="L1567" s="692"/>
      <c r="M1567" s="692"/>
      <c r="N1567" s="692"/>
      <c r="O1567" s="693"/>
      <c r="P1567" s="118">
        <f>N1578</f>
        <v>92.11</v>
      </c>
      <c r="Q1567" s="119" t="b">
        <f>IF($O$13="NÃO DESONERADO",IF($C1567="","",IF($B1567="EMOP",VLOOKUP($C1567,#REF!,3,0),IF($B1567="SCO",VLOOKUP($C1567,#REF!,3,0),IF($B1567="SINAPI",VLOOKUP($C1567,#REF!,3,0),IF($B1567="COMPOSIÇÃO",VLOOKUP($C1567,#REF!,7,FALSE),IF($B1567="COTAÇÃO",VLOOKUP($C1567,#REF!,5,0),IF($B1567="SBC",VLOOKUP($D1567,#REF!,3,0),IF($B1567="SICRO",VLOOKUP($C1567,#REF!,3,0),FALSE)))))))),IF($O$13="DESONERADO",IF($D1567="","",IF($B1567="EMOP",VLOOKUP($D1567,#REF!,3,0),IF($B1567="SCO",VLOOKUP($D1567,#REF!,3,0),IF($B1567="SINAPI",VLOOKUP($D1567,#REF!,3,0),IF($B1567="COMPOSIÇÃO",VLOOKUP($D1567,#REF!,7,0),IF($B1567="COTAÇÃO",VLOOKUP($D1567,#REF!,5,0),IF($D1567="SBC",VLOOKUP($D1567,#REF!,3,0),IF($B1567="SICRO",VLOOKUP($D1567,#REF!,3,0),FALSE))))))))))</f>
        <v>0</v>
      </c>
      <c r="R1567"/>
      <c r="S1567"/>
      <c r="T1567"/>
      <c r="U1567"/>
      <c r="V1567"/>
      <c r="W1567"/>
    </row>
    <row r="1568" spans="1:23" s="72" customFormat="1">
      <c r="A1568" s="143"/>
      <c r="B1568" s="144"/>
      <c r="C1568" s="145"/>
      <c r="D1568" s="145"/>
      <c r="E1568" s="146"/>
      <c r="F1568" s="165" t="s">
        <v>97</v>
      </c>
      <c r="G1568" s="146"/>
      <c r="H1568" s="209" t="s">
        <v>115</v>
      </c>
      <c r="I1568" s="124" t="s">
        <v>116</v>
      </c>
      <c r="J1568" s="209" t="s">
        <v>118</v>
      </c>
      <c r="K1568" s="124" t="s">
        <v>116</v>
      </c>
      <c r="L1568" s="209" t="s">
        <v>429</v>
      </c>
      <c r="M1568" s="165" t="s">
        <v>61</v>
      </c>
      <c r="N1568" s="165" t="s">
        <v>105</v>
      </c>
      <c r="O1568" s="146"/>
      <c r="P1568" s="147"/>
      <c r="Q1568" s="120"/>
      <c r="R1568"/>
      <c r="S1568"/>
      <c r="T1568"/>
      <c r="U1568"/>
      <c r="V1568"/>
      <c r="W1568"/>
    </row>
    <row r="1569" spans="1:23" s="72" customFormat="1" ht="24" customHeight="1">
      <c r="A1569" s="143"/>
      <c r="B1569" s="144"/>
      <c r="C1569" s="145"/>
      <c r="D1569" s="318"/>
      <c r="E1569" s="146"/>
      <c r="F1569" s="314" t="str">
        <f>$C$1115</f>
        <v>Jardineiras - fundos edificação</v>
      </c>
      <c r="G1569" s="146"/>
      <c r="H1569" s="156">
        <f>H1555</f>
        <v>12</v>
      </c>
      <c r="I1569" s="124" t="s">
        <v>116</v>
      </c>
      <c r="J1569" s="156">
        <f>J1555</f>
        <v>0.6</v>
      </c>
      <c r="K1569" s="124" t="s">
        <v>116</v>
      </c>
      <c r="L1569" s="156">
        <v>2</v>
      </c>
      <c r="M1569" s="165" t="s">
        <v>61</v>
      </c>
      <c r="N1569" s="165">
        <f t="shared" ref="N1569:N1571" si="104">ROUND(H1569*J1569*L1569,2)</f>
        <v>14.4</v>
      </c>
      <c r="O1569" s="146"/>
      <c r="P1569" s="147"/>
      <c r="Q1569" s="120"/>
      <c r="R1569"/>
      <c r="S1569"/>
      <c r="T1569"/>
      <c r="U1569"/>
      <c r="V1569"/>
      <c r="W1569"/>
    </row>
    <row r="1570" spans="1:23" s="72" customFormat="1">
      <c r="A1570" s="143"/>
      <c r="B1570" s="144"/>
      <c r="C1570" s="145"/>
      <c r="D1570" s="318"/>
      <c r="E1570" s="146"/>
      <c r="F1570" s="314" t="str">
        <f>$C$1116</f>
        <v>Jardineira frontal - edific.</v>
      </c>
      <c r="G1570" s="146"/>
      <c r="H1570" s="156">
        <f t="shared" ref="H1570:H1571" si="105">H1556</f>
        <v>10.76</v>
      </c>
      <c r="I1570" s="124" t="s">
        <v>116</v>
      </c>
      <c r="J1570" s="156">
        <f t="shared" ref="J1570:J1571" si="106">J1556</f>
        <v>0.3</v>
      </c>
      <c r="K1570" s="124" t="s">
        <v>116</v>
      </c>
      <c r="L1570" s="156">
        <v>2</v>
      </c>
      <c r="M1570" s="165" t="s">
        <v>61</v>
      </c>
      <c r="N1570" s="165">
        <f t="shared" si="104"/>
        <v>6.46</v>
      </c>
      <c r="O1570" s="146"/>
      <c r="P1570" s="147"/>
      <c r="Q1570" s="120"/>
      <c r="R1570"/>
      <c r="S1570"/>
      <c r="T1570"/>
      <c r="U1570"/>
      <c r="V1570"/>
      <c r="W1570"/>
    </row>
    <row r="1571" spans="1:23" s="72" customFormat="1">
      <c r="A1571" s="143"/>
      <c r="B1571" s="144"/>
      <c r="C1571" s="145"/>
      <c r="D1571" s="318"/>
      <c r="E1571" s="146"/>
      <c r="F1571" s="314" t="str">
        <f>$C$1117</f>
        <v>Jardineira frontal - rampa</v>
      </c>
      <c r="G1571" s="146"/>
      <c r="H1571" s="156">
        <f t="shared" si="105"/>
        <v>15.879999999999999</v>
      </c>
      <c r="I1571" s="124" t="s">
        <v>116</v>
      </c>
      <c r="J1571" s="156">
        <f t="shared" si="106"/>
        <v>0.45</v>
      </c>
      <c r="K1571" s="124" t="s">
        <v>116</v>
      </c>
      <c r="L1571" s="156">
        <v>2</v>
      </c>
      <c r="M1571" s="165" t="s">
        <v>61</v>
      </c>
      <c r="N1571" s="165">
        <f t="shared" si="104"/>
        <v>14.29</v>
      </c>
      <c r="O1571" s="146"/>
      <c r="P1571" s="147"/>
      <c r="Q1571" s="120"/>
      <c r="R1571"/>
      <c r="S1571"/>
      <c r="T1571"/>
      <c r="U1571"/>
      <c r="V1571"/>
      <c r="W1571"/>
    </row>
    <row r="1572" spans="1:23" s="72" customFormat="1">
      <c r="A1572" s="143"/>
      <c r="B1572" s="144"/>
      <c r="C1572" s="145"/>
      <c r="D1572" s="318"/>
      <c r="E1572" s="146"/>
      <c r="F1572" s="696" t="s">
        <v>431</v>
      </c>
      <c r="G1572" s="146"/>
      <c r="H1572" s="156">
        <f t="shared" ref="H1572:H1577" si="107">H1559</f>
        <v>11.282500000000001</v>
      </c>
      <c r="I1572" s="124" t="s">
        <v>116</v>
      </c>
      <c r="J1572" s="156">
        <f t="shared" ref="J1572:J1577" si="108">J1559</f>
        <v>0.71</v>
      </c>
      <c r="K1572" s="124" t="s">
        <v>116</v>
      </c>
      <c r="L1572" s="156">
        <v>1</v>
      </c>
      <c r="M1572" s="165" t="s">
        <v>61</v>
      </c>
      <c r="N1572" s="165">
        <f t="shared" ref="N1572:N1577" si="109">ROUND(H1572*J1572*L1572,2)</f>
        <v>8.01</v>
      </c>
      <c r="O1572" s="146"/>
      <c r="P1572" s="147"/>
      <c r="Q1572" s="120"/>
      <c r="R1572"/>
      <c r="S1572"/>
      <c r="T1572"/>
      <c r="U1572"/>
      <c r="V1572"/>
      <c r="W1572"/>
    </row>
    <row r="1573" spans="1:23" s="72" customFormat="1">
      <c r="A1573" s="143"/>
      <c r="B1573" s="144"/>
      <c r="C1573" s="145"/>
      <c r="D1573" s="318"/>
      <c r="E1573" s="146"/>
      <c r="F1573" s="696"/>
      <c r="G1573" s="146"/>
      <c r="H1573" s="156">
        <f t="shared" si="107"/>
        <v>15.8825</v>
      </c>
      <c r="I1573" s="124" t="s">
        <v>116</v>
      </c>
      <c r="J1573" s="156">
        <f t="shared" si="108"/>
        <v>0.71</v>
      </c>
      <c r="K1573" s="124" t="s">
        <v>116</v>
      </c>
      <c r="L1573" s="156">
        <v>1</v>
      </c>
      <c r="M1573" s="165" t="s">
        <v>61</v>
      </c>
      <c r="N1573" s="165">
        <f t="shared" si="109"/>
        <v>11.28</v>
      </c>
      <c r="O1573" s="146"/>
      <c r="P1573" s="147"/>
      <c r="Q1573" s="120"/>
      <c r="R1573"/>
      <c r="S1573"/>
      <c r="T1573"/>
      <c r="U1573"/>
      <c r="V1573"/>
      <c r="W1573"/>
    </row>
    <row r="1574" spans="1:23" s="72" customFormat="1">
      <c r="A1574" s="143"/>
      <c r="B1574" s="144"/>
      <c r="C1574" s="145"/>
      <c r="D1574" s="318"/>
      <c r="E1574" s="146"/>
      <c r="F1574" s="696"/>
      <c r="G1574" s="146"/>
      <c r="H1574" s="156">
        <f t="shared" si="107"/>
        <v>36.32</v>
      </c>
      <c r="I1574" s="124" t="s">
        <v>116</v>
      </c>
      <c r="J1574" s="156">
        <f t="shared" si="108"/>
        <v>0.77500000000000002</v>
      </c>
      <c r="K1574" s="124" t="s">
        <v>116</v>
      </c>
      <c r="L1574" s="156">
        <v>1</v>
      </c>
      <c r="M1574" s="165" t="s">
        <v>61</v>
      </c>
      <c r="N1574" s="165">
        <f t="shared" si="109"/>
        <v>28.15</v>
      </c>
      <c r="O1574" s="146"/>
      <c r="P1574" s="147"/>
      <c r="Q1574" s="120"/>
      <c r="R1574"/>
      <c r="S1574"/>
      <c r="T1574"/>
      <c r="U1574"/>
      <c r="V1574"/>
      <c r="W1574"/>
    </row>
    <row r="1575" spans="1:23" s="72" customFormat="1">
      <c r="A1575" s="143"/>
      <c r="B1575" s="144"/>
      <c r="C1575" s="145"/>
      <c r="D1575" s="318"/>
      <c r="E1575" s="146"/>
      <c r="F1575" s="696" t="s">
        <v>432</v>
      </c>
      <c r="G1575" s="146"/>
      <c r="H1575" s="156">
        <f t="shared" si="107"/>
        <v>11.282500000000001</v>
      </c>
      <c r="I1575" s="124" t="s">
        <v>116</v>
      </c>
      <c r="J1575" s="156">
        <f t="shared" si="108"/>
        <v>0.15</v>
      </c>
      <c r="K1575" s="124" t="s">
        <v>116</v>
      </c>
      <c r="L1575" s="156">
        <v>1</v>
      </c>
      <c r="M1575" s="165" t="s">
        <v>61</v>
      </c>
      <c r="N1575" s="165">
        <f t="shared" si="109"/>
        <v>1.69</v>
      </c>
      <c r="O1575" s="146"/>
      <c r="P1575" s="147"/>
      <c r="Q1575" s="120"/>
      <c r="R1575"/>
      <c r="S1575"/>
      <c r="T1575"/>
      <c r="U1575"/>
      <c r="V1575"/>
      <c r="W1575"/>
    </row>
    <row r="1576" spans="1:23" s="72" customFormat="1">
      <c r="A1576" s="143"/>
      <c r="B1576" s="144"/>
      <c r="C1576" s="145"/>
      <c r="D1576" s="145"/>
      <c r="E1576" s="146"/>
      <c r="F1576" s="696"/>
      <c r="G1576" s="146"/>
      <c r="H1576" s="156">
        <f t="shared" si="107"/>
        <v>15.8825</v>
      </c>
      <c r="I1576" s="124" t="s">
        <v>116</v>
      </c>
      <c r="J1576" s="156">
        <f t="shared" si="108"/>
        <v>0.15</v>
      </c>
      <c r="K1576" s="124" t="s">
        <v>116</v>
      </c>
      <c r="L1576" s="156">
        <v>1</v>
      </c>
      <c r="M1576" s="165" t="s">
        <v>61</v>
      </c>
      <c r="N1576" s="165">
        <f t="shared" si="109"/>
        <v>2.38</v>
      </c>
      <c r="O1576" s="146"/>
      <c r="P1576" s="147"/>
      <c r="Q1576" s="120"/>
      <c r="R1576"/>
      <c r="S1576"/>
      <c r="T1576"/>
      <c r="U1576"/>
      <c r="V1576"/>
      <c r="W1576"/>
    </row>
    <row r="1577" spans="1:23" s="72" customFormat="1">
      <c r="A1577" s="143"/>
      <c r="B1577" s="144"/>
      <c r="C1577" s="145"/>
      <c r="D1577" s="145"/>
      <c r="E1577" s="146"/>
      <c r="F1577" s="696"/>
      <c r="G1577" s="146"/>
      <c r="H1577" s="156">
        <f t="shared" si="107"/>
        <v>36.32</v>
      </c>
      <c r="I1577" s="124" t="s">
        <v>116</v>
      </c>
      <c r="J1577" s="156">
        <f t="shared" si="108"/>
        <v>0.15</v>
      </c>
      <c r="K1577" s="124" t="s">
        <v>116</v>
      </c>
      <c r="L1577" s="156">
        <v>1</v>
      </c>
      <c r="M1577" s="165" t="s">
        <v>61</v>
      </c>
      <c r="N1577" s="165">
        <f t="shared" si="109"/>
        <v>5.45</v>
      </c>
      <c r="O1577" s="146"/>
      <c r="P1577" s="147"/>
      <c r="Q1577" s="120"/>
      <c r="R1577"/>
      <c r="S1577"/>
      <c r="T1577"/>
      <c r="U1577"/>
      <c r="V1577"/>
      <c r="W1577"/>
    </row>
    <row r="1578" spans="1:23" s="72" customFormat="1">
      <c r="A1578" s="143"/>
      <c r="B1578" s="144"/>
      <c r="C1578" s="145"/>
      <c r="D1578" s="145"/>
      <c r="E1578" s="146"/>
      <c r="F1578" s="316"/>
      <c r="G1578" s="146"/>
      <c r="H1578" s="146"/>
      <c r="I1578" s="146"/>
      <c r="J1578" s="146"/>
      <c r="K1578" s="146"/>
      <c r="L1578" s="146"/>
      <c r="M1578" s="146"/>
      <c r="N1578" s="317">
        <f>SUM(N1569:N1577)</f>
        <v>92.11</v>
      </c>
      <c r="O1578" s="146"/>
      <c r="P1578" s="147"/>
      <c r="Q1578" s="120"/>
      <c r="R1578"/>
      <c r="S1578"/>
      <c r="T1578"/>
      <c r="U1578"/>
      <c r="V1578"/>
      <c r="W1578"/>
    </row>
    <row r="1579" spans="1:23" s="72" customFormat="1">
      <c r="A1579" s="143"/>
      <c r="B1579" s="144"/>
      <c r="C1579" s="145"/>
      <c r="D1579" s="145"/>
      <c r="E1579" s="146"/>
      <c r="F1579" s="316"/>
      <c r="G1579" s="146"/>
      <c r="H1579" s="146"/>
      <c r="I1579" s="146"/>
      <c r="J1579" s="146"/>
      <c r="K1579" s="146"/>
      <c r="L1579" s="146"/>
      <c r="M1579" s="146"/>
      <c r="N1579" s="165"/>
      <c r="O1579" s="146"/>
      <c r="P1579" s="147"/>
      <c r="Q1579" s="120"/>
      <c r="R1579"/>
      <c r="S1579"/>
      <c r="T1579"/>
      <c r="U1579"/>
      <c r="V1579"/>
      <c r="W1579"/>
    </row>
    <row r="1580" spans="1:23" s="72" customFormat="1" ht="42.75" customHeight="1">
      <c r="A1580" s="190" t="e">
        <f>IF(LEN(A1567)=5,CONCATENATE(LEFT(A1567,2),RIGHT(LEFT(A1567,3),1)+1,".",$S$15),IF(LEN(A1567)=6,IF((SEARCH(".",A1567,1)-1)=1,CONCATENATE(LEFT(A1567,2),RIGHT(LEFT(A1567,4),2)+1,".",$S$15),CONCATENATE(LEFT(A1567,3),RIGHT(LEFT(A1567,4),1)+1,".",$S$15)),IF(LEN(A1567)=7,CONCATENATE(LEFT(A1567,3),RIGHT(LEFT(A1567,5),2)+1,".",$S$15),IF(LEN(A1567)=8,CONCATENATE(LEFT(A1567,3),RIGHT(LEFT(A1567,6),3)+1,".",$S$15)))))</f>
        <v>#VALUE!</v>
      </c>
      <c r="B1580" s="116" t="s">
        <v>113</v>
      </c>
      <c r="C1580" s="117">
        <v>87900</v>
      </c>
      <c r="D1580" s="117">
        <v>87903</v>
      </c>
      <c r="E1580" s="691" t="b">
        <f>IF($O$13="NÃO DESONERADO",IF($C1580="","",IF($B1580="EMOP",VLOOKUP($C1580,#REF!,2,0),IF($B1580="SCO",VLOOKUP($C1580,#REF!,2,0),IF($B1580="SINAPI",VLOOKUP($C1580,#REF!,2,0),IF($B1580="COMPOSIÇÃO",VLOOKUP($C1580,#REF!,3,FALSE),IF($B1580="COTAÇÃO",VLOOKUP($C1580,#REF!,2,0),IF($B1580="SBC",VLOOKUP($D1580,#REF!,2,0),IF($B1580="SICRO",VLOOKUP($C1580,#REF!,2,0),FALSE)))))))),IF($O$13="DESONERADO",IF($D1580="","",IF($B1580="EMOP",VLOOKUP($D1580,#REF!,2,0),IF($B1580="SCO",VLOOKUP($D1580,#REF!,2,0),IF($B1580="SINAPI",VLOOKUP($D1580,#REF!,2,0),IF($B1580="COMPOSIÇÃO",VLOOKUP($D1580,#REF!,3,0),IF($B1580="COTAÇÃO",VLOOKUP($D1580,#REF!,2,0),IF($D1580="SBC",VLOOKUP($D1580,#REF!,2,0),IF($B1580="SICRO",VLOOKUP($D1580,#REF!,2,0),FALSE))))))))))</f>
        <v>0</v>
      </c>
      <c r="F1580" s="692"/>
      <c r="G1580" s="692"/>
      <c r="H1580" s="692"/>
      <c r="I1580" s="692"/>
      <c r="J1580" s="692"/>
      <c r="K1580" s="692"/>
      <c r="L1580" s="692"/>
      <c r="M1580" s="692"/>
      <c r="N1580" s="692"/>
      <c r="O1580" s="693"/>
      <c r="P1580" s="118" t="e">
        <f>N1591-N1606</f>
        <v>#REF!</v>
      </c>
      <c r="Q1580" s="119" t="b">
        <f>IF($O$13="NÃO DESONERADO",IF($C1580="","",IF($B1580="EMOP",VLOOKUP($C1580,#REF!,3,0),IF($B1580="SCO",VLOOKUP($C1580,#REF!,3,0),IF($B1580="SINAPI",VLOOKUP($C1580,#REF!,3,0),IF($B1580="COMPOSIÇÃO",VLOOKUP($C1580,#REF!,7,FALSE),IF($B1580="COTAÇÃO",VLOOKUP($C1580,#REF!,5,0),IF($B1580="SBC",VLOOKUP($D1580,#REF!,3,0),IF($B1580="SICRO",VLOOKUP($C1580,#REF!,3,0),FALSE)))))))),IF($O$13="DESONERADO",IF($D1580="","",IF($B1580="EMOP",VLOOKUP($D1580,#REF!,3,0),IF($B1580="SCO",VLOOKUP($D1580,#REF!,3,0),IF($B1580="SINAPI",VLOOKUP($D1580,#REF!,3,0),IF($B1580="COMPOSIÇÃO",VLOOKUP($D1580,#REF!,7,0),IF($B1580="COTAÇÃO",VLOOKUP($D1580,#REF!,5,0),IF($D1580="SBC",VLOOKUP($D1580,#REF!,3,0),IF($B1580="SICRO",VLOOKUP($D1580,#REF!,3,0),FALSE))))))))))</f>
        <v>0</v>
      </c>
      <c r="R1580"/>
      <c r="S1580"/>
      <c r="T1580"/>
      <c r="U1580"/>
      <c r="V1580"/>
      <c r="W1580"/>
    </row>
    <row r="1581" spans="1:23" s="72" customFormat="1" ht="11.25" customHeight="1">
      <c r="A1581" s="143"/>
      <c r="B1581" s="144"/>
      <c r="C1581" s="145"/>
      <c r="D1581" s="145"/>
      <c r="E1581" s="146"/>
      <c r="F1581" s="146"/>
      <c r="G1581" s="146"/>
      <c r="H1581" s="146"/>
      <c r="I1581" s="146"/>
      <c r="J1581" s="146"/>
      <c r="K1581" s="146"/>
      <c r="L1581" s="146"/>
      <c r="M1581" s="146"/>
      <c r="N1581" s="146"/>
      <c r="O1581" s="146"/>
      <c r="P1581" s="147"/>
      <c r="Q1581" s="120"/>
      <c r="R1581"/>
      <c r="S1581"/>
      <c r="T1581"/>
      <c r="U1581"/>
      <c r="V1581"/>
      <c r="W1581"/>
    </row>
    <row r="1582" spans="1:23" s="72" customFormat="1">
      <c r="A1582" s="143"/>
      <c r="B1582" s="144"/>
      <c r="C1582" s="145"/>
      <c r="D1582" s="145"/>
      <c r="E1582" s="146"/>
      <c r="F1582" s="165" t="s">
        <v>97</v>
      </c>
      <c r="G1582" s="146"/>
      <c r="H1582" s="209" t="s">
        <v>115</v>
      </c>
      <c r="I1582" s="124" t="s">
        <v>116</v>
      </c>
      <c r="J1582" s="209" t="s">
        <v>118</v>
      </c>
      <c r="K1582" s="124" t="s">
        <v>116</v>
      </c>
      <c r="L1582" s="209" t="s">
        <v>429</v>
      </c>
      <c r="M1582" s="165" t="s">
        <v>61</v>
      </c>
      <c r="N1582" s="165" t="s">
        <v>105</v>
      </c>
      <c r="O1582" s="146"/>
      <c r="P1582" s="147"/>
      <c r="Q1582" s="120"/>
      <c r="R1582"/>
      <c r="S1582"/>
      <c r="T1582"/>
      <c r="U1582"/>
      <c r="V1582"/>
      <c r="W1582"/>
    </row>
    <row r="1583" spans="1:23" s="72" customFormat="1" ht="24" customHeight="1">
      <c r="A1583" s="143"/>
      <c r="B1583" s="144"/>
      <c r="C1583" s="145"/>
      <c r="D1583" s="736" t="s">
        <v>430</v>
      </c>
      <c r="E1583" s="146"/>
      <c r="F1583" s="314" t="str">
        <f t="shared" ref="F1583:F1590" si="110">F1528</f>
        <v>externa long. - térreo</v>
      </c>
      <c r="G1583" s="146"/>
      <c r="H1583" s="156">
        <f t="shared" ref="H1583:H1590" si="111">H1528</f>
        <v>69.196300000000008</v>
      </c>
      <c r="I1583" s="124" t="s">
        <v>116</v>
      </c>
      <c r="J1583" s="156">
        <f t="shared" ref="J1583:J1590" si="112">J1528</f>
        <v>3.65</v>
      </c>
      <c r="K1583" s="124" t="s">
        <v>116</v>
      </c>
      <c r="L1583" s="156">
        <f t="shared" ref="L1583:L1590" si="113">L1528</f>
        <v>1</v>
      </c>
      <c r="M1583" s="165" t="s">
        <v>61</v>
      </c>
      <c r="N1583" s="165">
        <f>ROUND(H1583*J1583*L1583,2)</f>
        <v>252.57</v>
      </c>
      <c r="O1583" s="146"/>
      <c r="P1583" s="147"/>
      <c r="Q1583" s="120"/>
      <c r="R1583"/>
      <c r="S1583"/>
      <c r="T1583"/>
      <c r="U1583"/>
      <c r="V1583"/>
      <c r="W1583"/>
    </row>
    <row r="1584" spans="1:23" s="72" customFormat="1">
      <c r="A1584" s="143"/>
      <c r="B1584" s="144"/>
      <c r="C1584" s="145"/>
      <c r="D1584" s="736"/>
      <c r="E1584" s="146"/>
      <c r="F1584" s="314" t="str">
        <f t="shared" si="110"/>
        <v>externa vert. - térreo</v>
      </c>
      <c r="G1584" s="146"/>
      <c r="H1584" s="156">
        <f t="shared" si="111"/>
        <v>23.547499999999999</v>
      </c>
      <c r="I1584" s="124" t="s">
        <v>116</v>
      </c>
      <c r="J1584" s="156">
        <f t="shared" si="112"/>
        <v>3.65</v>
      </c>
      <c r="K1584" s="124" t="s">
        <v>116</v>
      </c>
      <c r="L1584" s="156">
        <f t="shared" si="113"/>
        <v>1</v>
      </c>
      <c r="M1584" s="165" t="s">
        <v>61</v>
      </c>
      <c r="N1584" s="165">
        <f t="shared" ref="N1584:N1590" si="114">ROUND(H1584*J1584*L1584,2)</f>
        <v>85.95</v>
      </c>
      <c r="O1584" s="146"/>
      <c r="P1584" s="147"/>
      <c r="Q1584" s="120"/>
      <c r="R1584"/>
      <c r="S1584"/>
      <c r="T1584"/>
      <c r="U1584"/>
      <c r="V1584"/>
      <c r="W1584"/>
    </row>
    <row r="1585" spans="1:23" s="72" customFormat="1">
      <c r="A1585" s="143"/>
      <c r="B1585" s="144"/>
      <c r="C1585" s="145"/>
      <c r="D1585" s="736"/>
      <c r="E1585" s="146"/>
      <c r="F1585" s="314" t="str">
        <f t="shared" si="110"/>
        <v>externa long. - platib.</v>
      </c>
      <c r="G1585" s="146"/>
      <c r="H1585" s="156">
        <f t="shared" si="111"/>
        <v>69.196300000000008</v>
      </c>
      <c r="I1585" s="124" t="s">
        <v>116</v>
      </c>
      <c r="J1585" s="156">
        <f t="shared" si="112"/>
        <v>1.2</v>
      </c>
      <c r="K1585" s="124" t="s">
        <v>116</v>
      </c>
      <c r="L1585" s="156">
        <f t="shared" si="113"/>
        <v>2</v>
      </c>
      <c r="M1585" s="165" t="s">
        <v>61</v>
      </c>
      <c r="N1585" s="165">
        <f t="shared" si="114"/>
        <v>166.07</v>
      </c>
      <c r="O1585" s="146"/>
      <c r="P1585" s="147"/>
      <c r="Q1585" s="120"/>
      <c r="R1585"/>
      <c r="S1585"/>
      <c r="T1585"/>
      <c r="U1585"/>
      <c r="V1585"/>
      <c r="W1585"/>
    </row>
    <row r="1586" spans="1:23" s="72" customFormat="1">
      <c r="A1586" s="143"/>
      <c r="B1586" s="144"/>
      <c r="C1586" s="145"/>
      <c r="D1586" s="736"/>
      <c r="E1586" s="146"/>
      <c r="F1586" s="314" t="str">
        <f t="shared" si="110"/>
        <v>externa vert. - platib.</v>
      </c>
      <c r="G1586" s="146"/>
      <c r="H1586" s="156">
        <f t="shared" si="111"/>
        <v>23.547499999999999</v>
      </c>
      <c r="I1586" s="124" t="s">
        <v>116</v>
      </c>
      <c r="J1586" s="156">
        <f t="shared" si="112"/>
        <v>1.2</v>
      </c>
      <c r="K1586" s="124" t="s">
        <v>116</v>
      </c>
      <c r="L1586" s="156">
        <f t="shared" si="113"/>
        <v>2</v>
      </c>
      <c r="M1586" s="165" t="s">
        <v>61</v>
      </c>
      <c r="N1586" s="165">
        <f t="shared" si="114"/>
        <v>56.51</v>
      </c>
      <c r="O1586" s="146"/>
      <c r="P1586" s="147"/>
      <c r="Q1586" s="120"/>
      <c r="R1586"/>
      <c r="S1586"/>
      <c r="T1586"/>
      <c r="U1586"/>
      <c r="V1586"/>
      <c r="W1586"/>
    </row>
    <row r="1587" spans="1:23" s="72" customFormat="1">
      <c r="A1587" s="143"/>
      <c r="B1587" s="144"/>
      <c r="C1587" s="145"/>
      <c r="D1587" s="736"/>
      <c r="E1587" s="146"/>
      <c r="F1587" s="314" t="str">
        <f t="shared" si="110"/>
        <v>externa - Platib. Lounge</v>
      </c>
      <c r="G1587" s="146"/>
      <c r="H1587" s="156">
        <f t="shared" si="111"/>
        <v>19.034199999999998</v>
      </c>
      <c r="I1587" s="124" t="s">
        <v>116</v>
      </c>
      <c r="J1587" s="156">
        <f t="shared" si="112"/>
        <v>1.325</v>
      </c>
      <c r="K1587" s="124" t="s">
        <v>116</v>
      </c>
      <c r="L1587" s="156">
        <f t="shared" si="113"/>
        <v>2</v>
      </c>
      <c r="M1587" s="165" t="s">
        <v>61</v>
      </c>
      <c r="N1587" s="165">
        <f t="shared" si="114"/>
        <v>50.44</v>
      </c>
      <c r="O1587" s="146"/>
      <c r="P1587" s="147"/>
      <c r="Q1587" s="120"/>
      <c r="R1587"/>
      <c r="S1587"/>
      <c r="T1587"/>
      <c r="U1587"/>
      <c r="V1587"/>
      <c r="W1587"/>
    </row>
    <row r="1588" spans="1:23" s="72" customFormat="1">
      <c r="A1588" s="143"/>
      <c r="B1588" s="144"/>
      <c r="C1588" s="145"/>
      <c r="D1588" s="736"/>
      <c r="E1588" s="146"/>
      <c r="F1588" s="314" t="str">
        <f t="shared" si="110"/>
        <v>externa long. - Pav. superior</v>
      </c>
      <c r="G1588" s="146"/>
      <c r="H1588" s="156">
        <f t="shared" si="111"/>
        <v>69.196300000000008</v>
      </c>
      <c r="I1588" s="124" t="s">
        <v>116</v>
      </c>
      <c r="J1588" s="156">
        <f t="shared" si="112"/>
        <v>3.08</v>
      </c>
      <c r="K1588" s="124" t="s">
        <v>116</v>
      </c>
      <c r="L1588" s="156">
        <f t="shared" si="113"/>
        <v>1</v>
      </c>
      <c r="M1588" s="165" t="s">
        <v>61</v>
      </c>
      <c r="N1588" s="165">
        <f t="shared" si="114"/>
        <v>213.12</v>
      </c>
      <c r="O1588" s="146"/>
      <c r="P1588" s="147"/>
      <c r="Q1588" s="120"/>
      <c r="R1588"/>
      <c r="S1588"/>
      <c r="T1588"/>
      <c r="U1588"/>
      <c r="V1588"/>
      <c r="W1588"/>
    </row>
    <row r="1589" spans="1:23" s="72" customFormat="1">
      <c r="A1589" s="143"/>
      <c r="B1589" s="144"/>
      <c r="C1589" s="145"/>
      <c r="D1589" s="736"/>
      <c r="E1589" s="146"/>
      <c r="F1589" s="314" t="str">
        <f t="shared" si="110"/>
        <v>externa verti.- Pav.superior</v>
      </c>
      <c r="G1589" s="146"/>
      <c r="H1589" s="156">
        <f t="shared" si="111"/>
        <v>23.547499999999999</v>
      </c>
      <c r="I1589" s="124" t="s">
        <v>116</v>
      </c>
      <c r="J1589" s="156">
        <f t="shared" si="112"/>
        <v>3.08</v>
      </c>
      <c r="K1589" s="124" t="s">
        <v>116</v>
      </c>
      <c r="L1589" s="156">
        <f t="shared" si="113"/>
        <v>1</v>
      </c>
      <c r="M1589" s="165" t="s">
        <v>61</v>
      </c>
      <c r="N1589" s="165">
        <f t="shared" si="114"/>
        <v>72.53</v>
      </c>
      <c r="O1589" s="146"/>
      <c r="P1589" s="147"/>
      <c r="Q1589" s="120"/>
      <c r="R1589"/>
      <c r="S1589"/>
      <c r="T1589"/>
      <c r="U1589"/>
      <c r="V1589"/>
      <c r="W1589"/>
    </row>
    <row r="1590" spans="1:23" s="72" customFormat="1">
      <c r="A1590" s="143"/>
      <c r="B1590" s="144"/>
      <c r="C1590" s="145"/>
      <c r="D1590" s="145"/>
      <c r="E1590" s="146"/>
      <c r="F1590" s="314" t="str">
        <f t="shared" si="110"/>
        <v>abrigo de lixo</v>
      </c>
      <c r="G1590" s="146"/>
      <c r="H1590" s="156">
        <f t="shared" si="111"/>
        <v>8.5399999999999991</v>
      </c>
      <c r="I1590" s="124" t="s">
        <v>116</v>
      </c>
      <c r="J1590" s="156">
        <f t="shared" si="112"/>
        <v>3.4</v>
      </c>
      <c r="K1590" s="124" t="s">
        <v>116</v>
      </c>
      <c r="L1590" s="156">
        <f t="shared" si="113"/>
        <v>1</v>
      </c>
      <c r="M1590" s="165" t="s">
        <v>61</v>
      </c>
      <c r="N1590" s="165">
        <f t="shared" si="114"/>
        <v>29.04</v>
      </c>
      <c r="O1590" s="146"/>
      <c r="P1590" s="147"/>
      <c r="Q1590" s="120"/>
      <c r="R1590"/>
      <c r="S1590"/>
      <c r="T1590"/>
      <c r="U1590"/>
      <c r="V1590"/>
      <c r="W1590"/>
    </row>
    <row r="1591" spans="1:23" s="72" customFormat="1">
      <c r="A1591" s="143"/>
      <c r="B1591" s="144"/>
      <c r="C1591" s="145"/>
      <c r="D1591" s="145"/>
      <c r="E1591" s="146"/>
      <c r="F1591" s="316"/>
      <c r="G1591" s="146"/>
      <c r="H1591" s="146"/>
      <c r="I1591" s="146"/>
      <c r="J1591" s="146"/>
      <c r="K1591" s="146"/>
      <c r="L1591" s="146"/>
      <c r="M1591" s="146"/>
      <c r="N1591" s="317">
        <f>SUM(N1583:N1590)</f>
        <v>926.2299999999999</v>
      </c>
      <c r="O1591" s="146"/>
      <c r="P1591" s="147"/>
      <c r="Q1591" s="120"/>
      <c r="R1591"/>
      <c r="S1591"/>
      <c r="T1591"/>
      <c r="U1591"/>
      <c r="V1591"/>
      <c r="W1591"/>
    </row>
    <row r="1592" spans="1:23" s="72" customFormat="1">
      <c r="A1592" s="143"/>
      <c r="B1592" s="144"/>
      <c r="C1592" s="145"/>
      <c r="D1592" s="145"/>
      <c r="E1592" s="146"/>
      <c r="F1592" s="316"/>
      <c r="G1592" s="146"/>
      <c r="H1592" s="146"/>
      <c r="I1592" s="146"/>
      <c r="J1592" s="146"/>
      <c r="K1592" s="146"/>
      <c r="L1592" s="146"/>
      <c r="M1592" s="146"/>
      <c r="N1592" s="165"/>
      <c r="O1592" s="146"/>
      <c r="P1592" s="147"/>
      <c r="Q1592" s="120"/>
      <c r="R1592"/>
      <c r="S1592"/>
      <c r="T1592"/>
      <c r="U1592"/>
      <c r="V1592"/>
      <c r="W1592"/>
    </row>
    <row r="1593" spans="1:23" s="72" customFormat="1" ht="12" customHeight="1">
      <c r="A1593" s="143"/>
      <c r="B1593" s="144"/>
      <c r="C1593" s="145"/>
      <c r="D1593" s="145"/>
      <c r="E1593" s="146"/>
      <c r="F1593" s="716" t="s">
        <v>368</v>
      </c>
      <c r="G1593" s="717"/>
      <c r="H1593" s="717"/>
      <c r="I1593" s="717"/>
      <c r="J1593" s="717"/>
      <c r="K1593" s="717"/>
      <c r="L1593" s="717"/>
      <c r="M1593" s="717"/>
      <c r="N1593" s="717"/>
      <c r="O1593" s="718"/>
      <c r="P1593" s="147"/>
      <c r="Q1593" s="120"/>
      <c r="R1593"/>
      <c r="S1593"/>
      <c r="T1593"/>
      <c r="U1593"/>
      <c r="V1593"/>
      <c r="W1593"/>
    </row>
    <row r="1594" spans="1:23" s="72" customFormat="1">
      <c r="A1594" s="143"/>
      <c r="B1594" s="144"/>
      <c r="C1594" s="145"/>
      <c r="D1594" s="145"/>
      <c r="E1594" s="146"/>
      <c r="F1594" s="201" t="s">
        <v>217</v>
      </c>
      <c r="H1594" s="213" t="s">
        <v>115</v>
      </c>
      <c r="I1594" s="210" t="s">
        <v>116</v>
      </c>
      <c r="J1594" s="213" t="s">
        <v>118</v>
      </c>
      <c r="K1594" s="174" t="s">
        <v>116</v>
      </c>
      <c r="L1594" s="213" t="s">
        <v>148</v>
      </c>
      <c r="M1594" s="211" t="s">
        <v>61</v>
      </c>
      <c r="N1594" s="128" t="s">
        <v>105</v>
      </c>
      <c r="O1594" s="146"/>
      <c r="P1594" s="147"/>
      <c r="Q1594" s="120"/>
      <c r="R1594"/>
      <c r="S1594"/>
      <c r="T1594"/>
      <c r="U1594"/>
      <c r="V1594"/>
      <c r="W1594"/>
    </row>
    <row r="1595" spans="1:23" s="72" customFormat="1">
      <c r="A1595" s="143"/>
      <c r="B1595" s="144"/>
      <c r="C1595" s="145"/>
      <c r="D1595" s="145"/>
      <c r="E1595" s="146"/>
      <c r="F1595" s="201" t="e">
        <f>$C$1163</f>
        <v>#REF!</v>
      </c>
      <c r="H1595" s="206" t="e">
        <f>IF($F1595="","",VLOOKUP($F1595,#REF!,2,FALSE))</f>
        <v>#REF!</v>
      </c>
      <c r="I1595" s="210" t="s">
        <v>116</v>
      </c>
      <c r="J1595" s="206" t="e">
        <f>IF($F1595="","",VLOOKUP($F1595,#REF!,3,FALSE))</f>
        <v>#REF!</v>
      </c>
      <c r="K1595" s="174" t="s">
        <v>116</v>
      </c>
      <c r="L1595" s="213">
        <v>1</v>
      </c>
      <c r="M1595" s="211" t="s">
        <v>61</v>
      </c>
      <c r="N1595" s="128" t="e">
        <f>ROUND(H1595*J1595*L1595,2)</f>
        <v>#REF!</v>
      </c>
      <c r="O1595" s="146"/>
      <c r="P1595" s="147"/>
      <c r="Q1595" s="120"/>
      <c r="R1595"/>
      <c r="S1595"/>
      <c r="T1595"/>
      <c r="U1595"/>
      <c r="V1595"/>
      <c r="W1595"/>
    </row>
    <row r="1596" spans="1:23" s="72" customFormat="1">
      <c r="A1596" s="143"/>
      <c r="B1596" s="144"/>
      <c r="C1596" s="145"/>
      <c r="D1596" s="145"/>
      <c r="E1596" s="146"/>
      <c r="F1596" s="201" t="e">
        <f>$C$1165</f>
        <v>#REF!</v>
      </c>
      <c r="G1596" s="146"/>
      <c r="H1596" s="206" t="e">
        <f>IF($F1596="","",VLOOKUP($F1596,#REF!,2,FALSE))</f>
        <v>#REF!</v>
      </c>
      <c r="I1596" s="210" t="s">
        <v>116</v>
      </c>
      <c r="J1596" s="206" t="e">
        <f>IF($F1596="","",VLOOKUP($F1596,#REF!,3,FALSE))</f>
        <v>#REF!</v>
      </c>
      <c r="K1596" s="174" t="s">
        <v>116</v>
      </c>
      <c r="L1596" s="213">
        <f>6+6</f>
        <v>12</v>
      </c>
      <c r="M1596" s="211" t="s">
        <v>61</v>
      </c>
      <c r="N1596" s="128" t="e">
        <f t="shared" ref="N1596:N1605" si="115">ROUND(H1596*J1596*L1596,2)</f>
        <v>#REF!</v>
      </c>
      <c r="O1596" s="146"/>
      <c r="P1596" s="147"/>
      <c r="Q1596" s="120"/>
      <c r="R1596"/>
      <c r="S1596"/>
      <c r="T1596"/>
      <c r="U1596"/>
      <c r="V1596"/>
      <c r="W1596"/>
    </row>
    <row r="1597" spans="1:23" s="72" customFormat="1">
      <c r="A1597" s="143"/>
      <c r="B1597" s="144"/>
      <c r="C1597" s="145"/>
      <c r="D1597" s="145"/>
      <c r="E1597" s="146"/>
      <c r="F1597" s="201" t="e">
        <f>$C$1166</f>
        <v>#REF!</v>
      </c>
      <c r="G1597" s="146"/>
      <c r="H1597" s="206" t="e">
        <f>IF($F1597="","",VLOOKUP($F1597,#REF!,2,FALSE))</f>
        <v>#REF!</v>
      </c>
      <c r="I1597" s="210" t="s">
        <v>116</v>
      </c>
      <c r="J1597" s="206" t="e">
        <f>IF($F1597="","",VLOOKUP($F1597,#REF!,3,FALSE))</f>
        <v>#REF!</v>
      </c>
      <c r="K1597" s="174" t="s">
        <v>116</v>
      </c>
      <c r="L1597" s="213">
        <f>4+4</f>
        <v>8</v>
      </c>
      <c r="M1597" s="211" t="s">
        <v>61</v>
      </c>
      <c r="N1597" s="128" t="e">
        <f t="shared" si="115"/>
        <v>#REF!</v>
      </c>
      <c r="O1597" s="146"/>
      <c r="P1597" s="147"/>
      <c r="Q1597" s="120"/>
      <c r="R1597"/>
      <c r="S1597"/>
      <c r="T1597"/>
      <c r="U1597"/>
      <c r="V1597"/>
      <c r="W1597"/>
    </row>
    <row r="1598" spans="1:23" s="72" customFormat="1">
      <c r="A1598" s="143"/>
      <c r="B1598" s="144"/>
      <c r="C1598" s="145"/>
      <c r="D1598" s="145"/>
      <c r="E1598" s="146"/>
      <c r="F1598" s="201" t="e">
        <f>$C$1167</f>
        <v>#REF!</v>
      </c>
      <c r="G1598" s="146"/>
      <c r="H1598" s="206" t="e">
        <f>IF($F1598="","",VLOOKUP($F1598,#REF!,2,FALSE))</f>
        <v>#REF!</v>
      </c>
      <c r="I1598" s="210" t="s">
        <v>116</v>
      </c>
      <c r="J1598" s="206" t="e">
        <f>IF($F1598="","",VLOOKUP($F1598,#REF!,3,FALSE))</f>
        <v>#REF!</v>
      </c>
      <c r="K1598" s="174" t="s">
        <v>116</v>
      </c>
      <c r="L1598" s="213">
        <v>2</v>
      </c>
      <c r="M1598" s="211" t="s">
        <v>61</v>
      </c>
      <c r="N1598" s="128" t="e">
        <f t="shared" si="115"/>
        <v>#REF!</v>
      </c>
      <c r="O1598" s="146"/>
      <c r="P1598" s="147"/>
      <c r="Q1598" s="120"/>
      <c r="R1598"/>
      <c r="S1598"/>
      <c r="T1598"/>
      <c r="U1598"/>
      <c r="V1598"/>
      <c r="W1598"/>
    </row>
    <row r="1599" spans="1:23" s="72" customFormat="1">
      <c r="A1599" s="143"/>
      <c r="B1599" s="144"/>
      <c r="C1599" s="145"/>
      <c r="D1599" s="145"/>
      <c r="E1599" s="146"/>
      <c r="F1599" s="201" t="e">
        <f>$C$1168</f>
        <v>#REF!</v>
      </c>
      <c r="G1599" s="146"/>
      <c r="H1599" s="206" t="e">
        <f>IF($F1599="","",VLOOKUP($F1599,#REF!,2,FALSE))</f>
        <v>#REF!</v>
      </c>
      <c r="I1599" s="210" t="s">
        <v>116</v>
      </c>
      <c r="J1599" s="206" t="e">
        <f>IF($F1599="","",VLOOKUP($F1599,#REF!,3,FALSE))</f>
        <v>#REF!</v>
      </c>
      <c r="K1599" s="174" t="s">
        <v>116</v>
      </c>
      <c r="L1599" s="213">
        <f>2</f>
        <v>2</v>
      </c>
      <c r="M1599" s="211" t="s">
        <v>61</v>
      </c>
      <c r="N1599" s="128" t="e">
        <f t="shared" si="115"/>
        <v>#REF!</v>
      </c>
      <c r="O1599" s="146"/>
      <c r="P1599" s="147"/>
      <c r="Q1599" s="120"/>
      <c r="R1599"/>
      <c r="S1599"/>
      <c r="T1599"/>
      <c r="U1599"/>
      <c r="V1599"/>
      <c r="W1599"/>
    </row>
    <row r="1600" spans="1:23" s="72" customFormat="1">
      <c r="A1600" s="143"/>
      <c r="B1600" s="144"/>
      <c r="C1600" s="145"/>
      <c r="D1600" s="145"/>
      <c r="E1600" s="146"/>
      <c r="F1600" s="201" t="e">
        <f>$C$1169</f>
        <v>#REF!</v>
      </c>
      <c r="G1600" s="146"/>
      <c r="H1600" s="206" t="e">
        <f>IF($F1600="","",VLOOKUP($F1600,#REF!,2,FALSE))</f>
        <v>#REF!</v>
      </c>
      <c r="I1600" s="210" t="s">
        <v>116</v>
      </c>
      <c r="J1600" s="206" t="e">
        <f>IF($F1600="","",VLOOKUP($F1600,#REF!,3,FALSE))</f>
        <v>#REF!</v>
      </c>
      <c r="K1600" s="174" t="s">
        <v>116</v>
      </c>
      <c r="L1600" s="213">
        <f>2</f>
        <v>2</v>
      </c>
      <c r="M1600" s="211" t="s">
        <v>61</v>
      </c>
      <c r="N1600" s="128" t="e">
        <f t="shared" si="115"/>
        <v>#REF!</v>
      </c>
      <c r="O1600" s="146"/>
      <c r="P1600" s="147"/>
      <c r="Q1600" s="120"/>
      <c r="R1600"/>
      <c r="S1600"/>
      <c r="T1600"/>
      <c r="U1600"/>
      <c r="V1600"/>
      <c r="W1600"/>
    </row>
    <row r="1601" spans="1:23" s="72" customFormat="1">
      <c r="A1601" s="143"/>
      <c r="B1601" s="144"/>
      <c r="C1601" s="145"/>
      <c r="D1601" s="145"/>
      <c r="E1601" s="146"/>
      <c r="F1601" s="201" t="e">
        <f>$C$1173</f>
        <v>#REF!</v>
      </c>
      <c r="G1601" s="146"/>
      <c r="H1601" s="206" t="e">
        <f>IF($F1601="","",VLOOKUP($F1601,#REF!,2,FALSE))</f>
        <v>#REF!</v>
      </c>
      <c r="I1601" s="210" t="s">
        <v>116</v>
      </c>
      <c r="J1601" s="206" t="e">
        <f>IF($F1601="","",VLOOKUP($F1601,#REF!,3,FALSE))</f>
        <v>#REF!</v>
      </c>
      <c r="K1601" s="174" t="s">
        <v>116</v>
      </c>
      <c r="L1601" s="213">
        <v>2</v>
      </c>
      <c r="M1601" s="211" t="s">
        <v>61</v>
      </c>
      <c r="N1601" s="128" t="e">
        <f t="shared" si="115"/>
        <v>#REF!</v>
      </c>
      <c r="O1601" s="146"/>
      <c r="P1601" s="147"/>
      <c r="Q1601" s="120"/>
      <c r="R1601"/>
      <c r="S1601"/>
      <c r="T1601"/>
      <c r="U1601"/>
      <c r="V1601"/>
      <c r="W1601"/>
    </row>
    <row r="1602" spans="1:23" s="72" customFormat="1">
      <c r="A1602" s="143"/>
      <c r="B1602" s="144"/>
      <c r="C1602" s="145"/>
      <c r="D1602" s="145"/>
      <c r="E1602" s="146"/>
      <c r="F1602" s="201" t="e">
        <f>$C$1171</f>
        <v>#REF!</v>
      </c>
      <c r="G1602" s="146"/>
      <c r="H1602" s="206" t="e">
        <f>IF($F1602="","",VLOOKUP($F1602,#REF!,2,FALSE))</f>
        <v>#REF!</v>
      </c>
      <c r="I1602" s="210" t="s">
        <v>116</v>
      </c>
      <c r="J1602" s="206" t="e">
        <f>IF($F1602="","",VLOOKUP($F1602,#REF!,3,FALSE))</f>
        <v>#REF!</v>
      </c>
      <c r="K1602" s="174" t="s">
        <v>116</v>
      </c>
      <c r="L1602" s="213">
        <f>6+8</f>
        <v>14</v>
      </c>
      <c r="M1602" s="211" t="s">
        <v>61</v>
      </c>
      <c r="N1602" s="128" t="e">
        <f t="shared" si="115"/>
        <v>#REF!</v>
      </c>
      <c r="O1602" s="146"/>
      <c r="P1602" s="147"/>
      <c r="Q1602" s="120"/>
      <c r="R1602"/>
      <c r="S1602"/>
      <c r="T1602"/>
      <c r="U1602"/>
      <c r="V1602"/>
      <c r="W1602"/>
    </row>
    <row r="1603" spans="1:23" s="72" customFormat="1">
      <c r="A1603" s="143"/>
      <c r="B1603" s="144"/>
      <c r="C1603" s="145"/>
      <c r="D1603" s="145"/>
      <c r="E1603" s="146"/>
      <c r="F1603" s="201" t="e">
        <f>$C$1170</f>
        <v>#REF!</v>
      </c>
      <c r="G1603" s="146"/>
      <c r="H1603" s="206" t="e">
        <f>IF($F1603="","",VLOOKUP($F1603,#REF!,2,FALSE))</f>
        <v>#REF!</v>
      </c>
      <c r="I1603" s="210" t="s">
        <v>116</v>
      </c>
      <c r="J1603" s="206" t="e">
        <f>IF($F1603="","",VLOOKUP($F1603,#REF!,3,FALSE))</f>
        <v>#REF!</v>
      </c>
      <c r="K1603" s="174" t="s">
        <v>116</v>
      </c>
      <c r="L1603" s="213">
        <f>4+4</f>
        <v>8</v>
      </c>
      <c r="M1603" s="211" t="s">
        <v>61</v>
      </c>
      <c r="N1603" s="128" t="e">
        <f t="shared" si="115"/>
        <v>#REF!</v>
      </c>
      <c r="O1603" s="146"/>
      <c r="P1603" s="147"/>
      <c r="Q1603" s="120"/>
      <c r="R1603"/>
      <c r="S1603"/>
      <c r="T1603"/>
      <c r="U1603"/>
      <c r="V1603"/>
      <c r="W1603"/>
    </row>
    <row r="1604" spans="1:23" s="72" customFormat="1">
      <c r="A1604" s="143"/>
      <c r="B1604" s="144"/>
      <c r="C1604" s="145"/>
      <c r="D1604" s="145"/>
      <c r="E1604" s="146"/>
      <c r="F1604" s="201" t="e">
        <f>$C$1172</f>
        <v>#REF!</v>
      </c>
      <c r="G1604" s="146"/>
      <c r="H1604" s="206" t="e">
        <f>IF($F1604="","",VLOOKUP($F1604,#REF!,2,FALSE))</f>
        <v>#REF!</v>
      </c>
      <c r="I1604" s="210" t="s">
        <v>116</v>
      </c>
      <c r="J1604" s="206" t="e">
        <f>IF($F1604="","",VLOOKUP($F1604,#REF!,3,FALSE))</f>
        <v>#REF!</v>
      </c>
      <c r="K1604" s="174" t="s">
        <v>116</v>
      </c>
      <c r="L1604" s="213">
        <v>2</v>
      </c>
      <c r="M1604" s="211" t="s">
        <v>61</v>
      </c>
      <c r="N1604" s="128" t="e">
        <f t="shared" si="115"/>
        <v>#REF!</v>
      </c>
      <c r="O1604" s="146"/>
      <c r="P1604" s="147"/>
      <c r="Q1604" s="120"/>
      <c r="R1604"/>
      <c r="S1604"/>
      <c r="T1604"/>
      <c r="U1604"/>
      <c r="V1604"/>
      <c r="W1604"/>
    </row>
    <row r="1605" spans="1:23" s="72" customFormat="1">
      <c r="A1605" s="143"/>
      <c r="B1605" s="144"/>
      <c r="C1605" s="145"/>
      <c r="D1605" s="145"/>
      <c r="E1605" s="146"/>
      <c r="F1605" s="201" t="e">
        <f>#REF!</f>
        <v>#REF!</v>
      </c>
      <c r="G1605" s="146"/>
      <c r="H1605" s="206" t="e">
        <f>IF($F1605="","",VLOOKUP($F1605,#REF!,2,FALSE))</f>
        <v>#REF!</v>
      </c>
      <c r="I1605" s="210" t="s">
        <v>116</v>
      </c>
      <c r="J1605" s="206" t="e">
        <f>IF($F1605="","",VLOOKUP($F1605,#REF!,3,FALSE))</f>
        <v>#REF!</v>
      </c>
      <c r="K1605" s="174" t="s">
        <v>116</v>
      </c>
      <c r="L1605" s="213">
        <v>1</v>
      </c>
      <c r="M1605" s="211" t="s">
        <v>61</v>
      </c>
      <c r="N1605" s="128" t="e">
        <f t="shared" si="115"/>
        <v>#REF!</v>
      </c>
      <c r="O1605" s="146"/>
      <c r="P1605" s="147"/>
      <c r="Q1605" s="120"/>
      <c r="R1605"/>
      <c r="S1605"/>
      <c r="T1605"/>
      <c r="U1605"/>
      <c r="V1605"/>
      <c r="W1605"/>
    </row>
    <row r="1606" spans="1:23" s="72" customFormat="1">
      <c r="A1606" s="143"/>
      <c r="B1606" s="144"/>
      <c r="C1606" s="145"/>
      <c r="D1606" s="145"/>
      <c r="E1606" s="146"/>
      <c r="F1606" s="146"/>
      <c r="G1606" s="146"/>
      <c r="H1606" s="146"/>
      <c r="I1606" s="146"/>
      <c r="J1606" s="146"/>
      <c r="K1606" s="146"/>
      <c r="L1606" s="146"/>
      <c r="M1606" s="146"/>
      <c r="N1606" s="157" t="e">
        <f>SUM(N1595:N1605)</f>
        <v>#REF!</v>
      </c>
      <c r="O1606" s="146"/>
      <c r="P1606" s="147"/>
      <c r="Q1606" s="120"/>
      <c r="R1606"/>
      <c r="S1606"/>
      <c r="T1606"/>
      <c r="U1606"/>
      <c r="V1606"/>
      <c r="W1606"/>
    </row>
    <row r="1607" spans="1:23" s="72" customFormat="1">
      <c r="A1607" s="143"/>
      <c r="B1607" s="144"/>
      <c r="C1607" s="145"/>
      <c r="D1607" s="145"/>
      <c r="E1607" s="146"/>
      <c r="F1607" s="146"/>
      <c r="G1607" s="146"/>
      <c r="H1607" s="146"/>
      <c r="I1607" s="146"/>
      <c r="J1607" s="146"/>
      <c r="K1607" s="146"/>
      <c r="L1607" s="146"/>
      <c r="M1607" s="146"/>
      <c r="N1607" s="146"/>
      <c r="O1607" s="146"/>
      <c r="P1607" s="147"/>
      <c r="Q1607" s="120"/>
      <c r="R1607"/>
      <c r="S1607"/>
      <c r="T1607"/>
      <c r="U1607"/>
      <c r="V1607"/>
      <c r="W1607"/>
    </row>
    <row r="1608" spans="1:23" s="72" customFormat="1" ht="42.75" customHeight="1">
      <c r="A1608" s="190" t="e">
        <f>IF(LEN(A1580)=5,CONCATENATE(LEFT(A1580,2),RIGHT(LEFT(A1580,3),1)+1,".",$S$15),IF(LEN(A1580)=6,IF((SEARCH(".",A1580,1)-1)=1,CONCATENATE(LEFT(A1580,2),RIGHT(LEFT(A1580,4),2)+1,".",$S$15),CONCATENATE(LEFT(A1580,3),RIGHT(LEFT(A1580,4),1)+1,".",$S$15)),IF(LEN(A1580)=7,CONCATENATE(LEFT(A1580,3),RIGHT(LEFT(A1580,5),2)+1,".",$S$15),IF(LEN(A1580)=8,CONCATENATE(LEFT(A1580,3),RIGHT(LEFT(A1580,6),3)+1,".",$S$15)))))</f>
        <v>#VALUE!</v>
      </c>
      <c r="B1608" s="116" t="s">
        <v>113</v>
      </c>
      <c r="C1608" s="117">
        <v>104411</v>
      </c>
      <c r="D1608" s="117" t="b">
        <f>IF($T$13="DESONERADO",IF($B1608="","",IF($C1608="","",IF($B1608="EMOP",VLOOKUP($C1608,#REF!,6,FALSE),IF($B1608="SINAPI",$C1608,IF($B1608="SCO",VLOOKUP($C1608,#REF!,6,FALSE),IF($B1608="SBC",$C1608,IF($B1608="COMPOSIÇÃO",CONCATENATE($C1608,"-D"),IF($B1608="COTAÇÃO",$C1608)))))))),FALSE)</f>
        <v>0</v>
      </c>
      <c r="E1608" s="691" t="b">
        <f>IF($O$13="NÃO DESONERADO",IF($C1608="","",IF($B1608="EMOP",VLOOKUP($C1608,#REF!,2,0),IF($B1608="SCO",VLOOKUP($C1608,#REF!,2,0),IF($B1608="SINAPI",VLOOKUP($C1608,#REF!,2,0),IF($B1608="COMPOSIÇÃO",VLOOKUP($C1608,#REF!,3,FALSE),IF($B1608="COTAÇÃO",VLOOKUP($C1608,#REF!,2,0),IF($B1608="SBC",VLOOKUP($D1608,#REF!,2,0),IF($B1608="SICRO",VLOOKUP($C1608,#REF!,2,0),FALSE)))))))),IF($O$13="DESONERADO",IF($D1608="","",IF($B1608="EMOP",VLOOKUP($D1608,#REF!,2,0),IF($B1608="SCO",VLOOKUP($D1608,#REF!,2,0),IF($B1608="SINAPI",VLOOKUP($D1608,#REF!,2,0),IF($B1608="COMPOSIÇÃO",VLOOKUP($D1608,#REF!,3,0),IF($B1608="COTAÇÃO",VLOOKUP($D1608,#REF!,2,0),IF($D1608="SBC",VLOOKUP($D1608,#REF!,2,0),IF($B1608="SICRO",VLOOKUP($D1608,#REF!,2,0),FALSE))))))))))</f>
        <v>0</v>
      </c>
      <c r="F1608" s="692"/>
      <c r="G1608" s="692"/>
      <c r="H1608" s="692"/>
      <c r="I1608" s="692"/>
      <c r="J1608" s="692"/>
      <c r="K1608" s="692"/>
      <c r="L1608" s="692"/>
      <c r="M1608" s="692"/>
      <c r="N1608" s="692"/>
      <c r="O1608" s="693"/>
      <c r="P1608" s="118" t="e">
        <f>N1666</f>
        <v>#REF!</v>
      </c>
      <c r="Q1608" s="119" t="b">
        <f>IF($O$13="NÃO DESONERADO",IF($C1608="","",IF($B1608="EMOP",VLOOKUP($C1608,#REF!,3,0),IF($B1608="SCO",VLOOKUP($C1608,#REF!,3,0),IF($B1608="SINAPI",VLOOKUP($C1608,#REF!,3,0),IF($B1608="COMPOSIÇÃO",VLOOKUP($C1608,#REF!,7,FALSE),IF($B1608="COTAÇÃO",VLOOKUP($C1608,#REF!,5,0),IF($B1608="SBC",VLOOKUP($D1608,#REF!,3,0),IF($B1608="SICRO",VLOOKUP($C1608,#REF!,3,0),FALSE)))))))),IF($O$13="DESONERADO",IF($D1608="","",IF($B1608="EMOP",VLOOKUP($D1608,#REF!,3,0),IF($B1608="SCO",VLOOKUP($D1608,#REF!,3,0),IF($B1608="SINAPI",VLOOKUP($D1608,#REF!,3,0),IF($B1608="COMPOSIÇÃO",VLOOKUP($D1608,#REF!,7,0),IF($B1608="COTAÇÃO",VLOOKUP($D1608,#REF!,5,0),IF($D1608="SBC",VLOOKUP($D1608,#REF!,3,0),IF($B1608="SICRO",VLOOKUP($D1608,#REF!,3,0),FALSE))))))))))</f>
        <v>0</v>
      </c>
      <c r="R1608"/>
      <c r="S1608"/>
      <c r="T1608"/>
      <c r="U1608"/>
      <c r="V1608"/>
      <c r="W1608"/>
    </row>
    <row r="1609" spans="1:23" s="72" customFormat="1">
      <c r="A1609" s="143"/>
      <c r="B1609" s="144"/>
      <c r="C1609" s="145"/>
      <c r="D1609" s="145"/>
      <c r="E1609" s="146"/>
      <c r="F1609" s="146"/>
      <c r="G1609" s="146"/>
      <c r="H1609" s="146"/>
      <c r="I1609" s="146"/>
      <c r="J1609" s="146"/>
      <c r="K1609" s="146"/>
      <c r="L1609" s="146"/>
      <c r="M1609" s="146"/>
      <c r="N1609" s="146"/>
      <c r="O1609" s="146"/>
      <c r="P1609" s="147"/>
      <c r="Q1609" s="120"/>
      <c r="R1609"/>
      <c r="S1609"/>
      <c r="T1609"/>
      <c r="U1609"/>
      <c r="V1609"/>
      <c r="W1609"/>
    </row>
    <row r="1610" spans="1:23" s="72" customFormat="1">
      <c r="A1610" s="143"/>
      <c r="B1610" s="144"/>
      <c r="C1610" s="145" t="s">
        <v>97</v>
      </c>
      <c r="D1610" s="145" t="s">
        <v>97</v>
      </c>
      <c r="E1610" s="146"/>
      <c r="F1610" s="165" t="s">
        <v>102</v>
      </c>
      <c r="G1610" s="165" t="s">
        <v>116</v>
      </c>
      <c r="H1610" s="165" t="s">
        <v>118</v>
      </c>
      <c r="I1610" s="165" t="s">
        <v>61</v>
      </c>
      <c r="J1610" s="165" t="s">
        <v>105</v>
      </c>
      <c r="K1610" s="146"/>
      <c r="L1610" s="146"/>
      <c r="M1610" s="146"/>
      <c r="N1610" s="146"/>
      <c r="O1610" s="146"/>
      <c r="P1610" s="147"/>
      <c r="Q1610" s="120"/>
      <c r="R1610"/>
      <c r="S1610"/>
      <c r="T1610"/>
      <c r="U1610"/>
      <c r="V1610"/>
      <c r="W1610"/>
    </row>
    <row r="1611" spans="1:23" s="72" customFormat="1">
      <c r="A1611" s="143"/>
      <c r="B1611" s="144"/>
      <c r="C1611" s="145" t="str">
        <f t="shared" ref="C1611:C1627" si="116">C1411</f>
        <v>Auditório 01</v>
      </c>
      <c r="D1611" s="145" t="str">
        <f t="shared" ref="D1611:D1639" si="117">C1611</f>
        <v>Auditório 01</v>
      </c>
      <c r="E1611" s="146"/>
      <c r="F1611" s="184">
        <f t="shared" ref="F1611:F1627" si="118">F1411</f>
        <v>11.427</v>
      </c>
      <c r="G1611" s="165" t="s">
        <v>116</v>
      </c>
      <c r="H1611" s="184">
        <f t="shared" ref="H1611:H1627" si="119">H1411</f>
        <v>3.2509999999999999</v>
      </c>
      <c r="I1611" s="165" t="s">
        <v>61</v>
      </c>
      <c r="J1611" s="156">
        <f t="shared" ref="J1611:J1619" si="120">ROUND(F1611*H1611,2)</f>
        <v>37.15</v>
      </c>
      <c r="K1611" s="146"/>
      <c r="L1611" s="146"/>
      <c r="M1611" s="146"/>
      <c r="N1611" s="146"/>
      <c r="O1611" s="146"/>
      <c r="P1611" s="147"/>
      <c r="Q1611" s="120"/>
      <c r="R1611"/>
      <c r="S1611"/>
      <c r="T1611"/>
      <c r="U1611"/>
      <c r="V1611"/>
      <c r="W1611"/>
    </row>
    <row r="1612" spans="1:23" s="72" customFormat="1">
      <c r="A1612" s="143"/>
      <c r="B1612" s="144"/>
      <c r="C1612" s="145" t="str">
        <f t="shared" si="116"/>
        <v>Auditório 02</v>
      </c>
      <c r="D1612" s="145" t="str">
        <f t="shared" si="117"/>
        <v>Auditório 02</v>
      </c>
      <c r="E1612" s="146"/>
      <c r="F1612" s="184">
        <f t="shared" si="118"/>
        <v>11.427</v>
      </c>
      <c r="G1612" s="165" t="s">
        <v>116</v>
      </c>
      <c r="H1612" s="184">
        <f t="shared" si="119"/>
        <v>3.2509999999999999</v>
      </c>
      <c r="I1612" s="165" t="s">
        <v>61</v>
      </c>
      <c r="J1612" s="156">
        <f t="shared" si="120"/>
        <v>37.15</v>
      </c>
      <c r="K1612" s="146"/>
      <c r="L1612" s="146"/>
      <c r="M1612" s="146"/>
      <c r="N1612" s="146"/>
      <c r="O1612" s="146"/>
      <c r="P1612" s="147"/>
      <c r="Q1612" s="120"/>
      <c r="R1612"/>
      <c r="S1612"/>
      <c r="T1612"/>
      <c r="U1612"/>
      <c r="V1612"/>
      <c r="W1612"/>
    </row>
    <row r="1613" spans="1:23" s="72" customFormat="1">
      <c r="A1613" s="143"/>
      <c r="B1613" s="144"/>
      <c r="C1613" s="145" t="str">
        <f t="shared" si="116"/>
        <v xml:space="preserve">Circulação Interna </v>
      </c>
      <c r="D1613" s="145" t="str">
        <f t="shared" si="117"/>
        <v xml:space="preserve">Circulação Interna </v>
      </c>
      <c r="E1613" s="146"/>
      <c r="F1613" s="184">
        <f t="shared" si="118"/>
        <v>14.363</v>
      </c>
      <c r="G1613" s="165" t="s">
        <v>116</v>
      </c>
      <c r="H1613" s="184">
        <f t="shared" si="119"/>
        <v>3.2509999999999999</v>
      </c>
      <c r="I1613" s="165" t="s">
        <v>61</v>
      </c>
      <c r="J1613" s="156">
        <f t="shared" si="120"/>
        <v>46.69</v>
      </c>
      <c r="K1613" s="146"/>
      <c r="L1613" s="146"/>
      <c r="M1613" s="146"/>
      <c r="N1613" s="146"/>
      <c r="O1613" s="146"/>
      <c r="P1613" s="147"/>
      <c r="Q1613" s="120"/>
      <c r="R1613"/>
      <c r="S1613"/>
      <c r="T1613"/>
      <c r="U1613"/>
      <c r="V1613"/>
      <c r="W1613"/>
    </row>
    <row r="1614" spans="1:23" s="72" customFormat="1">
      <c r="A1614" s="143"/>
      <c r="B1614" s="144"/>
      <c r="C1614" s="145" t="str">
        <f t="shared" si="116"/>
        <v>Auditório 03</v>
      </c>
      <c r="D1614" s="145" t="str">
        <f t="shared" si="117"/>
        <v>Auditório 03</v>
      </c>
      <c r="E1614" s="146"/>
      <c r="F1614" s="184">
        <f t="shared" si="118"/>
        <v>11.093999999999999</v>
      </c>
      <c r="G1614" s="165" t="s">
        <v>116</v>
      </c>
      <c r="H1614" s="184">
        <f t="shared" si="119"/>
        <v>3.2509999999999999</v>
      </c>
      <c r="I1614" s="165" t="s">
        <v>61</v>
      </c>
      <c r="J1614" s="156">
        <f t="shared" si="120"/>
        <v>36.07</v>
      </c>
      <c r="K1614" s="146"/>
      <c r="L1614" s="146"/>
      <c r="M1614" s="146"/>
      <c r="N1614" s="146"/>
      <c r="O1614" s="146"/>
      <c r="P1614" s="147"/>
      <c r="Q1614" s="120"/>
      <c r="R1614"/>
      <c r="S1614"/>
      <c r="T1614"/>
      <c r="U1614"/>
      <c r="V1614"/>
      <c r="W1614"/>
    </row>
    <row r="1615" spans="1:23" s="72" customFormat="1">
      <c r="A1615" s="143"/>
      <c r="B1615" s="144"/>
      <c r="C1615" s="145" t="str">
        <f t="shared" si="116"/>
        <v>Auditório 04</v>
      </c>
      <c r="D1615" s="145" t="str">
        <f t="shared" si="117"/>
        <v>Auditório 04</v>
      </c>
      <c r="E1615" s="146"/>
      <c r="F1615" s="184">
        <f t="shared" si="118"/>
        <v>8.0739999999999998</v>
      </c>
      <c r="G1615" s="165" t="s">
        <v>116</v>
      </c>
      <c r="H1615" s="184">
        <f t="shared" si="119"/>
        <v>3.2509999999999999</v>
      </c>
      <c r="I1615" s="165" t="s">
        <v>61</v>
      </c>
      <c r="J1615" s="156">
        <f t="shared" si="120"/>
        <v>26.25</v>
      </c>
      <c r="K1615" s="146"/>
      <c r="L1615" s="146"/>
      <c r="M1615" s="146"/>
      <c r="N1615" s="146"/>
      <c r="O1615" s="146"/>
      <c r="P1615" s="147"/>
      <c r="Q1615" s="120"/>
      <c r="R1615"/>
      <c r="S1615"/>
      <c r="T1615"/>
      <c r="U1615"/>
      <c r="V1615"/>
      <c r="W1615"/>
    </row>
    <row r="1616" spans="1:23" s="72" customFormat="1">
      <c r="A1616" s="143"/>
      <c r="B1616" s="144"/>
      <c r="C1616" s="145" t="e">
        <f t="shared" si="116"/>
        <v>#REF!</v>
      </c>
      <c r="D1616" s="145" t="e">
        <f>C1616</f>
        <v>#REF!</v>
      </c>
      <c r="E1616" s="146"/>
      <c r="F1616" s="184" t="e">
        <f t="shared" si="118"/>
        <v>#REF!</v>
      </c>
      <c r="G1616" s="165" t="s">
        <v>116</v>
      </c>
      <c r="H1616" s="184">
        <f t="shared" si="119"/>
        <v>6.8</v>
      </c>
      <c r="I1616" s="165" t="s">
        <v>61</v>
      </c>
      <c r="J1616" s="156" t="e">
        <f>ROUND(F1616*H1616,2)</f>
        <v>#REF!</v>
      </c>
      <c r="K1616" s="146"/>
      <c r="L1616" s="146"/>
      <c r="M1616" s="146"/>
      <c r="N1616" s="146"/>
      <c r="O1616" s="146"/>
      <c r="P1616" s="147"/>
      <c r="Q1616" s="120"/>
      <c r="R1616"/>
      <c r="S1616"/>
      <c r="T1616"/>
      <c r="U1616"/>
      <c r="V1616"/>
      <c r="W1616"/>
    </row>
    <row r="1617" spans="1:23" s="72" customFormat="1">
      <c r="A1617" s="143"/>
      <c r="B1617" s="144"/>
      <c r="C1617" s="145" t="str">
        <f t="shared" si="116"/>
        <v>Dispença/ Escada</v>
      </c>
      <c r="D1617" s="145" t="str">
        <f t="shared" si="117"/>
        <v>Dispença/ Escada</v>
      </c>
      <c r="E1617" s="146"/>
      <c r="F1617" s="184">
        <f t="shared" si="118"/>
        <v>1.79</v>
      </c>
      <c r="G1617" s="165" t="s">
        <v>116</v>
      </c>
      <c r="H1617" s="184">
        <f t="shared" si="119"/>
        <v>3.2509999999999999</v>
      </c>
      <c r="I1617" s="165" t="s">
        <v>61</v>
      </c>
      <c r="J1617" s="156">
        <f t="shared" si="120"/>
        <v>5.82</v>
      </c>
      <c r="K1617" s="146"/>
      <c r="L1617" s="146"/>
      <c r="M1617" s="146"/>
      <c r="N1617" s="146"/>
      <c r="O1617" s="146"/>
      <c r="P1617" s="147"/>
      <c r="Q1617" s="120"/>
      <c r="R1617"/>
      <c r="S1617"/>
      <c r="T1617"/>
      <c r="U1617"/>
      <c r="V1617"/>
      <c r="W1617"/>
    </row>
    <row r="1618" spans="1:23" s="72" customFormat="1">
      <c r="A1618" s="143"/>
      <c r="B1618" s="144"/>
      <c r="C1618" s="145" t="str">
        <f t="shared" si="116"/>
        <v>Hall de Circulação</v>
      </c>
      <c r="D1618" s="145" t="str">
        <f t="shared" si="117"/>
        <v>Hall de Circulação</v>
      </c>
      <c r="E1618" s="146"/>
      <c r="F1618" s="184">
        <f t="shared" si="118"/>
        <v>1.9458</v>
      </c>
      <c r="G1618" s="165" t="s">
        <v>116</v>
      </c>
      <c r="H1618" s="184">
        <f t="shared" si="119"/>
        <v>3.2509999999999999</v>
      </c>
      <c r="I1618" s="165" t="s">
        <v>61</v>
      </c>
      <c r="J1618" s="156">
        <f t="shared" si="120"/>
        <v>6.33</v>
      </c>
      <c r="K1618" s="146"/>
      <c r="L1618" s="146"/>
      <c r="M1618" s="146"/>
      <c r="N1618" s="146"/>
      <c r="O1618" s="146"/>
      <c r="P1618" s="147"/>
      <c r="Q1618" s="120"/>
      <c r="R1618"/>
      <c r="S1618"/>
      <c r="T1618"/>
      <c r="U1618"/>
      <c r="V1618"/>
      <c r="W1618"/>
    </row>
    <row r="1619" spans="1:23" s="72" customFormat="1">
      <c r="A1619" s="143"/>
      <c r="B1619" s="144"/>
      <c r="C1619" s="145" t="str">
        <f t="shared" si="116"/>
        <v>Sala 01</v>
      </c>
      <c r="D1619" s="145" t="str">
        <f t="shared" si="117"/>
        <v>Sala 01</v>
      </c>
      <c r="E1619" s="146"/>
      <c r="F1619" s="184">
        <f t="shared" si="118"/>
        <v>20.464000000000002</v>
      </c>
      <c r="G1619" s="165" t="s">
        <v>116</v>
      </c>
      <c r="H1619" s="184">
        <f t="shared" si="119"/>
        <v>2.5499999999999998</v>
      </c>
      <c r="I1619" s="165" t="s">
        <v>61</v>
      </c>
      <c r="J1619" s="156">
        <f t="shared" si="120"/>
        <v>52.18</v>
      </c>
      <c r="K1619" s="146"/>
      <c r="L1619" s="146"/>
      <c r="M1619" s="146"/>
      <c r="N1619" s="146"/>
      <c r="O1619" s="146"/>
      <c r="P1619" s="147"/>
      <c r="Q1619" s="120"/>
      <c r="R1619"/>
      <c r="S1619"/>
      <c r="T1619"/>
      <c r="U1619"/>
      <c r="V1619"/>
      <c r="W1619"/>
    </row>
    <row r="1620" spans="1:23" s="72" customFormat="1">
      <c r="A1620" s="143"/>
      <c r="B1620" s="144"/>
      <c r="C1620" s="145" t="str">
        <f t="shared" si="116"/>
        <v>Sala 02</v>
      </c>
      <c r="D1620" s="145" t="str">
        <f t="shared" si="117"/>
        <v>Sala 02</v>
      </c>
      <c r="E1620" s="146"/>
      <c r="F1620" s="184">
        <f t="shared" si="118"/>
        <v>7.1219999999999999</v>
      </c>
      <c r="G1620" s="165" t="s">
        <v>116</v>
      </c>
      <c r="H1620" s="184">
        <f t="shared" si="119"/>
        <v>2.5499999999999998</v>
      </c>
      <c r="I1620" s="165" t="s">
        <v>61</v>
      </c>
      <c r="J1620" s="156">
        <f t="shared" ref="J1620:J1639" si="121">ROUND(F1620*H1620,2)</f>
        <v>18.16</v>
      </c>
      <c r="K1620" s="146"/>
      <c r="L1620" s="146"/>
      <c r="M1620" s="146"/>
      <c r="N1620" s="146"/>
      <c r="O1620" s="146"/>
      <c r="P1620" s="147"/>
      <c r="Q1620" s="120"/>
      <c r="R1620"/>
      <c r="S1620"/>
      <c r="T1620"/>
      <c r="U1620"/>
      <c r="V1620"/>
      <c r="W1620"/>
    </row>
    <row r="1621" spans="1:23" s="72" customFormat="1">
      <c r="A1621" s="143"/>
      <c r="B1621" s="144"/>
      <c r="C1621" s="145" t="str">
        <f t="shared" si="116"/>
        <v>Sala 03</v>
      </c>
      <c r="D1621" s="145" t="str">
        <f t="shared" si="117"/>
        <v>Sala 03</v>
      </c>
      <c r="E1621" s="146"/>
      <c r="F1621" s="184">
        <f t="shared" si="118"/>
        <v>7.0750000000000002</v>
      </c>
      <c r="G1621" s="165" t="s">
        <v>116</v>
      </c>
      <c r="H1621" s="184">
        <f t="shared" si="119"/>
        <v>2.5499999999999998</v>
      </c>
      <c r="I1621" s="165" t="s">
        <v>61</v>
      </c>
      <c r="J1621" s="156">
        <f t="shared" si="121"/>
        <v>18.04</v>
      </c>
      <c r="K1621" s="146"/>
      <c r="L1621" s="146"/>
      <c r="M1621" s="146"/>
      <c r="N1621" s="146"/>
      <c r="O1621" s="146"/>
      <c r="P1621" s="147"/>
      <c r="Q1621" s="120"/>
      <c r="R1621"/>
      <c r="S1621"/>
      <c r="T1621"/>
      <c r="U1621"/>
      <c r="V1621"/>
      <c r="W1621"/>
    </row>
    <row r="1622" spans="1:23" s="72" customFormat="1">
      <c r="A1622" s="143"/>
      <c r="B1622" s="144"/>
      <c r="C1622" s="145" t="str">
        <f t="shared" si="116"/>
        <v>Sala 04</v>
      </c>
      <c r="D1622" s="145" t="str">
        <f t="shared" si="117"/>
        <v>Sala 04</v>
      </c>
      <c r="E1622" s="146"/>
      <c r="F1622" s="184">
        <f t="shared" si="118"/>
        <v>6.9960000000000004</v>
      </c>
      <c r="G1622" s="165" t="s">
        <v>116</v>
      </c>
      <c r="H1622" s="184">
        <f t="shared" si="119"/>
        <v>2.5499999999999998</v>
      </c>
      <c r="I1622" s="165" t="s">
        <v>61</v>
      </c>
      <c r="J1622" s="156">
        <f t="shared" si="121"/>
        <v>17.84</v>
      </c>
      <c r="K1622" s="146"/>
      <c r="L1622" s="146"/>
      <c r="M1622" s="146"/>
      <c r="N1622" s="146"/>
      <c r="O1622" s="146"/>
      <c r="P1622" s="147"/>
      <c r="Q1622" s="120"/>
      <c r="R1622"/>
      <c r="S1622"/>
      <c r="T1622"/>
      <c r="U1622"/>
      <c r="V1622"/>
      <c r="W1622"/>
    </row>
    <row r="1623" spans="1:23" s="72" customFormat="1">
      <c r="A1623" s="143"/>
      <c r="B1623" s="144"/>
      <c r="C1623" s="145" t="str">
        <f t="shared" si="116"/>
        <v>Sala 05</v>
      </c>
      <c r="D1623" s="145" t="str">
        <f t="shared" si="117"/>
        <v>Sala 05</v>
      </c>
      <c r="E1623" s="146"/>
      <c r="F1623" s="184">
        <f t="shared" si="118"/>
        <v>6.9939999999999998</v>
      </c>
      <c r="G1623" s="165" t="s">
        <v>116</v>
      </c>
      <c r="H1623" s="184">
        <f t="shared" si="119"/>
        <v>2.5499999999999998</v>
      </c>
      <c r="I1623" s="165" t="s">
        <v>61</v>
      </c>
      <c r="J1623" s="156">
        <f t="shared" si="121"/>
        <v>17.829999999999998</v>
      </c>
      <c r="K1623" s="146"/>
      <c r="L1623" s="146"/>
      <c r="M1623" s="146"/>
      <c r="N1623" s="146"/>
      <c r="O1623" s="146"/>
      <c r="P1623" s="147"/>
      <c r="Q1623" s="120"/>
      <c r="R1623"/>
      <c r="S1623"/>
      <c r="T1623"/>
      <c r="U1623"/>
      <c r="V1623"/>
      <c r="W1623"/>
    </row>
    <row r="1624" spans="1:23" s="72" customFormat="1">
      <c r="A1624" s="143"/>
      <c r="B1624" s="144"/>
      <c r="C1624" s="145" t="str">
        <f t="shared" si="116"/>
        <v>Sala 06</v>
      </c>
      <c r="D1624" s="145" t="str">
        <f t="shared" si="117"/>
        <v>Sala 06</v>
      </c>
      <c r="E1624" s="146"/>
      <c r="F1624" s="184">
        <f t="shared" si="118"/>
        <v>19.828199999999999</v>
      </c>
      <c r="G1624" s="165" t="s">
        <v>116</v>
      </c>
      <c r="H1624" s="184">
        <f t="shared" si="119"/>
        <v>2.5499999999999998</v>
      </c>
      <c r="I1624" s="165" t="s">
        <v>61</v>
      </c>
      <c r="J1624" s="156">
        <f t="shared" si="121"/>
        <v>50.56</v>
      </c>
      <c r="K1624" s="146"/>
      <c r="L1624" s="146"/>
      <c r="M1624" s="146"/>
      <c r="N1624" s="146"/>
      <c r="O1624" s="146"/>
      <c r="P1624" s="147"/>
      <c r="Q1624" s="120"/>
      <c r="R1624"/>
      <c r="S1624"/>
      <c r="T1624"/>
      <c r="U1624"/>
      <c r="V1624"/>
      <c r="W1624"/>
    </row>
    <row r="1625" spans="1:23" s="72" customFormat="1">
      <c r="A1625" s="143"/>
      <c r="B1625" s="144"/>
      <c r="C1625" s="145" t="str">
        <f t="shared" si="116"/>
        <v>CPD</v>
      </c>
      <c r="D1625" s="145" t="str">
        <f t="shared" si="117"/>
        <v>CPD</v>
      </c>
      <c r="E1625" s="146"/>
      <c r="F1625" s="184">
        <f t="shared" si="118"/>
        <v>6.52</v>
      </c>
      <c r="G1625" s="165" t="s">
        <v>116</v>
      </c>
      <c r="H1625" s="184">
        <f t="shared" si="119"/>
        <v>2.5499999999999998</v>
      </c>
      <c r="I1625" s="165" t="s">
        <v>61</v>
      </c>
      <c r="J1625" s="156">
        <f t="shared" si="121"/>
        <v>16.63</v>
      </c>
      <c r="K1625" s="146"/>
      <c r="L1625" s="146"/>
      <c r="M1625" s="146"/>
      <c r="N1625" s="146"/>
      <c r="O1625" s="146"/>
      <c r="P1625" s="147"/>
      <c r="Q1625" s="120"/>
      <c r="R1625"/>
      <c r="S1625"/>
      <c r="T1625"/>
      <c r="U1625"/>
      <c r="V1625"/>
      <c r="W1625"/>
    </row>
    <row r="1626" spans="1:23" s="72" customFormat="1">
      <c r="A1626" s="143"/>
      <c r="B1626" s="144"/>
      <c r="C1626" s="145" t="str">
        <f t="shared" si="116"/>
        <v>Diretoria</v>
      </c>
      <c r="D1626" s="145" t="str">
        <f t="shared" si="117"/>
        <v>Diretoria</v>
      </c>
      <c r="E1626" s="146"/>
      <c r="F1626" s="184">
        <f t="shared" si="118"/>
        <v>4.4000000000000004</v>
      </c>
      <c r="G1626" s="165" t="s">
        <v>116</v>
      </c>
      <c r="H1626" s="184">
        <f t="shared" si="119"/>
        <v>2.5499999999999998</v>
      </c>
      <c r="I1626" s="165" t="s">
        <v>61</v>
      </c>
      <c r="J1626" s="156">
        <f t="shared" si="121"/>
        <v>11.22</v>
      </c>
      <c r="K1626" s="146"/>
      <c r="L1626" s="146"/>
      <c r="M1626" s="146"/>
      <c r="N1626" s="146"/>
      <c r="O1626" s="146"/>
      <c r="P1626" s="147"/>
      <c r="Q1626" s="120"/>
      <c r="R1626"/>
      <c r="S1626"/>
      <c r="T1626"/>
      <c r="U1626"/>
      <c r="V1626"/>
      <c r="W1626"/>
    </row>
    <row r="1627" spans="1:23" s="72" customFormat="1">
      <c r="A1627" s="143"/>
      <c r="B1627" s="144"/>
      <c r="C1627" s="145" t="str">
        <f t="shared" si="116"/>
        <v>Hall 1º Pav.</v>
      </c>
      <c r="D1627" s="145" t="str">
        <f t="shared" si="117"/>
        <v>Hall 1º Pav.</v>
      </c>
      <c r="E1627" s="146"/>
      <c r="F1627" s="184">
        <f t="shared" si="118"/>
        <v>7.9969999999999999</v>
      </c>
      <c r="G1627" s="165" t="s">
        <v>116</v>
      </c>
      <c r="H1627" s="184" t="e">
        <f t="shared" si="119"/>
        <v>#REF!</v>
      </c>
      <c r="I1627" s="165" t="s">
        <v>61</v>
      </c>
      <c r="J1627" s="156" t="e">
        <f t="shared" si="121"/>
        <v>#REF!</v>
      </c>
      <c r="K1627" s="146"/>
      <c r="L1627" s="146"/>
      <c r="M1627" s="146"/>
      <c r="N1627" s="146"/>
      <c r="O1627" s="146"/>
      <c r="P1627" s="147"/>
      <c r="Q1627" s="120"/>
      <c r="R1627"/>
      <c r="S1627"/>
      <c r="T1627"/>
      <c r="U1627"/>
      <c r="V1627"/>
      <c r="W1627"/>
    </row>
    <row r="1628" spans="1:23" s="72" customFormat="1">
      <c r="A1628" s="143"/>
      <c r="B1628" s="144"/>
      <c r="C1628" s="145" t="str">
        <f t="shared" ref="C1628:C1634" si="122">C1467</f>
        <v>DML Térreo</v>
      </c>
      <c r="D1628" s="145" t="str">
        <f t="shared" ref="D1628" si="123">C1628</f>
        <v>DML Térreo</v>
      </c>
      <c r="E1628" s="146"/>
      <c r="F1628" s="145">
        <f t="shared" ref="F1628:F1634" si="124">F1467</f>
        <v>1.978</v>
      </c>
      <c r="G1628" s="165" t="s">
        <v>116</v>
      </c>
      <c r="H1628" s="145">
        <f t="shared" ref="H1628:H1634" si="125">H1467</f>
        <v>3.26</v>
      </c>
      <c r="I1628" s="165" t="s">
        <v>61</v>
      </c>
      <c r="J1628" s="156">
        <f t="shared" ref="J1628" si="126">ROUND(F1628*H1628,2)</f>
        <v>6.45</v>
      </c>
      <c r="K1628" s="146"/>
      <c r="L1628" s="146"/>
      <c r="M1628" s="146"/>
      <c r="N1628" s="146"/>
      <c r="O1628" s="146"/>
      <c r="P1628" s="147"/>
      <c r="Q1628" s="120"/>
      <c r="R1628"/>
      <c r="S1628"/>
      <c r="T1628"/>
      <c r="U1628"/>
      <c r="V1628"/>
      <c r="W1628"/>
    </row>
    <row r="1629" spans="1:23" s="72" customFormat="1">
      <c r="A1629" s="143"/>
      <c r="B1629" s="144"/>
      <c r="C1629" s="145" t="str">
        <f t="shared" si="122"/>
        <v>Banh. PCD Fem.</v>
      </c>
      <c r="D1629" s="145" t="str">
        <f t="shared" si="117"/>
        <v>Banh. PCD Fem.</v>
      </c>
      <c r="E1629" s="146"/>
      <c r="F1629" s="145" t="e">
        <f t="shared" si="124"/>
        <v>#REF!</v>
      </c>
      <c r="G1629" s="165" t="s">
        <v>116</v>
      </c>
      <c r="H1629" s="145">
        <f t="shared" si="125"/>
        <v>3.26</v>
      </c>
      <c r="I1629" s="165" t="s">
        <v>61</v>
      </c>
      <c r="J1629" s="156" t="e">
        <f t="shared" si="121"/>
        <v>#REF!</v>
      </c>
      <c r="K1629" s="146"/>
      <c r="L1629" s="146"/>
      <c r="M1629" s="146"/>
      <c r="N1629" s="146"/>
      <c r="O1629" s="146"/>
      <c r="P1629" s="147"/>
      <c r="Q1629" s="120"/>
      <c r="R1629"/>
      <c r="S1629"/>
      <c r="T1629"/>
      <c r="U1629"/>
      <c r="V1629"/>
      <c r="W1629"/>
    </row>
    <row r="1630" spans="1:23" s="72" customFormat="1">
      <c r="A1630" s="143"/>
      <c r="B1630" s="144"/>
      <c r="C1630" s="145" t="str">
        <f t="shared" si="122"/>
        <v>Banh. PCD Masc.</v>
      </c>
      <c r="D1630" s="145" t="str">
        <f t="shared" si="117"/>
        <v>Banh. PCD Masc.</v>
      </c>
      <c r="E1630" s="146"/>
      <c r="F1630" s="145" t="e">
        <f t="shared" si="124"/>
        <v>#REF!</v>
      </c>
      <c r="G1630" s="165" t="s">
        <v>116</v>
      </c>
      <c r="H1630" s="145">
        <f t="shared" si="125"/>
        <v>3.26</v>
      </c>
      <c r="I1630" s="165" t="s">
        <v>61</v>
      </c>
      <c r="J1630" s="156" t="e">
        <f t="shared" si="121"/>
        <v>#REF!</v>
      </c>
      <c r="K1630" s="146"/>
      <c r="L1630" s="146"/>
      <c r="M1630" s="146"/>
      <c r="N1630" s="146"/>
      <c r="O1630" s="146"/>
      <c r="P1630" s="147"/>
      <c r="Q1630" s="120"/>
      <c r="R1630"/>
      <c r="S1630"/>
      <c r="T1630"/>
      <c r="U1630"/>
      <c r="V1630"/>
      <c r="W1630"/>
    </row>
    <row r="1631" spans="1:23" s="72" customFormat="1">
      <c r="A1631" s="143"/>
      <c r="B1631" s="144"/>
      <c r="C1631" s="145" t="str">
        <f t="shared" si="122"/>
        <v>Banh. PCD Fem. 1° Pav.</v>
      </c>
      <c r="D1631" s="145" t="str">
        <f t="shared" si="117"/>
        <v>Banh. PCD Fem. 1° Pav.</v>
      </c>
      <c r="E1631" s="146"/>
      <c r="F1631" s="145" t="e">
        <f t="shared" si="124"/>
        <v>#REF!</v>
      </c>
      <c r="G1631" s="165" t="s">
        <v>116</v>
      </c>
      <c r="H1631" s="145">
        <f t="shared" si="125"/>
        <v>2.5299999999999998</v>
      </c>
      <c r="I1631" s="165" t="s">
        <v>61</v>
      </c>
      <c r="J1631" s="156" t="e">
        <f t="shared" si="121"/>
        <v>#REF!</v>
      </c>
      <c r="K1631" s="146"/>
      <c r="L1631" s="146"/>
      <c r="M1631" s="146"/>
      <c r="N1631" s="146"/>
      <c r="O1631" s="146"/>
      <c r="P1631" s="147"/>
      <c r="Q1631" s="120"/>
      <c r="R1631"/>
      <c r="S1631"/>
      <c r="T1631"/>
      <c r="U1631"/>
      <c r="V1631"/>
      <c r="W1631"/>
    </row>
    <row r="1632" spans="1:23" s="72" customFormat="1" ht="25.5">
      <c r="A1632" s="143"/>
      <c r="B1632" s="144"/>
      <c r="C1632" s="145" t="str">
        <f t="shared" si="122"/>
        <v>Banh. PCD Masc. 1º Pav.</v>
      </c>
      <c r="D1632" s="145" t="str">
        <f t="shared" si="117"/>
        <v>Banh. PCD Masc. 1º Pav.</v>
      </c>
      <c r="E1632" s="146"/>
      <c r="F1632" s="145" t="e">
        <f t="shared" si="124"/>
        <v>#REF!</v>
      </c>
      <c r="G1632" s="165" t="s">
        <v>116</v>
      </c>
      <c r="H1632" s="145">
        <f t="shared" si="125"/>
        <v>2.5299999999999998</v>
      </c>
      <c r="I1632" s="165" t="s">
        <v>61</v>
      </c>
      <c r="J1632" s="156" t="e">
        <f t="shared" si="121"/>
        <v>#REF!</v>
      </c>
      <c r="K1632" s="146"/>
      <c r="L1632" s="146"/>
      <c r="M1632" s="146"/>
      <c r="N1632" s="146"/>
      <c r="O1632" s="146"/>
      <c r="P1632" s="147"/>
      <c r="Q1632" s="120"/>
      <c r="R1632"/>
      <c r="S1632"/>
      <c r="T1632"/>
      <c r="U1632"/>
      <c r="V1632"/>
      <c r="W1632"/>
    </row>
    <row r="1633" spans="1:23" s="72" customFormat="1">
      <c r="A1633" s="143"/>
      <c r="B1633" s="144"/>
      <c r="C1633" s="145" t="str">
        <f t="shared" si="122"/>
        <v>DML 1 º Pav.</v>
      </c>
      <c r="D1633" s="145" t="str">
        <f t="shared" si="117"/>
        <v>DML 1 º Pav.</v>
      </c>
      <c r="E1633" s="146"/>
      <c r="F1633" s="184">
        <f t="shared" si="124"/>
        <v>1.978</v>
      </c>
      <c r="G1633" s="165" t="s">
        <v>116</v>
      </c>
      <c r="H1633" s="145">
        <f t="shared" si="125"/>
        <v>2.5299999999999998</v>
      </c>
      <c r="I1633" s="165" t="s">
        <v>61</v>
      </c>
      <c r="J1633" s="156">
        <f t="shared" si="121"/>
        <v>5</v>
      </c>
      <c r="K1633" s="146"/>
      <c r="L1633" s="146"/>
      <c r="M1633" s="146"/>
      <c r="N1633" s="146"/>
      <c r="O1633" s="146"/>
      <c r="P1633" s="147"/>
      <c r="Q1633" s="120"/>
      <c r="R1633"/>
      <c r="S1633"/>
      <c r="T1633"/>
      <c r="U1633"/>
      <c r="V1633"/>
      <c r="W1633"/>
    </row>
    <row r="1634" spans="1:23" s="72" customFormat="1">
      <c r="A1634" s="143"/>
      <c r="B1634" s="144"/>
      <c r="C1634" s="308" t="str">
        <f t="shared" si="122"/>
        <v>abrigo de lixo</v>
      </c>
      <c r="D1634" s="145" t="str">
        <f t="shared" si="117"/>
        <v>abrigo de lixo</v>
      </c>
      <c r="E1634" s="146"/>
      <c r="F1634" s="184" t="e">
        <f t="shared" si="124"/>
        <v>#REF!</v>
      </c>
      <c r="G1634" s="165" t="s">
        <v>116</v>
      </c>
      <c r="H1634" s="184" t="e">
        <f t="shared" si="125"/>
        <v>#REF!</v>
      </c>
      <c r="I1634" s="165" t="s">
        <v>61</v>
      </c>
      <c r="J1634" s="156" t="e">
        <f t="shared" si="121"/>
        <v>#REF!</v>
      </c>
      <c r="K1634" s="146"/>
      <c r="L1634" s="146"/>
      <c r="M1634" s="146"/>
      <c r="N1634" s="146"/>
      <c r="O1634" s="146"/>
      <c r="P1634" s="147"/>
      <c r="Q1634" s="120"/>
      <c r="R1634"/>
      <c r="S1634"/>
      <c r="T1634"/>
      <c r="U1634"/>
      <c r="V1634"/>
      <c r="W1634"/>
    </row>
    <row r="1635" spans="1:23" s="72" customFormat="1">
      <c r="A1635" s="143"/>
      <c r="B1635" s="144"/>
      <c r="C1635" s="308" t="str">
        <f>C1487</f>
        <v>Vestiário Feminino</v>
      </c>
      <c r="D1635" s="145" t="str">
        <f t="shared" si="117"/>
        <v>Vestiário Feminino</v>
      </c>
      <c r="E1635" s="146"/>
      <c r="F1635" s="184" t="e">
        <f>F1487</f>
        <v>#REF!</v>
      </c>
      <c r="G1635" s="165" t="s">
        <v>116</v>
      </c>
      <c r="H1635" s="184" t="e">
        <f>H1487</f>
        <v>#REF!</v>
      </c>
      <c r="I1635" s="165" t="s">
        <v>61</v>
      </c>
      <c r="J1635" s="156" t="e">
        <f t="shared" si="121"/>
        <v>#REF!</v>
      </c>
      <c r="K1635" s="146"/>
      <c r="L1635" s="146"/>
      <c r="M1635" s="146"/>
      <c r="N1635" s="146"/>
      <c r="O1635" s="146"/>
      <c r="P1635" s="147"/>
      <c r="Q1635" s="120"/>
      <c r="R1635"/>
      <c r="S1635"/>
      <c r="T1635"/>
      <c r="U1635"/>
      <c r="V1635"/>
      <c r="W1635"/>
    </row>
    <row r="1636" spans="1:23" s="72" customFormat="1">
      <c r="A1636" s="143"/>
      <c r="B1636" s="144"/>
      <c r="C1636" s="308" t="str">
        <f>C1488</f>
        <v>Vestiário Masculino</v>
      </c>
      <c r="D1636" s="145" t="str">
        <f t="shared" si="117"/>
        <v>Vestiário Masculino</v>
      </c>
      <c r="E1636" s="146"/>
      <c r="F1636" s="184" t="e">
        <f>F1488</f>
        <v>#REF!</v>
      </c>
      <c r="G1636" s="165" t="s">
        <v>116</v>
      </c>
      <c r="H1636" s="184" t="e">
        <f>H1488</f>
        <v>#REF!</v>
      </c>
      <c r="I1636" s="165" t="s">
        <v>61</v>
      </c>
      <c r="J1636" s="156" t="e">
        <f t="shared" si="121"/>
        <v>#REF!</v>
      </c>
      <c r="K1636" s="146"/>
      <c r="L1636" s="146"/>
      <c r="M1636" s="146"/>
      <c r="N1636" s="146"/>
      <c r="O1636" s="146"/>
      <c r="P1636" s="147"/>
      <c r="Q1636" s="120"/>
      <c r="R1636"/>
      <c r="S1636"/>
      <c r="T1636"/>
      <c r="U1636"/>
      <c r="V1636"/>
      <c r="W1636"/>
    </row>
    <row r="1637" spans="1:23" s="72" customFormat="1">
      <c r="A1637" s="143"/>
      <c r="B1637" s="144"/>
      <c r="C1637" s="308" t="str">
        <f>C1489</f>
        <v>Banh. Feminino</v>
      </c>
      <c r="D1637" s="145" t="str">
        <f t="shared" si="117"/>
        <v>Banh. Feminino</v>
      </c>
      <c r="E1637" s="146"/>
      <c r="F1637" s="184" t="e">
        <f>F1489</f>
        <v>#REF!</v>
      </c>
      <c r="G1637" s="165" t="s">
        <v>116</v>
      </c>
      <c r="H1637" s="184" t="e">
        <f>H1489</f>
        <v>#REF!</v>
      </c>
      <c r="I1637" s="165" t="s">
        <v>61</v>
      </c>
      <c r="J1637" s="156" t="e">
        <f t="shared" si="121"/>
        <v>#REF!</v>
      </c>
      <c r="K1637" s="146"/>
      <c r="L1637" s="146"/>
      <c r="M1637" s="146"/>
      <c r="N1637" s="146"/>
      <c r="O1637" s="146"/>
      <c r="P1637" s="147"/>
      <c r="Q1637" s="120"/>
      <c r="R1637"/>
      <c r="S1637"/>
      <c r="T1637"/>
      <c r="U1637"/>
      <c r="V1637"/>
      <c r="W1637"/>
    </row>
    <row r="1638" spans="1:23" s="72" customFormat="1">
      <c r="A1638" s="143"/>
      <c r="B1638" s="144"/>
      <c r="C1638" s="308" t="str">
        <f>C1490</f>
        <v xml:space="preserve">Bnh. Masculino </v>
      </c>
      <c r="D1638" s="145" t="str">
        <f t="shared" si="117"/>
        <v xml:space="preserve">Bnh. Masculino </v>
      </c>
      <c r="E1638" s="146"/>
      <c r="F1638" s="184" t="e">
        <f>F1490</f>
        <v>#REF!</v>
      </c>
      <c r="G1638" s="165" t="s">
        <v>116</v>
      </c>
      <c r="H1638" s="184" t="e">
        <f>H1490</f>
        <v>#REF!</v>
      </c>
      <c r="I1638" s="165" t="s">
        <v>61</v>
      </c>
      <c r="J1638" s="156" t="e">
        <f t="shared" si="121"/>
        <v>#REF!</v>
      </c>
      <c r="K1638" s="146"/>
      <c r="L1638" s="146"/>
      <c r="M1638" s="146"/>
      <c r="N1638" s="146"/>
      <c r="O1638" s="146"/>
      <c r="P1638" s="147"/>
      <c r="Q1638" s="120"/>
      <c r="R1638"/>
      <c r="S1638"/>
      <c r="T1638"/>
      <c r="U1638"/>
      <c r="V1638"/>
      <c r="W1638"/>
    </row>
    <row r="1639" spans="1:23" s="72" customFormat="1">
      <c r="A1639" s="143"/>
      <c r="B1639" s="144"/>
      <c r="C1639" s="308" t="str">
        <f>C1491</f>
        <v>Copa</v>
      </c>
      <c r="D1639" s="145" t="str">
        <f t="shared" si="117"/>
        <v>Copa</v>
      </c>
      <c r="E1639" s="146"/>
      <c r="F1639" s="184">
        <f>F1491</f>
        <v>8.9697999999999993</v>
      </c>
      <c r="G1639" s="165" t="s">
        <v>116</v>
      </c>
      <c r="H1639" s="184">
        <f>H1491</f>
        <v>2.1</v>
      </c>
      <c r="I1639" s="165" t="s">
        <v>61</v>
      </c>
      <c r="J1639" s="156">
        <f t="shared" si="121"/>
        <v>18.84</v>
      </c>
      <c r="K1639" s="146"/>
      <c r="L1639" s="146"/>
      <c r="M1639" s="146"/>
      <c r="N1639" s="146"/>
      <c r="O1639" s="146"/>
      <c r="P1639" s="147"/>
      <c r="Q1639" s="120"/>
      <c r="R1639"/>
      <c r="S1639"/>
      <c r="T1639"/>
      <c r="U1639"/>
      <c r="V1639"/>
      <c r="W1639"/>
    </row>
    <row r="1640" spans="1:23" s="72" customFormat="1">
      <c r="A1640" s="143"/>
      <c r="B1640" s="144"/>
      <c r="C1640" s="145"/>
      <c r="D1640" s="145"/>
      <c r="E1640" s="146"/>
      <c r="F1640" s="156"/>
      <c r="G1640" s="165"/>
      <c r="H1640" s="156"/>
      <c r="I1640" s="165"/>
      <c r="J1640" s="157" t="e">
        <f>SUM(J1611:J1639)</f>
        <v>#REF!</v>
      </c>
      <c r="K1640" s="146"/>
      <c r="L1640" s="146"/>
      <c r="M1640" s="146"/>
      <c r="N1640" s="146"/>
      <c r="O1640" s="146"/>
      <c r="P1640" s="147"/>
      <c r="Q1640" s="120"/>
      <c r="R1640"/>
      <c r="S1640"/>
      <c r="T1640"/>
      <c r="U1640"/>
      <c r="V1640"/>
      <c r="W1640"/>
    </row>
    <row r="1641" spans="1:23" s="72" customFormat="1">
      <c r="A1641" s="143"/>
      <c r="B1641" s="144"/>
      <c r="C1641" s="145"/>
      <c r="D1641" s="145"/>
      <c r="E1641" s="146"/>
      <c r="F1641" s="156"/>
      <c r="G1641" s="165"/>
      <c r="H1641" s="156"/>
      <c r="I1641" s="165"/>
      <c r="J1641" s="156"/>
      <c r="K1641" s="146"/>
      <c r="L1641" s="146"/>
      <c r="M1641" s="146"/>
      <c r="N1641" s="146"/>
      <c r="O1641" s="146"/>
      <c r="P1641" s="147"/>
      <c r="Q1641" s="120"/>
      <c r="R1641"/>
      <c r="S1641"/>
      <c r="T1641"/>
      <c r="U1641"/>
      <c r="V1641"/>
      <c r="W1641"/>
    </row>
    <row r="1642" spans="1:23" s="72" customFormat="1">
      <c r="A1642" s="143"/>
      <c r="B1642" s="144"/>
      <c r="C1642" s="145"/>
      <c r="D1642" s="145"/>
      <c r="E1642" s="146"/>
      <c r="F1642" s="156" t="s">
        <v>105</v>
      </c>
      <c r="G1642" s="165"/>
      <c r="H1642" s="156"/>
      <c r="I1642" s="165"/>
      <c r="J1642" s="156"/>
      <c r="K1642" s="146"/>
      <c r="L1642" s="146"/>
      <c r="M1642" s="146"/>
      <c r="N1642" s="146"/>
      <c r="O1642" s="146"/>
      <c r="P1642" s="147"/>
      <c r="Q1642" s="120"/>
      <c r="R1642"/>
      <c r="S1642"/>
      <c r="T1642"/>
      <c r="U1642"/>
      <c r="V1642"/>
      <c r="W1642"/>
    </row>
    <row r="1643" spans="1:23" s="72" customFormat="1" ht="25.5">
      <c r="A1643" s="143"/>
      <c r="B1643" s="144"/>
      <c r="C1643" s="145" t="str">
        <f>$B$1430</f>
        <v>Beiral de Janelas e Portas</v>
      </c>
      <c r="D1643" s="145" t="str">
        <f t="shared" ref="D1643" si="127">C1643</f>
        <v>Beiral de Janelas e Portas</v>
      </c>
      <c r="E1643" s="146"/>
      <c r="F1643" s="156" t="e">
        <f>P1443</f>
        <v>#REF!</v>
      </c>
      <c r="G1643" s="165"/>
      <c r="H1643" s="156"/>
      <c r="I1643" s="165"/>
      <c r="J1643" s="156"/>
      <c r="K1643" s="146"/>
      <c r="L1643" s="146"/>
      <c r="M1643" s="146"/>
      <c r="N1643" s="146"/>
      <c r="O1643" s="146"/>
      <c r="P1643" s="147"/>
      <c r="Q1643" s="120"/>
      <c r="R1643"/>
      <c r="S1643"/>
      <c r="T1643"/>
      <c r="U1643"/>
      <c r="V1643"/>
      <c r="W1643"/>
    </row>
    <row r="1644" spans="1:23" s="72" customFormat="1">
      <c r="A1644" s="143"/>
      <c r="B1644" s="144"/>
      <c r="C1644" s="145"/>
      <c r="D1644" s="145"/>
      <c r="E1644" s="146"/>
      <c r="F1644" s="156"/>
      <c r="G1644" s="165"/>
      <c r="H1644" s="156"/>
      <c r="I1644" s="165"/>
      <c r="J1644" s="156"/>
      <c r="K1644" s="146"/>
      <c r="L1644" s="146"/>
      <c r="M1644" s="146"/>
      <c r="N1644" s="146"/>
      <c r="O1644" s="146"/>
      <c r="P1644" s="147"/>
      <c r="Q1644" s="120"/>
      <c r="R1644"/>
      <c r="S1644"/>
      <c r="T1644"/>
      <c r="U1644"/>
      <c r="V1644"/>
      <c r="W1644"/>
    </row>
    <row r="1645" spans="1:23" s="72" customFormat="1">
      <c r="A1645" s="143"/>
      <c r="B1645" s="144"/>
      <c r="C1645" s="145"/>
      <c r="D1645" s="145"/>
      <c r="E1645" s="146"/>
      <c r="F1645" s="156"/>
      <c r="G1645" s="165"/>
      <c r="H1645" s="156"/>
      <c r="I1645" s="165"/>
      <c r="J1645" s="156"/>
      <c r="K1645" s="146"/>
      <c r="L1645" s="146"/>
      <c r="M1645" s="146"/>
      <c r="N1645" s="146"/>
      <c r="O1645" s="146"/>
      <c r="P1645" s="147"/>
      <c r="Q1645" s="120"/>
      <c r="R1645"/>
      <c r="S1645"/>
      <c r="T1645"/>
      <c r="U1645"/>
      <c r="V1645"/>
      <c r="W1645"/>
    </row>
    <row r="1646" spans="1:23" s="72" customFormat="1">
      <c r="A1646" s="143"/>
      <c r="B1646" s="144"/>
      <c r="C1646" s="145"/>
      <c r="D1646" s="145"/>
      <c r="E1646" s="146"/>
      <c r="F1646" s="156"/>
      <c r="G1646" s="165"/>
      <c r="H1646" s="156"/>
      <c r="I1646" s="165"/>
      <c r="J1646" s="156"/>
      <c r="K1646" s="146"/>
      <c r="L1646" s="146"/>
      <c r="M1646" s="146"/>
      <c r="N1646" s="146"/>
      <c r="O1646" s="146"/>
      <c r="P1646" s="147"/>
      <c r="Q1646" s="120"/>
      <c r="R1646"/>
      <c r="S1646"/>
      <c r="T1646"/>
      <c r="U1646"/>
      <c r="V1646"/>
      <c r="W1646"/>
    </row>
    <row r="1647" spans="1:23" s="72" customFormat="1">
      <c r="A1647" s="143"/>
      <c r="B1647" s="144"/>
      <c r="C1647" s="145"/>
      <c r="D1647" s="145"/>
      <c r="E1647" s="146"/>
      <c r="F1647" s="156"/>
      <c r="G1647" s="165"/>
      <c r="H1647" s="156"/>
      <c r="I1647" s="165"/>
      <c r="J1647" s="156"/>
      <c r="K1647" s="146"/>
      <c r="L1647" s="146"/>
      <c r="M1647" s="146"/>
      <c r="N1647" s="146"/>
      <c r="O1647" s="146"/>
      <c r="P1647" s="147"/>
      <c r="Q1647" s="120"/>
      <c r="R1647"/>
      <c r="S1647"/>
      <c r="T1647"/>
      <c r="U1647"/>
      <c r="V1647"/>
      <c r="W1647"/>
    </row>
    <row r="1648" spans="1:23" ht="12" customHeight="1">
      <c r="A1648" s="207"/>
      <c r="B1648" s="207"/>
      <c r="C1648" s="716" t="s">
        <v>343</v>
      </c>
      <c r="D1648" s="717"/>
      <c r="E1648" s="717"/>
      <c r="F1648" s="717"/>
      <c r="G1648" s="717"/>
      <c r="H1648" s="717"/>
      <c r="I1648" s="717"/>
      <c r="J1648" s="717"/>
      <c r="K1648" s="717"/>
      <c r="L1648" s="717"/>
      <c r="M1648" s="717"/>
      <c r="N1648" s="718"/>
      <c r="O1648" s="124"/>
      <c r="P1648" s="121"/>
      <c r="Q1648" s="121"/>
    </row>
    <row r="1649" spans="1:23" s="72" customFormat="1">
      <c r="A1649" s="207"/>
      <c r="B1649" s="207"/>
      <c r="C1649" s="201" t="s">
        <v>217</v>
      </c>
      <c r="D1649" s="201" t="str">
        <f t="shared" ref="D1649:D1661" si="128">C1649</f>
        <v>tipo</v>
      </c>
      <c r="F1649" s="213" t="s">
        <v>115</v>
      </c>
      <c r="G1649" s="210" t="s">
        <v>116</v>
      </c>
      <c r="H1649" s="213" t="s">
        <v>118</v>
      </c>
      <c r="I1649" s="174" t="s">
        <v>116</v>
      </c>
      <c r="J1649" s="213" t="s">
        <v>148</v>
      </c>
      <c r="K1649" s="174" t="s">
        <v>116</v>
      </c>
      <c r="L1649" s="213" t="s">
        <v>427</v>
      </c>
      <c r="M1649" s="211" t="s">
        <v>61</v>
      </c>
      <c r="N1649" s="128" t="s">
        <v>105</v>
      </c>
      <c r="O1649" s="124"/>
      <c r="P1649" s="121"/>
      <c r="Q1649" s="121"/>
      <c r="R1649"/>
      <c r="S1649"/>
      <c r="T1649"/>
      <c r="U1649"/>
      <c r="V1649"/>
      <c r="W1649"/>
    </row>
    <row r="1650" spans="1:23" s="72" customFormat="1">
      <c r="A1650" s="207"/>
      <c r="B1650" s="207"/>
      <c r="C1650" s="201" t="e">
        <f t="shared" ref="C1650:C1658" si="129">C1449</f>
        <v>#REF!</v>
      </c>
      <c r="D1650" s="201" t="e">
        <f t="shared" si="128"/>
        <v>#REF!</v>
      </c>
      <c r="F1650" s="206" t="e">
        <f>IF($C1650="","",VLOOKUP($C1650,#REF!,2,FALSE))</f>
        <v>#REF!</v>
      </c>
      <c r="G1650" s="174" t="s">
        <v>116</v>
      </c>
      <c r="H1650" s="206" t="e">
        <f>IF($C1650="","",VLOOKUP($C1650,#REF!,3,FALSE))</f>
        <v>#REF!</v>
      </c>
      <c r="I1650" s="174" t="s">
        <v>116</v>
      </c>
      <c r="J1650" s="213">
        <f t="shared" ref="J1650:J1655" si="130">J1449</f>
        <v>4</v>
      </c>
      <c r="K1650" s="174" t="s">
        <v>116</v>
      </c>
      <c r="L1650" s="213">
        <v>2</v>
      </c>
      <c r="M1650" s="211" t="s">
        <v>61</v>
      </c>
      <c r="N1650" s="128" t="e">
        <f t="shared" ref="N1650:N1659" si="131">ROUND(F1650*H1650*J1650*L1650,2)</f>
        <v>#REF!</v>
      </c>
      <c r="O1650" s="124"/>
      <c r="P1650" s="121"/>
      <c r="Q1650" s="121"/>
      <c r="R1650"/>
      <c r="S1650"/>
      <c r="T1650"/>
      <c r="U1650"/>
      <c r="V1650"/>
      <c r="W1650"/>
    </row>
    <row r="1651" spans="1:23" s="72" customFormat="1">
      <c r="A1651" s="207"/>
      <c r="B1651" s="207"/>
      <c r="C1651" s="201" t="e">
        <f t="shared" si="129"/>
        <v>#REF!</v>
      </c>
      <c r="D1651" s="201" t="e">
        <f t="shared" si="128"/>
        <v>#REF!</v>
      </c>
      <c r="F1651" s="206" t="e">
        <f>IF($C1651="","",VLOOKUP($C1651,#REF!,2,FALSE))</f>
        <v>#REF!</v>
      </c>
      <c r="G1651" s="174" t="s">
        <v>116</v>
      </c>
      <c r="H1651" s="206" t="e">
        <f>IF($C1651="","",VLOOKUP($C1651,#REF!,3,FALSE))</f>
        <v>#REF!</v>
      </c>
      <c r="I1651" s="174" t="s">
        <v>116</v>
      </c>
      <c r="J1651" s="213">
        <f t="shared" si="130"/>
        <v>4</v>
      </c>
      <c r="K1651" s="174" t="s">
        <v>116</v>
      </c>
      <c r="L1651" s="213">
        <v>2</v>
      </c>
      <c r="M1651" s="211" t="s">
        <v>61</v>
      </c>
      <c r="N1651" s="128" t="e">
        <f t="shared" si="131"/>
        <v>#REF!</v>
      </c>
      <c r="O1651" s="124"/>
      <c r="P1651" s="121"/>
      <c r="Q1651" s="121"/>
      <c r="R1651"/>
      <c r="S1651"/>
      <c r="T1651"/>
      <c r="U1651"/>
      <c r="V1651"/>
      <c r="W1651"/>
    </row>
    <row r="1652" spans="1:23" s="72" customFormat="1">
      <c r="A1652" s="207"/>
      <c r="B1652" s="207"/>
      <c r="C1652" s="201" t="e">
        <f t="shared" si="129"/>
        <v>#REF!</v>
      </c>
      <c r="D1652" s="201" t="e">
        <f t="shared" si="128"/>
        <v>#REF!</v>
      </c>
      <c r="F1652" s="206" t="e">
        <f>IF($C1652="","",VLOOKUP($C1652,#REF!,2,FALSE))</f>
        <v>#REF!</v>
      </c>
      <c r="G1652" s="174" t="s">
        <v>116</v>
      </c>
      <c r="H1652" s="206" t="e">
        <f>IF($C1652="","",VLOOKUP($C1652,#REF!,3,FALSE))</f>
        <v>#REF!</v>
      </c>
      <c r="I1652" s="174" t="s">
        <v>116</v>
      </c>
      <c r="J1652" s="213">
        <f t="shared" si="130"/>
        <v>1</v>
      </c>
      <c r="K1652" s="174" t="s">
        <v>116</v>
      </c>
      <c r="L1652" s="213">
        <f>L1451</f>
        <v>1</v>
      </c>
      <c r="M1652" s="211" t="s">
        <v>61</v>
      </c>
      <c r="N1652" s="128" t="e">
        <f t="shared" si="131"/>
        <v>#REF!</v>
      </c>
      <c r="O1652" s="124"/>
      <c r="P1652" s="121"/>
      <c r="Q1652" s="121"/>
      <c r="R1652"/>
      <c r="S1652"/>
      <c r="T1652"/>
      <c r="U1652"/>
      <c r="V1652"/>
      <c r="W1652"/>
    </row>
    <row r="1653" spans="1:23" s="72" customFormat="1">
      <c r="A1653" s="207"/>
      <c r="B1653" s="207"/>
      <c r="C1653" s="201" t="e">
        <f t="shared" si="129"/>
        <v>#REF!</v>
      </c>
      <c r="D1653" s="201" t="e">
        <f t="shared" si="128"/>
        <v>#REF!</v>
      </c>
      <c r="F1653" s="206" t="e">
        <f>IF($C1653="","",VLOOKUP($C1653,#REF!,2,FALSE))</f>
        <v>#REF!</v>
      </c>
      <c r="G1653" s="174" t="s">
        <v>116</v>
      </c>
      <c r="H1653" s="206" t="e">
        <f>IF($C1653="","",VLOOKUP($C1653,#REF!,3,FALSE))</f>
        <v>#REF!</v>
      </c>
      <c r="I1653" s="174" t="s">
        <v>116</v>
      </c>
      <c r="J1653" s="213">
        <f t="shared" si="130"/>
        <v>2</v>
      </c>
      <c r="K1653" s="174" t="s">
        <v>116</v>
      </c>
      <c r="L1653" s="213">
        <v>4</v>
      </c>
      <c r="M1653" s="211" t="s">
        <v>61</v>
      </c>
      <c r="N1653" s="128" t="e">
        <f t="shared" si="131"/>
        <v>#REF!</v>
      </c>
      <c r="O1653" s="124"/>
      <c r="P1653" s="121"/>
      <c r="Q1653" s="121"/>
      <c r="R1653"/>
      <c r="S1653"/>
      <c r="T1653"/>
      <c r="U1653"/>
      <c r="V1653"/>
      <c r="W1653"/>
    </row>
    <row r="1654" spans="1:23" s="72" customFormat="1">
      <c r="A1654" s="207"/>
      <c r="B1654" s="207"/>
      <c r="C1654" s="201" t="e">
        <f t="shared" si="129"/>
        <v>#REF!</v>
      </c>
      <c r="D1654" s="201" t="e">
        <f t="shared" si="128"/>
        <v>#REF!</v>
      </c>
      <c r="F1654" s="206" t="e">
        <f>IF($C1654="","",VLOOKUP($C1654,#REF!,2,FALSE))</f>
        <v>#REF!</v>
      </c>
      <c r="G1654" s="174" t="s">
        <v>116</v>
      </c>
      <c r="H1654" s="206" t="e">
        <f>IF($C1654="","",VLOOKUP($C1654,#REF!,3,FALSE))</f>
        <v>#REF!</v>
      </c>
      <c r="I1654" s="174" t="s">
        <v>116</v>
      </c>
      <c r="J1654" s="213">
        <f t="shared" si="130"/>
        <v>12</v>
      </c>
      <c r="K1654" s="174" t="s">
        <v>116</v>
      </c>
      <c r="L1654" s="213">
        <f>L1453</f>
        <v>1</v>
      </c>
      <c r="M1654" s="211" t="s">
        <v>61</v>
      </c>
      <c r="N1654" s="128" t="e">
        <f>ROUNDUP(F1654*H1654*J1654*L1654,2)</f>
        <v>#REF!</v>
      </c>
      <c r="O1654" s="124"/>
      <c r="P1654" s="319"/>
      <c r="Q1654" s="121"/>
      <c r="R1654"/>
      <c r="S1654"/>
      <c r="T1654"/>
      <c r="U1654"/>
      <c r="V1654"/>
      <c r="W1654"/>
    </row>
    <row r="1655" spans="1:23" s="72" customFormat="1">
      <c r="A1655" s="207"/>
      <c r="B1655" s="207"/>
      <c r="C1655" s="201" t="e">
        <f t="shared" si="129"/>
        <v>#REF!</v>
      </c>
      <c r="D1655" s="201" t="e">
        <f t="shared" si="128"/>
        <v>#REF!</v>
      </c>
      <c r="F1655" s="206" t="e">
        <f>IF($C1655="","",VLOOKUP($C1655,#REF!,2,FALSE))</f>
        <v>#REF!</v>
      </c>
      <c r="G1655" s="174" t="s">
        <v>116</v>
      </c>
      <c r="H1655" s="206" t="e">
        <f>IF($C1655="","",VLOOKUP($C1655,#REF!,3,FALSE))</f>
        <v>#REF!</v>
      </c>
      <c r="I1655" s="174" t="s">
        <v>116</v>
      </c>
      <c r="J1655" s="213">
        <f t="shared" si="130"/>
        <v>8</v>
      </c>
      <c r="K1655" s="174" t="s">
        <v>116</v>
      </c>
      <c r="L1655" s="213">
        <f>L1454</f>
        <v>1</v>
      </c>
      <c r="M1655" s="211" t="s">
        <v>61</v>
      </c>
      <c r="N1655" s="128" t="e">
        <f t="shared" si="131"/>
        <v>#REF!</v>
      </c>
      <c r="O1655" s="124"/>
      <c r="P1655" s="121"/>
      <c r="Q1655" s="121"/>
      <c r="R1655"/>
      <c r="S1655"/>
      <c r="T1655"/>
      <c r="U1655"/>
      <c r="V1655"/>
      <c r="W1655"/>
    </row>
    <row r="1656" spans="1:23" s="72" customFormat="1">
      <c r="A1656" s="207"/>
      <c r="B1656" s="207"/>
      <c r="C1656" s="201" t="e">
        <f t="shared" si="129"/>
        <v>#REF!</v>
      </c>
      <c r="D1656" s="201" t="e">
        <f t="shared" si="128"/>
        <v>#REF!</v>
      </c>
      <c r="F1656" s="206" t="e">
        <f>IF($C1656="","",VLOOKUP($C1656,#REF!,2,FALSE))</f>
        <v>#REF!</v>
      </c>
      <c r="G1656" s="174" t="s">
        <v>116</v>
      </c>
      <c r="H1656" s="206" t="e">
        <f>IF($C1656="","",VLOOKUP($C1656,#REF!,3,FALSE))</f>
        <v>#REF!</v>
      </c>
      <c r="I1656" s="174" t="s">
        <v>116</v>
      </c>
      <c r="J1656" s="213">
        <v>2</v>
      </c>
      <c r="K1656" s="174" t="s">
        <v>116</v>
      </c>
      <c r="L1656" s="213">
        <f>L1455</f>
        <v>1</v>
      </c>
      <c r="M1656" s="211" t="s">
        <v>61</v>
      </c>
      <c r="N1656" s="128" t="e">
        <f t="shared" si="131"/>
        <v>#REF!</v>
      </c>
      <c r="O1656" s="124"/>
      <c r="P1656" s="121"/>
      <c r="Q1656" s="121"/>
      <c r="R1656"/>
      <c r="S1656"/>
      <c r="T1656"/>
      <c r="U1656"/>
      <c r="V1656"/>
      <c r="W1656"/>
    </row>
    <row r="1657" spans="1:23" s="72" customFormat="1">
      <c r="A1657" s="207"/>
      <c r="B1657" s="207"/>
      <c r="C1657" s="201" t="e">
        <f t="shared" si="129"/>
        <v>#REF!</v>
      </c>
      <c r="D1657" s="201" t="e">
        <f t="shared" si="128"/>
        <v>#REF!</v>
      </c>
      <c r="F1657" s="206" t="e">
        <f>IF($C1657="","",VLOOKUP($C1657,#REF!,2,FALSE))</f>
        <v>#REF!</v>
      </c>
      <c r="G1657" s="174" t="s">
        <v>116</v>
      </c>
      <c r="H1657" s="206" t="e">
        <f>IF($C1657="","",VLOOKUP($C1657,#REF!,3,FALSE))</f>
        <v>#REF!</v>
      </c>
      <c r="I1657" s="174" t="s">
        <v>116</v>
      </c>
      <c r="J1657" s="213">
        <f>J1456</f>
        <v>8</v>
      </c>
      <c r="K1657" s="174" t="s">
        <v>116</v>
      </c>
      <c r="L1657" s="213">
        <f>L1456</f>
        <v>1</v>
      </c>
      <c r="M1657" s="211" t="s">
        <v>61</v>
      </c>
      <c r="N1657" s="128" t="e">
        <f t="shared" si="131"/>
        <v>#REF!</v>
      </c>
      <c r="O1657" s="124"/>
      <c r="P1657" s="121"/>
      <c r="Q1657" s="121"/>
      <c r="R1657"/>
      <c r="S1657"/>
      <c r="T1657"/>
      <c r="U1657"/>
      <c r="V1657"/>
      <c r="W1657"/>
    </row>
    <row r="1658" spans="1:23" s="72" customFormat="1">
      <c r="A1658" s="207"/>
      <c r="B1658" s="207"/>
      <c r="C1658" s="201" t="e">
        <f t="shared" si="129"/>
        <v>#REF!</v>
      </c>
      <c r="D1658" s="201" t="e">
        <f t="shared" si="128"/>
        <v>#REF!</v>
      </c>
      <c r="F1658" s="206" t="e">
        <f>IF($C1658="","",VLOOKUP($C1658,#REF!,2,FALSE))</f>
        <v>#REF!</v>
      </c>
      <c r="G1658" s="174" t="s">
        <v>116</v>
      </c>
      <c r="H1658" s="206" t="e">
        <f>IF($C1658="","",VLOOKUP($C1658,#REF!,3,FALSE))</f>
        <v>#REF!</v>
      </c>
      <c r="I1658" s="174" t="s">
        <v>116</v>
      </c>
      <c r="J1658" s="213">
        <f>J1457</f>
        <v>14</v>
      </c>
      <c r="K1658" s="174" t="s">
        <v>116</v>
      </c>
      <c r="L1658" s="213">
        <f>L1457</f>
        <v>1</v>
      </c>
      <c r="M1658" s="211" t="s">
        <v>61</v>
      </c>
      <c r="N1658" s="128" t="e">
        <f t="shared" si="131"/>
        <v>#REF!</v>
      </c>
      <c r="O1658" s="124"/>
      <c r="P1658" s="121"/>
      <c r="Q1658" s="121"/>
      <c r="R1658"/>
      <c r="S1658"/>
      <c r="T1658"/>
      <c r="U1658"/>
      <c r="V1658"/>
      <c r="W1658"/>
    </row>
    <row r="1659" spans="1:23" s="72" customFormat="1">
      <c r="A1659" s="207"/>
      <c r="B1659" s="207"/>
      <c r="C1659" s="201" t="e">
        <f>C1459</f>
        <v>#REF!</v>
      </c>
      <c r="D1659" s="201" t="e">
        <f t="shared" si="128"/>
        <v>#REF!</v>
      </c>
      <c r="F1659" s="206" t="e">
        <f>IF($C1659="","",VLOOKUP($C1659,#REF!,2,FALSE))</f>
        <v>#REF!</v>
      </c>
      <c r="G1659" s="174" t="s">
        <v>116</v>
      </c>
      <c r="H1659" s="206" t="e">
        <f>IF($C1659="","",VLOOKUP($C1659,#REF!,3,FALSE))</f>
        <v>#REF!</v>
      </c>
      <c r="I1659" s="174" t="s">
        <v>116</v>
      </c>
      <c r="J1659" s="213">
        <f>J1459</f>
        <v>2</v>
      </c>
      <c r="K1659" s="174" t="s">
        <v>116</v>
      </c>
      <c r="L1659" s="213">
        <f>L1459</f>
        <v>1</v>
      </c>
      <c r="M1659" s="211" t="s">
        <v>61</v>
      </c>
      <c r="N1659" s="128" t="e">
        <f t="shared" si="131"/>
        <v>#REF!</v>
      </c>
      <c r="O1659" s="124"/>
      <c r="P1659" s="121"/>
      <c r="Q1659" s="121"/>
      <c r="R1659"/>
      <c r="S1659"/>
      <c r="T1659"/>
      <c r="U1659"/>
      <c r="V1659"/>
      <c r="W1659"/>
    </row>
    <row r="1660" spans="1:23" s="72" customFormat="1">
      <c r="A1660" s="207"/>
      <c r="B1660" s="207"/>
      <c r="C1660" s="201" t="s">
        <v>18</v>
      </c>
      <c r="D1660" s="201" t="str">
        <f t="shared" si="128"/>
        <v>JA03</v>
      </c>
      <c r="F1660" s="206" t="e">
        <f>IF($C1660="","",VLOOKUP($C1660,#REF!,2,FALSE))</f>
        <v>#REF!</v>
      </c>
      <c r="G1660" s="174" t="s">
        <v>116</v>
      </c>
      <c r="H1660" s="206" t="e">
        <f>IF($C1660="","",VLOOKUP($C1660,#REF!,3,FALSE))</f>
        <v>#REF!</v>
      </c>
      <c r="I1660" s="174" t="s">
        <v>116</v>
      </c>
      <c r="J1660" s="213">
        <v>2</v>
      </c>
      <c r="K1660" s="174" t="s">
        <v>116</v>
      </c>
      <c r="L1660" s="213">
        <v>1</v>
      </c>
      <c r="M1660" s="211" t="s">
        <v>61</v>
      </c>
      <c r="N1660" s="128" t="e">
        <f>ROUND(F1660*H1660*J1660*L1660,2)</f>
        <v>#REF!</v>
      </c>
      <c r="O1660" s="124"/>
      <c r="P1660" s="121"/>
      <c r="Q1660" s="121"/>
      <c r="R1660"/>
      <c r="S1660"/>
      <c r="T1660"/>
      <c r="U1660"/>
      <c r="V1660"/>
      <c r="W1660"/>
    </row>
    <row r="1661" spans="1:23" s="72" customFormat="1">
      <c r="A1661" s="207"/>
      <c r="B1661" s="207"/>
      <c r="C1661" s="201" t="s">
        <v>17</v>
      </c>
      <c r="D1661" s="201" t="str">
        <f t="shared" si="128"/>
        <v>JA08</v>
      </c>
      <c r="F1661" s="206" t="e">
        <f>IF($C1661="","",VLOOKUP($C1661,#REF!,2,FALSE))</f>
        <v>#REF!</v>
      </c>
      <c r="G1661" s="174" t="s">
        <v>116</v>
      </c>
      <c r="H1661" s="206" t="e">
        <f>IF($C1661="","",VLOOKUP($C1661,#REF!,3,FALSE))</f>
        <v>#REF!</v>
      </c>
      <c r="I1661" s="174" t="s">
        <v>116</v>
      </c>
      <c r="J1661" s="213">
        <v>2</v>
      </c>
      <c r="K1661" s="174" t="s">
        <v>116</v>
      </c>
      <c r="L1661" s="213">
        <v>1</v>
      </c>
      <c r="M1661" s="211" t="s">
        <v>61</v>
      </c>
      <c r="N1661" s="128" t="e">
        <f>ROUND(F1661*H1661*J1661*L1661,2)</f>
        <v>#REF!</v>
      </c>
      <c r="O1661" s="124"/>
      <c r="P1661" s="121"/>
      <c r="Q1661" s="121"/>
      <c r="R1661"/>
      <c r="S1661"/>
      <c r="T1661"/>
      <c r="U1661"/>
      <c r="V1661"/>
      <c r="W1661"/>
    </row>
    <row r="1662" spans="1:23" s="72" customFormat="1">
      <c r="A1662" s="207"/>
      <c r="B1662" s="207"/>
      <c r="C1662" s="201" t="s">
        <v>21</v>
      </c>
      <c r="D1662" s="201" t="str">
        <f>C1662</f>
        <v>JA07</v>
      </c>
      <c r="F1662" s="206" t="e">
        <f>IF($C1662="","",VLOOKUP($C1662,#REF!,2,FALSE))</f>
        <v>#REF!</v>
      </c>
      <c r="G1662" s="174" t="s">
        <v>116</v>
      </c>
      <c r="H1662" s="206" t="e">
        <f>IF($C1662="","",VLOOKUP($C1662,#REF!,3,FALSE))</f>
        <v>#REF!</v>
      </c>
      <c r="I1662" s="174" t="s">
        <v>116</v>
      </c>
      <c r="J1662" s="213">
        <v>2</v>
      </c>
      <c r="K1662" s="174" t="s">
        <v>116</v>
      </c>
      <c r="L1662" s="213">
        <v>1</v>
      </c>
      <c r="M1662" s="211" t="s">
        <v>61</v>
      </c>
      <c r="N1662" s="128" t="e">
        <f>ROUND(F1662*H1662*J1662*L1662,2)</f>
        <v>#REF!</v>
      </c>
      <c r="O1662" s="124"/>
      <c r="P1662" s="121"/>
      <c r="Q1662" s="121"/>
      <c r="R1662"/>
      <c r="S1662"/>
      <c r="T1662"/>
      <c r="U1662"/>
      <c r="V1662"/>
      <c r="W1662"/>
    </row>
    <row r="1663" spans="1:23" s="72" customFormat="1">
      <c r="A1663" s="207"/>
      <c r="B1663" s="207"/>
      <c r="C1663" s="201" t="e">
        <f>#REF!</f>
        <v>#REF!</v>
      </c>
      <c r="D1663" s="201" t="e">
        <f>C1663</f>
        <v>#REF!</v>
      </c>
      <c r="F1663" s="206" t="e">
        <f>IF($C1663="","",VLOOKUP($C1663,#REF!,2,FALSE))</f>
        <v>#REF!</v>
      </c>
      <c r="G1663" s="174" t="s">
        <v>116</v>
      </c>
      <c r="H1663" s="206" t="e">
        <f>IF($C1663="","",VLOOKUP($C1663,#REF!,3,FALSE))</f>
        <v>#REF!</v>
      </c>
      <c r="I1663" s="174" t="s">
        <v>116</v>
      </c>
      <c r="J1663" s="213">
        <v>1</v>
      </c>
      <c r="K1663" s="174" t="s">
        <v>116</v>
      </c>
      <c r="L1663" s="213">
        <v>2</v>
      </c>
      <c r="M1663" s="211" t="s">
        <v>61</v>
      </c>
      <c r="N1663" s="128" t="e">
        <f>ROUND(F1663*H1663*J1663*L1663,2)</f>
        <v>#REF!</v>
      </c>
      <c r="O1663" s="124"/>
      <c r="P1663" s="121"/>
      <c r="Q1663" s="121"/>
      <c r="R1663"/>
      <c r="S1663"/>
      <c r="T1663"/>
      <c r="U1663"/>
      <c r="V1663"/>
      <c r="W1663"/>
    </row>
    <row r="1664" spans="1:23" s="72" customFormat="1">
      <c r="A1664" s="207"/>
      <c r="B1664" s="207"/>
      <c r="C1664" s="201"/>
      <c r="D1664" s="201"/>
      <c r="F1664" s="213"/>
      <c r="G1664" s="210"/>
      <c r="H1664" s="213"/>
      <c r="I1664" s="174"/>
      <c r="J1664" s="213"/>
      <c r="M1664" s="211"/>
      <c r="N1664" s="272" t="e">
        <f>SUM(N1650:N1663)</f>
        <v>#REF!</v>
      </c>
      <c r="O1664" s="124"/>
      <c r="P1664" s="121"/>
      <c r="Q1664" s="121"/>
      <c r="R1664"/>
      <c r="S1664"/>
      <c r="T1664"/>
      <c r="U1664"/>
      <c r="V1664"/>
      <c r="W1664"/>
    </row>
    <row r="1665" spans="1:23" s="72" customFormat="1">
      <c r="A1665" s="207"/>
      <c r="B1665" s="207"/>
      <c r="C1665" s="201"/>
      <c r="D1665" s="201"/>
      <c r="F1665" s="213"/>
      <c r="G1665" s="210"/>
      <c r="H1665" s="213"/>
      <c r="I1665" s="174"/>
      <c r="J1665" s="213"/>
      <c r="M1665" s="211"/>
      <c r="N1665" s="128"/>
      <c r="O1665" s="124"/>
      <c r="P1665" s="121"/>
      <c r="Q1665" s="121"/>
      <c r="R1665"/>
      <c r="S1665"/>
      <c r="T1665"/>
      <c r="U1665"/>
      <c r="V1665"/>
      <c r="W1665"/>
    </row>
    <row r="1666" spans="1:23" s="72" customFormat="1">
      <c r="A1666" s="207"/>
      <c r="B1666" s="207"/>
      <c r="C1666" s="201"/>
      <c r="D1666" s="201"/>
      <c r="F1666" s="213"/>
      <c r="G1666" s="210"/>
      <c r="H1666" s="213"/>
      <c r="I1666" s="174"/>
      <c r="J1666" s="213"/>
      <c r="L1666" s="320" t="s">
        <v>213</v>
      </c>
      <c r="M1666" s="321" t="s">
        <v>61</v>
      </c>
      <c r="N1666" s="322" t="e">
        <f>J1640+F1643-N1664</f>
        <v>#REF!</v>
      </c>
      <c r="O1666" s="124"/>
      <c r="P1666" s="121"/>
      <c r="Q1666" s="121"/>
      <c r="R1666"/>
      <c r="S1666"/>
      <c r="T1666"/>
      <c r="U1666"/>
      <c r="V1666"/>
      <c r="W1666"/>
    </row>
    <row r="1667" spans="1:23" s="72" customFormat="1">
      <c r="A1667" s="143"/>
      <c r="B1667" s="144"/>
      <c r="C1667" s="145"/>
      <c r="D1667" s="145"/>
      <c r="E1667" s="146"/>
      <c r="F1667" s="146"/>
      <c r="G1667" s="146"/>
      <c r="H1667" s="146"/>
      <c r="I1667" s="146"/>
      <c r="J1667" s="146"/>
      <c r="K1667" s="146"/>
      <c r="L1667" s="146"/>
      <c r="M1667" s="146"/>
      <c r="N1667" s="146"/>
      <c r="O1667" s="146"/>
      <c r="P1667" s="147"/>
      <c r="Q1667" s="120"/>
      <c r="R1667"/>
      <c r="S1667"/>
      <c r="T1667"/>
      <c r="U1667"/>
      <c r="V1667"/>
      <c r="W1667"/>
    </row>
    <row r="1668" spans="1:23" s="72" customFormat="1" ht="30.6" customHeight="1">
      <c r="A1668" s="190" t="e">
        <f>IF(LEN(A1608)=5,CONCATENATE(LEFT(A1608,2),RIGHT(LEFT(A1608,3),1)+1,".",$S$15),IF(LEN(A1608)=6,IF((SEARCH(".",A1608,1)-1)=1,CONCATENATE(LEFT(A1608,2),RIGHT(LEFT(A1608,4),2)+1,".",$S$15),CONCATENATE(LEFT(A1608,3),RIGHT(LEFT(A1608,4),1)+1,".",$S$15)),IF(LEN(A1608)=7,CONCATENATE(LEFT(A1608,3),RIGHT(LEFT(A1608,5),2)+1,".",$S$15),IF(LEN(A1608)=8,CONCATENATE(LEFT(A1608,3),RIGHT(LEFT(A1608,6),3)+1,".",$S$15)))))</f>
        <v>#VALUE!</v>
      </c>
      <c r="B1668" s="116" t="s">
        <v>113</v>
      </c>
      <c r="C1668" s="117">
        <v>96114</v>
      </c>
      <c r="D1668" s="117" t="b">
        <f>IF($T$13="DESONERADO",IF($B1668="","",IF($C1668="","",IF($B1668="EMOP",VLOOKUP($C1668,#REF!,6,FALSE),IF($B1668="SINAPI",$C1668,IF($B1668="SCO",VLOOKUP($C1668,#REF!,6,FALSE),IF($B1668="SBC",$C1668,IF($B1668="COMPOSIÇÃO",CONCATENATE($C1668,"-D"),IF($B1668="COTAÇÃO",$C1668)))))))),FALSE)</f>
        <v>0</v>
      </c>
      <c r="E1668" s="691" t="b">
        <f>IF($O$13="NÃO DESONERADO",IF($C1668="","",IF($B1668="EMOP",VLOOKUP($C1668,#REF!,2,0),IF($B1668="SCO",VLOOKUP($C1668,#REF!,2,0),IF($B1668="SINAPI",VLOOKUP($C1668,#REF!,2,0),IF($B1668="COMPOSIÇÃO",VLOOKUP($C1668,#REF!,3,FALSE),IF($B1668="COTAÇÃO",VLOOKUP($C1668,#REF!,2,0),IF($B1668="SBC",VLOOKUP($D1668,#REF!,2,0),IF($B1668="SICRO",VLOOKUP($C1668,#REF!,2,0),FALSE)))))))),IF($O$13="DESONERADO",IF($D1668="","",IF($B1668="EMOP",VLOOKUP($D1668,#REF!,2,0),IF($B1668="SCO",VLOOKUP($D1668,#REF!,2,0),IF($B1668="SINAPI",VLOOKUP($D1668,#REF!,2,0),IF($B1668="COMPOSIÇÃO",VLOOKUP($D1668,#REF!,3,0),IF($B1668="COTAÇÃO",VLOOKUP($D1668,#REF!,2,0),IF($D1668="SBC",VLOOKUP($D1668,#REF!,2,0),IF($B1668="SICRO",VLOOKUP($D1668,#REF!,2,0),FALSE))))))))))</f>
        <v>0</v>
      </c>
      <c r="F1668" s="692"/>
      <c r="G1668" s="692"/>
      <c r="H1668" s="692"/>
      <c r="I1668" s="692"/>
      <c r="J1668" s="692"/>
      <c r="K1668" s="692"/>
      <c r="L1668" s="692"/>
      <c r="M1668" s="692"/>
      <c r="N1668" s="692"/>
      <c r="O1668" s="693"/>
      <c r="P1668" s="118" t="e">
        <f>J1690</f>
        <v>#REF!</v>
      </c>
      <c r="Q1668" s="119" t="b">
        <f>IF($O$13="NÃO DESONERADO",IF($C1668="","",IF($B1668="EMOP",VLOOKUP($C1668,#REF!,3,0),IF($B1668="SCO",VLOOKUP($C1668,#REF!,3,0),IF($B1668="SINAPI",VLOOKUP($C1668,#REF!,3,0),IF($B1668="COMPOSIÇÃO",VLOOKUP($C1668,#REF!,7,FALSE),IF($B1668="COTAÇÃO",VLOOKUP($C1668,#REF!,5,0),IF($B1668="SBC",VLOOKUP($D1668,#REF!,3,0),IF($B1668="SICRO",VLOOKUP($C1668,#REF!,3,0),FALSE)))))))),IF($O$13="DESONERADO",IF($D1668="","",IF($B1668="EMOP",VLOOKUP($D1668,#REF!,3,0),IF($B1668="SCO",VLOOKUP($D1668,#REF!,3,0),IF($B1668="SINAPI",VLOOKUP($D1668,#REF!,3,0),IF($B1668="COMPOSIÇÃO",VLOOKUP($D1668,#REF!,7,0),IF($B1668="COTAÇÃO",VLOOKUP($D1668,#REF!,5,0),IF($D1668="SBC",VLOOKUP($D1668,#REF!,3,0),IF($B1668="SICRO",VLOOKUP($D1668,#REF!,3,0),FALSE))))))))))</f>
        <v>0</v>
      </c>
      <c r="R1668"/>
      <c r="S1668"/>
      <c r="T1668"/>
      <c r="U1668"/>
      <c r="V1668"/>
      <c r="W1668"/>
    </row>
    <row r="1669" spans="1:23" s="72" customFormat="1">
      <c r="A1669" s="143"/>
      <c r="B1669" s="144"/>
      <c r="C1669" s="145"/>
      <c r="D1669" s="145"/>
      <c r="E1669" s="146"/>
      <c r="F1669" s="146"/>
      <c r="G1669" s="146"/>
      <c r="H1669" s="146"/>
      <c r="I1669" s="146"/>
      <c r="J1669" s="146"/>
      <c r="K1669" s="146"/>
      <c r="L1669" s="146"/>
      <c r="M1669" s="146"/>
      <c r="N1669" s="146"/>
      <c r="O1669" s="146"/>
      <c r="P1669" s="147"/>
      <c r="Q1669" s="120"/>
      <c r="R1669"/>
      <c r="S1669"/>
      <c r="T1669"/>
      <c r="U1669"/>
      <c r="V1669"/>
      <c r="W1669"/>
    </row>
    <row r="1670" spans="1:23" s="72" customFormat="1">
      <c r="A1670" s="207"/>
      <c r="B1670" s="207"/>
      <c r="C1670" s="208" t="s">
        <v>97</v>
      </c>
      <c r="D1670" s="208" t="s">
        <v>97</v>
      </c>
      <c r="E1670" s="264"/>
      <c r="F1670" s="209" t="s">
        <v>105</v>
      </c>
      <c r="G1670" s="124"/>
      <c r="H1670" s="209"/>
      <c r="I1670" s="124"/>
      <c r="J1670" s="124"/>
      <c r="K1670" s="265"/>
      <c r="L1670" s="128"/>
      <c r="M1670" s="265"/>
      <c r="N1670" s="265"/>
      <c r="O1670" s="265"/>
      <c r="P1670" s="121"/>
      <c r="Q1670" s="121"/>
      <c r="R1670"/>
      <c r="S1670"/>
      <c r="T1670"/>
      <c r="U1670"/>
      <c r="V1670"/>
      <c r="W1670"/>
    </row>
    <row r="1671" spans="1:23" s="72" customFormat="1">
      <c r="A1671" s="207"/>
      <c r="B1671" s="207"/>
      <c r="C1671" s="201" t="e">
        <f>#REF!</f>
        <v>#REF!</v>
      </c>
      <c r="D1671" s="201" t="e">
        <f>C1671</f>
        <v>#REF!</v>
      </c>
      <c r="F1671" s="209" t="e">
        <f>IF($C1671="","",VLOOKUP($C1671,#REF!,2,FALSE))</f>
        <v>#REF!</v>
      </c>
      <c r="G1671" s="210"/>
      <c r="H1671" s="213"/>
      <c r="I1671" s="211"/>
      <c r="J1671" s="128"/>
      <c r="K1671" s="210"/>
      <c r="L1671" s="128"/>
      <c r="M1671" s="124"/>
      <c r="N1671" s="124"/>
      <c r="O1671" s="124"/>
      <c r="P1671" s="121"/>
      <c r="Q1671" s="121"/>
      <c r="R1671"/>
      <c r="S1671"/>
      <c r="T1671"/>
      <c r="U1671"/>
      <c r="V1671"/>
      <c r="W1671"/>
    </row>
    <row r="1672" spans="1:23" s="72" customFormat="1">
      <c r="A1672" s="207"/>
      <c r="B1672" s="207"/>
      <c r="C1672" s="201" t="e">
        <f>#REF!</f>
        <v>#REF!</v>
      </c>
      <c r="D1672" s="201" t="e">
        <f t="shared" ref="D1672:D1687" si="132">C1672</f>
        <v>#REF!</v>
      </c>
      <c r="F1672" s="209" t="e">
        <f>IF($C1672="","",VLOOKUP($C1672,#REF!,2,FALSE))</f>
        <v>#REF!</v>
      </c>
      <c r="G1672" s="210"/>
      <c r="H1672" s="213"/>
      <c r="I1672" s="211"/>
      <c r="J1672" s="128"/>
      <c r="K1672" s="210"/>
      <c r="L1672" s="128"/>
      <c r="M1672" s="124"/>
      <c r="N1672" s="124"/>
      <c r="O1672" s="124"/>
      <c r="P1672" s="121"/>
      <c r="Q1672" s="121"/>
      <c r="R1672"/>
      <c r="S1672"/>
      <c r="T1672"/>
      <c r="U1672"/>
      <c r="V1672"/>
      <c r="W1672"/>
    </row>
    <row r="1673" spans="1:23" s="72" customFormat="1">
      <c r="A1673" s="207"/>
      <c r="B1673" s="207"/>
      <c r="C1673" s="201" t="s">
        <v>25</v>
      </c>
      <c r="D1673" s="201" t="str">
        <f t="shared" si="132"/>
        <v xml:space="preserve">Circulação Interna </v>
      </c>
      <c r="F1673" s="209" t="e">
        <f>IF($C1673="","",VLOOKUP($C1673,#REF!,2,FALSE))</f>
        <v>#REF!</v>
      </c>
      <c r="G1673" s="210"/>
      <c r="H1673" s="213"/>
      <c r="I1673" s="211"/>
      <c r="J1673" s="128"/>
      <c r="K1673" s="210"/>
      <c r="L1673" s="128"/>
      <c r="M1673" s="124"/>
      <c r="N1673" s="124"/>
      <c r="O1673" s="124"/>
      <c r="P1673" s="121"/>
      <c r="Q1673" s="121"/>
      <c r="R1673"/>
      <c r="S1673"/>
      <c r="T1673"/>
      <c r="U1673"/>
      <c r="V1673"/>
      <c r="W1673"/>
    </row>
    <row r="1674" spans="1:23" s="72" customFormat="1">
      <c r="A1674" s="207"/>
      <c r="B1674" s="207"/>
      <c r="C1674" s="201" t="s">
        <v>26</v>
      </c>
      <c r="D1674" s="201" t="str">
        <f t="shared" si="132"/>
        <v>Recepção</v>
      </c>
      <c r="F1674" s="209" t="e">
        <f>IF($C1674="","",VLOOKUP($C1674,#REF!,2,FALSE))</f>
        <v>#REF!</v>
      </c>
      <c r="G1674" s="210"/>
      <c r="H1674" s="213"/>
      <c r="I1674" s="211"/>
      <c r="J1674" s="128"/>
      <c r="K1674" s="210"/>
      <c r="L1674" s="128"/>
      <c r="M1674" s="124"/>
      <c r="N1674" s="124"/>
      <c r="O1674" s="124"/>
      <c r="P1674" s="121"/>
      <c r="Q1674" s="121"/>
      <c r="R1674"/>
      <c r="S1674"/>
      <c r="T1674"/>
      <c r="U1674"/>
      <c r="V1674"/>
      <c r="W1674"/>
    </row>
    <row r="1675" spans="1:23" s="72" customFormat="1">
      <c r="A1675" s="207"/>
      <c r="B1675" s="207"/>
      <c r="C1675" s="201" t="e">
        <f>#REF!</f>
        <v>#REF!</v>
      </c>
      <c r="D1675" s="201" t="e">
        <f t="shared" si="132"/>
        <v>#REF!</v>
      </c>
      <c r="F1675" s="209" t="e">
        <f>IF($C1675="","",VLOOKUP($C1675,#REF!,2,FALSE))</f>
        <v>#REF!</v>
      </c>
      <c r="G1675" s="210"/>
      <c r="H1675" s="213"/>
      <c r="I1675" s="211"/>
      <c r="J1675" s="128"/>
      <c r="K1675" s="210"/>
      <c r="L1675" s="128"/>
      <c r="M1675" s="124"/>
      <c r="N1675" s="124"/>
      <c r="O1675" s="124"/>
      <c r="P1675" s="121"/>
      <c r="Q1675" s="121"/>
      <c r="R1675"/>
      <c r="S1675"/>
      <c r="T1675"/>
      <c r="U1675"/>
      <c r="V1675"/>
      <c r="W1675"/>
    </row>
    <row r="1676" spans="1:23" s="72" customFormat="1">
      <c r="A1676" s="207"/>
      <c r="B1676" s="207"/>
      <c r="C1676" s="201" t="e">
        <f>#REF!</f>
        <v>#REF!</v>
      </c>
      <c r="D1676" s="201" t="e">
        <f t="shared" si="132"/>
        <v>#REF!</v>
      </c>
      <c r="F1676" s="209" t="e">
        <f>IF($C1676="","",VLOOKUP($C1676,#REF!,2,FALSE))</f>
        <v>#REF!</v>
      </c>
      <c r="G1676" s="210"/>
      <c r="H1676" s="213"/>
      <c r="I1676" s="211"/>
      <c r="J1676" s="128"/>
      <c r="K1676" s="210"/>
      <c r="L1676" s="128"/>
      <c r="M1676" s="124"/>
      <c r="N1676" s="124"/>
      <c r="O1676" s="124"/>
      <c r="P1676" s="121"/>
      <c r="Q1676" s="121"/>
      <c r="R1676"/>
      <c r="S1676"/>
      <c r="T1676"/>
      <c r="U1676"/>
      <c r="V1676"/>
      <c r="W1676"/>
    </row>
    <row r="1677" spans="1:23" s="72" customFormat="1">
      <c r="A1677" s="207"/>
      <c r="B1677" s="207"/>
      <c r="C1677" s="201" t="s">
        <v>29</v>
      </c>
      <c r="D1677" s="201" t="str">
        <f t="shared" si="132"/>
        <v>Área Técnica</v>
      </c>
      <c r="F1677" s="209" t="e">
        <f>IF($C1677="","",VLOOKUP($C1677,#REF!,2,FALSE))</f>
        <v>#REF!</v>
      </c>
      <c r="G1677" s="210"/>
      <c r="H1677" s="213"/>
      <c r="I1677" s="211"/>
      <c r="J1677" s="128"/>
      <c r="K1677" s="210"/>
      <c r="L1677" s="128"/>
      <c r="M1677" s="124"/>
      <c r="N1677" s="124"/>
      <c r="O1677" s="124"/>
      <c r="P1677" s="121"/>
      <c r="Q1677" s="121"/>
      <c r="R1677"/>
      <c r="S1677"/>
      <c r="T1677"/>
      <c r="U1677"/>
      <c r="V1677"/>
      <c r="W1677"/>
    </row>
    <row r="1678" spans="1:23" s="72" customFormat="1">
      <c r="A1678" s="207"/>
      <c r="B1678" s="207"/>
      <c r="C1678" s="201" t="s">
        <v>40</v>
      </c>
      <c r="D1678" s="201" t="str">
        <f t="shared" si="132"/>
        <v>Sala 01</v>
      </c>
      <c r="F1678" s="209" t="e">
        <f>IF($C1678="","",VLOOKUP($C1678,#REF!,2,FALSE))</f>
        <v>#REF!</v>
      </c>
      <c r="G1678" s="210"/>
      <c r="H1678" s="213"/>
      <c r="I1678" s="211"/>
      <c r="J1678" s="128"/>
      <c r="K1678" s="210"/>
      <c r="L1678" s="128"/>
      <c r="M1678" s="124"/>
      <c r="N1678" s="124"/>
      <c r="O1678" s="124"/>
      <c r="P1678" s="121"/>
      <c r="Q1678" s="121"/>
      <c r="R1678"/>
      <c r="S1678"/>
      <c r="T1678"/>
      <c r="U1678"/>
      <c r="V1678"/>
      <c r="W1678"/>
    </row>
    <row r="1679" spans="1:23" s="72" customFormat="1">
      <c r="A1679" s="207"/>
      <c r="B1679" s="207"/>
      <c r="C1679" s="201" t="s">
        <v>41</v>
      </c>
      <c r="D1679" s="201" t="str">
        <f t="shared" si="132"/>
        <v>Sala 02</v>
      </c>
      <c r="F1679" s="209" t="e">
        <f>IF($C1679="","",VLOOKUP($C1679,#REF!,2,FALSE))</f>
        <v>#REF!</v>
      </c>
      <c r="G1679" s="210"/>
      <c r="H1679" s="213"/>
      <c r="I1679" s="211"/>
      <c r="J1679" s="128"/>
      <c r="K1679" s="210"/>
      <c r="L1679" s="128"/>
      <c r="M1679" s="124"/>
      <c r="N1679" s="124"/>
      <c r="O1679" s="124"/>
      <c r="P1679" s="121"/>
      <c r="Q1679" s="121"/>
      <c r="R1679"/>
      <c r="S1679"/>
      <c r="T1679"/>
      <c r="U1679"/>
      <c r="V1679"/>
      <c r="W1679"/>
    </row>
    <row r="1680" spans="1:23" s="72" customFormat="1">
      <c r="A1680" s="207"/>
      <c r="B1680" s="207"/>
      <c r="C1680" s="201" t="s">
        <v>42</v>
      </c>
      <c r="D1680" s="201" t="str">
        <f t="shared" si="132"/>
        <v>Sala 03</v>
      </c>
      <c r="F1680" s="209" t="e">
        <f>IF($C1680="","",VLOOKUP($C1680,#REF!,2,FALSE))</f>
        <v>#REF!</v>
      </c>
      <c r="G1680" s="210"/>
      <c r="H1680" s="213"/>
      <c r="I1680" s="211"/>
      <c r="J1680" s="128"/>
      <c r="K1680" s="210"/>
      <c r="L1680" s="128"/>
      <c r="M1680" s="124"/>
      <c r="N1680" s="124"/>
      <c r="O1680" s="124"/>
      <c r="P1680" s="121"/>
      <c r="Q1680" s="121"/>
      <c r="R1680"/>
      <c r="S1680"/>
      <c r="T1680"/>
      <c r="U1680"/>
      <c r="V1680"/>
      <c r="W1680"/>
    </row>
    <row r="1681" spans="1:23" s="72" customFormat="1">
      <c r="A1681" s="207"/>
      <c r="B1681" s="207"/>
      <c r="C1681" s="201" t="s">
        <v>43</v>
      </c>
      <c r="D1681" s="201" t="str">
        <f t="shared" si="132"/>
        <v>Sala 04</v>
      </c>
      <c r="F1681" s="209" t="e">
        <f>IF($C1681="","",VLOOKUP($C1681,#REF!,2,FALSE))</f>
        <v>#REF!</v>
      </c>
      <c r="G1681" s="210"/>
      <c r="H1681" s="213"/>
      <c r="I1681" s="211"/>
      <c r="J1681" s="128"/>
      <c r="K1681" s="210"/>
      <c r="L1681" s="128"/>
      <c r="M1681" s="124"/>
      <c r="N1681" s="124"/>
      <c r="O1681" s="124"/>
      <c r="P1681" s="121"/>
      <c r="Q1681" s="121"/>
      <c r="R1681"/>
      <c r="S1681"/>
      <c r="T1681"/>
      <c r="U1681"/>
      <c r="V1681"/>
      <c r="W1681"/>
    </row>
    <row r="1682" spans="1:23" s="72" customFormat="1">
      <c r="A1682" s="207"/>
      <c r="B1682" s="207"/>
      <c r="C1682" s="201" t="s">
        <v>44</v>
      </c>
      <c r="D1682" s="201" t="str">
        <f t="shared" si="132"/>
        <v>Sala 05</v>
      </c>
      <c r="F1682" s="209" t="e">
        <f>IF($C1682="","",VLOOKUP($C1682,#REF!,2,FALSE))</f>
        <v>#REF!</v>
      </c>
      <c r="G1682" s="210"/>
      <c r="H1682" s="213"/>
      <c r="I1682" s="211"/>
      <c r="J1682" s="128"/>
      <c r="K1682" s="210"/>
      <c r="L1682" s="128"/>
      <c r="M1682" s="124"/>
      <c r="N1682" s="124"/>
      <c r="O1682" s="124"/>
      <c r="P1682" s="121"/>
      <c r="Q1682" s="121"/>
      <c r="R1682"/>
      <c r="S1682"/>
      <c r="T1682"/>
      <c r="U1682"/>
      <c r="V1682"/>
      <c r="W1682"/>
    </row>
    <row r="1683" spans="1:23" s="72" customFormat="1">
      <c r="A1683" s="207"/>
      <c r="B1683" s="207"/>
      <c r="C1683" s="201" t="s">
        <v>45</v>
      </c>
      <c r="D1683" s="201" t="str">
        <f t="shared" si="132"/>
        <v>Sala 06</v>
      </c>
      <c r="F1683" s="209" t="e">
        <f>IF($C1683="","",VLOOKUP($C1683,#REF!,2,FALSE))</f>
        <v>#REF!</v>
      </c>
      <c r="G1683" s="210"/>
      <c r="H1683" s="213"/>
      <c r="I1683" s="211"/>
      <c r="J1683" s="128"/>
      <c r="K1683" s="210"/>
      <c r="L1683" s="128"/>
      <c r="M1683" s="124"/>
      <c r="N1683" s="124"/>
      <c r="O1683" s="124"/>
      <c r="P1683" s="121"/>
      <c r="Q1683" s="121"/>
      <c r="R1683"/>
      <c r="S1683"/>
      <c r="T1683"/>
      <c r="U1683"/>
      <c r="V1683"/>
      <c r="W1683"/>
    </row>
    <row r="1684" spans="1:23" s="72" customFormat="1">
      <c r="A1684" s="207"/>
      <c r="B1684" s="207"/>
      <c r="C1684" s="201" t="s">
        <v>46</v>
      </c>
      <c r="D1684" s="201" t="str">
        <f t="shared" si="132"/>
        <v>CPD</v>
      </c>
      <c r="F1684" s="209" t="e">
        <f>IF($C1684="","",VLOOKUP($C1684,#REF!,2,FALSE))</f>
        <v>#REF!</v>
      </c>
      <c r="G1684" s="210"/>
      <c r="H1684" s="213"/>
      <c r="I1684" s="211"/>
      <c r="J1684" s="128"/>
      <c r="K1684" s="210"/>
      <c r="L1684" s="128"/>
      <c r="M1684" s="124"/>
      <c r="N1684" s="124"/>
      <c r="O1684" s="124"/>
      <c r="P1684" s="121"/>
      <c r="Q1684" s="121"/>
      <c r="R1684"/>
      <c r="S1684"/>
      <c r="T1684"/>
      <c r="U1684"/>
      <c r="V1684"/>
      <c r="W1684"/>
    </row>
    <row r="1685" spans="1:23" s="72" customFormat="1">
      <c r="A1685" s="207"/>
      <c r="B1685" s="207"/>
      <c r="C1685" s="201" t="s">
        <v>47</v>
      </c>
      <c r="D1685" s="201" t="str">
        <f t="shared" si="132"/>
        <v>Diretoria</v>
      </c>
      <c r="F1685" s="209" t="e">
        <f>IF($C1685="","",VLOOKUP($C1685,#REF!,2,FALSE))</f>
        <v>#REF!</v>
      </c>
      <c r="G1685" s="210"/>
      <c r="H1685" s="213"/>
      <c r="I1685" s="211"/>
      <c r="J1685" s="128"/>
      <c r="K1685" s="210"/>
      <c r="L1685" s="128"/>
      <c r="M1685" s="124"/>
      <c r="N1685" s="124"/>
      <c r="O1685" s="124"/>
      <c r="P1685" s="121"/>
      <c r="Q1685" s="121"/>
      <c r="R1685"/>
      <c r="S1685"/>
      <c r="T1685"/>
      <c r="U1685"/>
      <c r="V1685"/>
      <c r="W1685"/>
    </row>
    <row r="1686" spans="1:23" s="72" customFormat="1">
      <c r="A1686" s="207"/>
      <c r="B1686" s="207"/>
      <c r="C1686" s="201" t="s">
        <v>53</v>
      </c>
      <c r="D1686" s="201" t="str">
        <f t="shared" si="132"/>
        <v>Hall 1º Pav.</v>
      </c>
      <c r="F1686" s="209" t="e">
        <f>IF($C1686="","",VLOOKUP($C1686,#REF!,2,FALSE))</f>
        <v>#REF!</v>
      </c>
      <c r="G1686" s="210"/>
      <c r="H1686" s="213"/>
      <c r="I1686" s="211"/>
      <c r="J1686" s="128"/>
      <c r="K1686" s="210"/>
      <c r="L1686" s="128"/>
      <c r="M1686" s="124"/>
      <c r="N1686" s="124"/>
      <c r="O1686" s="124"/>
      <c r="P1686" s="121"/>
      <c r="Q1686" s="121"/>
      <c r="R1686"/>
      <c r="S1686"/>
      <c r="T1686"/>
      <c r="U1686"/>
      <c r="V1686"/>
      <c r="W1686"/>
    </row>
    <row r="1687" spans="1:23" s="72" customFormat="1">
      <c r="A1687" s="207"/>
      <c r="B1687" s="207"/>
      <c r="C1687" s="201" t="s">
        <v>55</v>
      </c>
      <c r="D1687" s="201" t="str">
        <f t="shared" si="132"/>
        <v>Área Técnica 1º Pav.</v>
      </c>
      <c r="F1687" s="209" t="e">
        <f>IF($C1687="","",VLOOKUP($C1687,#REF!,2,FALSE))</f>
        <v>#REF!</v>
      </c>
      <c r="G1687" s="210"/>
      <c r="H1687" s="213"/>
      <c r="I1687" s="211"/>
      <c r="J1687" s="128"/>
      <c r="K1687" s="210"/>
      <c r="L1687" s="128"/>
      <c r="M1687" s="124"/>
      <c r="N1687" s="124"/>
      <c r="O1687" s="124"/>
      <c r="P1687" s="121"/>
      <c r="Q1687" s="121"/>
      <c r="R1687"/>
      <c r="S1687"/>
      <c r="T1687"/>
      <c r="U1687"/>
      <c r="V1687"/>
      <c r="W1687"/>
    </row>
    <row r="1688" spans="1:23" s="72" customFormat="1">
      <c r="A1688" s="207"/>
      <c r="B1688" s="207"/>
      <c r="C1688" s="201"/>
      <c r="D1688" s="201"/>
      <c r="F1688" s="214" t="e">
        <f>SUM(F1671:F1687)</f>
        <v>#REF!</v>
      </c>
      <c r="G1688" s="210"/>
      <c r="H1688" s="323"/>
      <c r="I1688" s="279"/>
      <c r="J1688" s="280"/>
      <c r="K1688" s="277"/>
      <c r="L1688" s="280"/>
      <c r="M1688" s="297"/>
      <c r="N1688" s="297"/>
      <c r="O1688" s="124"/>
      <c r="P1688" s="121"/>
      <c r="Q1688" s="121"/>
      <c r="R1688"/>
      <c r="S1688"/>
      <c r="T1688"/>
      <c r="U1688"/>
      <c r="V1688"/>
      <c r="W1688"/>
    </row>
    <row r="1689" spans="1:23" s="72" customFormat="1" ht="18" customHeight="1">
      <c r="A1689" s="207"/>
      <c r="B1689" s="207"/>
      <c r="C1689" s="201"/>
      <c r="D1689" s="201"/>
      <c r="F1689" s="213"/>
      <c r="G1689" s="210"/>
      <c r="H1689" s="213"/>
      <c r="I1689" s="211"/>
      <c r="J1689" s="128"/>
      <c r="K1689" s="210"/>
      <c r="L1689" s="128"/>
      <c r="M1689" s="124"/>
      <c r="N1689" s="124"/>
      <c r="O1689" s="124"/>
      <c r="P1689" s="121"/>
      <c r="Q1689" s="121"/>
      <c r="R1689"/>
      <c r="S1689"/>
      <c r="T1689"/>
      <c r="U1689"/>
      <c r="V1689"/>
      <c r="W1689"/>
    </row>
    <row r="1690" spans="1:23" s="72" customFormat="1">
      <c r="A1690" s="207"/>
      <c r="B1690" s="207"/>
      <c r="C1690" s="201"/>
      <c r="D1690" s="201"/>
      <c r="F1690" s="213"/>
      <c r="G1690" s="210"/>
      <c r="H1690" s="276" t="s">
        <v>213</v>
      </c>
      <c r="I1690" s="279" t="s">
        <v>61</v>
      </c>
      <c r="J1690" s="280" t="e">
        <f>+F1688</f>
        <v>#REF!</v>
      </c>
      <c r="K1690" s="210"/>
      <c r="L1690" s="129"/>
      <c r="M1690" s="124"/>
      <c r="N1690" s="124"/>
      <c r="O1690" s="124"/>
      <c r="P1690" s="121"/>
      <c r="Q1690" s="121"/>
      <c r="R1690"/>
      <c r="S1690"/>
      <c r="T1690"/>
      <c r="U1690"/>
      <c r="V1690"/>
      <c r="W1690"/>
    </row>
    <row r="1691" spans="1:23" s="72" customFormat="1">
      <c r="A1691" s="207"/>
      <c r="B1691" s="207"/>
      <c r="C1691" s="201"/>
      <c r="D1691" s="201"/>
      <c r="F1691" s="213"/>
      <c r="G1691" s="210"/>
      <c r="H1691" s="276"/>
      <c r="I1691" s="279"/>
      <c r="J1691" s="280"/>
      <c r="K1691" s="210"/>
      <c r="L1691" s="129"/>
      <c r="M1691" s="124"/>
      <c r="N1691" s="124"/>
      <c r="O1691" s="124"/>
      <c r="P1691" s="121"/>
      <c r="Q1691" s="121"/>
      <c r="R1691"/>
      <c r="S1691"/>
      <c r="T1691"/>
      <c r="U1691"/>
      <c r="V1691"/>
      <c r="W1691"/>
    </row>
    <row r="1692" spans="1:23" s="72" customFormat="1" ht="27" customHeight="1">
      <c r="A1692" s="190" t="e">
        <f>IF(LEN(A1668)=5,CONCATENATE(LEFT(A1668,2),RIGHT(LEFT(A1668,3),1)+1,".",$S$15),IF(LEN(A1668)=6,IF((SEARCH(".",A1668,1)-1)=1,CONCATENATE(LEFT(A1668,2),RIGHT(LEFT(A1668,4),2)+1,".",$S$15),CONCATENATE(LEFT(A1668,3),RIGHT(LEFT(A1668,4),1)+1,".",$S$15)),IF(LEN(A1668)=7,CONCATENATE(LEFT(A1668,3),RIGHT(LEFT(A1668,5),2)+1,".",$S$15),IF(LEN(A1668)=8,CONCATENATE(LEFT(A1668,3),RIGHT(LEFT(A1668,6),3)+1,".",$S$15)))))</f>
        <v>#VALUE!</v>
      </c>
      <c r="B1692" s="116" t="s">
        <v>100</v>
      </c>
      <c r="C1692" s="117" t="s">
        <v>433</v>
      </c>
      <c r="D1692" s="117" t="b">
        <f>IF($T$13="DESONERADO",IF($B1692="","",IF($C1692="","",IF($B1692="EMOP",VLOOKUP($C1692,#REF!,6,FALSE),IF($B1692="SINAPI",$C1692,IF($B1692="SCO",VLOOKUP($C1692,#REF!,6,FALSE),IF($B1692="SBC",$C1692,IF($B1692="COMPOSIÇÃO",CONCATENATE($C1692,"-D"),IF($B1692="COTAÇÃO",$C1692)))))))),FALSE)</f>
        <v>0</v>
      </c>
      <c r="E1692" s="691" t="b">
        <f>IF($O$13="NÃO DESONERADO",IF($C1692="","",IF($B1692="EMOP",VLOOKUP($C1692,#REF!,2,0),IF($B1692="SCO",VLOOKUP($C1692,#REF!,2,0),IF($B1692="SINAPI",VLOOKUP($C1692,#REF!,2,0),IF($B1692="COMPOSIÇÃO",VLOOKUP($C1692,#REF!,3,FALSE),IF($B1692="COTAÇÃO",VLOOKUP($C1692,#REF!,2,0),IF($B1692="SBC",VLOOKUP($D1692,#REF!,2,0),IF($B1692="SICRO",VLOOKUP($C1692,#REF!,2,0),FALSE)))))))),IF($O$13="DESONERADO",IF($D1692="","",IF($B1692="EMOP",VLOOKUP($D1692,#REF!,2,0),IF($B1692="SCO",VLOOKUP($D1692,#REF!,2,0),IF($B1692="SINAPI",VLOOKUP($D1692,#REF!,2,0),IF($B1692="COMPOSIÇÃO",VLOOKUP($D1692,#REF!,3,0),IF($B1692="COTAÇÃO",VLOOKUP($D1692,#REF!,2,0),IF($D1692="SBC",VLOOKUP($D1692,#REF!,2,0),IF($B1692="SICRO",VLOOKUP($D1692,#REF!,2,0),FALSE))))))))))</f>
        <v>0</v>
      </c>
      <c r="F1692" s="692"/>
      <c r="G1692" s="692"/>
      <c r="H1692" s="692"/>
      <c r="I1692" s="692"/>
      <c r="J1692" s="692"/>
      <c r="K1692" s="692"/>
      <c r="L1692" s="692"/>
      <c r="M1692" s="692"/>
      <c r="N1692" s="692"/>
      <c r="O1692" s="693"/>
      <c r="P1692" s="118" t="e">
        <f>F1695</f>
        <v>#REF!</v>
      </c>
      <c r="Q1692" s="119" t="b">
        <f>IF($O$13="NÃO DESONERADO",IF($C1692="","",IF($B1692="EMOP",VLOOKUP($C1692,#REF!,3,0),IF($B1692="SCO",VLOOKUP($C1692,#REF!,3,0),IF($B1692="SINAPI",VLOOKUP($C1692,#REF!,3,0),IF($B1692="COMPOSIÇÃO",VLOOKUP($C1692,#REF!,7,FALSE),IF($B1692="COTAÇÃO",VLOOKUP($C1692,#REF!,5,0),IF($B1692="SBC",VLOOKUP($D1692,#REF!,3,0),IF($B1692="SICRO",VLOOKUP($C1692,#REF!,3,0),FALSE)))))))),IF($O$13="DESONERADO",IF($D1692="","",IF($B1692="EMOP",VLOOKUP($D1692,#REF!,3,0),IF($B1692="SCO",VLOOKUP($D1692,#REF!,3,0),IF($B1692="SINAPI",VLOOKUP($D1692,#REF!,3,0),IF($B1692="COMPOSIÇÃO",VLOOKUP($D1692,#REF!,7,0),IF($B1692="COTAÇÃO",VLOOKUP($D1692,#REF!,5,0),IF($D1692="SBC",VLOOKUP($D1692,#REF!,3,0),IF($B1692="SICRO",VLOOKUP($D1692,#REF!,3,0),FALSE))))))))))</f>
        <v>0</v>
      </c>
      <c r="R1692"/>
      <c r="S1692"/>
      <c r="T1692"/>
      <c r="U1692"/>
      <c r="V1692"/>
      <c r="W1692"/>
    </row>
    <row r="1693" spans="1:23" s="72" customFormat="1">
      <c r="A1693" s="143"/>
      <c r="B1693" s="144"/>
      <c r="C1693" s="145"/>
      <c r="D1693" s="145"/>
      <c r="E1693" s="146"/>
      <c r="F1693" s="146"/>
      <c r="G1693" s="146"/>
      <c r="H1693" s="146"/>
      <c r="I1693" s="146"/>
      <c r="J1693" s="146"/>
      <c r="K1693" s="146"/>
      <c r="L1693" s="146"/>
      <c r="M1693" s="146"/>
      <c r="N1693" s="146"/>
      <c r="O1693" s="146"/>
      <c r="P1693" s="147"/>
      <c r="Q1693" s="120"/>
      <c r="R1693"/>
      <c r="S1693"/>
      <c r="T1693"/>
      <c r="U1693"/>
      <c r="V1693"/>
      <c r="W1693"/>
    </row>
    <row r="1694" spans="1:23" s="72" customFormat="1">
      <c r="A1694" s="207"/>
      <c r="B1694" s="207"/>
      <c r="C1694" s="208" t="s">
        <v>97</v>
      </c>
      <c r="D1694" s="208" t="s">
        <v>97</v>
      </c>
      <c r="E1694" s="264"/>
      <c r="F1694" s="209" t="s">
        <v>105</v>
      </c>
      <c r="G1694" s="124"/>
      <c r="H1694" s="209"/>
      <c r="I1694" s="124"/>
      <c r="J1694" s="124"/>
      <c r="K1694" s="265"/>
      <c r="L1694" s="269"/>
      <c r="M1694" s="265"/>
      <c r="N1694" s="265"/>
      <c r="O1694" s="265"/>
      <c r="P1694" s="121"/>
      <c r="Q1694" s="121"/>
      <c r="R1694"/>
      <c r="S1694"/>
      <c r="T1694"/>
      <c r="U1694"/>
      <c r="V1694"/>
      <c r="W1694"/>
    </row>
    <row r="1695" spans="1:23" s="72" customFormat="1">
      <c r="A1695" s="207"/>
      <c r="B1695" s="207"/>
      <c r="C1695" s="201" t="s">
        <v>390</v>
      </c>
      <c r="D1695" s="201" t="str">
        <f>C1695</f>
        <v>copa</v>
      </c>
      <c r="F1695" s="209" t="e">
        <f>IF($C1695="","",VLOOKUP($C1695,#REF!,2,FALSE))</f>
        <v>#REF!</v>
      </c>
      <c r="G1695" s="210"/>
      <c r="H1695" s="213"/>
      <c r="I1695" s="211"/>
      <c r="J1695" s="128"/>
      <c r="K1695" s="210"/>
      <c r="L1695" s="129"/>
      <c r="M1695" s="124"/>
      <c r="N1695" s="124"/>
      <c r="O1695" s="124"/>
      <c r="P1695" s="121"/>
      <c r="Q1695" s="121"/>
      <c r="R1695"/>
      <c r="S1695"/>
      <c r="T1695"/>
      <c r="U1695"/>
      <c r="V1695"/>
      <c r="W1695"/>
    </row>
    <row r="1696" spans="1:23" s="72" customFormat="1">
      <c r="A1696" s="207"/>
      <c r="B1696" s="207"/>
      <c r="C1696" s="201"/>
      <c r="D1696" s="201"/>
      <c r="F1696" s="213"/>
      <c r="G1696" s="210"/>
      <c r="H1696" s="213"/>
      <c r="I1696" s="211"/>
      <c r="J1696" s="128"/>
      <c r="K1696" s="210"/>
      <c r="L1696" s="129"/>
      <c r="M1696" s="124"/>
      <c r="N1696" s="124"/>
      <c r="O1696" s="124"/>
      <c r="P1696" s="121"/>
      <c r="Q1696" s="121"/>
      <c r="R1696"/>
      <c r="S1696"/>
      <c r="T1696"/>
      <c r="U1696"/>
      <c r="V1696"/>
      <c r="W1696"/>
    </row>
    <row r="1697" spans="1:23" s="72" customFormat="1" ht="27" customHeight="1">
      <c r="A1697" s="190" t="e">
        <f>IF(LEN(A1692)=5,CONCATENATE(LEFT(A1692,2),RIGHT(LEFT(A1692,3),1)+1,".",$S$15),IF(LEN(A1692)=6,IF((SEARCH(".",A1692,1)-1)=1,CONCATENATE(LEFT(A1692,2),RIGHT(LEFT(A1692,4),2)+1,".",$S$15),CONCATENATE(LEFT(A1692,3),RIGHT(LEFT(A1692,4),1)+1,".",$S$15)),IF(LEN(A1692)=7,CONCATENATE(LEFT(A1692,3),RIGHT(LEFT(A1692,5),2)+1,".",$S$15),IF(LEN(A1692)=8,CONCATENATE(LEFT(A1692,3),RIGHT(LEFT(A1692,6),3)+1,".",$S$15)))))</f>
        <v>#VALUE!</v>
      </c>
      <c r="B1697" s="116" t="s">
        <v>100</v>
      </c>
      <c r="C1697" s="117" t="s">
        <v>434</v>
      </c>
      <c r="D1697" s="117" t="b">
        <f>IF($T$13="DESONERADO",IF($B1697="","",IF($C1697="","",IF($B1697="EMOP",VLOOKUP($C1697,#REF!,6,FALSE),IF($B1697="SINAPI",$C1697,IF($B1697="SCO",VLOOKUP($C1697,#REF!,6,FALSE),IF($B1697="SBC",$C1697,IF($B1697="COMPOSIÇÃO",CONCATENATE($C1697,"-D"),IF($B1697="COTAÇÃO",$C1697)))))))),FALSE)</f>
        <v>0</v>
      </c>
      <c r="E1697" s="691" t="b">
        <f>IF($O$13="NÃO DESONERADO",IF($C1697="","",IF($B1697="EMOP",VLOOKUP($C1697,#REF!,2,0),IF($B1697="SCO",VLOOKUP($C1697,#REF!,2,0),IF($B1697="SINAPI",VLOOKUP($C1697,#REF!,2,0),IF($B1697="COMPOSIÇÃO",VLOOKUP($C1697,#REF!,3,FALSE),IF($B1697="COTAÇÃO",VLOOKUP($C1697,#REF!,2,0),IF($B1697="SBC",VLOOKUP($D1697,#REF!,2,0),IF($B1697="SICRO",VLOOKUP($C1697,#REF!,2,0),FALSE)))))))),IF($O$13="DESONERADO",IF($D1697="","",IF($B1697="EMOP",VLOOKUP($D1697,#REF!,2,0),IF($B1697="SCO",VLOOKUP($D1697,#REF!,2,0),IF($B1697="SINAPI",VLOOKUP($D1697,#REF!,2,0),IF($B1697="COMPOSIÇÃO",VLOOKUP($D1697,#REF!,3,0),IF($B1697="COTAÇÃO",VLOOKUP($D1697,#REF!,2,0),IF($D1697="SBC",VLOOKUP($D1697,#REF!,2,0),IF($B1697="SICRO",VLOOKUP($D1697,#REF!,2,0),FALSE))))))))))</f>
        <v>0</v>
      </c>
      <c r="F1697" s="692"/>
      <c r="G1697" s="692"/>
      <c r="H1697" s="692"/>
      <c r="I1697" s="692"/>
      <c r="J1697" s="692"/>
      <c r="K1697" s="692"/>
      <c r="L1697" s="692"/>
      <c r="M1697" s="692"/>
      <c r="N1697" s="692"/>
      <c r="O1697" s="693"/>
      <c r="P1697" s="118" t="e">
        <f>F1710</f>
        <v>#REF!</v>
      </c>
      <c r="Q1697" s="119" t="b">
        <f>IF($O$13="NÃO DESONERADO",IF($C1697="","",IF($B1697="EMOP",VLOOKUP($C1697,#REF!,3,0),IF($B1697="SCO",VLOOKUP($C1697,#REF!,3,0),IF($B1697="SINAPI",VLOOKUP($C1697,#REF!,3,0),IF($B1697="COMPOSIÇÃO",VLOOKUP($C1697,#REF!,7,FALSE),IF($B1697="COTAÇÃO",VLOOKUP($C1697,#REF!,5,0),IF($B1697="SBC",VLOOKUP($D1697,#REF!,3,0),IF($B1697="SICRO",VLOOKUP($C1697,#REF!,3,0),FALSE)))))))),IF($O$13="DESONERADO",IF($D1697="","",IF($B1697="EMOP",VLOOKUP($D1697,#REF!,3,0),IF($B1697="SCO",VLOOKUP($D1697,#REF!,3,0),IF($B1697="SINAPI",VLOOKUP($D1697,#REF!,3,0),IF($B1697="COMPOSIÇÃO",VLOOKUP($D1697,#REF!,7,0),IF($B1697="COTAÇÃO",VLOOKUP($D1697,#REF!,5,0),IF($D1697="SBC",VLOOKUP($D1697,#REF!,3,0),IF($B1697="SICRO",VLOOKUP($D1697,#REF!,3,0),FALSE))))))))))</f>
        <v>0</v>
      </c>
      <c r="R1697"/>
      <c r="S1697"/>
      <c r="T1697"/>
      <c r="U1697"/>
      <c r="V1697"/>
      <c r="W1697"/>
    </row>
    <row r="1698" spans="1:23" s="72" customFormat="1">
      <c r="A1698" s="143"/>
      <c r="B1698" s="144"/>
      <c r="C1698" s="145"/>
      <c r="D1698" s="145"/>
      <c r="E1698" s="146"/>
      <c r="F1698" s="146"/>
      <c r="G1698" s="146"/>
      <c r="H1698" s="146"/>
      <c r="I1698" s="146"/>
      <c r="J1698" s="146"/>
      <c r="K1698" s="146"/>
      <c r="L1698" s="146"/>
      <c r="M1698" s="146"/>
      <c r="N1698" s="146"/>
      <c r="O1698" s="146"/>
      <c r="P1698" s="147"/>
      <c r="Q1698" s="120"/>
      <c r="R1698"/>
      <c r="S1698"/>
      <c r="T1698"/>
      <c r="U1698"/>
      <c r="V1698"/>
      <c r="W1698"/>
    </row>
    <row r="1699" spans="1:23" s="72" customFormat="1">
      <c r="A1699" s="207"/>
      <c r="B1699" s="207"/>
      <c r="C1699" s="208" t="s">
        <v>97</v>
      </c>
      <c r="D1699" s="208" t="s">
        <v>97</v>
      </c>
      <c r="E1699" s="264"/>
      <c r="F1699" s="209" t="s">
        <v>105</v>
      </c>
      <c r="G1699" s="124"/>
      <c r="H1699" s="209"/>
      <c r="I1699" s="124"/>
      <c r="J1699" s="124"/>
      <c r="K1699" s="265"/>
      <c r="L1699" s="269"/>
      <c r="M1699" s="265"/>
      <c r="N1699" s="265"/>
      <c r="O1699" s="265"/>
      <c r="P1699" s="121"/>
      <c r="Q1699" s="121"/>
      <c r="R1699"/>
      <c r="S1699"/>
      <c r="T1699"/>
      <c r="U1699"/>
      <c r="V1699"/>
      <c r="W1699"/>
    </row>
    <row r="1700" spans="1:23" s="72" customFormat="1">
      <c r="A1700" s="207"/>
      <c r="B1700" s="207"/>
      <c r="C1700" s="201" t="s">
        <v>30</v>
      </c>
      <c r="D1700" s="201" t="str">
        <f>C1700</f>
        <v>DML - Térreo</v>
      </c>
      <c r="F1700" s="209" t="e">
        <f>IF($C1700="","",VLOOKUP($C1700,#REF!,2,FALSE))</f>
        <v>#REF!</v>
      </c>
      <c r="G1700" s="210"/>
      <c r="H1700" s="213"/>
      <c r="I1700" s="211"/>
      <c r="J1700" s="128"/>
      <c r="K1700" s="210"/>
      <c r="L1700" s="145"/>
      <c r="M1700" s="124"/>
      <c r="N1700" s="124"/>
      <c r="O1700" s="124"/>
      <c r="P1700" s="121"/>
      <c r="Q1700" s="121"/>
      <c r="R1700"/>
      <c r="S1700"/>
      <c r="T1700"/>
      <c r="U1700"/>
      <c r="V1700"/>
      <c r="W1700"/>
    </row>
    <row r="1701" spans="1:23" s="72" customFormat="1">
      <c r="A1701" s="207"/>
      <c r="B1701" s="207"/>
      <c r="C1701" s="201" t="s">
        <v>35</v>
      </c>
      <c r="D1701" s="201" t="str">
        <f>C1701</f>
        <v>Vestiário Feminino</v>
      </c>
      <c r="F1701" s="209" t="e">
        <f>IF($C1701="","",VLOOKUP($C1701,#REF!,2,FALSE))</f>
        <v>#REF!</v>
      </c>
      <c r="G1701" s="210"/>
      <c r="H1701" s="213"/>
      <c r="I1701" s="211"/>
      <c r="J1701" s="128"/>
      <c r="K1701" s="210"/>
      <c r="L1701" s="145"/>
      <c r="M1701" s="124"/>
      <c r="N1701" s="124"/>
      <c r="O1701" s="124"/>
      <c r="P1701" s="121"/>
      <c r="Q1701" s="121"/>
      <c r="R1701"/>
      <c r="S1701"/>
      <c r="T1701"/>
      <c r="U1701"/>
      <c r="V1701"/>
      <c r="W1701"/>
    </row>
    <row r="1702" spans="1:23" s="72" customFormat="1">
      <c r="A1702" s="207"/>
      <c r="B1702" s="207"/>
      <c r="C1702" s="201" t="s">
        <v>39</v>
      </c>
      <c r="D1702" s="201" t="str">
        <f>C1702</f>
        <v>Vestiário Masculino</v>
      </c>
      <c r="F1702" s="209" t="e">
        <f>IF($C1702="","",VLOOKUP($C1702,#REF!,2,FALSE))</f>
        <v>#REF!</v>
      </c>
      <c r="G1702" s="210"/>
      <c r="H1702" s="213"/>
      <c r="I1702" s="211"/>
      <c r="J1702" s="128"/>
      <c r="K1702" s="210"/>
      <c r="L1702" s="129"/>
      <c r="M1702" s="124"/>
      <c r="N1702" s="124"/>
      <c r="O1702" s="124"/>
      <c r="P1702" s="121"/>
      <c r="Q1702" s="121"/>
      <c r="R1702"/>
      <c r="S1702"/>
      <c r="T1702"/>
      <c r="U1702"/>
      <c r="V1702"/>
      <c r="W1702"/>
    </row>
    <row r="1703" spans="1:23" s="72" customFormat="1">
      <c r="A1703" s="207"/>
      <c r="B1703" s="207"/>
      <c r="C1703" s="201" t="s">
        <v>36</v>
      </c>
      <c r="D1703" s="201" t="str">
        <f t="shared" ref="D1703:D1709" si="133">C1703</f>
        <v>Banh. PCD Fem.</v>
      </c>
      <c r="F1703" s="209" t="e">
        <f>IF($C1703="","",VLOOKUP($C1703,#REF!,2,FALSE))</f>
        <v>#REF!</v>
      </c>
      <c r="G1703" s="210"/>
      <c r="H1703" s="213"/>
      <c r="I1703" s="211"/>
      <c r="J1703" s="128"/>
      <c r="K1703" s="210"/>
      <c r="L1703" s="129"/>
      <c r="M1703" s="124"/>
      <c r="N1703" s="124"/>
      <c r="O1703" s="124"/>
      <c r="P1703" s="121"/>
      <c r="Q1703" s="121"/>
      <c r="R1703"/>
      <c r="S1703"/>
      <c r="T1703"/>
      <c r="U1703"/>
      <c r="V1703"/>
      <c r="W1703"/>
    </row>
    <row r="1704" spans="1:23" s="72" customFormat="1">
      <c r="A1704" s="207"/>
      <c r="B1704" s="207"/>
      <c r="C1704" s="201" t="s">
        <v>37</v>
      </c>
      <c r="D1704" s="201" t="str">
        <f t="shared" si="133"/>
        <v>Banh. PCD Masc.</v>
      </c>
      <c r="F1704" s="209" t="e">
        <f>IF($C1704="","",VLOOKUP($C1704,#REF!,2,FALSE))</f>
        <v>#REF!</v>
      </c>
      <c r="G1704" s="210"/>
      <c r="H1704" s="213"/>
      <c r="I1704" s="211"/>
      <c r="J1704" s="128"/>
      <c r="K1704" s="210"/>
      <c r="L1704" s="129"/>
      <c r="M1704" s="124"/>
      <c r="N1704" s="124"/>
      <c r="O1704" s="124"/>
      <c r="P1704" s="121"/>
      <c r="Q1704" s="121"/>
      <c r="R1704"/>
      <c r="S1704"/>
      <c r="T1704"/>
      <c r="U1704"/>
      <c r="V1704"/>
      <c r="W1704"/>
    </row>
    <row r="1705" spans="1:23" s="72" customFormat="1">
      <c r="A1705" s="207"/>
      <c r="B1705" s="207"/>
      <c r="C1705" s="201" t="s">
        <v>54</v>
      </c>
      <c r="D1705" s="201" t="str">
        <f t="shared" si="133"/>
        <v>DML 1 º Pav.</v>
      </c>
      <c r="F1705" s="209" t="e">
        <f>IF($C1705="","",VLOOKUP($C1705,#REF!,2,FALSE))</f>
        <v>#REF!</v>
      </c>
      <c r="G1705" s="210"/>
      <c r="H1705" s="213"/>
      <c r="I1705" s="211"/>
      <c r="J1705" s="128"/>
      <c r="K1705" s="210"/>
      <c r="L1705" s="129"/>
      <c r="M1705" s="124"/>
      <c r="N1705" s="124"/>
      <c r="O1705" s="124"/>
      <c r="P1705" s="121"/>
      <c r="Q1705" s="121"/>
      <c r="R1705"/>
      <c r="S1705"/>
      <c r="T1705"/>
      <c r="U1705"/>
      <c r="V1705"/>
      <c r="W1705"/>
    </row>
    <row r="1706" spans="1:23" s="72" customFormat="1">
      <c r="A1706" s="207"/>
      <c r="B1706" s="207"/>
      <c r="C1706" s="201" t="s">
        <v>48</v>
      </c>
      <c r="D1706" s="201" t="str">
        <f t="shared" si="133"/>
        <v>Banh. Feminino</v>
      </c>
      <c r="F1706" s="209" t="e">
        <f>IF($C1706="","",VLOOKUP($C1706,#REF!,2,FALSE))</f>
        <v>#REF!</v>
      </c>
      <c r="G1706" s="210"/>
      <c r="H1706" s="213"/>
      <c r="I1706" s="211"/>
      <c r="J1706" s="128"/>
      <c r="K1706" s="210"/>
      <c r="L1706" s="129"/>
      <c r="M1706" s="124"/>
      <c r="N1706" s="124"/>
      <c r="O1706" s="124"/>
      <c r="P1706" s="121"/>
      <c r="Q1706" s="121"/>
      <c r="R1706"/>
      <c r="S1706"/>
      <c r="T1706"/>
      <c r="U1706"/>
      <c r="V1706"/>
      <c r="W1706"/>
    </row>
    <row r="1707" spans="1:23" s="72" customFormat="1">
      <c r="A1707" s="207"/>
      <c r="B1707" s="207"/>
      <c r="C1707" s="201" t="s">
        <v>49</v>
      </c>
      <c r="D1707" s="201" t="str">
        <f t="shared" si="133"/>
        <v>Banh. PCD Fem. 1° Pav.</v>
      </c>
      <c r="F1707" s="209" t="e">
        <f>IF($C1707="","",VLOOKUP($C1707,#REF!,2,FALSE))</f>
        <v>#REF!</v>
      </c>
      <c r="G1707" s="210"/>
      <c r="H1707" s="213"/>
      <c r="I1707" s="211"/>
      <c r="J1707" s="128"/>
      <c r="K1707" s="210"/>
      <c r="L1707" s="129"/>
      <c r="M1707" s="124"/>
      <c r="N1707" s="124"/>
      <c r="O1707" s="124"/>
      <c r="P1707" s="121"/>
      <c r="Q1707" s="121"/>
      <c r="R1707"/>
      <c r="S1707"/>
      <c r="T1707"/>
      <c r="U1707"/>
      <c r="V1707"/>
      <c r="W1707"/>
    </row>
    <row r="1708" spans="1:23" s="72" customFormat="1" ht="25.5">
      <c r="A1708" s="207"/>
      <c r="B1708" s="207"/>
      <c r="C1708" s="201" t="s">
        <v>50</v>
      </c>
      <c r="D1708" s="201" t="str">
        <f t="shared" si="133"/>
        <v>Banh. PCD Masc. 1º Pav.</v>
      </c>
      <c r="F1708" s="209" t="e">
        <f>IF($C1708="","",VLOOKUP($C1708,#REF!,2,FALSE))</f>
        <v>#REF!</v>
      </c>
      <c r="G1708" s="210"/>
      <c r="H1708" s="213"/>
      <c r="I1708" s="211"/>
      <c r="J1708" s="128"/>
      <c r="K1708" s="210"/>
      <c r="L1708" s="129"/>
      <c r="M1708" s="124"/>
      <c r="N1708" s="124"/>
      <c r="O1708" s="124"/>
      <c r="P1708" s="121"/>
      <c r="Q1708" s="121"/>
      <c r="R1708"/>
      <c r="S1708"/>
      <c r="T1708"/>
      <c r="U1708"/>
      <c r="V1708"/>
      <c r="W1708"/>
    </row>
    <row r="1709" spans="1:23" s="72" customFormat="1">
      <c r="A1709" s="207"/>
      <c r="B1709" s="207"/>
      <c r="C1709" s="201" t="s">
        <v>51</v>
      </c>
      <c r="D1709" s="201" t="str">
        <f t="shared" si="133"/>
        <v xml:space="preserve">Bnh. Masculino </v>
      </c>
      <c r="F1709" s="209" t="e">
        <f>IF($C1709="","",VLOOKUP($C1709,#REF!,2,FALSE))</f>
        <v>#REF!</v>
      </c>
      <c r="G1709" s="210"/>
      <c r="H1709" s="213"/>
      <c r="I1709" s="211"/>
      <c r="J1709" s="128"/>
      <c r="K1709" s="210"/>
      <c r="L1709" s="129"/>
      <c r="M1709" s="124"/>
      <c r="N1709" s="124"/>
      <c r="O1709" s="124"/>
      <c r="P1709" s="121"/>
      <c r="Q1709" s="121"/>
      <c r="R1709"/>
      <c r="S1709"/>
      <c r="T1709"/>
      <c r="U1709"/>
      <c r="V1709"/>
      <c r="W1709"/>
    </row>
    <row r="1710" spans="1:23" s="72" customFormat="1">
      <c r="A1710" s="207"/>
      <c r="B1710" s="207"/>
      <c r="C1710" s="201"/>
      <c r="D1710" s="201"/>
      <c r="F1710" s="214" t="e">
        <f>SUM(F1700:F1709)</f>
        <v>#REF!</v>
      </c>
      <c r="G1710" s="210"/>
      <c r="H1710" s="213"/>
      <c r="I1710" s="211"/>
      <c r="J1710" s="128"/>
      <c r="K1710" s="210"/>
      <c r="L1710" s="129"/>
      <c r="M1710" s="124"/>
      <c r="N1710" s="124"/>
      <c r="O1710" s="124"/>
      <c r="P1710" s="121"/>
      <c r="Q1710" s="121"/>
      <c r="R1710"/>
      <c r="S1710"/>
      <c r="T1710"/>
      <c r="U1710"/>
      <c r="V1710"/>
      <c r="W1710"/>
    </row>
    <row r="1711" spans="1:23" s="72" customFormat="1">
      <c r="A1711" s="207"/>
      <c r="B1711" s="207"/>
      <c r="C1711" s="201"/>
      <c r="D1711" s="201"/>
      <c r="F1711" s="213"/>
      <c r="G1711" s="210"/>
      <c r="H1711" s="213"/>
      <c r="I1711" s="211"/>
      <c r="J1711" s="128"/>
      <c r="K1711" s="210"/>
      <c r="L1711" s="129"/>
      <c r="M1711" s="124"/>
      <c r="N1711" s="124"/>
      <c r="O1711" s="124"/>
      <c r="P1711" s="121"/>
      <c r="Q1711" s="121"/>
      <c r="R1711"/>
      <c r="S1711"/>
      <c r="T1711"/>
      <c r="U1711"/>
      <c r="V1711"/>
      <c r="W1711"/>
    </row>
    <row r="1712" spans="1:23" s="72" customFormat="1">
      <c r="A1712" s="207"/>
      <c r="B1712" s="207"/>
      <c r="C1712" s="201"/>
      <c r="D1712" s="201"/>
      <c r="F1712" s="213"/>
      <c r="G1712" s="210"/>
      <c r="H1712" s="276"/>
      <c r="I1712" s="279"/>
      <c r="J1712" s="280"/>
      <c r="K1712" s="210"/>
      <c r="L1712" s="129"/>
      <c r="M1712" s="124"/>
      <c r="N1712" s="124"/>
      <c r="O1712" s="124"/>
      <c r="P1712" s="121"/>
      <c r="Q1712" s="121"/>
      <c r="R1712"/>
      <c r="S1712"/>
      <c r="T1712"/>
      <c r="U1712"/>
      <c r="V1712"/>
      <c r="W1712"/>
    </row>
    <row r="1713" spans="1:23" s="72" customFormat="1" ht="27" customHeight="1">
      <c r="A1713" s="190" t="e">
        <f>IF(LEN(A1697)=5,CONCATENATE(LEFT(A1697,2),RIGHT(LEFT(A1697,3),1)+1,".",$S$15),IF(LEN(A1697)=6,IF((SEARCH(".",A1697,1)-1)=1,CONCATENATE(LEFT(A1697,2),RIGHT(LEFT(A1697,4),2)+1,".",$S$15),CONCATENATE(LEFT(A1697,3),RIGHT(LEFT(A1697,4),1)+1,".",$S$15)),IF(LEN(A1697)=7,CONCATENATE(LEFT(A1697,3),RIGHT(LEFT(A1697,5),2)+1,".",$S$15),IF(LEN(A1697)=8,CONCATENATE(LEFT(A1697,3),RIGHT(LEFT(A1697,6),3)+1,".",$S$15)))))</f>
        <v>#VALUE!</v>
      </c>
      <c r="B1713" s="116" t="s">
        <v>113</v>
      </c>
      <c r="C1713" s="117">
        <v>98689</v>
      </c>
      <c r="D1713" s="117" t="b">
        <f>IF($T$13="DESONERADO",IF($B1713="","",IF($C1713="","",IF($B1713="EMOP",VLOOKUP($C1713,#REF!,6,FALSE),IF($B1713="SINAPI",$C1713,IF($B1713="SCO",VLOOKUP($C1713,#REF!,6,FALSE),IF($B1713="SBC",$C1713,IF($B1713="COMPOSIÇÃO",CONCATENATE($C1713,"-D"),IF($B1713="COTAÇÃO",$C1713)))))))),FALSE)</f>
        <v>0</v>
      </c>
      <c r="E1713" s="691" t="b">
        <f>IF($O$13="NÃO DESONERADO",IF($C1713="","",IF($B1713="EMOP",VLOOKUP($C1713,#REF!,2,0),IF($B1713="SCO",VLOOKUP($C1713,#REF!,2,0),IF($B1713="SINAPI",VLOOKUP($C1713,#REF!,2,0),IF($B1713="COMPOSIÇÃO",VLOOKUP($C1713,#REF!,3,FALSE),IF($B1713="COTAÇÃO",VLOOKUP($C1713,#REF!,2,0),IF($B1713="SBC",VLOOKUP($D1713,#REF!,2,0),IF($B1713="SICRO",VLOOKUP($C1713,#REF!,2,0),FALSE)))))))),IF($O$13="DESONERADO",IF($D1713="","",IF($B1713="EMOP",VLOOKUP($D1713,#REF!,2,0),IF($B1713="SCO",VLOOKUP($D1713,#REF!,2,0),IF($B1713="SINAPI",VLOOKUP($D1713,#REF!,2,0),IF($B1713="COMPOSIÇÃO",VLOOKUP($D1713,#REF!,3,0),IF($B1713="COTAÇÃO",VLOOKUP($D1713,#REF!,2,0),IF($D1713="SBC",VLOOKUP($D1713,#REF!,2,0),IF($B1713="SICRO",VLOOKUP($D1713,#REF!,2,0),FALSE))))))))))</f>
        <v>0</v>
      </c>
      <c r="F1713" s="692"/>
      <c r="G1713" s="692"/>
      <c r="H1713" s="692"/>
      <c r="I1713" s="692"/>
      <c r="J1713" s="692"/>
      <c r="K1713" s="692"/>
      <c r="L1713" s="692"/>
      <c r="M1713" s="692"/>
      <c r="N1713" s="692"/>
      <c r="O1713" s="693"/>
      <c r="P1713" s="118" t="e">
        <f>J1720</f>
        <v>#REF!</v>
      </c>
      <c r="Q1713" s="119" t="b">
        <f>IF($O$13="NÃO DESONERADO",IF($C1713="","",IF($B1713="EMOP",VLOOKUP($C1713,#REF!,3,0),IF($B1713="SCO",VLOOKUP($C1713,#REF!,3,0),IF($B1713="SINAPI",VLOOKUP($C1713,#REF!,3,0),IF($B1713="COMPOSIÇÃO",VLOOKUP($C1713,#REF!,7,FALSE),IF($B1713="COTAÇÃO",VLOOKUP($C1713,#REF!,5,0),IF($B1713="SBC",VLOOKUP($D1713,#REF!,3,0),IF($B1713="SICRO",VLOOKUP($C1713,#REF!,3,0),FALSE)))))))),IF($O$13="DESONERADO",IF($D1713="","",IF($B1713="EMOP",VLOOKUP($D1713,#REF!,3,0),IF($B1713="SCO",VLOOKUP($D1713,#REF!,3,0),IF($B1713="SINAPI",VLOOKUP($D1713,#REF!,3,0),IF($B1713="COMPOSIÇÃO",VLOOKUP($D1713,#REF!,7,0),IF($B1713="COTAÇÃO",VLOOKUP($D1713,#REF!,5,0),IF($D1713="SBC",VLOOKUP($D1713,#REF!,3,0),IF($B1713="SICRO",VLOOKUP($D1713,#REF!,3,0),FALSE))))))))))</f>
        <v>0</v>
      </c>
      <c r="R1713"/>
      <c r="S1713"/>
      <c r="T1713"/>
      <c r="U1713"/>
      <c r="V1713"/>
      <c r="W1713"/>
    </row>
    <row r="1714" spans="1:23" s="72" customFormat="1">
      <c r="A1714" s="143"/>
      <c r="B1714" s="144"/>
      <c r="C1714" s="145"/>
      <c r="D1714" s="145"/>
      <c r="E1714" s="146"/>
      <c r="F1714" s="146"/>
      <c r="G1714" s="146"/>
      <c r="H1714" s="146"/>
      <c r="I1714" s="146"/>
      <c r="J1714" s="146"/>
      <c r="K1714" s="146"/>
      <c r="L1714" s="146"/>
      <c r="M1714" s="146"/>
      <c r="N1714" s="146"/>
      <c r="O1714" s="146"/>
      <c r="P1714" s="147"/>
      <c r="Q1714" s="120"/>
      <c r="R1714"/>
      <c r="S1714"/>
      <c r="T1714"/>
      <c r="U1714"/>
      <c r="V1714"/>
      <c r="W1714"/>
    </row>
    <row r="1715" spans="1:23" s="72" customFormat="1">
      <c r="A1715" s="207"/>
      <c r="B1715" s="207"/>
      <c r="C1715" s="208" t="s">
        <v>97</v>
      </c>
      <c r="D1715" s="208" t="s">
        <v>97</v>
      </c>
      <c r="E1715" s="264"/>
      <c r="F1715" s="209" t="s">
        <v>435</v>
      </c>
      <c r="G1715" s="124" t="s">
        <v>116</v>
      </c>
      <c r="H1715" s="209" t="s">
        <v>148</v>
      </c>
      <c r="I1715" s="124" t="s">
        <v>61</v>
      </c>
      <c r="J1715" s="124" t="s">
        <v>329</v>
      </c>
      <c r="K1715" s="265"/>
      <c r="L1715" s="269"/>
      <c r="M1715" s="265"/>
      <c r="N1715" s="265"/>
      <c r="O1715" s="265"/>
      <c r="P1715" s="121"/>
      <c r="Q1715" s="121"/>
      <c r="R1715"/>
      <c r="S1715"/>
      <c r="T1715"/>
      <c r="U1715"/>
      <c r="V1715"/>
      <c r="W1715"/>
    </row>
    <row r="1716" spans="1:23" s="72" customFormat="1">
      <c r="A1716" s="207"/>
      <c r="B1716" s="207"/>
      <c r="C1716" s="201" t="s">
        <v>0</v>
      </c>
      <c r="D1716" s="201" t="str">
        <f>C1716</f>
        <v>PM01</v>
      </c>
      <c r="F1716" s="209" t="e">
        <f>IF($C1716="","",VLOOKUP($C1716,#REF!,4,FALSE))</f>
        <v>#REF!</v>
      </c>
      <c r="G1716" s="210" t="s">
        <v>116</v>
      </c>
      <c r="H1716" s="213">
        <f>1+1</f>
        <v>2</v>
      </c>
      <c r="I1716" s="211" t="s">
        <v>61</v>
      </c>
      <c r="J1716" s="128" t="e">
        <f>ROUND(F1716*H1716,2)</f>
        <v>#REF!</v>
      </c>
      <c r="K1716" s="210"/>
      <c r="L1716" s="145"/>
      <c r="M1716" s="124"/>
      <c r="N1716" s="124"/>
      <c r="O1716" s="124"/>
      <c r="P1716" s="121"/>
      <c r="Q1716" s="121"/>
      <c r="R1716"/>
      <c r="S1716"/>
      <c r="T1716"/>
      <c r="U1716"/>
      <c r="V1716"/>
      <c r="W1716"/>
    </row>
    <row r="1717" spans="1:23" s="72" customFormat="1">
      <c r="A1717" s="207"/>
      <c r="B1717" s="207"/>
      <c r="C1717" s="201" t="s">
        <v>2</v>
      </c>
      <c r="D1717" s="201" t="str">
        <f>C1717</f>
        <v>PM03</v>
      </c>
      <c r="F1717" s="209" t="e">
        <f>IF($C1717="","",VLOOKUP($C1717,#REF!,4,FALSE))</f>
        <v>#REF!</v>
      </c>
      <c r="G1717" s="210" t="s">
        <v>116</v>
      </c>
      <c r="H1717" s="213">
        <f>1+1+2</f>
        <v>4</v>
      </c>
      <c r="I1717" s="211" t="s">
        <v>61</v>
      </c>
      <c r="J1717" s="128" t="e">
        <f>ROUND(F1717*H1717,2)</f>
        <v>#REF!</v>
      </c>
      <c r="K1717" s="210"/>
      <c r="L1717" s="324"/>
      <c r="M1717" s="124"/>
      <c r="N1717" s="124"/>
      <c r="O1717" s="124"/>
      <c r="P1717" s="121"/>
      <c r="Q1717" s="121"/>
      <c r="R1717"/>
      <c r="S1717"/>
      <c r="T1717"/>
      <c r="U1717"/>
      <c r="V1717"/>
      <c r="W1717"/>
    </row>
    <row r="1718" spans="1:23" s="72" customFormat="1">
      <c r="A1718" s="207"/>
      <c r="B1718" s="207"/>
      <c r="C1718" s="201" t="s">
        <v>3</v>
      </c>
      <c r="D1718" s="201" t="str">
        <f>C1718</f>
        <v>PM04</v>
      </c>
      <c r="F1718" s="209" t="e">
        <f>IF($C1718="","",VLOOKUP($C1718,#REF!,4,FALSE))</f>
        <v>#REF!</v>
      </c>
      <c r="G1718" s="210" t="s">
        <v>116</v>
      </c>
      <c r="H1718" s="213">
        <v>1</v>
      </c>
      <c r="I1718" s="211" t="s">
        <v>61</v>
      </c>
      <c r="J1718" s="128" t="e">
        <f>ROUND(F1718*H1718,2)</f>
        <v>#REF!</v>
      </c>
      <c r="K1718" s="210"/>
      <c r="L1718" s="129"/>
      <c r="M1718" s="124"/>
      <c r="N1718" s="124"/>
      <c r="O1718" s="124"/>
      <c r="P1718" s="121"/>
      <c r="Q1718" s="121"/>
      <c r="R1718"/>
      <c r="S1718"/>
      <c r="T1718"/>
      <c r="U1718"/>
      <c r="V1718"/>
      <c r="W1718"/>
    </row>
    <row r="1719" spans="1:23" s="72" customFormat="1">
      <c r="A1719" s="207"/>
      <c r="B1719" s="207"/>
      <c r="C1719" s="201" t="s">
        <v>4</v>
      </c>
      <c r="D1719" s="201" t="str">
        <f>C1719</f>
        <v>PM05</v>
      </c>
      <c r="F1719" s="209" t="e">
        <f>IF($C1719="","",VLOOKUP($C1719,#REF!,4,FALSE))</f>
        <v>#REF!</v>
      </c>
      <c r="G1719" s="210" t="s">
        <v>116</v>
      </c>
      <c r="H1719" s="213">
        <f>1+1+2</f>
        <v>4</v>
      </c>
      <c r="I1719" s="211" t="s">
        <v>61</v>
      </c>
      <c r="J1719" s="128" t="e">
        <f>ROUND(F1719*H1719,2)</f>
        <v>#REF!</v>
      </c>
      <c r="K1719" s="210"/>
      <c r="L1719" s="129"/>
      <c r="M1719" s="124"/>
      <c r="N1719" s="124"/>
      <c r="O1719" s="124"/>
      <c r="P1719" s="121"/>
      <c r="Q1719" s="121"/>
      <c r="R1719"/>
      <c r="S1719"/>
      <c r="T1719"/>
      <c r="U1719"/>
      <c r="V1719"/>
      <c r="W1719"/>
    </row>
    <row r="1720" spans="1:23" s="72" customFormat="1">
      <c r="A1720" s="207"/>
      <c r="B1720" s="207"/>
      <c r="C1720" s="201"/>
      <c r="D1720" s="201"/>
      <c r="G1720" s="210"/>
      <c r="H1720" s="213"/>
      <c r="I1720" s="211"/>
      <c r="J1720" s="214" t="e">
        <f>SUM(J1716:J1717)</f>
        <v>#REF!</v>
      </c>
      <c r="K1720" s="210"/>
      <c r="L1720" s="129"/>
      <c r="M1720" s="124"/>
      <c r="N1720" s="124"/>
      <c r="O1720" s="124"/>
      <c r="P1720" s="121"/>
      <c r="Q1720" s="121"/>
      <c r="R1720"/>
      <c r="S1720"/>
      <c r="T1720"/>
      <c r="U1720"/>
      <c r="V1720"/>
      <c r="W1720"/>
    </row>
    <row r="1721" spans="1:23" s="72" customFormat="1">
      <c r="A1721" s="207"/>
      <c r="B1721" s="207"/>
      <c r="C1721" s="201"/>
      <c r="D1721" s="201"/>
      <c r="F1721" s="213"/>
      <c r="G1721" s="210"/>
      <c r="H1721" s="213"/>
      <c r="I1721" s="211"/>
      <c r="J1721" s="128"/>
      <c r="K1721" s="210"/>
      <c r="L1721" s="129"/>
      <c r="M1721" s="124"/>
      <c r="N1721" s="124"/>
      <c r="O1721" s="124"/>
      <c r="P1721" s="121"/>
      <c r="Q1721" s="121"/>
      <c r="R1721"/>
      <c r="S1721"/>
      <c r="T1721"/>
      <c r="U1721"/>
      <c r="V1721"/>
      <c r="W1721"/>
    </row>
    <row r="1722" spans="1:23" s="72" customFormat="1" ht="40.15" customHeight="1">
      <c r="A1722" s="190" t="e">
        <f>IF(LEN(A1713)=5,CONCATENATE(LEFT(A1713,2),RIGHT(LEFT(A1713,3),1)+1,".",$S$15),IF(LEN(A1713)=6,IF((SEARCH(".",A1713,1)-1)=1,CONCATENATE(LEFT(A1713,2),RIGHT(LEFT(A1713,4),2)+1,".",$S$15),CONCATENATE(LEFT(A1713,3),RIGHT(LEFT(A1713,4),1)+1,".",$S$15)),IF(LEN(A1713)=7,CONCATENATE(LEFT(A1713,3),RIGHT(LEFT(A1713,5),2)+1,".",$S$15),IF(LEN(A1713)=8,CONCATENATE(LEFT(A1713,3),RIGHT(LEFT(A1713,6),3)+1,".",$S$15)))))</f>
        <v>#VALUE!</v>
      </c>
      <c r="B1722" s="116" t="s">
        <v>100</v>
      </c>
      <c r="C1722" s="117" t="s">
        <v>436</v>
      </c>
      <c r="D1722" s="117" t="b">
        <f>IF($T$13="DESONERADO",IF($B1722="","",IF($C1722="","",IF($B1722="EMOP",VLOOKUP($C1722,#REF!,6,FALSE),IF($B1722="SINAPI",$C1722,IF($B1722="SCO",VLOOKUP($C1722,#REF!,6,FALSE),IF($B1722="SBC",$C1722,IF($B1722="COMPOSIÇÃO",CONCATENATE($C1722,"-D"),IF($B1722="COTAÇÃO",$C1722)))))))),FALSE)</f>
        <v>0</v>
      </c>
      <c r="E1722" s="691" t="b">
        <f>IF($O$13="NÃO DESONERADO",IF($C1722="","",IF($B1722="EMOP",VLOOKUP($C1722,#REF!,2,0),IF($B1722="SCO",VLOOKUP($C1722,#REF!,2,0),IF($B1722="SINAPI",VLOOKUP($C1722,#REF!,2,0),IF($B1722="COMPOSIÇÃO",VLOOKUP($C1722,#REF!,3,FALSE),IF($B1722="COTAÇÃO",VLOOKUP($C1722,#REF!,2,0),IF($B1722="SBC",VLOOKUP($D1722,#REF!,2,0),IF($B1722="SICRO",VLOOKUP($C1722,#REF!,2,0),FALSE)))))))),IF($O$13="DESONERADO",IF($D1722="","",IF($B1722="EMOP",VLOOKUP($D1722,#REF!,2,0),IF($B1722="SCO",VLOOKUP($D1722,#REF!,2,0),IF($B1722="SINAPI",VLOOKUP($D1722,#REF!,2,0),IF($B1722="COMPOSIÇÃO",VLOOKUP($D1722,#REF!,3,0),IF($B1722="COTAÇÃO",VLOOKUP($D1722,#REF!,2,0),IF($D1722="SBC",VLOOKUP($D1722,#REF!,2,0),IF($B1722="SICRO",VLOOKUP($D1722,#REF!,2,0),FALSE))))))))))</f>
        <v>0</v>
      </c>
      <c r="F1722" s="692"/>
      <c r="G1722" s="692"/>
      <c r="H1722" s="692"/>
      <c r="I1722" s="692"/>
      <c r="J1722" s="692"/>
      <c r="K1722" s="692"/>
      <c r="L1722" s="692"/>
      <c r="M1722" s="692"/>
      <c r="N1722" s="692"/>
      <c r="O1722" s="693"/>
      <c r="P1722" s="118" t="e">
        <f>J1729</f>
        <v>#REF!</v>
      </c>
      <c r="Q1722" s="119" t="b">
        <f>IF($O$13="NÃO DESONERADO",IF($C1722="","",IF($B1722="EMOP",VLOOKUP($C1722,#REF!,3,0),IF($B1722="SCO",VLOOKUP($C1722,#REF!,3,0),IF($B1722="SINAPI",VLOOKUP($C1722,#REF!,3,0),IF($B1722="COMPOSIÇÃO",VLOOKUP($C1722,#REF!,7,FALSE),IF($B1722="COTAÇÃO",VLOOKUP($C1722,#REF!,5,0),IF($B1722="SBC",VLOOKUP($D1722,#REF!,3,0),IF($B1722="SICRO",VLOOKUP($C1722,#REF!,3,0),FALSE)))))))),IF($O$13="DESONERADO",IF($D1722="","",IF($B1722="EMOP",VLOOKUP($D1722,#REF!,3,0),IF($B1722="SCO",VLOOKUP($D1722,#REF!,3,0),IF($B1722="SINAPI",VLOOKUP($D1722,#REF!,3,0),IF($B1722="COMPOSIÇÃO",VLOOKUP($D1722,#REF!,7,0),IF($B1722="COTAÇÃO",VLOOKUP($D1722,#REF!,5,0),IF($D1722="SBC",VLOOKUP($D1722,#REF!,3,0),IF($B1722="SICRO",VLOOKUP($D1722,#REF!,3,0),FALSE))))))))))</f>
        <v>0</v>
      </c>
      <c r="R1722"/>
      <c r="S1722"/>
      <c r="T1722"/>
      <c r="U1722"/>
      <c r="V1722"/>
      <c r="W1722"/>
    </row>
    <row r="1723" spans="1:23" s="72" customFormat="1">
      <c r="A1723" s="143"/>
      <c r="B1723" s="144"/>
      <c r="C1723" s="145"/>
      <c r="D1723" s="145"/>
      <c r="E1723" s="146"/>
      <c r="F1723" s="146"/>
      <c r="G1723" s="146"/>
      <c r="H1723" s="146"/>
      <c r="I1723" s="146"/>
      <c r="J1723" s="146"/>
      <c r="K1723" s="146"/>
      <c r="L1723" s="146"/>
      <c r="M1723" s="146"/>
      <c r="N1723" s="146"/>
      <c r="O1723" s="146"/>
      <c r="P1723" s="147"/>
      <c r="Q1723" s="120"/>
      <c r="R1723"/>
      <c r="S1723"/>
      <c r="T1723"/>
      <c r="U1723"/>
      <c r="V1723"/>
      <c r="W1723"/>
    </row>
    <row r="1724" spans="1:23" s="72" customFormat="1">
      <c r="A1724" s="207"/>
      <c r="B1724" s="207"/>
      <c r="C1724" s="208" t="s">
        <v>97</v>
      </c>
      <c r="D1724" s="208" t="s">
        <v>97</v>
      </c>
      <c r="E1724" s="264"/>
      <c r="F1724" s="209" t="s">
        <v>115</v>
      </c>
      <c r="G1724" s="174" t="s">
        <v>116</v>
      </c>
      <c r="H1724" s="213" t="s">
        <v>148</v>
      </c>
      <c r="I1724" s="211" t="s">
        <v>61</v>
      </c>
      <c r="J1724" s="128" t="s">
        <v>329</v>
      </c>
      <c r="K1724" s="265"/>
      <c r="L1724" s="269"/>
      <c r="M1724" s="265"/>
      <c r="N1724" s="265"/>
      <c r="O1724" s="265"/>
      <c r="P1724" s="121"/>
      <c r="Q1724" s="121"/>
      <c r="R1724"/>
      <c r="S1724"/>
      <c r="T1724"/>
      <c r="U1724"/>
      <c r="V1724"/>
      <c r="W1724"/>
    </row>
    <row r="1725" spans="1:23" s="72" customFormat="1">
      <c r="A1725" s="207"/>
      <c r="B1725" s="207"/>
      <c r="C1725" s="201" t="s">
        <v>0</v>
      </c>
      <c r="D1725" s="208" t="str">
        <f>C1725</f>
        <v>PM01</v>
      </c>
      <c r="E1725" s="264"/>
      <c r="F1725" s="209" t="e">
        <f>IF($C1725="","",VLOOKUP($C1725,#REF!,4,FALSE))</f>
        <v>#REF!</v>
      </c>
      <c r="G1725" s="174" t="s">
        <v>116</v>
      </c>
      <c r="H1725" s="213">
        <f>1</f>
        <v>1</v>
      </c>
      <c r="I1725" s="211" t="s">
        <v>61</v>
      </c>
      <c r="J1725" s="273" t="e">
        <f>ROUND(F1725*H1725,2)</f>
        <v>#REF!</v>
      </c>
      <c r="K1725" s="265"/>
      <c r="L1725" s="269"/>
      <c r="M1725" s="265"/>
      <c r="N1725" s="265"/>
      <c r="O1725" s="265"/>
      <c r="P1725" s="121"/>
      <c r="Q1725" s="121"/>
      <c r="R1725"/>
      <c r="S1725"/>
      <c r="T1725"/>
      <c r="U1725"/>
      <c r="V1725"/>
      <c r="W1725"/>
    </row>
    <row r="1726" spans="1:23" s="72" customFormat="1">
      <c r="A1726" s="207"/>
      <c r="B1726" s="207"/>
      <c r="C1726" s="201" t="s">
        <v>7</v>
      </c>
      <c r="D1726" s="208" t="str">
        <f>C1726</f>
        <v>PA02</v>
      </c>
      <c r="E1726" s="264"/>
      <c r="F1726" s="209" t="e">
        <f>IF($C1726="","",VLOOKUP($C1726,#REF!,4,FALSE))</f>
        <v>#REF!</v>
      </c>
      <c r="G1726" s="174" t="s">
        <v>116</v>
      </c>
      <c r="H1726" s="213">
        <v>1</v>
      </c>
      <c r="I1726" s="211" t="s">
        <v>61</v>
      </c>
      <c r="J1726" s="273" t="e">
        <f>ROUND(F1726*H1726,2)</f>
        <v>#REF!</v>
      </c>
      <c r="K1726" s="265"/>
      <c r="L1726" s="269"/>
      <c r="M1726" s="265"/>
      <c r="N1726" s="265"/>
      <c r="O1726" s="265"/>
      <c r="P1726" s="121"/>
      <c r="Q1726" s="121"/>
      <c r="R1726"/>
      <c r="S1726"/>
      <c r="T1726"/>
      <c r="U1726"/>
      <c r="V1726"/>
      <c r="W1726"/>
    </row>
    <row r="1727" spans="1:23" s="72" customFormat="1">
      <c r="A1727" s="207"/>
      <c r="B1727" s="207"/>
      <c r="C1727" s="201" t="s">
        <v>3</v>
      </c>
      <c r="D1727" s="201" t="str">
        <f>C1727</f>
        <v>PM04</v>
      </c>
      <c r="F1727" s="209" t="e">
        <f>IF($C1727="","",VLOOKUP($C1727,#REF!,4,FALSE))</f>
        <v>#REF!</v>
      </c>
      <c r="G1727" s="174" t="s">
        <v>116</v>
      </c>
      <c r="H1727" s="213">
        <f>1+1+1+1+1+4+4</f>
        <v>13</v>
      </c>
      <c r="I1727" s="211" t="s">
        <v>61</v>
      </c>
      <c r="J1727" s="128" t="e">
        <f>ROUND(F1727*H1727,2)</f>
        <v>#REF!</v>
      </c>
      <c r="K1727" s="210"/>
      <c r="L1727" s="145"/>
      <c r="M1727" s="124"/>
      <c r="N1727" s="124"/>
      <c r="O1727" s="124"/>
      <c r="P1727" s="121"/>
      <c r="Q1727" s="121"/>
      <c r="R1727"/>
      <c r="S1727"/>
      <c r="T1727"/>
      <c r="U1727"/>
      <c r="V1727"/>
      <c r="W1727"/>
    </row>
    <row r="1728" spans="1:23" s="72" customFormat="1">
      <c r="A1728" s="207"/>
      <c r="B1728" s="207"/>
      <c r="C1728" s="201" t="s">
        <v>5</v>
      </c>
      <c r="D1728" s="201" t="str">
        <f>C1728</f>
        <v>PM06</v>
      </c>
      <c r="F1728" s="209" t="e">
        <f>IF($C1728="","",VLOOKUP($C1728,#REF!,4,FALSE))</f>
        <v>#REF!</v>
      </c>
      <c r="G1728" s="174" t="s">
        <v>116</v>
      </c>
      <c r="H1728" s="213">
        <v>1</v>
      </c>
      <c r="I1728" s="211" t="s">
        <v>61</v>
      </c>
      <c r="J1728" s="128" t="e">
        <f>ROUND(F1728*H1728,2)</f>
        <v>#REF!</v>
      </c>
      <c r="K1728" s="210"/>
      <c r="L1728" s="145"/>
      <c r="M1728" s="124"/>
      <c r="N1728" s="124"/>
      <c r="O1728" s="124"/>
      <c r="P1728" s="121"/>
      <c r="Q1728" s="121"/>
      <c r="R1728"/>
      <c r="S1728"/>
      <c r="T1728"/>
      <c r="U1728"/>
      <c r="V1728"/>
      <c r="W1728"/>
    </row>
    <row r="1729" spans="1:23" s="72" customFormat="1">
      <c r="A1729" s="207"/>
      <c r="B1729" s="207"/>
      <c r="C1729" s="201"/>
      <c r="D1729" s="201"/>
      <c r="G1729" s="210"/>
      <c r="H1729" s="213"/>
      <c r="I1729" s="211"/>
      <c r="J1729" s="214" t="e">
        <f>SUM(J1725:J1728)</f>
        <v>#REF!</v>
      </c>
      <c r="K1729" s="210"/>
      <c r="L1729" s="129"/>
      <c r="M1729" s="124"/>
      <c r="N1729" s="124"/>
      <c r="O1729" s="124"/>
      <c r="P1729" s="121"/>
      <c r="Q1729" s="121"/>
      <c r="R1729"/>
      <c r="S1729"/>
      <c r="T1729"/>
      <c r="U1729"/>
      <c r="V1729"/>
      <c r="W1729"/>
    </row>
    <row r="1730" spans="1:23" s="72" customFormat="1">
      <c r="A1730" s="207"/>
      <c r="B1730" s="207"/>
      <c r="C1730" s="201"/>
      <c r="D1730" s="201"/>
      <c r="F1730" s="213"/>
      <c r="G1730" s="210"/>
      <c r="H1730" s="213"/>
      <c r="I1730" s="211"/>
      <c r="J1730" s="128"/>
      <c r="K1730" s="210"/>
      <c r="L1730" s="129"/>
      <c r="M1730" s="124"/>
      <c r="N1730" s="124"/>
      <c r="O1730" s="124"/>
      <c r="P1730" s="121"/>
      <c r="Q1730" s="121"/>
      <c r="R1730"/>
      <c r="S1730"/>
      <c r="T1730"/>
      <c r="U1730"/>
      <c r="V1730"/>
      <c r="W1730"/>
    </row>
    <row r="1731" spans="1:23" s="72" customFormat="1" ht="41.25" customHeight="1">
      <c r="A1731" s="190" t="e">
        <f>IF(LEN(A1722)=5,CONCATENATE(LEFT(A1722,2),RIGHT(LEFT(A1722,3),1)+1,".",$S$15),IF(LEN(A1722)=6,IF((SEARCH(".",A1722,1)-1)=1,CONCATENATE(LEFT(A1722,2),RIGHT(LEFT(A1722,4),2)+1,".",$S$15),CONCATENATE(LEFT(A1722,3),RIGHT(LEFT(A1722,4),1)+1,".",$S$15)),IF(LEN(A1722)=7,CONCATENATE(LEFT(A1722,3),RIGHT(LEFT(A1722,5),2)+1,".",$S$15),IF(LEN(A1722)=8,CONCATENATE(LEFT(A1722,3),RIGHT(LEFT(A1722,6),3)+1,".",$S$15)))))</f>
        <v>#VALUE!</v>
      </c>
      <c r="B1731" s="116" t="s">
        <v>113</v>
      </c>
      <c r="C1731" s="117">
        <v>101966</v>
      </c>
      <c r="D1731" s="117" t="b">
        <f>IF($T$13="DESONERADO",IF($B1731="","",IF($C1731="","",IF($B1731="EMOP",VLOOKUP($C1731,#REF!,6,FALSE),IF($B1731="SINAPI",$C1731,IF($B1731="SCO",VLOOKUP($C1731,#REF!,6,FALSE),IF($B1731="SBC",$C1731,IF($B1731="COMPOSIÇÃO",CONCATENATE($C1731,"-D"),IF($B1731="COTAÇÃO",$C1731)))))))),FALSE)</f>
        <v>0</v>
      </c>
      <c r="E1731" s="691" t="b">
        <f>IF($O$13="NÃO DESONERADO",IF($C1731="","",IF($B1731="EMOP",VLOOKUP($C1731,#REF!,2,0),IF($B1731="SCO",VLOOKUP($C1731,#REF!,2,0),IF($B1731="SINAPI",VLOOKUP($C1731,#REF!,2,0),IF($B1731="COMPOSIÇÃO",VLOOKUP($C1731,#REF!,3,FALSE),IF($B1731="COTAÇÃO",VLOOKUP($C1731,#REF!,2,0),IF($B1731="SBC",VLOOKUP($D1731,#REF!,2,0),IF($B1731="SICRO",VLOOKUP($C1731,#REF!,2,0),FALSE)))))))),IF($O$13="DESONERADO",IF($D1731="","",IF($B1731="EMOP",VLOOKUP($D1731,#REF!,2,0),IF($B1731="SCO",VLOOKUP($D1731,#REF!,2,0),IF($B1731="SINAPI",VLOOKUP($D1731,#REF!,2,0),IF($B1731="COMPOSIÇÃO",VLOOKUP($D1731,#REF!,3,0),IF($B1731="COTAÇÃO",VLOOKUP($D1731,#REF!,2,0),IF($D1731="SBC",VLOOKUP($D1731,#REF!,2,0),IF($B1731="SICRO",VLOOKUP($D1731,#REF!,2,0),FALSE))))))))))</f>
        <v>0</v>
      </c>
      <c r="F1731" s="692"/>
      <c r="G1731" s="692"/>
      <c r="H1731" s="692"/>
      <c r="I1731" s="692"/>
      <c r="J1731" s="692"/>
      <c r="K1731" s="692"/>
      <c r="L1731" s="692"/>
      <c r="M1731" s="692"/>
      <c r="N1731" s="692"/>
      <c r="O1731" s="693"/>
      <c r="P1731" s="118">
        <f>F1737</f>
        <v>127.71</v>
      </c>
      <c r="Q1731" s="119" t="b">
        <f>IF($O$13="NÃO DESONERADO",IF($C1731="","",IF($B1731="EMOP",VLOOKUP($C1731,#REF!,3,0),IF($B1731="SCO",VLOOKUP($C1731,#REF!,3,0),IF($B1731="SINAPI",VLOOKUP($C1731,#REF!,3,0),IF($B1731="COMPOSIÇÃO",VLOOKUP($C1731,#REF!,7,FALSE),IF($B1731="COTAÇÃO",VLOOKUP($C1731,#REF!,5,0),IF($B1731="SBC",VLOOKUP($D1731,#REF!,3,0),IF($B1731="SICRO",VLOOKUP($C1731,#REF!,3,0),FALSE)))))))),IF($O$13="DESONERADO",IF($D1731="","",IF($B1731="EMOP",VLOOKUP($D1731,#REF!,3,0),IF($B1731="SCO",VLOOKUP($D1731,#REF!,3,0),IF($B1731="SINAPI",VLOOKUP($D1731,#REF!,3,0),IF($B1731="COMPOSIÇÃO",VLOOKUP($D1731,#REF!,7,0),IF($B1731="COTAÇÃO",VLOOKUP($D1731,#REF!,5,0),IF($D1731="SBC",VLOOKUP($D1731,#REF!,3,0),IF($B1731="SICRO",VLOOKUP($D1731,#REF!,3,0),FALSE))))))))))</f>
        <v>0</v>
      </c>
      <c r="R1731"/>
      <c r="S1731"/>
      <c r="T1731"/>
      <c r="U1731"/>
      <c r="V1731"/>
      <c r="W1731"/>
    </row>
    <row r="1732" spans="1:23" s="72" customFormat="1">
      <c r="A1732" s="143"/>
      <c r="B1732" s="144"/>
      <c r="C1732" s="145"/>
      <c r="D1732" s="145"/>
      <c r="E1732" s="146"/>
      <c r="F1732" s="146"/>
      <c r="G1732" s="146"/>
      <c r="H1732" s="146"/>
      <c r="I1732" s="146"/>
      <c r="J1732" s="146"/>
      <c r="K1732" s="146"/>
      <c r="L1732" s="146"/>
      <c r="M1732" s="146"/>
      <c r="N1732" s="146"/>
      <c r="O1732" s="146"/>
      <c r="P1732" s="147"/>
      <c r="Q1732" s="120"/>
      <c r="R1732"/>
      <c r="S1732"/>
      <c r="T1732"/>
      <c r="U1732"/>
      <c r="V1732"/>
      <c r="W1732"/>
    </row>
    <row r="1733" spans="1:23" s="72" customFormat="1">
      <c r="A1733" s="207"/>
      <c r="B1733" s="207"/>
      <c r="C1733" s="208" t="s">
        <v>97</v>
      </c>
      <c r="D1733" s="208" t="s">
        <v>97</v>
      </c>
      <c r="E1733" s="264"/>
      <c r="F1733" s="209" t="s">
        <v>102</v>
      </c>
      <c r="G1733" s="124"/>
      <c r="H1733" s="209"/>
      <c r="I1733" s="124"/>
      <c r="J1733" s="124"/>
      <c r="K1733" s="265"/>
      <c r="L1733" s="269"/>
      <c r="M1733" s="265"/>
      <c r="N1733" s="265"/>
      <c r="O1733" s="265"/>
      <c r="P1733" s="121"/>
      <c r="Q1733" s="121"/>
      <c r="R1733"/>
      <c r="S1733"/>
      <c r="T1733"/>
      <c r="U1733"/>
      <c r="V1733"/>
      <c r="W1733"/>
    </row>
    <row r="1734" spans="1:23" s="72" customFormat="1" ht="31.5" customHeight="1">
      <c r="A1734" s="207"/>
      <c r="B1734" s="207"/>
      <c r="C1734" s="201" t="str">
        <f>C4376</f>
        <v>edific. Conexão do futuro</v>
      </c>
      <c r="D1734" s="201" t="str">
        <f>C1734</f>
        <v>edific. Conexão do futuro</v>
      </c>
      <c r="F1734" s="213">
        <f>ROUND(36.86*2+12.545*2,2)</f>
        <v>98.81</v>
      </c>
      <c r="G1734" s="210"/>
      <c r="H1734" s="213"/>
      <c r="I1734" s="211"/>
      <c r="J1734" s="128"/>
      <c r="K1734" s="210"/>
      <c r="L1734" s="145"/>
      <c r="M1734" s="124"/>
      <c r="N1734" s="124"/>
      <c r="O1734" s="124"/>
      <c r="P1734" s="121"/>
      <c r="Q1734" s="121"/>
      <c r="R1734"/>
      <c r="S1734"/>
      <c r="T1734"/>
      <c r="U1734"/>
      <c r="V1734"/>
      <c r="W1734"/>
    </row>
    <row r="1735" spans="1:23" s="72" customFormat="1" ht="31.5" customHeight="1">
      <c r="A1735" s="207"/>
      <c r="B1735" s="207"/>
      <c r="C1735" s="201" t="str">
        <f>C4377</f>
        <v xml:space="preserve">Varanda entrada </v>
      </c>
      <c r="D1735" s="201" t="str">
        <f>C1735</f>
        <v xml:space="preserve">Varanda entrada </v>
      </c>
      <c r="F1735" s="213">
        <f>ROUND(12.7993+3.2199*2,2)</f>
        <v>19.239999999999998</v>
      </c>
      <c r="G1735" s="210"/>
      <c r="H1735" s="213"/>
      <c r="I1735" s="211"/>
      <c r="J1735" s="128"/>
      <c r="K1735" s="210"/>
      <c r="L1735" s="145"/>
      <c r="M1735" s="124"/>
      <c r="N1735" s="124"/>
      <c r="O1735" s="124"/>
      <c r="P1735" s="121"/>
      <c r="Q1735" s="121"/>
      <c r="R1735"/>
      <c r="S1735"/>
      <c r="T1735"/>
      <c r="U1735"/>
      <c r="V1735"/>
      <c r="W1735"/>
    </row>
    <row r="1736" spans="1:23" s="72" customFormat="1" ht="31.5" customHeight="1">
      <c r="A1736" s="207"/>
      <c r="B1736" s="207"/>
      <c r="C1736" s="201" t="str">
        <f>C4378</f>
        <v>abrigo de lixo</v>
      </c>
      <c r="D1736" s="201" t="str">
        <f>C1736</f>
        <v>abrigo de lixo</v>
      </c>
      <c r="F1736" s="213">
        <f>ROUND(3.535*2+1.295*2,2)</f>
        <v>9.66</v>
      </c>
      <c r="G1736" s="210"/>
      <c r="H1736" s="213"/>
      <c r="I1736" s="211"/>
      <c r="J1736" s="128"/>
      <c r="K1736" s="210"/>
      <c r="L1736" s="145"/>
      <c r="M1736" s="124"/>
      <c r="N1736" s="124"/>
      <c r="O1736" s="124"/>
      <c r="P1736" s="121"/>
      <c r="Q1736" s="121"/>
      <c r="R1736"/>
      <c r="S1736"/>
      <c r="T1736"/>
      <c r="U1736"/>
      <c r="V1736"/>
      <c r="W1736"/>
    </row>
    <row r="1737" spans="1:23" s="72" customFormat="1">
      <c r="A1737" s="207"/>
      <c r="B1737" s="207"/>
      <c r="C1737" s="201"/>
      <c r="D1737" s="201"/>
      <c r="F1737" s="214">
        <f>SUM(F1734:F1736)</f>
        <v>127.71</v>
      </c>
      <c r="G1737" s="210"/>
      <c r="H1737" s="213"/>
      <c r="I1737" s="211"/>
      <c r="J1737" s="128"/>
      <c r="K1737" s="210"/>
      <c r="L1737" s="129"/>
      <c r="M1737" s="124"/>
      <c r="N1737" s="124"/>
      <c r="O1737" s="124"/>
      <c r="P1737" s="121"/>
      <c r="Q1737" s="121"/>
      <c r="R1737"/>
      <c r="S1737"/>
      <c r="T1737"/>
      <c r="U1737"/>
      <c r="V1737"/>
      <c r="W1737"/>
    </row>
    <row r="1738" spans="1:23" s="72" customFormat="1">
      <c r="A1738" s="207"/>
      <c r="B1738" s="207"/>
      <c r="C1738" s="201"/>
      <c r="D1738" s="201"/>
      <c r="F1738" s="213"/>
      <c r="G1738" s="210"/>
      <c r="H1738" s="213"/>
      <c r="I1738" s="211"/>
      <c r="J1738" s="128"/>
      <c r="K1738" s="210"/>
      <c r="L1738" s="129"/>
      <c r="M1738" s="124"/>
      <c r="N1738" s="124"/>
      <c r="O1738" s="124"/>
      <c r="P1738" s="121"/>
      <c r="Q1738" s="121"/>
      <c r="R1738"/>
      <c r="S1738"/>
      <c r="T1738"/>
      <c r="U1738"/>
      <c r="V1738"/>
      <c r="W1738"/>
    </row>
    <row r="1739" spans="1:23" s="72" customFormat="1" ht="49.5" customHeight="1">
      <c r="A1739" s="190" t="e">
        <f>IF(LEN(A1731)=5,CONCATENATE(LEFT(A1731,2),RIGHT(LEFT(A1731,3),1)+1,".",$S$15),IF(LEN(A1731)=6,IF((SEARCH(".",A1731,1)-1)=1,CONCATENATE(LEFT(A1731,2),RIGHT(LEFT(A1731,4),2)+1,".",$S$15),CONCATENATE(LEFT(A1731,3),RIGHT(LEFT(A1731,4),1)+1,".",$S$15)),IF(LEN(A1731)=7,CONCATENATE(LEFT(A1731,3),RIGHT(LEFT(A1731,5),2)+1,".",$S$15),IF(LEN(A1731)=8,CONCATENATE(LEFT(A1731,3),RIGHT(LEFT(A1731,6),3)+1,".",$S$15)))))</f>
        <v>#VALUE!</v>
      </c>
      <c r="B1739" s="116" t="s">
        <v>100</v>
      </c>
      <c r="C1739" s="117" t="s">
        <v>437</v>
      </c>
      <c r="D1739" s="117" t="b">
        <f>IF($T$13="DESONERADO",IF($B1739="","",IF($C1739="","",IF($B1739="EMOP",VLOOKUP($C1739,#REF!,6,FALSE),IF($B1739="SINAPI",$C1739,IF($B1739="SCO",VLOOKUP($C1739,#REF!,6,FALSE),IF($B1739="SBC",$C1739,IF($B1739="COMPOSIÇÃO",CONCATENATE($C1739,"-D"),IF($B1739="COTAÇÃO",$C1739)))))))),FALSE)</f>
        <v>0</v>
      </c>
      <c r="E1739" s="691" t="b">
        <f>IF($O$13="NÃO DESONERADO",IF($C1739="","",IF($B1739="EMOP",VLOOKUP($C1739,#REF!,2,0),IF($B1739="SCO",VLOOKUP($C1739,#REF!,2,0),IF($B1739="SINAPI",VLOOKUP($C1739,#REF!,2,0),IF($B1739="COMPOSIÇÃO",VLOOKUP($C1739,#REF!,3,FALSE),IF($B1739="COTAÇÃO",VLOOKUP($C1739,#REF!,2,0),IF($B1739="SBC",VLOOKUP($D1739,#REF!,2,0),IF($B1739="SICRO",VLOOKUP($C1739,#REF!,2,0),FALSE)))))))),IF($O$13="DESONERADO",IF($D1739="","",IF($B1739="EMOP",VLOOKUP($D1739,#REF!,2,0),IF($B1739="SCO",VLOOKUP($D1739,#REF!,2,0),IF($B1739="SINAPI",VLOOKUP($D1739,#REF!,2,0),IF($B1739="COMPOSIÇÃO",VLOOKUP($D1739,#REF!,3,0),IF($B1739="COTAÇÃO",VLOOKUP($D1739,#REF!,2,0),IF($D1739="SBC",VLOOKUP($D1739,#REF!,2,0),IF($B1739="SICRO",VLOOKUP($D1739,#REF!,2,0),FALSE))))))))))</f>
        <v>0</v>
      </c>
      <c r="F1739" s="692"/>
      <c r="G1739" s="692"/>
      <c r="H1739" s="692"/>
      <c r="I1739" s="692"/>
      <c r="J1739" s="692"/>
      <c r="K1739" s="692"/>
      <c r="L1739" s="692"/>
      <c r="M1739" s="692"/>
      <c r="N1739" s="692"/>
      <c r="O1739" s="693"/>
      <c r="P1739" s="118" t="e">
        <f>J1753</f>
        <v>#REF!</v>
      </c>
      <c r="Q1739" s="119" t="b">
        <f>IF($O$13="NÃO DESONERADO",IF($C1739="","",IF($B1739="EMOP",VLOOKUP($C1739,#REF!,3,0),IF($B1739="SCO",VLOOKUP($C1739,#REF!,3,0),IF($B1739="SINAPI",VLOOKUP($C1739,#REF!,3,0),IF($B1739="COMPOSIÇÃO",VLOOKUP($C1739,#REF!,7,FALSE),IF($B1739="COTAÇÃO",VLOOKUP($C1739,#REF!,5,0),IF($B1739="SBC",VLOOKUP($D1739,#REF!,3,0),IF($B1739="SICRO",VLOOKUP($C1739,#REF!,3,0),FALSE)))))))),IF($O$13="DESONERADO",IF($D1739="","",IF($B1739="EMOP",VLOOKUP($D1739,#REF!,3,0),IF($B1739="SCO",VLOOKUP($D1739,#REF!,3,0),IF($B1739="SINAPI",VLOOKUP($D1739,#REF!,3,0),IF($B1739="COMPOSIÇÃO",VLOOKUP($D1739,#REF!,7,0),IF($B1739="COTAÇÃO",VLOOKUP($D1739,#REF!,5,0),IF($D1739="SBC",VLOOKUP($D1739,#REF!,3,0),IF($B1739="SICRO",VLOOKUP($D1739,#REF!,3,0),FALSE))))))))))</f>
        <v>0</v>
      </c>
      <c r="R1739"/>
      <c r="S1739"/>
      <c r="T1739"/>
      <c r="U1739"/>
      <c r="V1739"/>
      <c r="W1739"/>
    </row>
    <row r="1740" spans="1:23" s="72" customFormat="1">
      <c r="A1740" s="143"/>
      <c r="B1740" s="144"/>
      <c r="C1740" s="145"/>
      <c r="D1740" s="145"/>
      <c r="E1740" s="146"/>
      <c r="F1740" s="146"/>
      <c r="G1740" s="146"/>
      <c r="H1740" s="146"/>
      <c r="I1740" s="146"/>
      <c r="J1740" s="146"/>
      <c r="K1740" s="146"/>
      <c r="L1740" s="146"/>
      <c r="M1740" s="146"/>
      <c r="N1740" s="146"/>
      <c r="O1740" s="146"/>
      <c r="P1740" s="147"/>
      <c r="Q1740" s="120"/>
      <c r="R1740"/>
      <c r="S1740"/>
      <c r="T1740"/>
      <c r="U1740"/>
      <c r="V1740"/>
      <c r="W1740"/>
    </row>
    <row r="1741" spans="1:23" s="72" customFormat="1">
      <c r="A1741" s="207"/>
      <c r="B1741" s="207"/>
      <c r="C1741" s="208" t="s">
        <v>97</v>
      </c>
      <c r="D1741" s="208" t="s">
        <v>97</v>
      </c>
      <c r="E1741" s="264"/>
      <c r="F1741" s="209" t="s">
        <v>435</v>
      </c>
      <c r="G1741" s="124" t="s">
        <v>116</v>
      </c>
      <c r="H1741" s="209" t="s">
        <v>148</v>
      </c>
      <c r="I1741" s="124" t="s">
        <v>61</v>
      </c>
      <c r="J1741" s="124" t="s">
        <v>329</v>
      </c>
      <c r="K1741" s="265"/>
      <c r="L1741" s="269"/>
      <c r="M1741" s="265"/>
      <c r="N1741" s="265"/>
      <c r="O1741" s="265"/>
      <c r="P1741" s="121"/>
      <c r="Q1741" s="121"/>
      <c r="R1741"/>
      <c r="S1741"/>
      <c r="T1741"/>
      <c r="U1741"/>
      <c r="V1741"/>
      <c r="W1741"/>
    </row>
    <row r="1742" spans="1:23" s="72" customFormat="1">
      <c r="A1742" s="207"/>
      <c r="B1742" s="207"/>
      <c r="C1742" s="201" t="s">
        <v>12</v>
      </c>
      <c r="D1742" s="201" t="str">
        <f>C1742</f>
        <v>JA10</v>
      </c>
      <c r="F1742" s="209" t="e">
        <f>IF($C1742="","",VLOOKUP($C1742,#REF!,4,FALSE))</f>
        <v>#REF!</v>
      </c>
      <c r="G1742" s="210" t="s">
        <v>116</v>
      </c>
      <c r="H1742" s="213" t="e">
        <f>IF($C1742="","",VLOOKUP($C1742,#REF!,8,FALSE))</f>
        <v>#REF!</v>
      </c>
      <c r="I1742" s="211" t="s">
        <v>61</v>
      </c>
      <c r="J1742" s="128" t="e">
        <f>ROUND(F1742*H1742,2)</f>
        <v>#REF!</v>
      </c>
      <c r="K1742" s="210"/>
      <c r="L1742" s="145"/>
      <c r="M1742" s="124"/>
      <c r="N1742" s="124"/>
      <c r="O1742" s="124"/>
      <c r="P1742" s="121"/>
      <c r="Q1742" s="121"/>
      <c r="R1742"/>
      <c r="S1742"/>
      <c r="T1742"/>
      <c r="U1742"/>
      <c r="V1742"/>
      <c r="W1742"/>
    </row>
    <row r="1743" spans="1:23" s="72" customFormat="1">
      <c r="A1743" s="207"/>
      <c r="B1743" s="207"/>
      <c r="C1743" s="201" t="s">
        <v>14</v>
      </c>
      <c r="D1743" s="201" t="str">
        <f t="shared" ref="D1743:D1752" si="134">C1743</f>
        <v>JA06</v>
      </c>
      <c r="F1743" s="209" t="e">
        <f>IF($C1743="","",VLOOKUP($C1743,#REF!,4,FALSE))</f>
        <v>#REF!</v>
      </c>
      <c r="G1743" s="210" t="s">
        <v>116</v>
      </c>
      <c r="H1743" s="213" t="e">
        <f>IF($C1743="","",VLOOKUP($C1743,#REF!,8,FALSE))</f>
        <v>#REF!</v>
      </c>
      <c r="I1743" s="211" t="s">
        <v>61</v>
      </c>
      <c r="J1743" s="128" t="e">
        <f>ROUND(F1743*H1743,2)</f>
        <v>#REF!</v>
      </c>
      <c r="K1743" s="210"/>
      <c r="L1743" s="145"/>
      <c r="M1743" s="124"/>
      <c r="N1743" s="124"/>
      <c r="O1743" s="124"/>
      <c r="P1743" s="121"/>
      <c r="Q1743" s="121"/>
      <c r="R1743"/>
      <c r="S1743"/>
      <c r="T1743"/>
      <c r="U1743"/>
      <c r="V1743"/>
      <c r="W1743"/>
    </row>
    <row r="1744" spans="1:23" s="72" customFormat="1">
      <c r="A1744" s="207"/>
      <c r="B1744" s="207"/>
      <c r="C1744" s="201" t="s">
        <v>16</v>
      </c>
      <c r="D1744" s="201" t="str">
        <f t="shared" si="134"/>
        <v>JA01</v>
      </c>
      <c r="F1744" s="209" t="e">
        <f>IF($C1744="","",VLOOKUP($C1744,#REF!,4,FALSE))</f>
        <v>#REF!</v>
      </c>
      <c r="G1744" s="210" t="s">
        <v>116</v>
      </c>
      <c r="H1744" s="213" t="e">
        <f>IF($C1744="","",VLOOKUP($C1744,#REF!,8,FALSE))</f>
        <v>#REF!</v>
      </c>
      <c r="I1744" s="211" t="s">
        <v>61</v>
      </c>
      <c r="J1744" s="128" t="e">
        <f>ROUND(F1744*H1744,2)</f>
        <v>#REF!</v>
      </c>
      <c r="K1744" s="210"/>
      <c r="L1744" s="145"/>
      <c r="M1744" s="124"/>
      <c r="N1744" s="124"/>
      <c r="O1744" s="124"/>
      <c r="P1744" s="121"/>
      <c r="Q1744" s="121"/>
      <c r="R1744"/>
      <c r="S1744"/>
      <c r="T1744"/>
      <c r="U1744"/>
      <c r="V1744"/>
      <c r="W1744"/>
    </row>
    <row r="1745" spans="1:23" s="72" customFormat="1">
      <c r="A1745" s="207"/>
      <c r="B1745" s="207"/>
      <c r="C1745" s="201" t="s">
        <v>17</v>
      </c>
      <c r="D1745" s="201" t="str">
        <f t="shared" si="134"/>
        <v>JA08</v>
      </c>
      <c r="F1745" s="209" t="e">
        <f>IF($C1745="","",VLOOKUP($C1745,#REF!,4,FALSE))</f>
        <v>#REF!</v>
      </c>
      <c r="G1745" s="210" t="s">
        <v>116</v>
      </c>
      <c r="H1745" s="213" t="e">
        <f>IF($C1745="","",VLOOKUP($C1745,#REF!,8,FALSE))</f>
        <v>#REF!</v>
      </c>
      <c r="I1745" s="211" t="s">
        <v>61</v>
      </c>
      <c r="J1745" s="128" t="e">
        <f>ROUND(F1745*H1745,2)</f>
        <v>#REF!</v>
      </c>
      <c r="K1745" s="210"/>
      <c r="L1745" s="145"/>
      <c r="M1745" s="124"/>
      <c r="N1745" s="124"/>
      <c r="O1745" s="124"/>
      <c r="P1745" s="121"/>
      <c r="Q1745" s="121"/>
      <c r="R1745"/>
      <c r="S1745"/>
      <c r="T1745"/>
      <c r="U1745"/>
      <c r="V1745"/>
      <c r="W1745"/>
    </row>
    <row r="1746" spans="1:23" s="72" customFormat="1">
      <c r="A1746" s="207"/>
      <c r="B1746" s="207"/>
      <c r="C1746" s="201" t="s">
        <v>18</v>
      </c>
      <c r="D1746" s="201" t="str">
        <f t="shared" si="134"/>
        <v>JA03</v>
      </c>
      <c r="F1746" s="209" t="e">
        <f>IF($C1746="","",VLOOKUP($C1746,#REF!,4,FALSE))</f>
        <v>#REF!</v>
      </c>
      <c r="G1746" s="210" t="s">
        <v>116</v>
      </c>
      <c r="H1746" s="213" t="e">
        <f>IF($C1746="","",VLOOKUP($C1746,#REF!,8,FALSE))</f>
        <v>#REF!</v>
      </c>
      <c r="I1746" s="211" t="s">
        <v>61</v>
      </c>
      <c r="J1746" s="128" t="e">
        <f>ROUND(F1746*H1746,2)</f>
        <v>#REF!</v>
      </c>
      <c r="K1746" s="210"/>
      <c r="L1746" s="145"/>
      <c r="M1746" s="124"/>
      <c r="N1746" s="124"/>
      <c r="O1746" s="124"/>
      <c r="P1746" s="121"/>
      <c r="Q1746" s="121"/>
      <c r="R1746"/>
      <c r="S1746"/>
      <c r="T1746"/>
      <c r="U1746"/>
      <c r="V1746"/>
      <c r="W1746"/>
    </row>
    <row r="1747" spans="1:23" s="72" customFormat="1">
      <c r="A1747" s="207"/>
      <c r="B1747" s="207"/>
      <c r="C1747" s="201" t="s">
        <v>18</v>
      </c>
      <c r="D1747" s="201" t="str">
        <f t="shared" si="134"/>
        <v>JA03</v>
      </c>
      <c r="F1747" s="209" t="e">
        <f>IF($C1747="","",VLOOKUP($C1747,#REF!,4,FALSE))</f>
        <v>#REF!</v>
      </c>
      <c r="G1747" s="210" t="s">
        <v>116</v>
      </c>
      <c r="H1747" s="213" t="e">
        <f>IF($C1747="","",VLOOKUP($C1747,#REF!,8,FALSE))</f>
        <v>#REF!</v>
      </c>
      <c r="I1747" s="211" t="s">
        <v>61</v>
      </c>
      <c r="J1747" s="128" t="e">
        <f t="shared" ref="J1747:J1752" si="135">ROUND(F1747*H1747,2)</f>
        <v>#REF!</v>
      </c>
      <c r="K1747" s="210"/>
      <c r="L1747" s="145"/>
      <c r="M1747" s="124"/>
      <c r="N1747" s="124"/>
      <c r="O1747" s="124"/>
      <c r="P1747" s="121"/>
      <c r="Q1747" s="121"/>
      <c r="R1747"/>
      <c r="S1747"/>
      <c r="T1747"/>
      <c r="U1747"/>
      <c r="V1747"/>
      <c r="W1747"/>
    </row>
    <row r="1748" spans="1:23" s="72" customFormat="1">
      <c r="A1748" s="207"/>
      <c r="B1748" s="207"/>
      <c r="C1748" s="201" t="s">
        <v>19</v>
      </c>
      <c r="D1748" s="201" t="str">
        <f t="shared" si="134"/>
        <v>JA05</v>
      </c>
      <c r="F1748" s="209" t="e">
        <f>IF($C1748="","",VLOOKUP($C1748,#REF!,4,FALSE))</f>
        <v>#REF!</v>
      </c>
      <c r="G1748" s="210" t="s">
        <v>116</v>
      </c>
      <c r="H1748" s="213" t="e">
        <f>IF($C1748="","",VLOOKUP($C1748,#REF!,8,FALSE))</f>
        <v>#REF!</v>
      </c>
      <c r="I1748" s="211" t="s">
        <v>61</v>
      </c>
      <c r="J1748" s="128" t="e">
        <f t="shared" si="135"/>
        <v>#REF!</v>
      </c>
      <c r="K1748" s="210"/>
      <c r="L1748" s="145"/>
      <c r="M1748" s="124"/>
      <c r="N1748" s="124"/>
      <c r="O1748" s="124"/>
      <c r="P1748" s="121"/>
      <c r="Q1748" s="121"/>
      <c r="R1748"/>
      <c r="S1748"/>
      <c r="T1748"/>
      <c r="U1748"/>
      <c r="V1748"/>
      <c r="W1748"/>
    </row>
    <row r="1749" spans="1:23" s="72" customFormat="1">
      <c r="A1749" s="207"/>
      <c r="B1749" s="207"/>
      <c r="C1749" s="201" t="s">
        <v>20</v>
      </c>
      <c r="D1749" s="201" t="str">
        <f t="shared" si="134"/>
        <v>JA09</v>
      </c>
      <c r="F1749" s="209" t="e">
        <f>IF($C1749="","",VLOOKUP($C1749,#REF!,4,FALSE))</f>
        <v>#REF!</v>
      </c>
      <c r="G1749" s="210" t="s">
        <v>116</v>
      </c>
      <c r="H1749" s="213" t="e">
        <f>IF($C1749="","",VLOOKUP($C1749,#REF!,8,FALSE))</f>
        <v>#REF!</v>
      </c>
      <c r="I1749" s="211" t="s">
        <v>61</v>
      </c>
      <c r="J1749" s="128" t="e">
        <f t="shared" si="135"/>
        <v>#REF!</v>
      </c>
      <c r="K1749" s="210"/>
      <c r="L1749" s="145"/>
      <c r="M1749" s="124"/>
      <c r="N1749" s="124"/>
      <c r="O1749" s="124"/>
      <c r="P1749" s="121"/>
      <c r="Q1749" s="121"/>
      <c r="R1749"/>
      <c r="S1749"/>
      <c r="T1749"/>
      <c r="U1749"/>
      <c r="V1749"/>
      <c r="W1749"/>
    </row>
    <row r="1750" spans="1:23" s="72" customFormat="1">
      <c r="A1750" s="207"/>
      <c r="B1750" s="207"/>
      <c r="C1750" s="201" t="s">
        <v>15</v>
      </c>
      <c r="D1750" s="201" t="str">
        <f t="shared" si="134"/>
        <v>JA04</v>
      </c>
      <c r="F1750" s="209" t="e">
        <f>IF($C1750="","",VLOOKUP($C1750,#REF!,4,FALSE))</f>
        <v>#REF!</v>
      </c>
      <c r="G1750" s="210" t="s">
        <v>116</v>
      </c>
      <c r="H1750" s="213" t="e">
        <f>IF($C1750="","",VLOOKUP($C1750,#REF!,8,FALSE))</f>
        <v>#REF!</v>
      </c>
      <c r="I1750" s="211" t="s">
        <v>61</v>
      </c>
      <c r="J1750" s="128" t="e">
        <f t="shared" si="135"/>
        <v>#REF!</v>
      </c>
      <c r="K1750" s="210"/>
      <c r="L1750" s="145"/>
      <c r="M1750" s="124"/>
      <c r="N1750" s="124"/>
      <c r="O1750" s="124"/>
      <c r="P1750" s="121"/>
      <c r="Q1750" s="121"/>
      <c r="R1750"/>
      <c r="S1750"/>
      <c r="T1750"/>
      <c r="U1750"/>
      <c r="V1750"/>
      <c r="W1750"/>
    </row>
    <row r="1751" spans="1:23" s="72" customFormat="1">
      <c r="A1751" s="207"/>
      <c r="B1751" s="207"/>
      <c r="C1751" s="201" t="s">
        <v>13</v>
      </c>
      <c r="D1751" s="201" t="str">
        <f t="shared" si="134"/>
        <v>JA02</v>
      </c>
      <c r="F1751" s="209" t="e">
        <f>IF($C1751="","",VLOOKUP($C1751,#REF!,4,FALSE))</f>
        <v>#REF!</v>
      </c>
      <c r="G1751" s="210" t="s">
        <v>116</v>
      </c>
      <c r="H1751" s="213" t="e">
        <f>IF($C1751="","",VLOOKUP($C1751,#REF!,8,FALSE))</f>
        <v>#REF!</v>
      </c>
      <c r="I1751" s="211" t="s">
        <v>61</v>
      </c>
      <c r="J1751" s="128" t="e">
        <f t="shared" si="135"/>
        <v>#REF!</v>
      </c>
      <c r="K1751" s="210"/>
      <c r="L1751" s="145"/>
      <c r="M1751" s="124"/>
      <c r="N1751" s="124"/>
      <c r="O1751" s="124"/>
      <c r="P1751" s="121"/>
      <c r="Q1751" s="121"/>
      <c r="R1751"/>
      <c r="S1751"/>
      <c r="T1751"/>
      <c r="U1751"/>
      <c r="V1751"/>
      <c r="W1751"/>
    </row>
    <row r="1752" spans="1:23" s="72" customFormat="1">
      <c r="A1752" s="207"/>
      <c r="B1752" s="207"/>
      <c r="C1752" s="201" t="s">
        <v>21</v>
      </c>
      <c r="D1752" s="201" t="str">
        <f t="shared" si="134"/>
        <v>JA07</v>
      </c>
      <c r="F1752" s="209" t="e">
        <f>IF($C1752="","",VLOOKUP($C1752,#REF!,4,FALSE))</f>
        <v>#REF!</v>
      </c>
      <c r="G1752" s="210" t="s">
        <v>116</v>
      </c>
      <c r="H1752" s="213" t="e">
        <f>IF($C1752="","",VLOOKUP($C1752,#REF!,8,FALSE))</f>
        <v>#REF!</v>
      </c>
      <c r="I1752" s="211" t="s">
        <v>61</v>
      </c>
      <c r="J1752" s="128" t="e">
        <f t="shared" si="135"/>
        <v>#REF!</v>
      </c>
      <c r="K1752" s="210"/>
      <c r="L1752" s="145"/>
      <c r="M1752" s="124"/>
      <c r="N1752" s="124"/>
      <c r="O1752" s="124"/>
      <c r="P1752" s="121"/>
      <c r="Q1752" s="121"/>
      <c r="R1752"/>
      <c r="S1752"/>
      <c r="T1752"/>
      <c r="U1752"/>
      <c r="V1752"/>
      <c r="W1752"/>
    </row>
    <row r="1753" spans="1:23" s="72" customFormat="1">
      <c r="A1753" s="207"/>
      <c r="B1753" s="207"/>
      <c r="C1753" s="201"/>
      <c r="D1753" s="201"/>
      <c r="F1753" s="213"/>
      <c r="G1753" s="210"/>
      <c r="H1753" s="213"/>
      <c r="I1753" s="211"/>
      <c r="J1753" s="272" t="e">
        <f>SUM(J1742:J1752)</f>
        <v>#REF!</v>
      </c>
      <c r="K1753" s="210"/>
      <c r="L1753" s="129"/>
      <c r="M1753" s="124"/>
      <c r="N1753" s="124"/>
      <c r="O1753" s="124"/>
      <c r="P1753" s="121"/>
      <c r="Q1753" s="121"/>
      <c r="R1753"/>
      <c r="S1753"/>
      <c r="T1753"/>
      <c r="U1753"/>
      <c r="V1753"/>
      <c r="W1753"/>
    </row>
    <row r="1754" spans="1:23" s="72" customFormat="1">
      <c r="A1754" s="207"/>
      <c r="B1754" s="207"/>
      <c r="C1754" s="201"/>
      <c r="D1754" s="201"/>
      <c r="F1754" s="213"/>
      <c r="G1754" s="210"/>
      <c r="H1754" s="213"/>
      <c r="I1754" s="211"/>
      <c r="J1754" s="128"/>
      <c r="K1754" s="210"/>
      <c r="L1754" s="129"/>
      <c r="M1754" s="124"/>
      <c r="N1754" s="124"/>
      <c r="O1754" s="124"/>
      <c r="P1754" s="121"/>
      <c r="Q1754" s="121"/>
      <c r="R1754"/>
      <c r="S1754"/>
      <c r="T1754"/>
      <c r="U1754"/>
      <c r="V1754"/>
      <c r="W1754"/>
    </row>
    <row r="1755" spans="1:23" s="72" customFormat="1" ht="38.450000000000003" customHeight="1">
      <c r="A1755" s="190" t="e">
        <f>IF(LEN(A1739)=5,CONCATENATE(LEFT(A1739,2),RIGHT(LEFT(A1739,3),1)+1,".",$S$15),IF(LEN(A1739)=6,IF((SEARCH(".",A1739,1)-1)=1,CONCATENATE(LEFT(A1739,2),RIGHT(LEFT(A1739,4),2)+1,".",$S$15),CONCATENATE(LEFT(A1739,3),RIGHT(LEFT(A1739,4),1)+1,".",$S$15)),IF(LEN(A1739)=7,CONCATENATE(LEFT(A1739,3),RIGHT(LEFT(A1739,5),2)+1,".",$S$15),IF(LEN(A1739)=8,CONCATENATE(LEFT(A1739,3),RIGHT(LEFT(A1739,6),3)+1,".",$S$15)))))</f>
        <v>#VALUE!</v>
      </c>
      <c r="B1755" s="116" t="s">
        <v>100</v>
      </c>
      <c r="C1755" s="117" t="s">
        <v>438</v>
      </c>
      <c r="D1755" s="117" t="b">
        <f>IF($T$13="DESONERADO",IF($B1755="","",IF($C1755="","",IF($B1755="EMOP",VLOOKUP($C1755,#REF!,6,FALSE),IF($B1755="SINAPI",$C1755,IF($B1755="SCO",VLOOKUP($C1755,#REF!,6,FALSE),IF($B1755="SBC",$C1755,IF($B1755="COMPOSIÇÃO",CONCATENATE($C1755,"-D"),IF($B1755="COTAÇÃO",$C1755)))))))),FALSE)</f>
        <v>0</v>
      </c>
      <c r="E1755" s="691" t="b">
        <f>IF($O$13="NÃO DESONERADO",IF($C1755="","",IF($B1755="EMOP",VLOOKUP($C1755,#REF!,2,0),IF($B1755="SCO",VLOOKUP($C1755,#REF!,2,0),IF($B1755="SINAPI",VLOOKUP($C1755,#REF!,2,0),IF($B1755="COMPOSIÇÃO",VLOOKUP($C1755,#REF!,3,FALSE),IF($B1755="COTAÇÃO",VLOOKUP($C1755,#REF!,2,0),IF($B1755="SBC",VLOOKUP($D1755,#REF!,2,0),IF($B1755="SICRO",VLOOKUP($C1755,#REF!,2,0),FALSE)))))))),IF($O$13="DESONERADO",IF($D1755="","",IF($B1755="EMOP",VLOOKUP($D1755,#REF!,2,0),IF($B1755="SCO",VLOOKUP($D1755,#REF!,2,0),IF($B1755="SINAPI",VLOOKUP($D1755,#REF!,2,0),IF($B1755="COMPOSIÇÃO",VLOOKUP($D1755,#REF!,3,0),IF($B1755="COTAÇÃO",VLOOKUP($D1755,#REF!,2,0),IF($D1755="SBC",VLOOKUP($D1755,#REF!,2,0),IF($B1755="SICRO",VLOOKUP($D1755,#REF!,2,0),FALSE))))))))))</f>
        <v>0</v>
      </c>
      <c r="F1755" s="692"/>
      <c r="G1755" s="692"/>
      <c r="H1755" s="692"/>
      <c r="I1755" s="692"/>
      <c r="J1755" s="692"/>
      <c r="K1755" s="692"/>
      <c r="L1755" s="692"/>
      <c r="M1755" s="692"/>
      <c r="N1755" s="692"/>
      <c r="O1755" s="693"/>
      <c r="P1755" s="118" t="e">
        <f>J1776</f>
        <v>#REF!</v>
      </c>
      <c r="Q1755" s="119" t="b">
        <f>IF($O$13="NÃO DESONERADO",IF($C1755="","",IF($B1755="EMOP",VLOOKUP($C1755,#REF!,3,0),IF($B1755="SCO",VLOOKUP($C1755,#REF!,3,0),IF($B1755="SINAPI",VLOOKUP($C1755,#REF!,3,0),IF($B1755="COMPOSIÇÃO",VLOOKUP($C1755,#REF!,7,FALSE),IF($B1755="COTAÇÃO",VLOOKUP($C1755,#REF!,5,0),IF($B1755="SBC",VLOOKUP($D1755,#REF!,3,0),IF($B1755="SICRO",VLOOKUP($C1755,#REF!,3,0),FALSE)))))))),IF($O$13="DESONERADO",IF($D1755="","",IF($B1755="EMOP",VLOOKUP($D1755,#REF!,3,0),IF($B1755="SCO",VLOOKUP($D1755,#REF!,3,0),IF($B1755="SINAPI",VLOOKUP($D1755,#REF!,3,0),IF($B1755="COMPOSIÇÃO",VLOOKUP($D1755,#REF!,7,0),IF($B1755="COTAÇÃO",VLOOKUP($D1755,#REF!,5,0),IF($D1755="SBC",VLOOKUP($D1755,#REF!,3,0),IF($B1755="SICRO",VLOOKUP($D1755,#REF!,3,0),FALSE))))))))))</f>
        <v>0</v>
      </c>
      <c r="R1755"/>
      <c r="S1755"/>
      <c r="T1755"/>
      <c r="U1755"/>
      <c r="V1755"/>
      <c r="W1755"/>
    </row>
    <row r="1756" spans="1:23" s="72" customFormat="1">
      <c r="A1756" s="143"/>
      <c r="B1756" s="144"/>
      <c r="C1756" s="145"/>
      <c r="D1756" s="145"/>
      <c r="E1756" s="146"/>
      <c r="F1756" s="146"/>
      <c r="G1756" s="146"/>
      <c r="H1756" s="146"/>
      <c r="I1756" s="146"/>
      <c r="J1756" s="146"/>
      <c r="K1756" s="146"/>
      <c r="L1756" s="146"/>
      <c r="M1756" s="146"/>
      <c r="N1756" s="146"/>
      <c r="O1756" s="146"/>
      <c r="P1756" s="147"/>
      <c r="Q1756" s="120"/>
      <c r="R1756"/>
      <c r="S1756"/>
      <c r="T1756"/>
      <c r="U1756"/>
      <c r="V1756"/>
      <c r="W1756"/>
    </row>
    <row r="1757" spans="1:23" s="72" customFormat="1">
      <c r="A1757" s="207"/>
      <c r="B1757" s="207"/>
      <c r="C1757" s="208" t="s">
        <v>97</v>
      </c>
      <c r="D1757" s="208" t="s">
        <v>97</v>
      </c>
      <c r="E1757" s="264"/>
      <c r="F1757" s="209" t="s">
        <v>102</v>
      </c>
      <c r="G1757" s="124"/>
      <c r="H1757" s="209"/>
      <c r="I1757" s="124"/>
      <c r="J1757" s="124"/>
      <c r="K1757" s="265"/>
      <c r="L1757" s="269"/>
      <c r="M1757" s="265"/>
      <c r="N1757" s="265"/>
      <c r="O1757" s="265"/>
      <c r="P1757" s="121"/>
      <c r="Q1757" s="121"/>
      <c r="R1757"/>
      <c r="S1757"/>
      <c r="T1757"/>
      <c r="U1757"/>
      <c r="V1757"/>
      <c r="W1757"/>
    </row>
    <row r="1758" spans="1:23" s="72" customFormat="1" ht="16.5" customHeight="1">
      <c r="A1758" s="207"/>
      <c r="B1758" s="207"/>
      <c r="C1758" s="201" t="s">
        <v>439</v>
      </c>
      <c r="D1758" s="201" t="str">
        <f>C1758</f>
        <v>auditório 01</v>
      </c>
      <c r="F1758" s="213" t="e">
        <f>VLOOKUP($C$1758,#REF!,3,FALSE)</f>
        <v>#REF!</v>
      </c>
      <c r="G1758" s="210"/>
      <c r="H1758" s="213"/>
      <c r="I1758" s="211"/>
      <c r="J1758" s="128"/>
      <c r="K1758" s="210"/>
      <c r="L1758" s="145"/>
      <c r="M1758" s="124"/>
      <c r="N1758" s="124"/>
      <c r="O1758" s="124"/>
      <c r="P1758" s="121"/>
      <c r="Q1758" s="121"/>
      <c r="R1758"/>
      <c r="S1758"/>
      <c r="T1758"/>
      <c r="U1758"/>
      <c r="V1758"/>
      <c r="W1758"/>
    </row>
    <row r="1759" spans="1:23" s="72" customFormat="1" ht="16.5" customHeight="1">
      <c r="A1759" s="207"/>
      <c r="B1759" s="207"/>
      <c r="C1759" s="201" t="s">
        <v>371</v>
      </c>
      <c r="D1759" s="201" t="str">
        <f t="shared" ref="D1759:D1767" si="136">C1759</f>
        <v>auditório 02</v>
      </c>
      <c r="F1759" s="213" t="e">
        <f>VLOOKUP($C$1759,#REF!,3,FALSE)</f>
        <v>#REF!</v>
      </c>
      <c r="G1759" s="210"/>
      <c r="H1759" s="213"/>
      <c r="I1759" s="211"/>
      <c r="J1759" s="128"/>
      <c r="K1759" s="210"/>
      <c r="L1759" s="145"/>
      <c r="M1759" s="124"/>
      <c r="N1759" s="124"/>
      <c r="O1759" s="124"/>
      <c r="P1759" s="121"/>
      <c r="Q1759" s="121"/>
      <c r="R1759"/>
      <c r="S1759"/>
      <c r="T1759"/>
      <c r="U1759"/>
      <c r="V1759"/>
      <c r="W1759"/>
    </row>
    <row r="1760" spans="1:23" s="72" customFormat="1" ht="16.5" customHeight="1">
      <c r="A1760" s="207"/>
      <c r="B1760" s="207"/>
      <c r="C1760" s="201" t="s">
        <v>372</v>
      </c>
      <c r="D1760" s="201" t="str">
        <f t="shared" si="136"/>
        <v>auditório 03</v>
      </c>
      <c r="F1760" s="213" t="e">
        <f>VLOOKUP($C$1760,#REF!,3,FALSE)</f>
        <v>#REF!</v>
      </c>
      <c r="G1760" s="210"/>
      <c r="H1760" s="213"/>
      <c r="I1760" s="211"/>
      <c r="J1760" s="128"/>
      <c r="K1760" s="210"/>
      <c r="L1760" s="145"/>
      <c r="M1760" s="124"/>
      <c r="N1760" s="124"/>
      <c r="O1760" s="124"/>
      <c r="P1760" s="121"/>
      <c r="Q1760" s="121"/>
      <c r="R1760"/>
      <c r="S1760"/>
      <c r="T1760"/>
      <c r="U1760"/>
      <c r="V1760"/>
      <c r="W1760"/>
    </row>
    <row r="1761" spans="1:23" s="72" customFormat="1" ht="16.5" customHeight="1">
      <c r="A1761" s="207"/>
      <c r="B1761" s="207"/>
      <c r="C1761" s="201" t="s">
        <v>440</v>
      </c>
      <c r="D1761" s="201" t="str">
        <f t="shared" si="136"/>
        <v>auditório 04</v>
      </c>
      <c r="F1761" s="213" t="e">
        <f>VLOOKUP($C$1761,#REF!,3,FALSE)</f>
        <v>#REF!</v>
      </c>
      <c r="G1761" s="210"/>
      <c r="H1761" s="213"/>
      <c r="I1761" s="211"/>
      <c r="J1761" s="128"/>
      <c r="K1761" s="210"/>
      <c r="L1761" s="145"/>
      <c r="M1761" s="124"/>
      <c r="N1761" s="124"/>
      <c r="O1761" s="124"/>
      <c r="P1761" s="121"/>
      <c r="Q1761" s="121"/>
      <c r="R1761"/>
      <c r="S1761"/>
      <c r="T1761"/>
      <c r="U1761"/>
      <c r="V1761"/>
      <c r="W1761"/>
    </row>
    <row r="1762" spans="1:23" s="72" customFormat="1" ht="16.5" customHeight="1">
      <c r="A1762" s="207"/>
      <c r="B1762" s="207"/>
      <c r="C1762" s="201" t="s">
        <v>382</v>
      </c>
      <c r="D1762" s="201" t="str">
        <f t="shared" si="136"/>
        <v>sala 01</v>
      </c>
      <c r="F1762" s="213" t="e">
        <f>VLOOKUP($C$1762,#REF!,3,FALSE)</f>
        <v>#REF!</v>
      </c>
      <c r="G1762" s="210"/>
      <c r="H1762" s="213"/>
      <c r="I1762" s="211"/>
      <c r="J1762" s="128"/>
      <c r="K1762" s="210"/>
      <c r="L1762" s="145"/>
      <c r="M1762" s="124"/>
      <c r="N1762" s="124"/>
      <c r="O1762" s="124"/>
      <c r="P1762" s="121"/>
      <c r="Q1762" s="121"/>
      <c r="R1762"/>
      <c r="S1762"/>
      <c r="T1762"/>
      <c r="U1762"/>
      <c r="V1762"/>
      <c r="W1762"/>
    </row>
    <row r="1763" spans="1:23" s="72" customFormat="1">
      <c r="A1763" s="207"/>
      <c r="B1763" s="207"/>
      <c r="C1763" s="201" t="s">
        <v>383</v>
      </c>
      <c r="D1763" s="201" t="str">
        <f t="shared" si="136"/>
        <v>sala 02</v>
      </c>
      <c r="F1763" s="213" t="e">
        <f>VLOOKUP($C$1763,#REF!,3,FALSE)</f>
        <v>#REF!</v>
      </c>
      <c r="G1763" s="210"/>
      <c r="H1763" s="213"/>
      <c r="I1763" s="211"/>
      <c r="J1763" s="128"/>
      <c r="K1763" s="210"/>
      <c r="L1763" s="145"/>
      <c r="M1763" s="124"/>
      <c r="N1763" s="124"/>
      <c r="O1763" s="124"/>
      <c r="P1763" s="121"/>
      <c r="Q1763" s="121"/>
      <c r="R1763"/>
      <c r="S1763"/>
      <c r="T1763"/>
      <c r="U1763"/>
      <c r="V1763"/>
      <c r="W1763"/>
    </row>
    <row r="1764" spans="1:23" s="72" customFormat="1">
      <c r="A1764" s="207"/>
      <c r="B1764" s="207"/>
      <c r="C1764" s="201" t="s">
        <v>384</v>
      </c>
      <c r="D1764" s="201" t="str">
        <f t="shared" si="136"/>
        <v>sala 03</v>
      </c>
      <c r="F1764" s="213" t="e">
        <f>VLOOKUP($C$1764,#REF!,3,FALSE)</f>
        <v>#REF!</v>
      </c>
      <c r="G1764" s="210"/>
      <c r="H1764" s="213"/>
      <c r="I1764" s="211"/>
      <c r="J1764" s="128"/>
      <c r="K1764" s="210"/>
      <c r="L1764" s="145"/>
      <c r="M1764" s="124"/>
      <c r="N1764" s="124"/>
      <c r="O1764" s="124"/>
      <c r="P1764" s="121"/>
      <c r="Q1764" s="121"/>
      <c r="R1764"/>
      <c r="S1764"/>
      <c r="T1764"/>
      <c r="U1764"/>
      <c r="V1764"/>
      <c r="W1764"/>
    </row>
    <row r="1765" spans="1:23" s="72" customFormat="1">
      <c r="A1765" s="207"/>
      <c r="B1765" s="207"/>
      <c r="C1765" s="201" t="s">
        <v>391</v>
      </c>
      <c r="D1765" s="201" t="str">
        <f t="shared" si="136"/>
        <v>sala 04</v>
      </c>
      <c r="F1765" s="213" t="e">
        <f>VLOOKUP($C$1765,#REF!,3,FALSE)</f>
        <v>#REF!</v>
      </c>
      <c r="G1765" s="210"/>
      <c r="H1765" s="213"/>
      <c r="I1765" s="211"/>
      <c r="J1765" s="128"/>
      <c r="K1765" s="210"/>
      <c r="L1765" s="145"/>
      <c r="M1765" s="124"/>
      <c r="N1765" s="124"/>
      <c r="O1765" s="124"/>
      <c r="P1765" s="121"/>
      <c r="Q1765" s="121"/>
      <c r="R1765"/>
      <c r="S1765"/>
      <c r="T1765"/>
      <c r="U1765"/>
      <c r="V1765"/>
      <c r="W1765"/>
    </row>
    <row r="1766" spans="1:23" s="72" customFormat="1">
      <c r="A1766" s="207"/>
      <c r="B1766" s="207"/>
      <c r="C1766" s="201" t="s">
        <v>389</v>
      </c>
      <c r="D1766" s="201" t="str">
        <f t="shared" si="136"/>
        <v>sala 05</v>
      </c>
      <c r="F1766" s="213" t="e">
        <f>VLOOKUP($C$1766,#REF!,3,FALSE)</f>
        <v>#REF!</v>
      </c>
      <c r="G1766" s="210"/>
      <c r="H1766" s="213"/>
      <c r="I1766" s="211"/>
      <c r="J1766" s="128"/>
      <c r="K1766" s="210"/>
      <c r="L1766" s="145"/>
      <c r="M1766" s="124"/>
      <c r="N1766" s="124"/>
      <c r="O1766" s="124"/>
      <c r="P1766" s="121"/>
      <c r="Q1766" s="121"/>
      <c r="R1766"/>
      <c r="S1766"/>
      <c r="T1766"/>
      <c r="U1766"/>
      <c r="V1766"/>
      <c r="W1766"/>
    </row>
    <row r="1767" spans="1:23" s="72" customFormat="1">
      <c r="A1767" s="207"/>
      <c r="B1767" s="207"/>
      <c r="C1767" s="201" t="s">
        <v>392</v>
      </c>
      <c r="D1767" s="201" t="str">
        <f t="shared" si="136"/>
        <v>sala 06</v>
      </c>
      <c r="F1767" s="213" t="e">
        <f>VLOOKUP($C$1767,#REF!,3,FALSE)</f>
        <v>#REF!</v>
      </c>
      <c r="G1767" s="210"/>
      <c r="H1767" s="213"/>
      <c r="I1767" s="211"/>
      <c r="J1767" s="128"/>
      <c r="K1767" s="210"/>
      <c r="L1767" s="145"/>
      <c r="M1767" s="124"/>
      <c r="N1767" s="124"/>
      <c r="O1767" s="124"/>
      <c r="P1767" s="121"/>
      <c r="Q1767" s="121"/>
      <c r="R1767"/>
      <c r="S1767"/>
      <c r="T1767"/>
      <c r="U1767"/>
      <c r="V1767"/>
      <c r="W1767"/>
    </row>
    <row r="1768" spans="1:23" s="72" customFormat="1">
      <c r="A1768" s="207"/>
      <c r="B1768" s="207"/>
      <c r="C1768" s="201"/>
      <c r="D1768" s="201"/>
      <c r="F1768" s="214" t="e">
        <f>SUM(F1758:F1767)</f>
        <v>#REF!</v>
      </c>
      <c r="G1768" s="210"/>
      <c r="H1768" s="213"/>
      <c r="I1768" s="211"/>
      <c r="J1768" s="128"/>
      <c r="K1768" s="210"/>
      <c r="L1768" s="129"/>
      <c r="M1768" s="124"/>
      <c r="N1768" s="124"/>
      <c r="O1768" s="124"/>
      <c r="P1768" s="121"/>
      <c r="Q1768" s="121"/>
      <c r="R1768"/>
      <c r="S1768"/>
      <c r="T1768"/>
      <c r="U1768"/>
      <c r="V1768"/>
      <c r="W1768"/>
    </row>
    <row r="1769" spans="1:23" s="72" customFormat="1">
      <c r="A1769" s="207"/>
      <c r="B1769" s="207"/>
      <c r="C1769" s="201"/>
      <c r="D1769" s="201"/>
      <c r="F1769" s="213"/>
      <c r="G1769" s="210"/>
      <c r="H1769" s="213"/>
      <c r="I1769" s="211"/>
      <c r="J1769" s="128"/>
      <c r="K1769" s="210"/>
      <c r="L1769" s="129"/>
      <c r="M1769" s="124"/>
      <c r="N1769" s="124"/>
      <c r="O1769" s="124"/>
      <c r="P1769" s="121"/>
      <c r="Q1769" s="121"/>
      <c r="R1769"/>
      <c r="S1769"/>
      <c r="T1769"/>
      <c r="U1769"/>
      <c r="V1769"/>
      <c r="W1769"/>
    </row>
    <row r="1770" spans="1:23" s="72" customFormat="1">
      <c r="A1770" s="207"/>
      <c r="B1770" s="207"/>
      <c r="C1770" s="201"/>
      <c r="D1770" s="201"/>
      <c r="F1770" s="213"/>
      <c r="G1770" s="210"/>
      <c r="H1770" s="213"/>
      <c r="I1770" s="211"/>
      <c r="J1770" s="128"/>
      <c r="K1770" s="210"/>
      <c r="L1770" s="129"/>
      <c r="M1770" s="124"/>
      <c r="N1770" s="124"/>
      <c r="O1770" s="124"/>
      <c r="P1770" s="121"/>
      <c r="Q1770" s="121"/>
      <c r="R1770"/>
      <c r="S1770"/>
      <c r="T1770"/>
      <c r="U1770"/>
      <c r="V1770"/>
      <c r="W1770"/>
    </row>
    <row r="1771" spans="1:23">
      <c r="A1771" s="207"/>
      <c r="B1771" s="207"/>
      <c r="C1771" s="716" t="s">
        <v>407</v>
      </c>
      <c r="D1771" s="717"/>
      <c r="E1771" s="717"/>
      <c r="F1771" s="717"/>
      <c r="G1771" s="717"/>
      <c r="H1771" s="717"/>
      <c r="I1771" s="717"/>
      <c r="J1771" s="718"/>
      <c r="K1771" s="210"/>
      <c r="L1771" s="129"/>
      <c r="M1771" s="124"/>
      <c r="N1771" s="124"/>
      <c r="O1771" s="124"/>
      <c r="P1771" s="121"/>
      <c r="Q1771" s="121"/>
    </row>
    <row r="1772" spans="1:23" s="72" customFormat="1">
      <c r="A1772" s="207"/>
      <c r="B1772" s="207"/>
      <c r="C1772" s="201" t="s">
        <v>217</v>
      </c>
      <c r="D1772" s="201" t="str">
        <f>C1772</f>
        <v>tipo</v>
      </c>
      <c r="F1772" s="213" t="s">
        <v>115</v>
      </c>
      <c r="G1772" s="210" t="s">
        <v>116</v>
      </c>
      <c r="H1772" s="213" t="s">
        <v>148</v>
      </c>
      <c r="I1772" s="211" t="s">
        <v>61</v>
      </c>
      <c r="J1772" s="128" t="s">
        <v>329</v>
      </c>
      <c r="K1772" s="210"/>
      <c r="L1772" s="129"/>
      <c r="M1772" s="124"/>
      <c r="N1772" s="124"/>
      <c r="O1772" s="124"/>
      <c r="P1772" s="121"/>
      <c r="Q1772" s="121"/>
      <c r="R1772"/>
      <c r="S1772"/>
      <c r="T1772"/>
      <c r="U1772"/>
      <c r="V1772"/>
      <c r="W1772"/>
    </row>
    <row r="1773" spans="1:23" s="72" customFormat="1">
      <c r="A1773" s="207"/>
      <c r="B1773" s="207"/>
      <c r="C1773" s="201" t="s">
        <v>3</v>
      </c>
      <c r="D1773" s="201" t="str">
        <f>C1773</f>
        <v>PM04</v>
      </c>
      <c r="F1773" s="209" t="e">
        <f>IF($C1773="","",VLOOKUP($C1773,#REF!,4,FALSE))</f>
        <v>#REF!</v>
      </c>
      <c r="G1773" s="210" t="s">
        <v>116</v>
      </c>
      <c r="H1773" s="213">
        <f>4+6</f>
        <v>10</v>
      </c>
      <c r="I1773" s="211" t="s">
        <v>61</v>
      </c>
      <c r="J1773" s="128" t="e">
        <f>ROUND(F1773*H1773,2)</f>
        <v>#REF!</v>
      </c>
      <c r="K1773" s="210"/>
      <c r="L1773" s="129"/>
      <c r="M1773" s="124"/>
      <c r="N1773" s="124"/>
      <c r="O1773" s="124"/>
      <c r="P1773" s="121"/>
      <c r="Q1773" s="121"/>
      <c r="R1773"/>
      <c r="S1773"/>
      <c r="T1773"/>
      <c r="U1773"/>
      <c r="V1773"/>
      <c r="W1773"/>
    </row>
    <row r="1774" spans="1:23" s="72" customFormat="1">
      <c r="A1774" s="207"/>
      <c r="B1774" s="207"/>
      <c r="C1774" s="201"/>
      <c r="D1774" s="201"/>
      <c r="F1774" s="213"/>
      <c r="G1774" s="210"/>
      <c r="H1774" s="213"/>
      <c r="I1774" s="211"/>
      <c r="J1774" s="272" t="e">
        <f>SUM(J1773:J1773)</f>
        <v>#REF!</v>
      </c>
      <c r="K1774" s="210"/>
      <c r="L1774" s="129"/>
      <c r="M1774" s="124"/>
      <c r="N1774" s="124"/>
      <c r="O1774" s="124"/>
      <c r="P1774" s="121"/>
      <c r="Q1774" s="121"/>
      <c r="R1774"/>
      <c r="S1774"/>
      <c r="T1774"/>
      <c r="U1774"/>
      <c r="V1774"/>
      <c r="W1774"/>
    </row>
    <row r="1775" spans="1:23" s="72" customFormat="1">
      <c r="A1775" s="207"/>
      <c r="B1775" s="207"/>
      <c r="C1775" s="201"/>
      <c r="D1775" s="201"/>
      <c r="F1775" s="213"/>
      <c r="G1775" s="210"/>
      <c r="H1775" s="213"/>
      <c r="I1775" s="211"/>
      <c r="J1775" s="128"/>
      <c r="K1775" s="210"/>
      <c r="L1775" s="129"/>
      <c r="M1775" s="124"/>
      <c r="N1775" s="124"/>
      <c r="O1775" s="124"/>
      <c r="P1775" s="121"/>
      <c r="Q1775" s="121"/>
      <c r="R1775"/>
      <c r="S1775"/>
      <c r="T1775"/>
      <c r="U1775"/>
      <c r="V1775"/>
      <c r="W1775"/>
    </row>
    <row r="1776" spans="1:23" s="72" customFormat="1" ht="25.5">
      <c r="A1776" s="207"/>
      <c r="B1776" s="207"/>
      <c r="C1776" s="201"/>
      <c r="D1776" s="201"/>
      <c r="F1776" s="213"/>
      <c r="G1776" s="210"/>
      <c r="H1776" s="276" t="s">
        <v>441</v>
      </c>
      <c r="I1776" s="279"/>
      <c r="J1776" s="280" t="e">
        <f>F1768-J1774</f>
        <v>#REF!</v>
      </c>
      <c r="K1776" s="210"/>
      <c r="L1776" s="129"/>
      <c r="M1776" s="124"/>
      <c r="N1776" s="124"/>
      <c r="O1776" s="124"/>
      <c r="P1776" s="121"/>
      <c r="Q1776" s="121"/>
      <c r="R1776"/>
      <c r="S1776"/>
      <c r="T1776"/>
      <c r="U1776"/>
      <c r="V1776"/>
      <c r="W1776"/>
    </row>
    <row r="1777" spans="1:23" s="72" customFormat="1">
      <c r="A1777" s="207"/>
      <c r="B1777" s="207"/>
      <c r="C1777" s="201"/>
      <c r="D1777" s="201"/>
      <c r="F1777" s="213"/>
      <c r="G1777" s="210"/>
      <c r="H1777" s="213" t="s">
        <v>289</v>
      </c>
      <c r="I1777" s="211"/>
      <c r="J1777" s="128"/>
      <c r="K1777" s="210"/>
      <c r="L1777" s="129"/>
      <c r="M1777" s="124"/>
      <c r="N1777" s="124"/>
      <c r="O1777" s="124"/>
      <c r="P1777" s="121"/>
      <c r="Q1777" s="121"/>
      <c r="R1777"/>
      <c r="S1777"/>
      <c r="T1777"/>
      <c r="U1777"/>
      <c r="V1777"/>
      <c r="W1777"/>
    </row>
    <row r="1778" spans="1:23" s="72" customFormat="1">
      <c r="A1778" s="207"/>
      <c r="B1778" s="207"/>
      <c r="C1778" s="201"/>
      <c r="D1778" s="201"/>
      <c r="F1778" s="213"/>
      <c r="G1778" s="210"/>
      <c r="H1778" s="213"/>
      <c r="I1778" s="211"/>
      <c r="J1778" s="128"/>
      <c r="K1778" s="210"/>
      <c r="L1778" s="129"/>
      <c r="M1778" s="124"/>
      <c r="N1778" s="124"/>
      <c r="O1778" s="124"/>
      <c r="P1778" s="121"/>
      <c r="Q1778" s="121"/>
      <c r="R1778"/>
      <c r="S1778"/>
      <c r="T1778"/>
      <c r="U1778"/>
      <c r="V1778"/>
      <c r="W1778"/>
    </row>
    <row r="1779" spans="1:23" s="72" customFormat="1" ht="40.15" customHeight="1">
      <c r="A1779" s="190" t="e">
        <f>IF(LEN(A1755)=5,CONCATENATE(LEFT(A1755,2),RIGHT(LEFT(A1755,3),1)+1,".",$S$15),IF(LEN(A1755)=6,IF((SEARCH(".",A1755,1)-1)=1,CONCATENATE(LEFT(A1755,2),RIGHT(LEFT(A1755,4),2)+1,".",$S$15),CONCATENATE(LEFT(A1755,3),RIGHT(LEFT(A1755,4),1)+1,".",$S$15)),IF(LEN(A1755)=7,CONCATENATE(LEFT(A1755,3),RIGHT(LEFT(A1755,5),2)+1,".",$S$15),IF(LEN(A1755)=8,CONCATENATE(LEFT(A1755,3),RIGHT(LEFT(A1755,6),3)+1,".",$S$15)))))</f>
        <v>#VALUE!</v>
      </c>
      <c r="B1779" s="116" t="s">
        <v>100</v>
      </c>
      <c r="C1779" s="117" t="s">
        <v>442</v>
      </c>
      <c r="D1779" s="117" t="b">
        <f>IF($T$13="DESONERADO",IF($B1779="","",IF($C1779="","",IF($B1779="EMOP",VLOOKUP($C1779,#REF!,6,FALSE),IF($B1779="SINAPI",$C1779,IF($B1779="SCO",VLOOKUP($C1779,#REF!,6,FALSE),IF($B1779="SBC",$C1779,IF($B1779="COMPOSIÇÃO",CONCATENATE($C1779,"-D"),IF($B1779="COTAÇÃO",$C1779)))))))),FALSE)</f>
        <v>0</v>
      </c>
      <c r="E1779" s="691" t="b">
        <f>IF($O$13="NÃO DESONERADO",IF($C1779="","",IF($B1779="EMOP",VLOOKUP($C1779,#REF!,2,0),IF($B1779="SCO",VLOOKUP($C1779,#REF!,2,0),IF($B1779="SINAPI",VLOOKUP($C1779,#REF!,2,0),IF($B1779="COMPOSIÇÃO",VLOOKUP($C1779,#REF!,3,FALSE),IF($B1779="COTAÇÃO",VLOOKUP($C1779,#REF!,2,0),IF($B1779="SBC",VLOOKUP($D1779,#REF!,2,0),IF($B1779="SICRO",VLOOKUP($C1779,#REF!,2,0),FALSE)))))))),IF($O$13="DESONERADO",IF($D1779="","",IF($B1779="EMOP",VLOOKUP($D1779,#REF!,2,0),IF($B1779="SCO",VLOOKUP($D1779,#REF!,2,0),IF($B1779="SINAPI",VLOOKUP($D1779,#REF!,2,0),IF($B1779="COMPOSIÇÃO",VLOOKUP($D1779,#REF!,3,0),IF($B1779="COTAÇÃO",VLOOKUP($D1779,#REF!,2,0),IF($D1779="SBC",VLOOKUP($D1779,#REF!,2,0),IF($B1779="SICRO",VLOOKUP($D1779,#REF!,2,0),FALSE))))))))))</f>
        <v>0</v>
      </c>
      <c r="F1779" s="692"/>
      <c r="G1779" s="692"/>
      <c r="H1779" s="692"/>
      <c r="I1779" s="692"/>
      <c r="J1779" s="692"/>
      <c r="K1779" s="692"/>
      <c r="L1779" s="692"/>
      <c r="M1779" s="692"/>
      <c r="N1779" s="692"/>
      <c r="O1779" s="693"/>
      <c r="P1779" s="118">
        <f>J1792</f>
        <v>298.95000000000005</v>
      </c>
      <c r="Q1779" s="119" t="b">
        <f>IF($O$13="NÃO DESONERADO",IF($C1779="","",IF($B1779="EMOP",VLOOKUP($C1779,#REF!,3,0),IF($B1779="SCO",VLOOKUP($C1779,#REF!,3,0),IF($B1779="SINAPI",VLOOKUP($C1779,#REF!,3,0),IF($B1779="COMPOSIÇÃO",VLOOKUP($C1779,#REF!,7,FALSE),IF($B1779="COTAÇÃO",VLOOKUP($C1779,#REF!,5,0),IF($B1779="SBC",VLOOKUP($D1779,#REF!,3,0),IF($B1779="SICRO",VLOOKUP($C1779,#REF!,3,0),FALSE)))))))),IF($O$13="DESONERADO",IF($D1779="","",IF($B1779="EMOP",VLOOKUP($D1779,#REF!,3,0),IF($B1779="SCO",VLOOKUP($D1779,#REF!,3,0),IF($B1779="SINAPI",VLOOKUP($D1779,#REF!,3,0),IF($B1779="COMPOSIÇÃO",VLOOKUP($D1779,#REF!,7,0),IF($B1779="COTAÇÃO",VLOOKUP($D1779,#REF!,5,0),IF($D1779="SBC",VLOOKUP($D1779,#REF!,3,0),IF($B1779="SICRO",VLOOKUP($D1779,#REF!,3,0),FALSE))))))))))</f>
        <v>0</v>
      </c>
      <c r="R1779"/>
      <c r="S1779"/>
      <c r="T1779"/>
      <c r="U1779"/>
      <c r="V1779"/>
      <c r="W1779"/>
    </row>
    <row r="1780" spans="1:23" s="72" customFormat="1">
      <c r="A1780" s="143"/>
      <c r="B1780" s="144"/>
      <c r="C1780" s="145"/>
      <c r="D1780" s="145"/>
      <c r="E1780" s="146"/>
      <c r="F1780" s="146"/>
      <c r="G1780" s="146"/>
      <c r="H1780" s="146"/>
      <c r="I1780" s="146"/>
      <c r="J1780" s="146"/>
      <c r="K1780" s="146"/>
      <c r="L1780" s="146"/>
      <c r="M1780" s="146"/>
      <c r="N1780" s="146"/>
      <c r="O1780" s="146"/>
      <c r="P1780" s="147"/>
      <c r="Q1780" s="120"/>
      <c r="R1780"/>
      <c r="S1780"/>
      <c r="T1780"/>
      <c r="U1780"/>
      <c r="V1780"/>
      <c r="W1780"/>
    </row>
    <row r="1781" spans="1:23" s="72" customFormat="1">
      <c r="A1781" s="207"/>
      <c r="B1781" s="207"/>
      <c r="C1781" s="208" t="s">
        <v>97</v>
      </c>
      <c r="D1781" s="208" t="s">
        <v>97</v>
      </c>
      <c r="E1781" s="264"/>
      <c r="F1781" s="208" t="s">
        <v>115</v>
      </c>
      <c r="G1781" s="208" t="s">
        <v>116</v>
      </c>
      <c r="H1781" s="208" t="s">
        <v>117</v>
      </c>
      <c r="I1781" s="208" t="s">
        <v>61</v>
      </c>
      <c r="J1781" s="208" t="s">
        <v>105</v>
      </c>
      <c r="K1781" s="265"/>
      <c r="L1781" s="269"/>
      <c r="M1781" s="265"/>
      <c r="N1781" s="265"/>
      <c r="O1781" s="265"/>
      <c r="P1781" s="121"/>
      <c r="Q1781" s="121"/>
      <c r="R1781"/>
      <c r="S1781"/>
      <c r="T1781"/>
      <c r="U1781"/>
      <c r="V1781"/>
      <c r="W1781"/>
    </row>
    <row r="1782" spans="1:23" s="72" customFormat="1" ht="19.5" customHeight="1">
      <c r="A1782" s="207"/>
      <c r="B1782" s="694" t="s">
        <v>415</v>
      </c>
      <c r="C1782" s="201" t="s">
        <v>443</v>
      </c>
      <c r="D1782" s="201" t="str">
        <f>C1782</f>
        <v>BR01</v>
      </c>
      <c r="F1782" s="301">
        <v>4.3280000000000003</v>
      </c>
      <c r="G1782" s="208" t="s">
        <v>116</v>
      </c>
      <c r="H1782" s="301">
        <v>7.9219999999999997</v>
      </c>
      <c r="I1782" s="208" t="s">
        <v>61</v>
      </c>
      <c r="J1782" s="208">
        <f>ROUND(F1782*H1782,2)</f>
        <v>34.29</v>
      </c>
      <c r="K1782" s="210"/>
      <c r="L1782" s="145"/>
      <c r="M1782" s="124"/>
      <c r="N1782" s="124"/>
      <c r="O1782" s="124"/>
      <c r="P1782" s="121"/>
      <c r="Q1782" s="121"/>
      <c r="R1782"/>
      <c r="S1782"/>
      <c r="T1782"/>
      <c r="U1782"/>
      <c r="V1782"/>
      <c r="W1782"/>
    </row>
    <row r="1783" spans="1:23" s="72" customFormat="1" ht="19.5" customHeight="1">
      <c r="A1783" s="207"/>
      <c r="B1783" s="694"/>
      <c r="C1783" s="201" t="s">
        <v>444</v>
      </c>
      <c r="D1783" s="201" t="str">
        <f t="shared" ref="D1783:D1791" si="137">C1783</f>
        <v>BR02</v>
      </c>
      <c r="F1783" s="301">
        <v>3.4580000000000002</v>
      </c>
      <c r="G1783" s="208" t="s">
        <v>116</v>
      </c>
      <c r="H1783" s="301">
        <v>7.9219999999999997</v>
      </c>
      <c r="I1783" s="208" t="s">
        <v>61</v>
      </c>
      <c r="J1783" s="208">
        <f t="shared" ref="J1783:J1791" si="138">ROUND(F1783*H1783,2)</f>
        <v>27.39</v>
      </c>
      <c r="K1783" s="210"/>
      <c r="L1783" s="145"/>
      <c r="M1783" s="124"/>
      <c r="N1783" s="124"/>
      <c r="O1783" s="124"/>
      <c r="P1783" s="121"/>
      <c r="Q1783" s="121"/>
      <c r="R1783"/>
      <c r="S1783"/>
      <c r="T1783"/>
      <c r="U1783"/>
      <c r="V1783"/>
      <c r="W1783"/>
    </row>
    <row r="1784" spans="1:23" s="72" customFormat="1" ht="19.5" customHeight="1">
      <c r="A1784" s="207"/>
      <c r="B1784" s="694"/>
      <c r="C1784" s="201" t="s">
        <v>445</v>
      </c>
      <c r="D1784" s="201" t="str">
        <f t="shared" si="137"/>
        <v>BR03</v>
      </c>
      <c r="F1784" s="301">
        <v>3.3849999999999998</v>
      </c>
      <c r="G1784" s="208" t="s">
        <v>116</v>
      </c>
      <c r="H1784" s="301">
        <v>7.9219999999999997</v>
      </c>
      <c r="I1784" s="208" t="s">
        <v>61</v>
      </c>
      <c r="J1784" s="208">
        <f t="shared" si="138"/>
        <v>26.82</v>
      </c>
      <c r="K1784" s="210"/>
      <c r="L1784" s="325"/>
      <c r="M1784" s="124"/>
      <c r="N1784" s="124"/>
      <c r="O1784" s="124"/>
      <c r="P1784" s="121"/>
      <c r="Q1784" s="121"/>
      <c r="R1784"/>
      <c r="S1784"/>
      <c r="T1784"/>
      <c r="U1784"/>
      <c r="V1784"/>
      <c r="W1784"/>
    </row>
    <row r="1785" spans="1:23" s="72" customFormat="1" ht="19.5" customHeight="1">
      <c r="A1785" s="207"/>
      <c r="B1785" s="694"/>
      <c r="C1785" s="201" t="s">
        <v>446</v>
      </c>
      <c r="D1785" s="201" t="str">
        <f t="shared" si="137"/>
        <v>BR04</v>
      </c>
      <c r="F1785" s="301">
        <v>4.0780000000000003</v>
      </c>
      <c r="G1785" s="208" t="s">
        <v>116</v>
      </c>
      <c r="H1785" s="301">
        <v>7.9219999999999997</v>
      </c>
      <c r="I1785" s="208" t="s">
        <v>61</v>
      </c>
      <c r="J1785" s="208">
        <f t="shared" si="138"/>
        <v>32.31</v>
      </c>
      <c r="K1785" s="210"/>
      <c r="L1785" s="145"/>
      <c r="M1785" s="124"/>
      <c r="N1785" s="124"/>
      <c r="O1785" s="124"/>
      <c r="P1785" s="121"/>
      <c r="Q1785" s="121"/>
      <c r="R1785"/>
      <c r="S1785"/>
      <c r="T1785"/>
      <c r="U1785"/>
      <c r="V1785"/>
      <c r="W1785"/>
    </row>
    <row r="1786" spans="1:23" s="72" customFormat="1" ht="19.5" customHeight="1">
      <c r="A1786" s="207"/>
      <c r="B1786" s="694" t="s">
        <v>447</v>
      </c>
      <c r="C1786" s="201" t="s">
        <v>448</v>
      </c>
      <c r="D1786" s="201" t="str">
        <f t="shared" si="137"/>
        <v>BR05</v>
      </c>
      <c r="F1786" s="301">
        <v>4.04</v>
      </c>
      <c r="G1786" s="208" t="s">
        <v>116</v>
      </c>
      <c r="H1786" s="208">
        <v>8.0500000000000007</v>
      </c>
      <c r="I1786" s="208" t="s">
        <v>61</v>
      </c>
      <c r="J1786" s="208">
        <f t="shared" si="138"/>
        <v>32.520000000000003</v>
      </c>
      <c r="K1786" s="210"/>
      <c r="L1786" s="145"/>
      <c r="M1786" s="124"/>
      <c r="N1786" s="124"/>
      <c r="O1786" s="124"/>
      <c r="P1786" s="121"/>
      <c r="Q1786" s="121"/>
      <c r="R1786"/>
      <c r="S1786"/>
      <c r="T1786"/>
      <c r="U1786"/>
      <c r="V1786"/>
      <c r="W1786"/>
    </row>
    <row r="1787" spans="1:23" s="72" customFormat="1" ht="19.5" customHeight="1">
      <c r="A1787" s="207"/>
      <c r="B1787" s="694"/>
      <c r="C1787" s="201" t="s">
        <v>449</v>
      </c>
      <c r="D1787" s="201" t="str">
        <f t="shared" si="137"/>
        <v>BR06</v>
      </c>
      <c r="F1787" s="301">
        <v>4.0780000000000003</v>
      </c>
      <c r="G1787" s="208" t="s">
        <v>116</v>
      </c>
      <c r="H1787" s="208">
        <v>8.0500000000000007</v>
      </c>
      <c r="I1787" s="208" t="s">
        <v>61</v>
      </c>
      <c r="J1787" s="208">
        <f t="shared" si="138"/>
        <v>32.83</v>
      </c>
      <c r="K1787" s="210"/>
      <c r="L1787" s="145"/>
      <c r="M1787" s="124"/>
      <c r="N1787" s="124"/>
      <c r="O1787" s="124"/>
      <c r="P1787" s="121"/>
      <c r="Q1787" s="121"/>
      <c r="R1787"/>
      <c r="S1787"/>
      <c r="T1787"/>
      <c r="U1787"/>
      <c r="V1787"/>
      <c r="W1787"/>
    </row>
    <row r="1788" spans="1:23" s="72" customFormat="1" ht="19.5" customHeight="1">
      <c r="A1788" s="207"/>
      <c r="B1788" s="694"/>
      <c r="C1788" s="201" t="s">
        <v>450</v>
      </c>
      <c r="D1788" s="201" t="str">
        <f t="shared" si="137"/>
        <v>BR07</v>
      </c>
      <c r="F1788" s="301">
        <v>3.6080000000000001</v>
      </c>
      <c r="G1788" s="208" t="s">
        <v>116</v>
      </c>
      <c r="H1788" s="208">
        <v>8.0500000000000007</v>
      </c>
      <c r="I1788" s="208" t="s">
        <v>61</v>
      </c>
      <c r="J1788" s="208">
        <f t="shared" si="138"/>
        <v>29.04</v>
      </c>
      <c r="K1788" s="210"/>
      <c r="L1788" s="145"/>
      <c r="M1788" s="124"/>
      <c r="N1788" s="124"/>
      <c r="O1788" s="124"/>
      <c r="P1788" s="121"/>
      <c r="Q1788" s="121"/>
      <c r="R1788"/>
      <c r="S1788"/>
      <c r="T1788"/>
      <c r="U1788"/>
      <c r="V1788"/>
      <c r="W1788"/>
    </row>
    <row r="1789" spans="1:23" s="72" customFormat="1" ht="19.5" customHeight="1">
      <c r="A1789" s="207"/>
      <c r="B1789" s="694"/>
      <c r="C1789" s="201" t="s">
        <v>451</v>
      </c>
      <c r="D1789" s="201" t="str">
        <f t="shared" si="137"/>
        <v>BR08</v>
      </c>
      <c r="F1789" s="301">
        <v>3.617</v>
      </c>
      <c r="G1789" s="208" t="s">
        <v>116</v>
      </c>
      <c r="H1789" s="208">
        <v>8.0500000000000007</v>
      </c>
      <c r="I1789" s="208" t="s">
        <v>61</v>
      </c>
      <c r="J1789" s="208">
        <f t="shared" si="138"/>
        <v>29.12</v>
      </c>
      <c r="K1789" s="210"/>
      <c r="L1789" s="145"/>
      <c r="M1789" s="124"/>
      <c r="N1789" s="124"/>
      <c r="O1789" s="124"/>
      <c r="P1789" s="121"/>
      <c r="Q1789" s="121"/>
      <c r="R1789"/>
      <c r="S1789"/>
      <c r="T1789"/>
      <c r="U1789"/>
      <c r="V1789"/>
      <c r="W1789"/>
    </row>
    <row r="1790" spans="1:23" s="72" customFormat="1">
      <c r="A1790" s="207"/>
      <c r="B1790" s="694"/>
      <c r="C1790" s="201" t="s">
        <v>452</v>
      </c>
      <c r="D1790" s="201" t="str">
        <f t="shared" si="137"/>
        <v>BR09</v>
      </c>
      <c r="F1790" s="301">
        <v>3.4580000000000002</v>
      </c>
      <c r="G1790" s="208" t="s">
        <v>116</v>
      </c>
      <c r="H1790" s="208">
        <v>8.0500000000000007</v>
      </c>
      <c r="I1790" s="208" t="s">
        <v>61</v>
      </c>
      <c r="J1790" s="208">
        <f t="shared" si="138"/>
        <v>27.84</v>
      </c>
      <c r="K1790" s="210"/>
      <c r="L1790" s="145"/>
      <c r="M1790" s="124"/>
      <c r="N1790" s="124"/>
      <c r="O1790" s="124"/>
      <c r="P1790" s="121"/>
      <c r="Q1790" s="121"/>
      <c r="R1790"/>
      <c r="S1790"/>
      <c r="T1790"/>
      <c r="U1790"/>
      <c r="V1790"/>
      <c r="W1790"/>
    </row>
    <row r="1791" spans="1:23" s="72" customFormat="1">
      <c r="A1791" s="207"/>
      <c r="B1791" s="694"/>
      <c r="C1791" s="201" t="s">
        <v>453</v>
      </c>
      <c r="D1791" s="201" t="str">
        <f t="shared" si="137"/>
        <v>BR10</v>
      </c>
      <c r="F1791" s="301">
        <v>3.3279999999999998</v>
      </c>
      <c r="G1791" s="208" t="s">
        <v>116</v>
      </c>
      <c r="H1791" s="208">
        <v>8.0500000000000007</v>
      </c>
      <c r="I1791" s="208" t="s">
        <v>61</v>
      </c>
      <c r="J1791" s="208">
        <f t="shared" si="138"/>
        <v>26.79</v>
      </c>
      <c r="K1791" s="210"/>
      <c r="L1791" s="145"/>
      <c r="M1791" s="124"/>
      <c r="N1791" s="124"/>
      <c r="O1791" s="124"/>
      <c r="P1791" s="121"/>
      <c r="Q1791" s="121"/>
      <c r="R1791"/>
      <c r="S1791"/>
      <c r="T1791"/>
      <c r="U1791"/>
      <c r="V1791"/>
      <c r="W1791"/>
    </row>
    <row r="1792" spans="1:23" s="72" customFormat="1">
      <c r="A1792" s="207"/>
      <c r="B1792" s="207"/>
      <c r="C1792" s="201"/>
      <c r="D1792" s="201"/>
      <c r="G1792" s="210"/>
      <c r="H1792" s="213"/>
      <c r="I1792" s="211"/>
      <c r="J1792" s="214">
        <f>SUM(J1782:J1791)</f>
        <v>298.95000000000005</v>
      </c>
      <c r="K1792" s="210"/>
      <c r="L1792" s="129"/>
      <c r="M1792" s="124"/>
      <c r="N1792" s="124"/>
      <c r="O1792" s="124"/>
      <c r="P1792" s="121"/>
      <c r="Q1792" s="121"/>
      <c r="R1792"/>
      <c r="S1792"/>
      <c r="T1792"/>
      <c r="U1792"/>
      <c r="V1792"/>
      <c r="W1792"/>
    </row>
    <row r="1793" spans="1:23" s="72" customFormat="1">
      <c r="A1793" s="207"/>
      <c r="B1793" s="207"/>
      <c r="C1793" s="201"/>
      <c r="D1793" s="201"/>
      <c r="F1793" s="213"/>
      <c r="G1793" s="210"/>
      <c r="H1793" s="213"/>
      <c r="I1793" s="211"/>
      <c r="J1793" s="128"/>
      <c r="K1793" s="210"/>
      <c r="L1793" s="129"/>
      <c r="M1793" s="124"/>
      <c r="N1793" s="124"/>
      <c r="O1793" s="124"/>
      <c r="P1793" s="121"/>
      <c r="Q1793" s="121"/>
      <c r="R1793"/>
      <c r="S1793"/>
      <c r="T1793"/>
      <c r="U1793"/>
      <c r="V1793"/>
      <c r="W1793"/>
    </row>
    <row r="1794" spans="1:23" s="72" customFormat="1">
      <c r="A1794" s="207"/>
      <c r="B1794" s="207"/>
      <c r="C1794" s="201"/>
      <c r="D1794" s="201"/>
      <c r="F1794" s="213"/>
      <c r="G1794" s="210"/>
      <c r="H1794" s="213"/>
      <c r="I1794" s="211"/>
      <c r="J1794" s="128"/>
      <c r="K1794" s="210"/>
      <c r="L1794" s="129"/>
      <c r="M1794" s="124"/>
      <c r="N1794" s="124"/>
      <c r="O1794" s="124"/>
      <c r="P1794" s="121"/>
      <c r="Q1794" s="121"/>
      <c r="R1794"/>
      <c r="S1794"/>
      <c r="T1794"/>
      <c r="U1794"/>
      <c r="V1794"/>
      <c r="W1794"/>
    </row>
    <row r="1795" spans="1:23" s="72" customFormat="1" ht="37.9" customHeight="1">
      <c r="A1795" s="190" t="e">
        <f>IF(LEN(A1779)=5,CONCATENATE(LEFT(A1779,2),RIGHT(LEFT(A1779,3),1)+1,".",$S$15),IF(LEN(A1779)=6,IF((SEARCH(".",A1779,1)-1)=1,CONCATENATE(LEFT(A1779,2),RIGHT(LEFT(A1779,4),2)+1,".",$S$15),CONCATENATE(LEFT(A1779,3),RIGHT(LEFT(A1779,4),1)+1,".",$S$15)),IF(LEN(A1779)=7,CONCATENATE(LEFT(A1779,3),RIGHT(LEFT(A1779,5),2)+1,".",$S$15),IF(LEN(A1779)=8,CONCATENATE(LEFT(A1779,3),RIGHT(LEFT(A1779,6),3)+1,".",$S$15)))))</f>
        <v>#VALUE!</v>
      </c>
      <c r="B1795" s="116" t="s">
        <v>100</v>
      </c>
      <c r="C1795" s="117" t="s">
        <v>454</v>
      </c>
      <c r="D1795" s="117" t="b">
        <f>IF($T$13="DESONERADO",IF($B1795="","",IF($C1795="","",IF($B1795="EMOP",VLOOKUP($C1795,#REF!,6,FALSE),IF($B1795="SINAPI",$C1795,IF($B1795="SCO",VLOOKUP($C1795,#REF!,6,FALSE),IF($B1795="SBC",$C1795,IF($B1795="COMPOSIÇÃO",CONCATENATE($C1795,"-D"),IF($B1795="COTAÇÃO",$C1795)))))))),FALSE)</f>
        <v>0</v>
      </c>
      <c r="E1795" s="691" t="b">
        <f>IF($O$13="NÃO DESONERADO",IF($C1795="","",IF($B1795="EMOP",VLOOKUP($C1795,#REF!,2,0),IF($B1795="SCO",VLOOKUP($C1795,#REF!,2,0),IF($B1795="SINAPI",VLOOKUP($C1795,#REF!,2,0),IF($B1795="COMPOSIÇÃO",VLOOKUP($C1795,#REF!,3,FALSE),IF($B1795="COTAÇÃO",VLOOKUP($C1795,#REF!,2,0),IF($B1795="SBC",VLOOKUP($D1795,#REF!,2,0),IF($B1795="SICRO",VLOOKUP($C1795,#REF!,2,0),FALSE)))))))),IF($O$13="DESONERADO",IF($D1795="","",IF($B1795="EMOP",VLOOKUP($D1795,#REF!,2,0),IF($B1795="SCO",VLOOKUP($D1795,#REF!,2,0),IF($B1795="SINAPI",VLOOKUP($D1795,#REF!,2,0),IF($B1795="COMPOSIÇÃO",VLOOKUP($D1795,#REF!,3,0),IF($B1795="COTAÇÃO",VLOOKUP($D1795,#REF!,2,0),IF($D1795="SBC",VLOOKUP($D1795,#REF!,2,0),IF($B1795="SICRO",VLOOKUP($D1795,#REF!,2,0),FALSE))))))))))</f>
        <v>0</v>
      </c>
      <c r="F1795" s="692"/>
      <c r="G1795" s="692"/>
      <c r="H1795" s="692"/>
      <c r="I1795" s="692"/>
      <c r="J1795" s="692"/>
      <c r="K1795" s="692"/>
      <c r="L1795" s="692"/>
      <c r="M1795" s="692"/>
      <c r="N1795" s="692"/>
      <c r="O1795" s="693"/>
      <c r="P1795" s="118">
        <f>F1798</f>
        <v>2.5</v>
      </c>
      <c r="Q1795" s="119" t="b">
        <f>IF($O$13="NÃO DESONERADO",IF($C1795="","",IF($B1795="EMOP",VLOOKUP($C1795,#REF!,3,0),IF($B1795="SCO",VLOOKUP($C1795,#REF!,3,0),IF($B1795="SINAPI",VLOOKUP($C1795,#REF!,3,0),IF($B1795="COMPOSIÇÃO",VLOOKUP($C1795,#REF!,7,FALSE),IF($B1795="COTAÇÃO",VLOOKUP($C1795,#REF!,5,0),IF($B1795="SBC",VLOOKUP($D1795,#REF!,3,0),IF($B1795="SICRO",VLOOKUP($C1795,#REF!,3,0),FALSE)))))))),IF($O$13="DESONERADO",IF($D1795="","",IF($B1795="EMOP",VLOOKUP($D1795,#REF!,3,0),IF($B1795="SCO",VLOOKUP($D1795,#REF!,3,0),IF($B1795="SINAPI",VLOOKUP($D1795,#REF!,3,0),IF($B1795="COMPOSIÇÃO",VLOOKUP($D1795,#REF!,7,0),IF($B1795="COTAÇÃO",VLOOKUP($D1795,#REF!,5,0),IF($D1795="SBC",VLOOKUP($D1795,#REF!,3,0),IF($B1795="SICRO",VLOOKUP($D1795,#REF!,3,0),FALSE))))))))))</f>
        <v>0</v>
      </c>
      <c r="R1795"/>
      <c r="S1795"/>
      <c r="T1795"/>
      <c r="U1795"/>
      <c r="V1795"/>
      <c r="W1795"/>
    </row>
    <row r="1796" spans="1:23" s="72" customFormat="1">
      <c r="A1796" s="143"/>
      <c r="B1796" s="144"/>
      <c r="C1796" s="145"/>
      <c r="D1796" s="145"/>
      <c r="E1796" s="146"/>
      <c r="F1796" s="146"/>
      <c r="G1796" s="146"/>
      <c r="H1796" s="146"/>
      <c r="I1796" s="146"/>
      <c r="J1796" s="146"/>
      <c r="K1796" s="146"/>
      <c r="L1796" s="146"/>
      <c r="M1796" s="146"/>
      <c r="N1796" s="146"/>
      <c r="O1796" s="146"/>
      <c r="P1796" s="147"/>
      <c r="Q1796" s="120"/>
      <c r="R1796"/>
      <c r="S1796"/>
      <c r="T1796"/>
      <c r="U1796"/>
      <c r="V1796"/>
      <c r="W1796"/>
    </row>
    <row r="1797" spans="1:23" s="72" customFormat="1">
      <c r="A1797" s="207"/>
      <c r="B1797" s="207"/>
      <c r="C1797" s="208" t="s">
        <v>97</v>
      </c>
      <c r="D1797" s="208" t="s">
        <v>97</v>
      </c>
      <c r="E1797" s="264"/>
      <c r="F1797" s="208" t="s">
        <v>115</v>
      </c>
      <c r="G1797" s="208"/>
      <c r="H1797" s="208"/>
      <c r="I1797" s="208"/>
      <c r="J1797" s="208"/>
      <c r="K1797" s="265"/>
      <c r="L1797" s="269"/>
      <c r="M1797" s="265"/>
      <c r="N1797" s="265"/>
      <c r="O1797" s="265"/>
      <c r="P1797" s="121"/>
      <c r="Q1797" s="121"/>
      <c r="R1797"/>
      <c r="S1797"/>
      <c r="T1797"/>
      <c r="U1797"/>
      <c r="V1797"/>
      <c r="W1797"/>
    </row>
    <row r="1798" spans="1:23" s="72" customFormat="1" ht="12.75" customHeight="1">
      <c r="A1798" s="207"/>
      <c r="B1798" s="326"/>
      <c r="C1798" s="201" t="s">
        <v>455</v>
      </c>
      <c r="D1798" s="201" t="str">
        <f>C1798</f>
        <v>piso alerta</v>
      </c>
      <c r="F1798" s="301">
        <v>2.5</v>
      </c>
      <c r="G1798" s="208"/>
      <c r="H1798" s="208"/>
      <c r="I1798" s="208"/>
      <c r="J1798" s="208"/>
      <c r="K1798" s="210"/>
      <c r="L1798" s="145"/>
      <c r="M1798" s="124"/>
      <c r="N1798" s="124"/>
      <c r="O1798" s="124"/>
      <c r="P1798" s="121"/>
      <c r="Q1798" s="121"/>
      <c r="R1798"/>
      <c r="S1798"/>
      <c r="T1798"/>
      <c r="U1798"/>
      <c r="V1798"/>
      <c r="W1798"/>
    </row>
    <row r="1799" spans="1:23" s="72" customFormat="1">
      <c r="A1799" s="207"/>
      <c r="B1799" s="207"/>
      <c r="C1799" s="201"/>
      <c r="D1799" s="201"/>
      <c r="F1799" s="213"/>
      <c r="G1799" s="210"/>
      <c r="H1799" s="213"/>
      <c r="I1799" s="211"/>
      <c r="J1799" s="128"/>
      <c r="K1799" s="210"/>
      <c r="L1799" s="129"/>
      <c r="M1799" s="124"/>
      <c r="N1799" s="124"/>
      <c r="O1799" s="124"/>
      <c r="P1799" s="121"/>
      <c r="Q1799" s="121"/>
      <c r="R1799"/>
      <c r="S1799"/>
      <c r="T1799"/>
      <c r="U1799"/>
      <c r="V1799"/>
      <c r="W1799"/>
    </row>
    <row r="1800" spans="1:23" s="72" customFormat="1">
      <c r="A1800" s="207"/>
      <c r="B1800" s="207"/>
      <c r="C1800" s="201"/>
      <c r="D1800" s="201"/>
      <c r="F1800" s="213"/>
      <c r="G1800" s="210"/>
      <c r="H1800" s="213"/>
      <c r="I1800" s="211"/>
      <c r="J1800" s="128"/>
      <c r="K1800" s="210"/>
      <c r="L1800" s="129"/>
      <c r="M1800" s="124"/>
      <c r="N1800" s="124"/>
      <c r="O1800" s="124"/>
      <c r="P1800" s="121"/>
      <c r="Q1800" s="121"/>
      <c r="R1800"/>
      <c r="S1800"/>
      <c r="T1800"/>
      <c r="U1800"/>
      <c r="V1800"/>
      <c r="W1800"/>
    </row>
    <row r="1801" spans="1:23" s="72" customFormat="1" ht="47.45" customHeight="1">
      <c r="A1801" s="190" t="e">
        <f>IF(LEN(A1795)=5,CONCATENATE(LEFT(A1795,2),RIGHT(LEFT(A1795,3),1)+1,".",$S$15),IF(LEN(A1795)=6,IF((SEARCH(".",A1795,1)-1)=1,CONCATENATE(LEFT(A1795,2),RIGHT(LEFT(A1795,4),2)+1,".",$S$15),CONCATENATE(LEFT(A1795,3),RIGHT(LEFT(A1795,4),1)+1,".",$S$15)),IF(LEN(A1795)=7,CONCATENATE(LEFT(A1795,3),RIGHT(LEFT(A1795,5),2)+1,".",$S$15),IF(LEN(A1795)=8,CONCATENATE(LEFT(A1795,3),RIGHT(LEFT(A1795,6),3)+1,".",$S$15)))))</f>
        <v>#VALUE!</v>
      </c>
      <c r="B1801" s="116" t="s">
        <v>100</v>
      </c>
      <c r="C1801" s="117" t="s">
        <v>456</v>
      </c>
      <c r="D1801" s="117" t="b">
        <f>IF($T$13="DESONERADO",IF($B1801="","",IF($C1801="","",IF($B1801="EMOP",VLOOKUP($C1801,#REF!,6,FALSE),IF($B1801="SINAPI",$C1801,IF($B1801="SCO",VLOOKUP($C1801,#REF!,6,FALSE),IF($B1801="SBC",$C1801,IF($B1801="COMPOSIÇÃO",CONCATENATE($C1801,"-D"),IF($B1801="COTAÇÃO",$C1801)))))))),FALSE)</f>
        <v>0</v>
      </c>
      <c r="E1801" s="691" t="b">
        <f>IF($O$13="NÃO DESONERADO",IF($C1801="","",IF($B1801="EMOP",VLOOKUP($C1801,#REF!,2,0),IF($B1801="SCO",VLOOKUP($C1801,#REF!,2,0),IF($B1801="SINAPI",VLOOKUP($C1801,#REF!,2,0),IF($B1801="COMPOSIÇÃO",VLOOKUP($C1801,#REF!,3,FALSE),IF($B1801="COTAÇÃO",VLOOKUP($C1801,#REF!,2,0),IF($B1801="SBC",VLOOKUP($D1801,#REF!,2,0),IF($B1801="SICRO",VLOOKUP($C1801,#REF!,2,0),FALSE)))))))),IF($O$13="DESONERADO",IF($D1801="","",IF($B1801="EMOP",VLOOKUP($D1801,#REF!,2,0),IF($B1801="SCO",VLOOKUP($D1801,#REF!,2,0),IF($B1801="SINAPI",VLOOKUP($D1801,#REF!,2,0),IF($B1801="COMPOSIÇÃO",VLOOKUP($D1801,#REF!,3,0),IF($B1801="COTAÇÃO",VLOOKUP($D1801,#REF!,2,0),IF($D1801="SBC",VLOOKUP($D1801,#REF!,2,0),IF($B1801="SICRO",VLOOKUP($D1801,#REF!,2,0),FALSE))))))))))</f>
        <v>0</v>
      </c>
      <c r="F1801" s="692"/>
      <c r="G1801" s="692"/>
      <c r="H1801" s="692"/>
      <c r="I1801" s="692"/>
      <c r="J1801" s="692"/>
      <c r="K1801" s="692"/>
      <c r="L1801" s="692"/>
      <c r="M1801" s="692"/>
      <c r="N1801" s="692"/>
      <c r="O1801" s="693"/>
      <c r="P1801" s="118">
        <f>F1804</f>
        <v>68.75</v>
      </c>
      <c r="Q1801" s="119" t="b">
        <f>IF($O$13="NÃO DESONERADO",IF($C1801="","",IF($B1801="EMOP",VLOOKUP($C1801,#REF!,3,0),IF($B1801="SCO",VLOOKUP($C1801,#REF!,3,0),IF($B1801="SINAPI",VLOOKUP($C1801,#REF!,3,0),IF($B1801="COMPOSIÇÃO",VLOOKUP($C1801,#REF!,7,FALSE),IF($B1801="COTAÇÃO",VLOOKUP($C1801,#REF!,5,0),IF($B1801="SBC",VLOOKUP($D1801,#REF!,3,0),IF($B1801="SICRO",VLOOKUP($C1801,#REF!,3,0),FALSE)))))))),IF($O$13="DESONERADO",IF($D1801="","",IF($B1801="EMOP",VLOOKUP($D1801,#REF!,3,0),IF($B1801="SCO",VLOOKUP($D1801,#REF!,3,0),IF($B1801="SINAPI",VLOOKUP($D1801,#REF!,3,0),IF($B1801="COMPOSIÇÃO",VLOOKUP($D1801,#REF!,7,0),IF($B1801="COTAÇÃO",VLOOKUP($D1801,#REF!,5,0),IF($D1801="SBC",VLOOKUP($D1801,#REF!,3,0),IF($B1801="SICRO",VLOOKUP($D1801,#REF!,3,0),FALSE))))))))))</f>
        <v>0</v>
      </c>
      <c r="R1801"/>
      <c r="S1801"/>
      <c r="T1801"/>
      <c r="U1801"/>
      <c r="V1801"/>
      <c r="W1801"/>
    </row>
    <row r="1802" spans="1:23" s="72" customFormat="1">
      <c r="A1802" s="143"/>
      <c r="B1802" s="144"/>
      <c r="C1802" s="145"/>
      <c r="D1802" s="145"/>
      <c r="E1802" s="146"/>
      <c r="F1802" s="146"/>
      <c r="G1802" s="146"/>
      <c r="H1802" s="146"/>
      <c r="I1802" s="146"/>
      <c r="J1802" s="146"/>
      <c r="K1802" s="146"/>
      <c r="L1802" s="146"/>
      <c r="M1802" s="146"/>
      <c r="N1802" s="146"/>
      <c r="O1802" s="146"/>
      <c r="P1802" s="147"/>
      <c r="Q1802" s="120"/>
      <c r="R1802"/>
      <c r="S1802"/>
      <c r="T1802"/>
      <c r="U1802"/>
      <c r="V1802"/>
      <c r="W1802"/>
    </row>
    <row r="1803" spans="1:23" s="72" customFormat="1">
      <c r="A1803" s="207"/>
      <c r="B1803" s="207"/>
      <c r="C1803" s="208"/>
      <c r="D1803" s="208"/>
      <c r="E1803" s="264"/>
      <c r="F1803" s="208" t="s">
        <v>115</v>
      </c>
      <c r="G1803" s="208"/>
      <c r="H1803" s="208"/>
      <c r="I1803" s="208"/>
      <c r="J1803" s="208"/>
      <c r="K1803" s="265"/>
      <c r="L1803" s="269"/>
      <c r="M1803" s="265"/>
      <c r="N1803" s="265"/>
      <c r="O1803" s="265"/>
      <c r="P1803" s="121"/>
      <c r="Q1803" s="121"/>
      <c r="R1803"/>
      <c r="S1803"/>
      <c r="T1803"/>
      <c r="U1803"/>
      <c r="V1803"/>
      <c r="W1803"/>
    </row>
    <row r="1804" spans="1:23" s="72" customFormat="1" ht="12.75" customHeight="1">
      <c r="A1804" s="207"/>
      <c r="B1804" s="326"/>
      <c r="C1804" s="201"/>
      <c r="D1804" s="201"/>
      <c r="F1804" s="208">
        <v>68.75</v>
      </c>
      <c r="G1804" s="208"/>
      <c r="H1804" s="208"/>
      <c r="I1804" s="208"/>
      <c r="J1804" s="208"/>
      <c r="K1804" s="210"/>
      <c r="L1804" s="145"/>
      <c r="M1804" s="124"/>
      <c r="N1804" s="124"/>
      <c r="O1804" s="124"/>
      <c r="P1804" s="121"/>
      <c r="Q1804" s="121"/>
      <c r="R1804"/>
      <c r="S1804"/>
      <c r="T1804"/>
      <c r="U1804"/>
      <c r="V1804"/>
      <c r="W1804"/>
    </row>
    <row r="1805" spans="1:23" s="72" customFormat="1">
      <c r="A1805" s="207"/>
      <c r="B1805" s="207"/>
      <c r="C1805" s="201"/>
      <c r="D1805" s="201"/>
      <c r="F1805" s="213"/>
      <c r="G1805" s="210"/>
      <c r="H1805" s="213"/>
      <c r="I1805" s="211"/>
      <c r="J1805" s="128"/>
      <c r="K1805" s="210"/>
      <c r="L1805" s="129"/>
      <c r="M1805" s="124"/>
      <c r="N1805" s="124"/>
      <c r="O1805" s="124"/>
      <c r="P1805" s="121"/>
      <c r="Q1805" s="121"/>
      <c r="R1805"/>
      <c r="S1805"/>
      <c r="T1805"/>
      <c r="U1805"/>
      <c r="V1805"/>
      <c r="W1805"/>
    </row>
    <row r="1806" spans="1:23" s="72" customFormat="1" ht="37.15" customHeight="1">
      <c r="A1806" s="190" t="e">
        <f>IF(LEN(A1801)=5,CONCATENATE(LEFT(A1801,2),RIGHT(LEFT(A1801,3),1)+1,".",$S$15),IF(LEN(A1801)=6,IF((SEARCH(".",A1801,1)-1)=1,CONCATENATE(LEFT(A1801,2),RIGHT(LEFT(A1801,4),2)+1,".",$S$15),CONCATENATE(LEFT(A1801,3),RIGHT(LEFT(A1801,4),1)+1,".",$S$15)),IF(LEN(A1801)=7,CONCATENATE(LEFT(A1801,3),RIGHT(LEFT(A1801,5),2)+1,".",$S$15),IF(LEN(A1801)=8,CONCATENATE(LEFT(A1801,3),RIGHT(LEFT(A1801,6),3)+1,".",$S$15)))))</f>
        <v>#VALUE!</v>
      </c>
      <c r="B1806" s="116" t="s">
        <v>100</v>
      </c>
      <c r="C1806" s="117" t="s">
        <v>457</v>
      </c>
      <c r="D1806" s="117" t="b">
        <f>IF($T$13="DESONERADO",IF($B1806="","",IF($C1806="","",IF($B1806="EMOP",VLOOKUP($C1806,#REF!,6,FALSE),IF($B1806="SINAPI",$C1806,IF($B1806="SCO",VLOOKUP($C1806,#REF!,6,FALSE),IF($B1806="SBC",$C1806,IF($B1806="COMPOSIÇÃO",CONCATENATE($C1806,"-D"),IF($B1806="COTAÇÃO",$C1806)))))))),FALSE)</f>
        <v>0</v>
      </c>
      <c r="E1806" s="691" t="b">
        <f>IF($O$13="NÃO DESONERADO",IF($C1806="","",IF($B1806="EMOP",VLOOKUP($C1806,#REF!,2,0),IF($B1806="SCO",VLOOKUP($C1806,#REF!,2,0),IF($B1806="SINAPI",VLOOKUP($C1806,#REF!,2,0),IF($B1806="COMPOSIÇÃO",VLOOKUP($C1806,#REF!,3,FALSE),IF($B1806="COTAÇÃO",VLOOKUP($C1806,#REF!,2,0),IF($B1806="SBC",VLOOKUP($D1806,#REF!,2,0),IF($B1806="SICRO",VLOOKUP($C1806,#REF!,2,0),FALSE)))))))),IF($O$13="DESONERADO",IF($D1806="","",IF($B1806="EMOP",VLOOKUP($D1806,#REF!,2,0),IF($B1806="SCO",VLOOKUP($D1806,#REF!,2,0),IF($B1806="SINAPI",VLOOKUP($D1806,#REF!,2,0),IF($B1806="COMPOSIÇÃO",VLOOKUP($D1806,#REF!,3,0),IF($B1806="COTAÇÃO",VLOOKUP($D1806,#REF!,2,0),IF($D1806="SBC",VLOOKUP($D1806,#REF!,2,0),IF($B1806="SICRO",VLOOKUP($D1806,#REF!,2,0),FALSE))))))))))</f>
        <v>0</v>
      </c>
      <c r="F1806" s="692"/>
      <c r="G1806" s="692"/>
      <c r="H1806" s="692"/>
      <c r="I1806" s="692"/>
      <c r="J1806" s="692"/>
      <c r="K1806" s="692"/>
      <c r="L1806" s="692"/>
      <c r="M1806" s="692"/>
      <c r="N1806" s="692"/>
      <c r="O1806" s="693"/>
      <c r="P1806" s="118">
        <f>F1809</f>
        <v>81.25</v>
      </c>
      <c r="Q1806" s="119" t="b">
        <f>IF($O$13="NÃO DESONERADO",IF($C1806="","",IF($B1806="EMOP",VLOOKUP($C1806,#REF!,3,0),IF($B1806="SCO",VLOOKUP($C1806,#REF!,3,0),IF($B1806="SINAPI",VLOOKUP($C1806,#REF!,3,0),IF($B1806="COMPOSIÇÃO",VLOOKUP($C1806,#REF!,7,FALSE),IF($B1806="COTAÇÃO",VLOOKUP($C1806,#REF!,5,0),IF($B1806="SBC",VLOOKUP($D1806,#REF!,3,0),IF($B1806="SICRO",VLOOKUP($C1806,#REF!,3,0),FALSE)))))))),IF($O$13="DESONERADO",IF($D1806="","",IF($B1806="EMOP",VLOOKUP($D1806,#REF!,3,0),IF($B1806="SCO",VLOOKUP($D1806,#REF!,3,0),IF($B1806="SINAPI",VLOOKUP($D1806,#REF!,3,0),IF($B1806="COMPOSIÇÃO",VLOOKUP($D1806,#REF!,7,0),IF($B1806="COTAÇÃO",VLOOKUP($D1806,#REF!,5,0),IF($D1806="SBC",VLOOKUP($D1806,#REF!,3,0),IF($B1806="SICRO",VLOOKUP($D1806,#REF!,3,0),FALSE))))))))))</f>
        <v>0</v>
      </c>
      <c r="R1806"/>
      <c r="S1806"/>
      <c r="T1806"/>
      <c r="U1806"/>
      <c r="V1806"/>
      <c r="W1806"/>
    </row>
    <row r="1807" spans="1:23" s="72" customFormat="1">
      <c r="A1807" s="143"/>
      <c r="B1807" s="144"/>
      <c r="C1807" s="145"/>
      <c r="D1807" s="145"/>
      <c r="E1807" s="146"/>
      <c r="F1807" s="146"/>
      <c r="G1807" s="146"/>
      <c r="H1807" s="146"/>
      <c r="I1807" s="146"/>
      <c r="J1807" s="146"/>
      <c r="K1807" s="146"/>
      <c r="L1807" s="146"/>
      <c r="M1807" s="146"/>
      <c r="N1807" s="146"/>
      <c r="O1807" s="146"/>
      <c r="P1807" s="147"/>
      <c r="Q1807" s="120"/>
      <c r="R1807"/>
      <c r="S1807"/>
      <c r="T1807"/>
      <c r="U1807"/>
      <c r="V1807"/>
      <c r="W1807"/>
    </row>
    <row r="1808" spans="1:23" s="72" customFormat="1">
      <c r="A1808" s="207"/>
      <c r="B1808" s="207"/>
      <c r="C1808" s="208"/>
      <c r="D1808" s="208"/>
      <c r="E1808" s="264"/>
      <c r="F1808" s="208" t="s">
        <v>115</v>
      </c>
      <c r="G1808" s="208"/>
      <c r="H1808" s="208"/>
      <c r="I1808" s="208"/>
      <c r="J1808" s="208"/>
      <c r="K1808" s="265"/>
      <c r="L1808" s="269"/>
      <c r="M1808" s="265"/>
      <c r="N1808" s="265"/>
      <c r="O1808" s="265"/>
      <c r="P1808" s="121"/>
      <c r="Q1808" s="121"/>
      <c r="R1808"/>
      <c r="S1808"/>
      <c r="T1808"/>
      <c r="U1808"/>
      <c r="V1808"/>
      <c r="W1808"/>
    </row>
    <row r="1809" spans="1:23" s="72" customFormat="1" ht="12.75" customHeight="1">
      <c r="A1809" s="207"/>
      <c r="B1809" s="326"/>
      <c r="C1809" s="201"/>
      <c r="D1809" s="201"/>
      <c r="F1809" s="208">
        <v>81.25</v>
      </c>
      <c r="G1809" s="208"/>
      <c r="H1809" s="208"/>
      <c r="I1809" s="208"/>
      <c r="J1809" s="208"/>
      <c r="K1809" s="210"/>
      <c r="L1809" s="145"/>
      <c r="M1809" s="124"/>
      <c r="N1809" s="124"/>
      <c r="O1809" s="124"/>
      <c r="P1809" s="121"/>
      <c r="Q1809" s="121"/>
      <c r="R1809"/>
      <c r="S1809"/>
      <c r="T1809"/>
      <c r="U1809"/>
      <c r="V1809"/>
      <c r="W1809"/>
    </row>
    <row r="1810" spans="1:23" s="72" customFormat="1">
      <c r="A1810" s="207"/>
      <c r="B1810" s="207"/>
      <c r="C1810" s="201"/>
      <c r="D1810" s="201"/>
      <c r="F1810" s="213"/>
      <c r="G1810" s="210"/>
      <c r="H1810" s="213"/>
      <c r="I1810" s="211"/>
      <c r="J1810" s="128"/>
      <c r="K1810" s="210"/>
      <c r="L1810" s="129"/>
      <c r="M1810" s="124"/>
      <c r="N1810" s="124"/>
      <c r="O1810" s="124"/>
      <c r="P1810" s="121"/>
      <c r="Q1810" s="121"/>
      <c r="R1810"/>
      <c r="S1810"/>
      <c r="T1810"/>
      <c r="U1810"/>
      <c r="V1810"/>
      <c r="W1810"/>
    </row>
    <row r="1811" spans="1:23" s="72" customFormat="1" ht="37.15" customHeight="1">
      <c r="A1811" s="190" t="e">
        <f>IF(LEN(A1806)=5,CONCATENATE(LEFT(A1806,2),RIGHT(LEFT(A1806,3),1)+1,".",$S$15),IF(LEN(A1806)=6,IF((SEARCH(".",A1806,1)-1)=1,CONCATENATE(LEFT(A1806,2),RIGHT(LEFT(A1806,4),2)+1,".",$S$15),CONCATENATE(LEFT(A1806,3),RIGHT(LEFT(A1806,4),1)+1,".",$S$15)),IF(LEN(A1806)=7,CONCATENATE(LEFT(A1806,3),RIGHT(LEFT(A1806,5),2)+1,".",$S$15),IF(LEN(A1806)=8,CONCATENATE(LEFT(A1806,3),RIGHT(LEFT(A1806,6),3)+1,".",$S$15)))))</f>
        <v>#VALUE!</v>
      </c>
      <c r="B1811" s="116" t="s">
        <v>113</v>
      </c>
      <c r="C1811" s="117">
        <v>101736</v>
      </c>
      <c r="D1811" s="117" t="b">
        <f>IF($T$13="DESONERADO",IF($B1811="","",IF($C1811="","",IF($B1811="EMOP",VLOOKUP($C1811,#REF!,6,FALSE),IF($B1811="SINAPI",$C1811,IF($B1811="SCO",VLOOKUP($C1811,#REF!,6,FALSE),IF($B1811="SBC",$C1811,IF($B1811="COMPOSIÇÃO",CONCATENATE($C1811,"-D"),IF($B1811="COTAÇÃO",$C1811)))))))),FALSE)</f>
        <v>0</v>
      </c>
      <c r="E1811" s="691" t="b">
        <f>IF($O$13="NÃO DESONERADO",IF($C1811="","",IF($B1811="EMOP",VLOOKUP($C1811,#REF!,2,0),IF($B1811="SCO",VLOOKUP($C1811,#REF!,2,0),IF($B1811="SINAPI",VLOOKUP($C1811,#REF!,2,0),IF($B1811="COMPOSIÇÃO",VLOOKUP($C1811,#REF!,3,FALSE),IF($B1811="COTAÇÃO",VLOOKUP($C1811,#REF!,2,0),IF($B1811="SBC",VLOOKUP($D1811,#REF!,2,0),IF($B1811="SICRO",VLOOKUP($C1811,#REF!,2,0),FALSE)))))))),IF($O$13="DESONERADO",IF($D1811="","",IF($B1811="EMOP",VLOOKUP($D1811,#REF!,2,0),IF($B1811="SCO",VLOOKUP($D1811,#REF!,2,0),IF($B1811="SINAPI",VLOOKUP($D1811,#REF!,2,0),IF($B1811="COMPOSIÇÃO",VLOOKUP($D1811,#REF!,3,0),IF($B1811="COTAÇÃO",VLOOKUP($D1811,#REF!,2,0),IF($D1811="SBC",VLOOKUP($D1811,#REF!,2,0),IF($B1811="SICRO",VLOOKUP($D1811,#REF!,2,0),FALSE))))))))))</f>
        <v>0</v>
      </c>
      <c r="F1811" s="692"/>
      <c r="G1811" s="692"/>
      <c r="H1811" s="692"/>
      <c r="I1811" s="692"/>
      <c r="J1811" s="692"/>
      <c r="K1811" s="692"/>
      <c r="L1811" s="692"/>
      <c r="M1811" s="692"/>
      <c r="N1811" s="692"/>
      <c r="O1811" s="693"/>
      <c r="P1811" s="118">
        <f>F1814</f>
        <v>3.13</v>
      </c>
      <c r="Q1811" s="119" t="b">
        <f>IF($O$13="NÃO DESONERADO",IF($C1811="","",IF($B1811="EMOP",VLOOKUP($C1811,#REF!,3,0),IF($B1811="SCO",VLOOKUP($C1811,#REF!,3,0),IF($B1811="SINAPI",VLOOKUP($C1811,#REF!,3,0),IF($B1811="COMPOSIÇÃO",VLOOKUP($C1811,#REF!,7,FALSE),IF($B1811="COTAÇÃO",VLOOKUP($C1811,#REF!,5,0),IF($B1811="SBC",VLOOKUP($D1811,#REF!,3,0),IF($B1811="SICRO",VLOOKUP($C1811,#REF!,3,0),FALSE)))))))),IF($O$13="DESONERADO",IF($D1811="","",IF($B1811="EMOP",VLOOKUP($D1811,#REF!,3,0),IF($B1811="SCO",VLOOKUP($D1811,#REF!,3,0),IF($B1811="SINAPI",VLOOKUP($D1811,#REF!,3,0),IF($B1811="COMPOSIÇÃO",VLOOKUP($D1811,#REF!,7,0),IF($B1811="COTAÇÃO",VLOOKUP($D1811,#REF!,5,0),IF($D1811="SBC",VLOOKUP($D1811,#REF!,3,0),IF($B1811="SICRO",VLOOKUP($D1811,#REF!,3,0),FALSE))))))))))</f>
        <v>0</v>
      </c>
      <c r="R1811"/>
      <c r="S1811"/>
      <c r="T1811"/>
      <c r="U1811"/>
      <c r="V1811"/>
      <c r="W1811"/>
    </row>
    <row r="1812" spans="1:23" s="72" customFormat="1">
      <c r="A1812" s="143"/>
      <c r="B1812" s="144"/>
      <c r="C1812" s="145"/>
      <c r="D1812" s="145"/>
      <c r="E1812" s="146"/>
      <c r="F1812" s="146"/>
      <c r="G1812" s="146"/>
      <c r="H1812" s="146"/>
      <c r="I1812" s="146"/>
      <c r="J1812" s="146"/>
      <c r="K1812" s="146"/>
      <c r="L1812" s="146"/>
      <c r="M1812" s="146"/>
      <c r="N1812" s="146"/>
      <c r="O1812" s="146"/>
      <c r="P1812" s="147"/>
      <c r="Q1812" s="120"/>
      <c r="R1812"/>
      <c r="S1812"/>
      <c r="T1812"/>
      <c r="U1812"/>
      <c r="V1812"/>
      <c r="W1812"/>
    </row>
    <row r="1813" spans="1:23" s="72" customFormat="1">
      <c r="A1813" s="207"/>
      <c r="B1813" s="207"/>
      <c r="C1813" s="208"/>
      <c r="D1813" s="208"/>
      <c r="E1813" s="264"/>
      <c r="F1813" s="208" t="s">
        <v>105</v>
      </c>
      <c r="G1813" s="208"/>
      <c r="H1813" s="208"/>
      <c r="I1813" s="208"/>
      <c r="J1813" s="208"/>
      <c r="K1813" s="265"/>
      <c r="L1813" s="269"/>
      <c r="M1813" s="265"/>
      <c r="N1813" s="265"/>
      <c r="O1813" s="265"/>
      <c r="P1813" s="121"/>
      <c r="Q1813" s="121"/>
      <c r="R1813"/>
      <c r="S1813"/>
      <c r="T1813"/>
      <c r="U1813"/>
      <c r="V1813"/>
      <c r="W1813"/>
    </row>
    <row r="1814" spans="1:23" s="72" customFormat="1" ht="33.75" customHeight="1">
      <c r="A1814" s="207"/>
      <c r="B1814" s="326"/>
      <c r="C1814" s="201"/>
      <c r="D1814" s="201" t="s">
        <v>458</v>
      </c>
      <c r="F1814" s="301">
        <f>J859</f>
        <v>3.13</v>
      </c>
      <c r="G1814" s="208"/>
      <c r="H1814" s="208"/>
      <c r="I1814" s="208"/>
      <c r="J1814" s="208"/>
      <c r="K1814" s="210"/>
      <c r="L1814" s="145"/>
      <c r="M1814" s="124"/>
      <c r="N1814" s="124"/>
      <c r="O1814" s="124"/>
      <c r="P1814" s="121"/>
      <c r="Q1814" s="121"/>
      <c r="R1814"/>
      <c r="S1814"/>
      <c r="T1814"/>
      <c r="U1814"/>
      <c r="V1814"/>
      <c r="W1814"/>
    </row>
    <row r="1815" spans="1:23" s="72" customFormat="1">
      <c r="A1815" s="207"/>
      <c r="B1815" s="207"/>
      <c r="C1815" s="201"/>
      <c r="D1815" s="201"/>
      <c r="F1815" s="213"/>
      <c r="G1815" s="210"/>
      <c r="H1815" s="213"/>
      <c r="I1815" s="211"/>
      <c r="J1815" s="128"/>
      <c r="K1815" s="210"/>
      <c r="L1815" s="129"/>
      <c r="M1815" s="124"/>
      <c r="N1815" s="124"/>
      <c r="O1815" s="124"/>
      <c r="P1815" s="121"/>
      <c r="Q1815" s="121"/>
      <c r="R1815"/>
      <c r="S1815"/>
      <c r="T1815"/>
      <c r="U1815"/>
      <c r="V1815"/>
      <c r="W1815"/>
    </row>
    <row r="1816" spans="1:23" s="114" customFormat="1">
      <c r="A1816" s="226" t="str">
        <f>CONCATENATE("11.0.",$S$15)</f>
        <v>11.0.</v>
      </c>
      <c r="B1816" s="226"/>
      <c r="C1816" s="227" t="s">
        <v>459</v>
      </c>
      <c r="D1816" s="228" t="str">
        <f>MID(C1816,1,2)</f>
        <v>14</v>
      </c>
      <c r="E1816" s="229" t="e">
        <f>IF($C1816="","",VLOOKUP($D1816,#REF!,2,FALSE))</f>
        <v>#REF!</v>
      </c>
      <c r="F1816" s="229"/>
      <c r="G1816" s="229"/>
      <c r="H1816" s="229"/>
      <c r="I1816" s="229"/>
      <c r="J1816" s="229"/>
      <c r="K1816" s="229"/>
      <c r="L1816" s="230"/>
      <c r="M1816" s="229"/>
      <c r="N1816" s="229"/>
      <c r="O1816" s="229"/>
      <c r="P1816" s="231"/>
      <c r="Q1816" s="232"/>
      <c r="R1816"/>
      <c r="S1816"/>
      <c r="T1816"/>
      <c r="U1816"/>
      <c r="V1816"/>
      <c r="W1816"/>
    </row>
    <row r="1817" spans="1:23" s="72" customFormat="1" ht="46.5" customHeight="1">
      <c r="A1817" s="190" t="e">
        <f>IF(LEN(A1816)=5,CONCATENATE(LEFT(A1816,2),RIGHT(LEFT(A1816,3),1)+1,".",$S$15),IF(LEN(A1816)=6,IF((SEARCH(".",A1816,1)-1)=1,CONCATENATE(LEFT(A1816,2),RIGHT(LEFT(A1816,4),2)+1,".",$S$15),CONCATENATE(LEFT(A1816,3),RIGHT(LEFT(A1816,4),1)+1,".",$S$15)),IF(LEN(A1816)=7,CONCATENATE(LEFT(A1816,3),RIGHT(LEFT(A1816,5),2)+1,".",$S$15),IF(LEN(A1816)=8,CONCATENATE(LEFT(A1816,3),RIGHT(LEFT(A1816,6),3)+1,".",$S$15)))))</f>
        <v>#VALUE!</v>
      </c>
      <c r="B1817" s="116" t="s">
        <v>113</v>
      </c>
      <c r="C1817" s="117">
        <v>90789</v>
      </c>
      <c r="D1817" s="117" t="b">
        <f>IF($T$13="DESONERADO",IF($B1817="","",IF($C1817="","",IF($B1817="EMOP",VLOOKUP($C1817,#REF!,6,FALSE),IF($B1817="SINAPI",$C1817,IF($B1817="SCO",VLOOKUP($C1817,#REF!,6,FALSE),IF($B1817="SBC",$C1817,IF($B1817="COMPOSIÇÃO",CONCATENATE($C1817,"-D"),IF($B1817="COTAÇÃO",$C1817)))))))),FALSE)</f>
        <v>0</v>
      </c>
      <c r="E1817" s="691" t="b">
        <f>IF($O$13="NÃO DESONERADO",IF($C1817="","",IF($B1817="EMOP",VLOOKUP($C1817,#REF!,2,0),IF($B1817="SCO",VLOOKUP($C1817,#REF!,2,0),IF($B1817="SINAPI",VLOOKUP($C1817,#REF!,2,0),IF($B1817="COMPOSIÇÃO",VLOOKUP($C1817,#REF!,3,FALSE),IF($B1817="COTAÇÃO",VLOOKUP($C1817,#REF!,2,0),IF($B1817="SBC",VLOOKUP($D1817,#REF!,2,0),IF($B1817="SICRO",VLOOKUP($C1817,#REF!,2,0),FALSE)))))))),IF($O$13="DESONERADO",IF($D1817="","",IF($B1817="EMOP",VLOOKUP($D1817,#REF!,2,0),IF($B1817="SCO",VLOOKUP($D1817,#REF!,2,0),IF($B1817="SINAPI",VLOOKUP($D1817,#REF!,2,0),IF($B1817="COMPOSIÇÃO",VLOOKUP($D1817,#REF!,3,0),IF($B1817="COTAÇÃO",VLOOKUP($D1817,#REF!,2,0),IF($D1817="SBC",VLOOKUP($D1817,#REF!,2,0),IF($B1817="SICRO",VLOOKUP($D1817,#REF!,2,0),FALSE))))))))))</f>
        <v>0</v>
      </c>
      <c r="F1817" s="692"/>
      <c r="G1817" s="692"/>
      <c r="H1817" s="692"/>
      <c r="I1817" s="692"/>
      <c r="J1817" s="692"/>
      <c r="K1817" s="692"/>
      <c r="L1817" s="692"/>
      <c r="M1817" s="692"/>
      <c r="N1817" s="692"/>
      <c r="O1817" s="693"/>
      <c r="P1817" s="118" t="e">
        <f>F1820</f>
        <v>#REF!</v>
      </c>
      <c r="Q1817" s="119" t="b">
        <f>IF($O$13="NÃO DESONERADO",IF($C1817="","",IF($B1817="EMOP",VLOOKUP($C1817,#REF!,3,0),IF($B1817="SCO",VLOOKUP($C1817,#REF!,3,0),IF($B1817="SINAPI",VLOOKUP($C1817,#REF!,3,0),IF($B1817="COMPOSIÇÃO",VLOOKUP($C1817,#REF!,7,FALSE),IF($B1817="COTAÇÃO",VLOOKUP($C1817,#REF!,5,0),IF($B1817="SBC",VLOOKUP($D1817,#REF!,3,0),IF($B1817="SICRO",VLOOKUP($C1817,#REF!,3,0),FALSE)))))))),IF($O$13="DESONERADO",IF($D1817="","",IF($B1817="EMOP",VLOOKUP($D1817,#REF!,3,0),IF($B1817="SCO",VLOOKUP($D1817,#REF!,3,0),IF($B1817="SINAPI",VLOOKUP($D1817,#REF!,3,0),IF($B1817="COMPOSIÇÃO",VLOOKUP($D1817,#REF!,7,0),IF($B1817="COTAÇÃO",VLOOKUP($D1817,#REF!,5,0),IF($D1817="SBC",VLOOKUP($D1817,#REF!,3,0),IF($B1817="SICRO",VLOOKUP($D1817,#REF!,3,0),FALSE))))))))))</f>
        <v>0</v>
      </c>
      <c r="R1817"/>
      <c r="S1817"/>
      <c r="T1817"/>
      <c r="U1817"/>
      <c r="V1817"/>
      <c r="W1817"/>
    </row>
    <row r="1818" spans="1:23" s="72" customFormat="1">
      <c r="A1818" s="143"/>
      <c r="B1818" s="144"/>
      <c r="C1818" s="145"/>
      <c r="D1818" s="145"/>
      <c r="E1818" s="172"/>
      <c r="F1818" s="172"/>
      <c r="G1818" s="172"/>
      <c r="H1818" s="172"/>
      <c r="I1818" s="172"/>
      <c r="J1818" s="172"/>
      <c r="K1818" s="172"/>
      <c r="L1818" s="172"/>
      <c r="M1818" s="172"/>
      <c r="N1818" s="172"/>
      <c r="O1818" s="172"/>
      <c r="P1818" s="147"/>
      <c r="Q1818" s="120"/>
      <c r="R1818"/>
      <c r="S1818"/>
      <c r="T1818"/>
      <c r="U1818"/>
      <c r="V1818"/>
      <c r="W1818"/>
    </row>
    <row r="1819" spans="1:23" s="72" customFormat="1">
      <c r="A1819" s="207"/>
      <c r="B1819" s="207" t="s">
        <v>217</v>
      </c>
      <c r="C1819" s="208" t="s">
        <v>97</v>
      </c>
      <c r="D1819" s="208" t="s">
        <v>97</v>
      </c>
      <c r="E1819" s="264"/>
      <c r="F1819" s="209" t="s">
        <v>148</v>
      </c>
      <c r="G1819" s="265"/>
      <c r="H1819" s="209"/>
      <c r="I1819" s="265"/>
      <c r="J1819" s="265"/>
      <c r="K1819" s="265"/>
      <c r="L1819" s="269"/>
      <c r="M1819" s="265"/>
      <c r="N1819" s="265"/>
      <c r="O1819" s="265"/>
      <c r="P1819" s="121"/>
      <c r="Q1819" s="121"/>
      <c r="R1819"/>
      <c r="S1819"/>
      <c r="T1819"/>
      <c r="U1819"/>
      <c r="V1819"/>
      <c r="W1819"/>
    </row>
    <row r="1820" spans="1:23" s="72" customFormat="1" ht="38.25">
      <c r="A1820" s="207"/>
      <c r="B1820" s="207" t="s">
        <v>0</v>
      </c>
      <c r="C1820" s="201" t="s">
        <v>460</v>
      </c>
      <c r="D1820" s="201" t="str">
        <f>C1820</f>
        <v>área técnica térreo e 1º Pav / DML térreo e 1º Pav./ Dispensa/</v>
      </c>
      <c r="F1820" s="209" t="e">
        <f>IF($B1820="","",VLOOKUP($B1820,#REF!,8,FALSE))</f>
        <v>#REF!</v>
      </c>
      <c r="G1820" s="210"/>
      <c r="H1820" s="213"/>
      <c r="I1820" s="211"/>
      <c r="J1820" s="128"/>
      <c r="K1820" s="210"/>
      <c r="L1820" s="129"/>
      <c r="M1820" s="124"/>
      <c r="N1820" s="124"/>
      <c r="O1820" s="124"/>
      <c r="P1820" s="121"/>
      <c r="Q1820" s="121"/>
      <c r="R1820"/>
      <c r="S1820"/>
      <c r="T1820"/>
      <c r="U1820"/>
      <c r="V1820"/>
      <c r="W1820"/>
    </row>
    <row r="1821" spans="1:23" s="72" customFormat="1" ht="13.5" customHeight="1">
      <c r="A1821" s="207"/>
      <c r="B1821" s="212"/>
      <c r="C1821" s="123"/>
      <c r="D1821" s="123"/>
      <c r="E1821" s="124"/>
      <c r="F1821" s="327"/>
      <c r="G1821" s="210"/>
      <c r="H1821" s="213"/>
      <c r="I1821" s="211"/>
      <c r="J1821" s="128"/>
      <c r="K1821" s="210"/>
      <c r="L1821" s="213"/>
      <c r="M1821" s="124"/>
      <c r="N1821" s="124"/>
      <c r="O1821" s="124"/>
      <c r="P1821" s="121"/>
      <c r="Q1821" s="121"/>
      <c r="R1821"/>
      <c r="S1821"/>
      <c r="T1821"/>
      <c r="U1821"/>
      <c r="V1821"/>
      <c r="W1821"/>
    </row>
    <row r="1822" spans="1:23" s="72" customFormat="1" ht="77.25" customHeight="1">
      <c r="A1822" s="190" t="e">
        <f>IF(LEN(A1817)=6,CONCATENATE(LEFT(A1817,3),RIGHT(LEFT(A1817,4),1)+1,".",$S$15),IF(LEN(A1817)=7,CONCATENATE(LEFT(A1817,3),RIGHT(LEFT(A1817,5),2)+1,".",$S$15),IF(LEN(A1817)=8,CONCATENATE(LEFT(A1817,3),RIGHT(LEFT(A1817,6),3)+1,".",$S$15))))</f>
        <v>#VALUE!</v>
      </c>
      <c r="B1822" s="116" t="s">
        <v>100</v>
      </c>
      <c r="C1822" s="117" t="s">
        <v>461</v>
      </c>
      <c r="D1822" s="117" t="b">
        <f>IF($T$13="DESONERADO",IF($B1822="","",IF($C1822="","",IF($B1822="EMOP",VLOOKUP($C1822,#REF!,6,FALSE),IF($B1822="SINAPI",$C1822,IF($B1822="SCO",VLOOKUP($C1822,#REF!,6,FALSE),IF($B1822="SBC",$C1822,IF($B1822="COMPOSIÇÃO",CONCATENATE($C1822,"-D"),IF($B1822="COTAÇÃO",$C1822)))))))),FALSE)</f>
        <v>0</v>
      </c>
      <c r="E1822" s="691" t="b">
        <f>IF($O$13="NÃO DESONERADO",IF($C1822="","",IF($B1822="EMOP",VLOOKUP($C1822,#REF!,2,0),IF($B1822="SCO",VLOOKUP($C1822,#REF!,2,0),IF($B1822="SINAPI",VLOOKUP($C1822,#REF!,2,0),IF($B1822="COMPOSIÇÃO",VLOOKUP($C1822,#REF!,3,FALSE),IF($B1822="COTAÇÃO",VLOOKUP($C1822,#REF!,2,0),IF($B1822="SBC",VLOOKUP($D1822,#REF!,2,0),IF($B1822="SICRO",VLOOKUP($C1822,#REF!,2,0),FALSE)))))))),IF($O$13="DESONERADO",IF($D1822="","",IF($B1822="EMOP",VLOOKUP($D1822,#REF!,2,0),IF($B1822="SCO",VLOOKUP($D1822,#REF!,2,0),IF($B1822="SINAPI",VLOOKUP($D1822,#REF!,2,0),IF($B1822="COMPOSIÇÃO",VLOOKUP($D1822,#REF!,3,0),IF($B1822="COTAÇÃO",VLOOKUP($D1822,#REF!,2,0),IF($D1822="SBC",VLOOKUP($D1822,#REF!,2,0),IF($B1822="SICRO",VLOOKUP($D1822,#REF!,2,0),FALSE))))))))))</f>
        <v>0</v>
      </c>
      <c r="F1822" s="692"/>
      <c r="G1822" s="692"/>
      <c r="H1822" s="692"/>
      <c r="I1822" s="692"/>
      <c r="J1822" s="692"/>
      <c r="K1822" s="692"/>
      <c r="L1822" s="692"/>
      <c r="M1822" s="692"/>
      <c r="N1822" s="692"/>
      <c r="O1822" s="693"/>
      <c r="P1822" s="118" t="e">
        <f>F1825</f>
        <v>#REF!</v>
      </c>
      <c r="Q1822" s="119" t="b">
        <f>IF($O$13="NÃO DESONERADO",IF($C1822="","",IF($B1822="EMOP",VLOOKUP($C1822,#REF!,3,0),IF($B1822="SCO",VLOOKUP($C1822,#REF!,3,0),IF($B1822="SINAPI",VLOOKUP($C1822,#REF!,3,0),IF($B1822="COMPOSIÇÃO",VLOOKUP($C1822,#REF!,7,FALSE),IF($B1822="COTAÇÃO",VLOOKUP($C1822,#REF!,5,0),IF($B1822="SBC",VLOOKUP($D1822,#REF!,3,0),IF($B1822="SICRO",VLOOKUP($C1822,#REF!,3,0),FALSE)))))))),IF($O$13="DESONERADO",IF($D1822="","",IF($B1822="EMOP",VLOOKUP($D1822,#REF!,3,0),IF($B1822="SCO",VLOOKUP($D1822,#REF!,3,0),IF($B1822="SINAPI",VLOOKUP($D1822,#REF!,3,0),IF($B1822="COMPOSIÇÃO",VLOOKUP($D1822,#REF!,7,0),IF($B1822="COTAÇÃO",VLOOKUP($D1822,#REF!,5,0),IF($D1822="SBC",VLOOKUP($D1822,#REF!,3,0),IF($B1822="SICRO",VLOOKUP($D1822,#REF!,3,0),FALSE))))))))))</f>
        <v>0</v>
      </c>
      <c r="R1822"/>
      <c r="S1822"/>
      <c r="T1822"/>
      <c r="U1822"/>
      <c r="V1822"/>
      <c r="W1822"/>
    </row>
    <row r="1823" spans="1:23" s="72" customFormat="1">
      <c r="A1823" s="143"/>
      <c r="B1823" s="144"/>
      <c r="C1823" s="145"/>
      <c r="D1823" s="145"/>
      <c r="E1823" s="172"/>
      <c r="F1823" s="172"/>
      <c r="G1823" s="172"/>
      <c r="H1823" s="172"/>
      <c r="I1823" s="172"/>
      <c r="J1823" s="172"/>
      <c r="K1823" s="172"/>
      <c r="L1823" s="172"/>
      <c r="M1823" s="172"/>
      <c r="N1823" s="172"/>
      <c r="O1823" s="172"/>
      <c r="P1823" s="147"/>
      <c r="Q1823" s="120"/>
      <c r="R1823"/>
      <c r="S1823"/>
      <c r="T1823"/>
      <c r="U1823"/>
      <c r="V1823"/>
      <c r="W1823"/>
    </row>
    <row r="1824" spans="1:23" s="72" customFormat="1">
      <c r="A1824" s="207"/>
      <c r="B1824" s="207" t="s">
        <v>217</v>
      </c>
      <c r="C1824" s="208" t="s">
        <v>97</v>
      </c>
      <c r="D1824" s="208" t="s">
        <v>97</v>
      </c>
      <c r="E1824" s="264"/>
      <c r="F1824" s="209" t="s">
        <v>148</v>
      </c>
      <c r="G1824" s="265"/>
      <c r="H1824" s="209"/>
      <c r="I1824" s="265"/>
      <c r="J1824" s="265"/>
      <c r="K1824" s="265"/>
      <c r="L1824" s="269"/>
      <c r="M1824" s="265"/>
      <c r="N1824" s="265"/>
      <c r="O1824" s="265"/>
      <c r="P1824" s="121"/>
      <c r="Q1824" s="121"/>
      <c r="R1824"/>
      <c r="S1824"/>
      <c r="T1824"/>
      <c r="U1824"/>
      <c r="V1824"/>
      <c r="W1824"/>
    </row>
    <row r="1825" spans="1:23" s="72" customFormat="1" ht="25.5">
      <c r="A1825" s="207"/>
      <c r="B1825" s="207" t="s">
        <v>1</v>
      </c>
      <c r="C1825" s="201" t="s">
        <v>462</v>
      </c>
      <c r="D1825" s="201" t="str">
        <f>C1825</f>
        <v xml:space="preserve">área de disjustores elétricos </v>
      </c>
      <c r="F1825" s="209" t="e">
        <f>IF($B1825="","",VLOOKUP($B1825,#REF!,8,FALSE))</f>
        <v>#REF!</v>
      </c>
      <c r="G1825" s="210"/>
      <c r="H1825" s="213"/>
      <c r="I1825" s="211"/>
      <c r="J1825" s="128"/>
      <c r="K1825" s="210"/>
      <c r="L1825" s="129"/>
      <c r="M1825" s="124"/>
      <c r="N1825" s="124"/>
      <c r="O1825" s="124"/>
      <c r="P1825" s="121"/>
      <c r="Q1825" s="121"/>
      <c r="R1825"/>
      <c r="S1825"/>
      <c r="T1825"/>
      <c r="U1825"/>
      <c r="V1825"/>
      <c r="W1825"/>
    </row>
    <row r="1826" spans="1:23" s="72" customFormat="1" ht="13.5" customHeight="1">
      <c r="A1826" s="207"/>
      <c r="B1826" s="212"/>
      <c r="C1826" s="123"/>
      <c r="D1826" s="123"/>
      <c r="E1826" s="124"/>
      <c r="F1826" s="327"/>
      <c r="G1826" s="210"/>
      <c r="H1826" s="213"/>
      <c r="I1826" s="211"/>
      <c r="J1826" s="128"/>
      <c r="K1826" s="210"/>
      <c r="L1826" s="213"/>
      <c r="M1826" s="124"/>
      <c r="N1826" s="124"/>
      <c r="O1826" s="124"/>
      <c r="P1826" s="121"/>
      <c r="Q1826" s="121"/>
      <c r="R1826"/>
      <c r="S1826"/>
      <c r="T1826"/>
      <c r="U1826"/>
      <c r="V1826"/>
      <c r="W1826"/>
    </row>
    <row r="1827" spans="1:23" s="72" customFormat="1" ht="42.6" customHeight="1">
      <c r="A1827" s="190" t="e">
        <f>IF(LEN(A1822)=6,CONCATENATE(LEFT(A1822,3),RIGHT(LEFT(A1822,4),1)+1,".",$S$15),IF(LEN(A1822)=7,CONCATENATE(LEFT(A1822,3),RIGHT(LEFT(A1822,5),2)+1,".",$S$15),IF(LEN(A1822)=8,CONCATENATE(LEFT(A1822,3),RIGHT(LEFT(A1822,6),3)+1,".",$S$15))))</f>
        <v>#VALUE!</v>
      </c>
      <c r="B1827" s="116" t="s">
        <v>113</v>
      </c>
      <c r="C1827" s="117">
        <v>90790</v>
      </c>
      <c r="D1827" s="117" t="b">
        <f>IF($T$13="DESONERADO",IF($B1827="","",IF($C1827="","",IF($B1827="EMOP",VLOOKUP($C1827,#REF!,6,FALSE),IF($B1827="SINAPI",$C1827,IF($B1827="SCO",VLOOKUP($C1827,#REF!,6,FALSE),IF($B1827="SBC",$C1827,IF($B1827="COMPOSIÇÃO",CONCATENATE($C1827,"-D"),IF($B1827="COTAÇÃO",$C1827)))))))),FALSE)</f>
        <v>0</v>
      </c>
      <c r="E1827" s="691" t="b">
        <f>IF($O$13="NÃO DESONERADO",IF($C1827="","",IF($B1827="EMOP",VLOOKUP($C1827,#REF!,2,0),IF($B1827="SCO",VLOOKUP($C1827,#REF!,2,0),IF($B1827="SINAPI",VLOOKUP($C1827,#REF!,2,0),IF($B1827="COMPOSIÇÃO",VLOOKUP($C1827,#REF!,3,FALSE),IF($B1827="COTAÇÃO",VLOOKUP($C1827,#REF!,2,0),IF($B1827="SBC",VLOOKUP($D1827,#REF!,2,0),IF($B1827="SICRO",VLOOKUP($C1827,#REF!,2,0),FALSE)))))))),IF($O$13="DESONERADO",IF($D1827="","",IF($B1827="EMOP",VLOOKUP($D1827,#REF!,2,0),IF($B1827="SCO",VLOOKUP($D1827,#REF!,2,0),IF($B1827="SINAPI",VLOOKUP($D1827,#REF!,2,0),IF($B1827="COMPOSIÇÃO",VLOOKUP($D1827,#REF!,3,0),IF($B1827="COTAÇÃO",VLOOKUP($D1827,#REF!,2,0),IF($D1827="SBC",VLOOKUP($D1827,#REF!,2,0),IF($B1827="SICRO",VLOOKUP($D1827,#REF!,2,0),FALSE))))))))))</f>
        <v>0</v>
      </c>
      <c r="F1827" s="692"/>
      <c r="G1827" s="692"/>
      <c r="H1827" s="692"/>
      <c r="I1827" s="692"/>
      <c r="J1827" s="692"/>
      <c r="K1827" s="692"/>
      <c r="L1827" s="692"/>
      <c r="M1827" s="692"/>
      <c r="N1827" s="692"/>
      <c r="O1827" s="693"/>
      <c r="P1827" s="118" t="e">
        <f>F1831</f>
        <v>#REF!</v>
      </c>
      <c r="Q1827" s="119" t="b">
        <f>IF($O$13="NÃO DESONERADO",IF($C1827="","",IF($B1827="EMOP",VLOOKUP($C1827,#REF!,3,0),IF($B1827="SCO",VLOOKUP($C1827,#REF!,3,0),IF($B1827="SINAPI",VLOOKUP($C1827,#REF!,3,0),IF($B1827="COMPOSIÇÃO",VLOOKUP($C1827,#REF!,7,FALSE),IF($B1827="COTAÇÃO",VLOOKUP($C1827,#REF!,5,0),IF($B1827="SBC",VLOOKUP($D1827,#REF!,3,0),IF($B1827="SICRO",VLOOKUP($C1827,#REF!,3,0),FALSE)))))))),IF($O$13="DESONERADO",IF($D1827="","",IF($B1827="EMOP",VLOOKUP($D1827,#REF!,3,0),IF($B1827="SCO",VLOOKUP($D1827,#REF!,3,0),IF($B1827="SINAPI",VLOOKUP($D1827,#REF!,3,0),IF($B1827="COMPOSIÇÃO",VLOOKUP($D1827,#REF!,7,0),IF($B1827="COTAÇÃO",VLOOKUP($D1827,#REF!,5,0),IF($D1827="SBC",VLOOKUP($D1827,#REF!,3,0),IF($B1827="SICRO",VLOOKUP($D1827,#REF!,3,0),FALSE))))))))))</f>
        <v>0</v>
      </c>
      <c r="R1827"/>
      <c r="S1827"/>
      <c r="T1827"/>
      <c r="U1827"/>
      <c r="V1827"/>
      <c r="W1827"/>
    </row>
    <row r="1828" spans="1:23" s="72" customFormat="1">
      <c r="A1828" s="143"/>
      <c r="B1828" s="144"/>
      <c r="C1828" s="145"/>
      <c r="D1828" s="145"/>
      <c r="E1828" s="172"/>
      <c r="F1828" s="172"/>
      <c r="G1828" s="172"/>
      <c r="H1828" s="172"/>
      <c r="I1828" s="172"/>
      <c r="J1828" s="172"/>
      <c r="K1828" s="172"/>
      <c r="L1828" s="172"/>
      <c r="M1828" s="172"/>
      <c r="N1828" s="172"/>
      <c r="O1828" s="172"/>
      <c r="P1828" s="147"/>
      <c r="Q1828" s="120"/>
      <c r="R1828"/>
      <c r="S1828"/>
      <c r="T1828"/>
      <c r="U1828"/>
      <c r="V1828"/>
      <c r="W1828"/>
    </row>
    <row r="1829" spans="1:23" s="72" customFormat="1">
      <c r="A1829" s="207"/>
      <c r="B1829" s="207" t="s">
        <v>217</v>
      </c>
      <c r="C1829" s="208" t="s">
        <v>217</v>
      </c>
      <c r="D1829" s="208" t="str">
        <f>C1829</f>
        <v>tipo</v>
      </c>
      <c r="E1829" s="265"/>
      <c r="F1829" s="209" t="s">
        <v>148</v>
      </c>
      <c r="G1829" s="265"/>
      <c r="H1829" s="265"/>
      <c r="I1829" s="265"/>
      <c r="J1829" s="265"/>
      <c r="K1829" s="265"/>
      <c r="L1829" s="269"/>
      <c r="M1829" s="265"/>
      <c r="N1829" s="265"/>
      <c r="O1829" s="265"/>
      <c r="P1829" s="121"/>
      <c r="Q1829" s="121"/>
      <c r="R1829"/>
      <c r="S1829"/>
      <c r="T1829"/>
      <c r="U1829"/>
      <c r="V1829"/>
      <c r="W1829"/>
    </row>
    <row r="1830" spans="1:23" s="72" customFormat="1" ht="25.5">
      <c r="A1830" s="207"/>
      <c r="B1830" s="207" t="s">
        <v>2</v>
      </c>
      <c r="C1830" s="201" t="s">
        <v>463</v>
      </c>
      <c r="D1830" s="208" t="str">
        <f>C1830</f>
        <v>banh. masc. / fem - vest. Fem e masc.</v>
      </c>
      <c r="F1830" s="209" t="e">
        <f>IF($B1830="","",VLOOKUP($B1830,#REF!,8,FALSE))</f>
        <v>#REF!</v>
      </c>
      <c r="G1830" s="210"/>
      <c r="H1830" s="129"/>
      <c r="I1830" s="211"/>
      <c r="J1830" s="128"/>
      <c r="K1830" s="210"/>
      <c r="L1830" s="129"/>
      <c r="M1830" s="124"/>
      <c r="N1830" s="124"/>
      <c r="O1830" s="124"/>
      <c r="P1830" s="121"/>
      <c r="Q1830" s="121"/>
      <c r="R1830"/>
      <c r="S1830"/>
      <c r="T1830"/>
      <c r="U1830"/>
      <c r="V1830"/>
      <c r="W1830"/>
    </row>
    <row r="1831" spans="1:23" s="72" customFormat="1">
      <c r="A1831" s="207"/>
      <c r="B1831" s="207"/>
      <c r="C1831" s="201"/>
      <c r="D1831" s="208"/>
      <c r="F1831" s="214" t="e">
        <f>SUM(F1830:F1830)</f>
        <v>#REF!</v>
      </c>
      <c r="G1831" s="210"/>
      <c r="H1831" s="129"/>
      <c r="I1831" s="211"/>
      <c r="J1831" s="128"/>
      <c r="K1831" s="210"/>
      <c r="L1831" s="129"/>
      <c r="M1831" s="124"/>
      <c r="N1831" s="124"/>
      <c r="O1831" s="124"/>
      <c r="P1831" s="121"/>
      <c r="Q1831" s="121"/>
      <c r="R1831"/>
      <c r="S1831"/>
      <c r="T1831"/>
      <c r="U1831"/>
      <c r="V1831"/>
      <c r="W1831"/>
    </row>
    <row r="1832" spans="1:23" s="72" customFormat="1">
      <c r="A1832" s="207"/>
      <c r="B1832" s="207"/>
      <c r="C1832" s="201"/>
      <c r="D1832" s="208"/>
      <c r="F1832" s="213"/>
      <c r="G1832" s="210"/>
      <c r="H1832" s="129"/>
      <c r="I1832" s="211"/>
      <c r="J1832" s="128"/>
      <c r="K1832" s="210"/>
      <c r="L1832" s="129"/>
      <c r="M1832" s="124"/>
      <c r="N1832" s="124"/>
      <c r="O1832" s="124"/>
      <c r="P1832" s="121"/>
      <c r="Q1832" s="121"/>
      <c r="R1832"/>
      <c r="S1832"/>
      <c r="T1832"/>
      <c r="U1832"/>
      <c r="V1832"/>
      <c r="W1832"/>
    </row>
    <row r="1833" spans="1:23" s="72" customFormat="1" ht="52.9" customHeight="1">
      <c r="A1833" s="190" t="e">
        <f>IF(LEN(A1827)=6,CONCATENATE(LEFT(A1827,3),RIGHT(LEFT(A1827,4),1)+1,".",$S$15),IF(LEN(A1827)=7,CONCATENATE(LEFT(A1827,3),RIGHT(LEFT(A1827,5),2)+1,".",$S$15),IF(LEN(A1827)=8,CONCATENATE(LEFT(A1827,3),RIGHT(LEFT(A1827,6),3)+1,".",$S$15))))</f>
        <v>#VALUE!</v>
      </c>
      <c r="B1833" s="116" t="s">
        <v>100</v>
      </c>
      <c r="C1833" s="117" t="s">
        <v>464</v>
      </c>
      <c r="D1833" s="117" t="b">
        <f>IF($T$13="DESONERADO",IF($B1833="","",IF($C1833="","",IF($B1833="EMOP",VLOOKUP($C1833,#REF!,6,FALSE),IF($B1833="SINAPI",$C1833,IF($B1833="SCO",VLOOKUP($C1833,#REF!,6,FALSE),IF($B1833="SBC",$C1833,IF($B1833="COMPOSIÇÃO",CONCATENATE($C1833,"-D"),IF($B1833="COTAÇÃO",$C1833)))))))),FALSE)</f>
        <v>0</v>
      </c>
      <c r="E1833" s="691" t="b">
        <f>IF($O$13="NÃO DESONERADO",IF($C1833="","",IF($B1833="EMOP",VLOOKUP($C1833,#REF!,2,0),IF($B1833="SCO",VLOOKUP($C1833,#REF!,2,0),IF($B1833="SINAPI",VLOOKUP($C1833,#REF!,2,0),IF($B1833="COMPOSIÇÃO",VLOOKUP($C1833,#REF!,3,FALSE),IF($B1833="COTAÇÃO",VLOOKUP($C1833,#REF!,2,0),IF($B1833="SBC",VLOOKUP($D1833,#REF!,2,0),IF($B1833="SICRO",VLOOKUP($C1833,#REF!,2,0),FALSE)))))))),IF($O$13="DESONERADO",IF($D1833="","",IF($B1833="EMOP",VLOOKUP($D1833,#REF!,2,0),IF($B1833="SCO",VLOOKUP($D1833,#REF!,2,0),IF($B1833="SINAPI",VLOOKUP($D1833,#REF!,2,0),IF($B1833="COMPOSIÇÃO",VLOOKUP($D1833,#REF!,3,0),IF($B1833="COTAÇÃO",VLOOKUP($D1833,#REF!,2,0),IF($D1833="SBC",VLOOKUP($D1833,#REF!,2,0),IF($B1833="SICRO",VLOOKUP($D1833,#REF!,2,0),FALSE))))))))))</f>
        <v>0</v>
      </c>
      <c r="F1833" s="692"/>
      <c r="G1833" s="692"/>
      <c r="H1833" s="692"/>
      <c r="I1833" s="692"/>
      <c r="J1833" s="692"/>
      <c r="K1833" s="692"/>
      <c r="L1833" s="692"/>
      <c r="M1833" s="692"/>
      <c r="N1833" s="692"/>
      <c r="O1833" s="693"/>
      <c r="P1833" s="118" t="e">
        <f>F1836</f>
        <v>#REF!</v>
      </c>
      <c r="Q1833" s="119" t="b">
        <f>IF($O$13="NÃO DESONERADO",IF($C1833="","",IF($B1833="EMOP",VLOOKUP($C1833,#REF!,3,0),IF($B1833="SCO",VLOOKUP($C1833,#REF!,3,0),IF($B1833="SINAPI",VLOOKUP($C1833,#REF!,3,0),IF($B1833="COMPOSIÇÃO",VLOOKUP($C1833,#REF!,7,FALSE),IF($B1833="COTAÇÃO",VLOOKUP($C1833,#REF!,5,0),IF($B1833="SBC",VLOOKUP($D1833,#REF!,3,0),IF($B1833="SICRO",VLOOKUP($C1833,#REF!,3,0),FALSE)))))))),IF($O$13="DESONERADO",IF($D1833="","",IF($B1833="EMOP",VLOOKUP($D1833,#REF!,3,0),IF($B1833="SCO",VLOOKUP($D1833,#REF!,3,0),IF($B1833="SINAPI",VLOOKUP($D1833,#REF!,3,0),IF($B1833="COMPOSIÇÃO",VLOOKUP($D1833,#REF!,7,0),IF($B1833="COTAÇÃO",VLOOKUP($D1833,#REF!,5,0),IF($D1833="SBC",VLOOKUP($D1833,#REF!,3,0),IF($B1833="SICRO",VLOOKUP($D1833,#REF!,3,0),FALSE))))))))))</f>
        <v>0</v>
      </c>
      <c r="R1833"/>
      <c r="S1833"/>
      <c r="T1833"/>
      <c r="U1833"/>
      <c r="V1833"/>
      <c r="W1833"/>
    </row>
    <row r="1834" spans="1:23" s="72" customFormat="1">
      <c r="A1834" s="143"/>
      <c r="B1834" s="144"/>
      <c r="C1834" s="145"/>
      <c r="D1834" s="145"/>
      <c r="E1834" s="172"/>
      <c r="F1834" s="172"/>
      <c r="G1834" s="172"/>
      <c r="H1834" s="172"/>
      <c r="I1834" s="172"/>
      <c r="J1834" s="172"/>
      <c r="K1834" s="172"/>
      <c r="L1834" s="172"/>
      <c r="M1834" s="172"/>
      <c r="N1834" s="172"/>
      <c r="O1834" s="172"/>
      <c r="P1834" s="147"/>
      <c r="Q1834" s="120"/>
      <c r="R1834"/>
      <c r="S1834"/>
      <c r="T1834"/>
      <c r="U1834"/>
      <c r="V1834"/>
      <c r="W1834"/>
    </row>
    <row r="1835" spans="1:23" s="72" customFormat="1">
      <c r="A1835" s="207"/>
      <c r="B1835" s="207" t="s">
        <v>217</v>
      </c>
      <c r="C1835" s="208" t="s">
        <v>97</v>
      </c>
      <c r="D1835" s="208" t="s">
        <v>97</v>
      </c>
      <c r="E1835" s="265"/>
      <c r="F1835" s="209" t="s">
        <v>148</v>
      </c>
      <c r="G1835" s="265"/>
      <c r="H1835" s="265"/>
      <c r="I1835" s="265"/>
      <c r="J1835" s="265"/>
      <c r="K1835" s="265"/>
      <c r="L1835" s="269"/>
      <c r="M1835" s="265"/>
      <c r="N1835" s="265"/>
      <c r="O1835" s="265"/>
      <c r="P1835" s="121"/>
      <c r="Q1835" s="121"/>
      <c r="R1835"/>
      <c r="S1835"/>
      <c r="T1835"/>
      <c r="U1835"/>
      <c r="V1835"/>
      <c r="W1835"/>
    </row>
    <row r="1836" spans="1:23" s="72" customFormat="1" ht="25.5">
      <c r="A1836" s="207"/>
      <c r="B1836" s="207" t="s">
        <v>3</v>
      </c>
      <c r="C1836" s="208" t="s">
        <v>465</v>
      </c>
      <c r="D1836" s="208" t="str">
        <f>C1836</f>
        <v>salas dança/ esportes e outras</v>
      </c>
      <c r="F1836" s="209" t="e">
        <f>IF($B1836="","",VLOOKUP($B1836,#REF!,8,FALSE))</f>
        <v>#REF!</v>
      </c>
      <c r="G1836" s="210"/>
      <c r="H1836" s="129"/>
      <c r="I1836" s="211"/>
      <c r="J1836" s="128"/>
      <c r="K1836" s="210"/>
      <c r="L1836" s="129"/>
      <c r="M1836" s="124"/>
      <c r="N1836" s="124"/>
      <c r="O1836" s="124"/>
      <c r="P1836" s="121"/>
      <c r="Q1836" s="121"/>
      <c r="R1836"/>
      <c r="S1836"/>
      <c r="T1836"/>
      <c r="U1836"/>
      <c r="V1836"/>
      <c r="W1836"/>
    </row>
    <row r="1837" spans="1:23" s="72" customFormat="1">
      <c r="A1837" s="207"/>
      <c r="B1837" s="207"/>
      <c r="C1837" s="201"/>
      <c r="D1837" s="201"/>
      <c r="F1837" s="215"/>
      <c r="G1837" s="216"/>
      <c r="H1837" s="124"/>
      <c r="I1837" s="211"/>
      <c r="J1837" s="128"/>
      <c r="K1837" s="216"/>
      <c r="L1837" s="124"/>
      <c r="M1837" s="124"/>
      <c r="N1837" s="124"/>
      <c r="O1837" s="124"/>
      <c r="P1837" s="121"/>
      <c r="Q1837" s="121"/>
      <c r="R1837"/>
      <c r="S1837"/>
      <c r="T1837"/>
      <c r="U1837"/>
      <c r="V1837"/>
      <c r="W1837"/>
    </row>
    <row r="1838" spans="1:23" s="72" customFormat="1" ht="37.9" customHeight="1">
      <c r="A1838" s="190" t="e">
        <f>IF(LEN(A1833)=6,CONCATENATE(LEFT(A1833,3),RIGHT(LEFT(A1833,4),1)+1,".",$S$15),IF(LEN(A1833)=7,CONCATENATE(LEFT(A1833,3),RIGHT(LEFT(A1833,5),2)+1,".",$S$15),IF(LEN(A1833)=8,CONCATENATE(LEFT(A1833,3),RIGHT(LEFT(A1833,6),3)+1,".",$S$15))))</f>
        <v>#VALUE!</v>
      </c>
      <c r="B1838" s="116" t="s">
        <v>100</v>
      </c>
      <c r="C1838" s="117" t="s">
        <v>466</v>
      </c>
      <c r="D1838" s="117" t="b">
        <f>IF($T$13="DESONERADO",IF($B1838="","",IF($C1838="","",IF($B1838="EMOP",VLOOKUP($C1838,#REF!,6,FALSE),IF($B1838="SINAPI",$C1838,IF($B1838="SCO",VLOOKUP($C1838,#REF!,6,FALSE),IF($B1838="SBC",$C1838,IF($B1838="COMPOSIÇÃO",CONCATENATE($C1838,"-D"),IF($B1838="COTAÇÃO",$C1838)))))))),FALSE)</f>
        <v>0</v>
      </c>
      <c r="E1838" s="691" t="b">
        <f>IF($O$13="NÃO DESONERADO",IF($C1838="","",IF($B1838="EMOP",VLOOKUP($C1838,#REF!,2,0),IF($B1838="SCO",VLOOKUP($C1838,#REF!,2,0),IF($B1838="SINAPI",VLOOKUP($C1838,#REF!,2,0),IF($B1838="COMPOSIÇÃO",VLOOKUP($C1838,#REF!,3,FALSE),IF($B1838="COTAÇÃO",VLOOKUP($C1838,#REF!,2,0),IF($B1838="SBC",VLOOKUP($D1838,#REF!,2,0),IF($B1838="SICRO",VLOOKUP($C1838,#REF!,2,0),FALSE)))))))),IF($O$13="DESONERADO",IF($D1838="","",IF($B1838="EMOP",VLOOKUP($D1838,#REF!,2,0),IF($B1838="SCO",VLOOKUP($D1838,#REF!,2,0),IF($B1838="SINAPI",VLOOKUP($D1838,#REF!,2,0),IF($B1838="COMPOSIÇÃO",VLOOKUP($D1838,#REF!,3,0),IF($B1838="COTAÇÃO",VLOOKUP($D1838,#REF!,2,0),IF($D1838="SBC",VLOOKUP($D1838,#REF!,2,0),IF($B1838="SICRO",VLOOKUP($D1838,#REF!,2,0),FALSE))))))))))</f>
        <v>0</v>
      </c>
      <c r="F1838" s="692"/>
      <c r="G1838" s="692"/>
      <c r="H1838" s="692"/>
      <c r="I1838" s="692"/>
      <c r="J1838" s="692"/>
      <c r="K1838" s="692"/>
      <c r="L1838" s="692"/>
      <c r="M1838" s="692"/>
      <c r="N1838" s="692"/>
      <c r="O1838" s="693"/>
      <c r="P1838" s="118" t="e">
        <f>F1841</f>
        <v>#REF!</v>
      </c>
      <c r="Q1838" s="119" t="b">
        <f>IF($O$13="NÃO DESONERADO",IF($C1838="","",IF($B1838="EMOP",VLOOKUP($C1838,#REF!,3,0),IF($B1838="SCO",VLOOKUP($C1838,#REF!,3,0),IF($B1838="SINAPI",VLOOKUP($C1838,#REF!,3,0),IF($B1838="COMPOSIÇÃO",VLOOKUP($C1838,#REF!,7,FALSE),IF($B1838="COTAÇÃO",VLOOKUP($C1838,#REF!,5,0),IF($B1838="SBC",VLOOKUP($D1838,#REF!,3,0),IF($B1838="SICRO",VLOOKUP($C1838,#REF!,3,0),FALSE)))))))),IF($O$13="DESONERADO",IF($D1838="","",IF($B1838="EMOP",VLOOKUP($D1838,#REF!,3,0),IF($B1838="SCO",VLOOKUP($D1838,#REF!,3,0),IF($B1838="SINAPI",VLOOKUP($D1838,#REF!,3,0),IF($B1838="COMPOSIÇÃO",VLOOKUP($D1838,#REF!,7,0),IF($B1838="COTAÇÃO",VLOOKUP($D1838,#REF!,5,0),IF($D1838="SBC",VLOOKUP($D1838,#REF!,3,0),IF($B1838="SICRO",VLOOKUP($D1838,#REF!,3,0),FALSE))))))))))</f>
        <v>0</v>
      </c>
      <c r="R1838"/>
      <c r="S1838"/>
      <c r="T1838"/>
      <c r="U1838"/>
      <c r="V1838"/>
      <c r="W1838"/>
    </row>
    <row r="1839" spans="1:23" s="72" customFormat="1">
      <c r="A1839" s="143"/>
      <c r="B1839" s="144"/>
      <c r="C1839" s="145"/>
      <c r="D1839" s="145"/>
      <c r="E1839" s="172"/>
      <c r="F1839" s="172"/>
      <c r="G1839" s="172"/>
      <c r="H1839" s="172"/>
      <c r="I1839" s="172"/>
      <c r="J1839" s="172"/>
      <c r="K1839" s="172"/>
      <c r="L1839" s="172"/>
      <c r="M1839" s="172"/>
      <c r="N1839" s="172"/>
      <c r="O1839" s="172"/>
      <c r="P1839" s="147"/>
      <c r="Q1839" s="120"/>
      <c r="R1839"/>
      <c r="S1839"/>
      <c r="T1839"/>
      <c r="U1839"/>
      <c r="V1839"/>
      <c r="W1839"/>
    </row>
    <row r="1840" spans="1:23" s="72" customFormat="1">
      <c r="A1840" s="207"/>
      <c r="B1840" s="207" t="s">
        <v>217</v>
      </c>
      <c r="C1840" s="208" t="s">
        <v>97</v>
      </c>
      <c r="D1840" s="208" t="s">
        <v>97</v>
      </c>
      <c r="E1840" s="265"/>
      <c r="F1840" s="209" t="s">
        <v>148</v>
      </c>
      <c r="G1840" s="265"/>
      <c r="H1840" s="294"/>
      <c r="I1840" s="328"/>
      <c r="J1840" s="328"/>
      <c r="K1840" s="328"/>
      <c r="L1840" s="329"/>
      <c r="M1840" s="265"/>
      <c r="N1840" s="265"/>
      <c r="O1840" s="265"/>
      <c r="P1840" s="121"/>
      <c r="Q1840" s="121"/>
      <c r="R1840"/>
      <c r="S1840"/>
      <c r="T1840"/>
      <c r="U1840"/>
      <c r="V1840"/>
      <c r="W1840"/>
    </row>
    <row r="1841" spans="1:23" s="72" customFormat="1">
      <c r="A1841" s="207"/>
      <c r="B1841" s="207" t="s">
        <v>5</v>
      </c>
      <c r="C1841" s="208" t="s">
        <v>467</v>
      </c>
      <c r="D1841" s="208" t="str">
        <f>C1841</f>
        <v xml:space="preserve">recepção </v>
      </c>
      <c r="F1841" s="209" t="e">
        <f>IF($B1841="","",VLOOKUP($B1841,#REF!,8,FALSE))</f>
        <v>#REF!</v>
      </c>
      <c r="G1841" s="210"/>
      <c r="H1841" s="330"/>
      <c r="I1841" s="331"/>
      <c r="J1841" s="189"/>
      <c r="K1841" s="332"/>
      <c r="L1841" s="330"/>
      <c r="M1841" s="124"/>
      <c r="N1841" s="124"/>
      <c r="O1841" s="124"/>
      <c r="P1841" s="121"/>
      <c r="Q1841" s="121"/>
      <c r="R1841"/>
      <c r="S1841"/>
      <c r="T1841"/>
      <c r="U1841"/>
      <c r="V1841"/>
      <c r="W1841"/>
    </row>
    <row r="1842" spans="1:23" s="72" customFormat="1">
      <c r="A1842" s="207"/>
      <c r="B1842" s="207"/>
      <c r="C1842" s="201"/>
      <c r="D1842" s="201"/>
      <c r="F1842" s="215"/>
      <c r="G1842" s="216"/>
      <c r="H1842" s="124"/>
      <c r="I1842" s="211"/>
      <c r="J1842" s="128"/>
      <c r="K1842" s="216"/>
      <c r="L1842" s="124"/>
      <c r="M1842" s="124"/>
      <c r="N1842" s="124"/>
      <c r="O1842" s="124"/>
      <c r="P1842" s="121"/>
      <c r="Q1842" s="121"/>
      <c r="R1842"/>
      <c r="S1842"/>
      <c r="T1842"/>
      <c r="U1842"/>
      <c r="V1842"/>
      <c r="W1842"/>
    </row>
    <row r="1843" spans="1:23" s="72" customFormat="1" ht="36.6" customHeight="1">
      <c r="A1843" s="190" t="e">
        <f>IF(LEN(A1838)=6,CONCATENATE(LEFT(A1838,3),RIGHT(LEFT(A1838,4),1)+1,".",$S$15),IF(LEN(A1838)=7,CONCATENATE(LEFT(A1838,3),RIGHT(LEFT(A1838,5),2)+1,".",$S$15),IF(LEN(A1838)=8,CONCATENATE(LEFT(A1838,3),RIGHT(LEFT(A1838,6),3)+1,".",$S$15))))</f>
        <v>#VALUE!</v>
      </c>
      <c r="B1843" s="116" t="s">
        <v>113</v>
      </c>
      <c r="C1843" s="117">
        <v>90793</v>
      </c>
      <c r="D1843" s="117" t="b">
        <f>IF($T$13="DESONERADO",IF($B1843="","",IF($C1843="","",IF($B1843="EMOP",VLOOKUP($C1843,#REF!,6,FALSE),IF($B1843="SINAPI",$C1843,IF($B1843="SCO",VLOOKUP($C1843,#REF!,6,FALSE),IF($B1843="SBC",$C1843,IF($B1843="COMPOSIÇÃO",CONCATENATE($C1843,"-D"),IF($B1843="COTAÇÃO",$C1843)))))))),FALSE)</f>
        <v>0</v>
      </c>
      <c r="E1843" s="691" t="b">
        <f>IF($O$13="NÃO DESONERADO",IF($C1843="","",IF($B1843="EMOP",VLOOKUP($C1843,#REF!,2,0),IF($B1843="SCO",VLOOKUP($C1843,#REF!,2,0),IF($B1843="SINAPI",VLOOKUP($C1843,#REF!,2,0),IF($B1843="COMPOSIÇÃO",VLOOKUP($C1843,#REF!,3,FALSE),IF($B1843="COTAÇÃO",VLOOKUP($C1843,#REF!,2,0),IF($B1843="SBC",VLOOKUP($D1843,#REF!,2,0),IF($B1843="SICRO",VLOOKUP($C1843,#REF!,2,0),FALSE)))))))),IF($O$13="DESONERADO",IF($D1843="","",IF($B1843="EMOP",VLOOKUP($D1843,#REF!,2,0),IF($B1843="SCO",VLOOKUP($D1843,#REF!,2,0),IF($B1843="SINAPI",VLOOKUP($D1843,#REF!,2,0),IF($B1843="COMPOSIÇÃO",VLOOKUP($D1843,#REF!,3,0),IF($B1843="COTAÇÃO",VLOOKUP($D1843,#REF!,2,0),IF($D1843="SBC",VLOOKUP($D1843,#REF!,2,0),IF($B1843="SICRO",VLOOKUP($D1843,#REF!,2,0),FALSE))))))))))</f>
        <v>0</v>
      </c>
      <c r="F1843" s="692"/>
      <c r="G1843" s="692"/>
      <c r="H1843" s="692"/>
      <c r="I1843" s="692"/>
      <c r="J1843" s="692"/>
      <c r="K1843" s="692"/>
      <c r="L1843" s="692"/>
      <c r="M1843" s="692"/>
      <c r="N1843" s="692"/>
      <c r="O1843" s="693"/>
      <c r="P1843" s="118" t="e">
        <f>F1846</f>
        <v>#REF!</v>
      </c>
      <c r="Q1843" s="119" t="b">
        <f>IF($O$13="NÃO DESONERADO",IF($C1843="","",IF($B1843="EMOP",VLOOKUP($C1843,#REF!,3,0),IF($B1843="SCO",VLOOKUP($C1843,#REF!,3,0),IF($B1843="SINAPI",VLOOKUP($C1843,#REF!,3,0),IF($B1843="COMPOSIÇÃO",VLOOKUP($C1843,#REF!,7,FALSE),IF($B1843="COTAÇÃO",VLOOKUP($C1843,#REF!,5,0),IF($B1843="SBC",VLOOKUP($D1843,#REF!,3,0),IF($B1843="SICRO",VLOOKUP($C1843,#REF!,3,0),FALSE)))))))),IF($O$13="DESONERADO",IF($D1843="","",IF($B1843="EMOP",VLOOKUP($D1843,#REF!,3,0),IF($B1843="SCO",VLOOKUP($D1843,#REF!,3,0),IF($B1843="SINAPI",VLOOKUP($D1843,#REF!,3,0),IF($B1843="COMPOSIÇÃO",VLOOKUP($D1843,#REF!,7,0),IF($B1843="COTAÇÃO",VLOOKUP($D1843,#REF!,5,0),IF($D1843="SBC",VLOOKUP($D1843,#REF!,3,0),IF($B1843="SICRO",VLOOKUP($D1843,#REF!,3,0),FALSE))))))))))</f>
        <v>0</v>
      </c>
      <c r="R1843"/>
      <c r="S1843"/>
      <c r="T1843"/>
      <c r="U1843"/>
      <c r="V1843"/>
      <c r="W1843"/>
    </row>
    <row r="1844" spans="1:23" s="72" customFormat="1">
      <c r="A1844" s="143"/>
      <c r="B1844" s="144"/>
      <c r="C1844" s="145"/>
      <c r="D1844" s="145"/>
      <c r="E1844" s="172"/>
      <c r="F1844" s="172"/>
      <c r="G1844" s="172"/>
      <c r="H1844" s="172"/>
      <c r="I1844" s="172"/>
      <c r="J1844" s="172"/>
      <c r="K1844" s="172"/>
      <c r="L1844" s="172"/>
      <c r="M1844" s="172"/>
      <c r="N1844" s="172"/>
      <c r="O1844" s="172"/>
      <c r="P1844" s="147"/>
      <c r="Q1844" s="120"/>
      <c r="R1844"/>
      <c r="S1844"/>
      <c r="T1844"/>
      <c r="U1844"/>
      <c r="V1844"/>
      <c r="W1844"/>
    </row>
    <row r="1845" spans="1:23" s="72" customFormat="1">
      <c r="A1845" s="207"/>
      <c r="B1845" s="207" t="s">
        <v>217</v>
      </c>
      <c r="C1845" s="208" t="s">
        <v>97</v>
      </c>
      <c r="D1845" s="208" t="s">
        <v>97</v>
      </c>
      <c r="E1845" s="265"/>
      <c r="F1845" s="209" t="s">
        <v>148</v>
      </c>
      <c r="G1845" s="265"/>
      <c r="H1845" s="265"/>
      <c r="I1845" s="265"/>
      <c r="J1845" s="265"/>
      <c r="K1845" s="265"/>
      <c r="L1845" s="269"/>
      <c r="M1845" s="265"/>
      <c r="N1845" s="265"/>
      <c r="O1845" s="265"/>
      <c r="P1845" s="121"/>
      <c r="Q1845" s="121"/>
      <c r="R1845"/>
      <c r="S1845"/>
      <c r="T1845"/>
      <c r="U1845"/>
      <c r="V1845"/>
      <c r="W1845"/>
    </row>
    <row r="1846" spans="1:23" s="72" customFormat="1">
      <c r="A1846" s="207"/>
      <c r="B1846" s="207" t="s">
        <v>4</v>
      </c>
      <c r="C1846" s="208" t="s">
        <v>236</v>
      </c>
      <c r="D1846" s="208" t="str">
        <f>C1846</f>
        <v>banheiros PCD</v>
      </c>
      <c r="F1846" s="209" t="e">
        <f>IF($B1846="","",VLOOKUP($B1846,#REF!,8,FALSE))</f>
        <v>#REF!</v>
      </c>
      <c r="G1846" s="210"/>
      <c r="H1846" s="129"/>
      <c r="I1846" s="211"/>
      <c r="J1846" s="128"/>
      <c r="K1846" s="210"/>
      <c r="L1846" s="129"/>
      <c r="M1846" s="124"/>
      <c r="N1846" s="124"/>
      <c r="O1846" s="124"/>
      <c r="P1846" s="121"/>
      <c r="Q1846" s="121"/>
      <c r="R1846"/>
      <c r="S1846"/>
      <c r="T1846"/>
      <c r="U1846"/>
      <c r="V1846"/>
      <c r="W1846"/>
    </row>
    <row r="1847" spans="1:23" s="72" customFormat="1">
      <c r="A1847" s="207"/>
      <c r="B1847" s="207"/>
      <c r="C1847" s="201"/>
      <c r="D1847" s="201"/>
      <c r="F1847" s="215"/>
      <c r="G1847" s="216"/>
      <c r="H1847" s="124"/>
      <c r="I1847" s="211"/>
      <c r="J1847" s="128"/>
      <c r="K1847" s="216"/>
      <c r="L1847" s="124"/>
      <c r="M1847" s="124"/>
      <c r="N1847" s="124"/>
      <c r="O1847" s="124"/>
      <c r="P1847" s="121"/>
      <c r="Q1847" s="121"/>
      <c r="R1847"/>
      <c r="S1847"/>
      <c r="T1847"/>
      <c r="U1847"/>
      <c r="V1847"/>
      <c r="W1847"/>
    </row>
    <row r="1848" spans="1:23" s="72" customFormat="1" ht="37.9" customHeight="1">
      <c r="A1848" s="190" t="e">
        <f>IF(LEN(A1843)=6,CONCATENATE(LEFT(A1843,3),RIGHT(LEFT(A1843,4),1)+1,".",$S$15),IF(LEN(A1843)=7,CONCATENATE(LEFT(A1843,3),RIGHT(LEFT(A1843,5),2)+1,".",$S$15),IF(LEN(A1843)=8,CONCATENATE(LEFT(A1843,3),RIGHT(LEFT(A1843,6),3)+1,".",$S$15))))</f>
        <v>#VALUE!</v>
      </c>
      <c r="B1848" s="116" t="s">
        <v>100</v>
      </c>
      <c r="C1848" s="117" t="s">
        <v>468</v>
      </c>
      <c r="D1848" s="117" t="b">
        <f>IF($T$13="DESONERADO",IF($B1848="","",IF($C1848="","",IF($B1848="EMOP",VLOOKUP($C1848,#REF!,6,FALSE),IF($B1848="SINAPI",$C1848,IF($B1848="SCO",VLOOKUP($C1848,#REF!,6,FALSE),IF($B1848="SBC",$C1848,IF($B1848="COMPOSIÇÃO",CONCATENATE($C1848,"-D"),IF($B1848="COTAÇÃO",$C1848)))))))),FALSE)</f>
        <v>0</v>
      </c>
      <c r="E1848" s="691" t="b">
        <f>IF($O$13="NÃO DESONERADO",IF($C1848="","",IF($B1848="EMOP",VLOOKUP($C1848,#REF!,2,0),IF($B1848="SCO",VLOOKUP($C1848,#REF!,2,0),IF($B1848="SINAPI",VLOOKUP($C1848,#REF!,2,0),IF($B1848="COMPOSIÇÃO",VLOOKUP($C1848,#REF!,3,FALSE),IF($B1848="COTAÇÃO",VLOOKUP($C1848,#REF!,2,0),IF($B1848="SBC",VLOOKUP($D1848,#REF!,2,0),IF($B1848="SICRO",VLOOKUP($C1848,#REF!,2,0),FALSE)))))))),IF($O$13="DESONERADO",IF($D1848="","",IF($B1848="EMOP",VLOOKUP($D1848,#REF!,2,0),IF($B1848="SCO",VLOOKUP($D1848,#REF!,2,0),IF($B1848="SINAPI",VLOOKUP($D1848,#REF!,2,0),IF($B1848="COMPOSIÇÃO",VLOOKUP($D1848,#REF!,3,0),IF($B1848="COTAÇÃO",VLOOKUP($D1848,#REF!,2,0),IF($D1848="SBC",VLOOKUP($D1848,#REF!,2,0),IF($B1848="SICRO",VLOOKUP($D1848,#REF!,2,0),FALSE))))))))))</f>
        <v>0</v>
      </c>
      <c r="F1848" s="692"/>
      <c r="G1848" s="692"/>
      <c r="H1848" s="692"/>
      <c r="I1848" s="692"/>
      <c r="J1848" s="692"/>
      <c r="K1848" s="692"/>
      <c r="L1848" s="692"/>
      <c r="M1848" s="692"/>
      <c r="N1848" s="692"/>
      <c r="O1848" s="693"/>
      <c r="P1848" s="118" t="e">
        <f>L1853</f>
        <v>#REF!</v>
      </c>
      <c r="Q1848" s="119" t="b">
        <f>IF($O$13="NÃO DESONERADO",IF($C1848="","",IF($B1848="EMOP",VLOOKUP($C1848,#REF!,3,0),IF($B1848="SCO",VLOOKUP($C1848,#REF!,3,0),IF($B1848="SINAPI",VLOOKUP($C1848,#REF!,3,0),IF($B1848="COMPOSIÇÃO",VLOOKUP($C1848,#REF!,7,FALSE),IF($B1848="COTAÇÃO",VLOOKUP($C1848,#REF!,5,0),IF($B1848="SBC",VLOOKUP($D1848,#REF!,3,0),IF($B1848="SICRO",VLOOKUP($C1848,#REF!,3,0),FALSE)))))))),IF($O$13="DESONERADO",IF($D1848="","",IF($B1848="EMOP",VLOOKUP($D1848,#REF!,3,0),IF($B1848="SCO",VLOOKUP($D1848,#REF!,3,0),IF($B1848="SINAPI",VLOOKUP($D1848,#REF!,3,0),IF($B1848="COMPOSIÇÃO",VLOOKUP($D1848,#REF!,7,0),IF($B1848="COTAÇÃO",VLOOKUP($D1848,#REF!,5,0),IF($D1848="SBC",VLOOKUP($D1848,#REF!,3,0),IF($B1848="SICRO",VLOOKUP($D1848,#REF!,3,0),FALSE))))))))))</f>
        <v>0</v>
      </c>
      <c r="R1848"/>
      <c r="S1848"/>
      <c r="T1848"/>
      <c r="U1848"/>
      <c r="V1848"/>
      <c r="W1848"/>
    </row>
    <row r="1849" spans="1:23" s="72" customFormat="1">
      <c r="A1849" s="143"/>
      <c r="B1849" s="144"/>
      <c r="C1849" s="145"/>
      <c r="D1849" s="145"/>
      <c r="E1849" s="172"/>
      <c r="F1849" s="172"/>
      <c r="G1849" s="172"/>
      <c r="H1849" s="172"/>
      <c r="I1849" s="172"/>
      <c r="J1849" s="172"/>
      <c r="K1849" s="172"/>
      <c r="L1849" s="172"/>
      <c r="M1849" s="172"/>
      <c r="N1849" s="172"/>
      <c r="O1849" s="172"/>
      <c r="P1849" s="147"/>
      <c r="Q1849" s="120"/>
      <c r="R1849"/>
      <c r="S1849"/>
      <c r="T1849"/>
      <c r="U1849"/>
      <c r="V1849"/>
      <c r="W1849"/>
    </row>
    <row r="1850" spans="1:23" s="72" customFormat="1">
      <c r="A1850" s="207"/>
      <c r="B1850" s="207" t="s">
        <v>217</v>
      </c>
      <c r="C1850" s="208" t="s">
        <v>97</v>
      </c>
      <c r="D1850" s="208" t="s">
        <v>97</v>
      </c>
      <c r="E1850" s="265"/>
      <c r="F1850" s="209" t="s">
        <v>115</v>
      </c>
      <c r="G1850" s="124" t="s">
        <v>116</v>
      </c>
      <c r="H1850" s="124" t="s">
        <v>118</v>
      </c>
      <c r="I1850" s="124" t="s">
        <v>116</v>
      </c>
      <c r="J1850" s="124" t="s">
        <v>148</v>
      </c>
      <c r="K1850" s="124" t="s">
        <v>61</v>
      </c>
      <c r="L1850" s="126" t="s">
        <v>105</v>
      </c>
      <c r="M1850" s="265"/>
      <c r="N1850" s="265"/>
      <c r="O1850" s="265"/>
      <c r="P1850" s="121"/>
      <c r="Q1850" s="121"/>
      <c r="R1850"/>
      <c r="S1850"/>
      <c r="T1850"/>
      <c r="U1850"/>
      <c r="V1850"/>
      <c r="W1850"/>
    </row>
    <row r="1851" spans="1:23" s="72" customFormat="1" ht="16.149999999999999" customHeight="1">
      <c r="A1851" s="207"/>
      <c r="B1851" s="207" t="s">
        <v>8</v>
      </c>
      <c r="C1851" s="208" t="s">
        <v>469</v>
      </c>
      <c r="D1851" s="208" t="str">
        <f>C1851</f>
        <v>abrigo de bombas</v>
      </c>
      <c r="F1851" s="209" t="e">
        <f>IF($B1851="","",VLOOKUP($B1851,#REF!,4,FALSE))</f>
        <v>#REF!</v>
      </c>
      <c r="G1851" s="124" t="s">
        <v>116</v>
      </c>
      <c r="H1851" s="209" t="e">
        <f>IF($B1851="","",VLOOKUP($B1851,#REF!,5,FALSE))</f>
        <v>#REF!</v>
      </c>
      <c r="I1851" s="124" t="s">
        <v>116</v>
      </c>
      <c r="J1851" s="209" t="e">
        <f>IF($B1851="","",VLOOKUP($B1851,#REF!,8,FALSE))</f>
        <v>#REF!</v>
      </c>
      <c r="K1851" s="210" t="s">
        <v>61</v>
      </c>
      <c r="L1851" s="129" t="e">
        <f>ROUND(F1851*H1851*J1851,2)</f>
        <v>#REF!</v>
      </c>
      <c r="M1851" s="124"/>
      <c r="N1851" s="124"/>
      <c r="O1851" s="124"/>
      <c r="P1851" s="121"/>
      <c r="Q1851" s="121"/>
      <c r="R1851"/>
      <c r="S1851"/>
      <c r="T1851"/>
      <c r="U1851"/>
      <c r="V1851"/>
      <c r="W1851"/>
    </row>
    <row r="1852" spans="1:23" s="72" customFormat="1" ht="16.149999999999999" customHeight="1">
      <c r="A1852" s="207"/>
      <c r="B1852" s="207" t="s">
        <v>11</v>
      </c>
      <c r="C1852" s="208" t="s">
        <v>38</v>
      </c>
      <c r="D1852" s="208" t="str">
        <f>C1852</f>
        <v>Abrigo de lixo</v>
      </c>
      <c r="F1852" s="209" t="e">
        <f>IF($B1852="","",VLOOKUP($B1852,#REF!,4,FALSE))</f>
        <v>#REF!</v>
      </c>
      <c r="G1852" s="124" t="s">
        <v>116</v>
      </c>
      <c r="H1852" s="209" t="e">
        <f>IF($B1852="","",VLOOKUP($B1852,#REF!,5,FALSE))</f>
        <v>#REF!</v>
      </c>
      <c r="I1852" s="124" t="s">
        <v>116</v>
      </c>
      <c r="J1852" s="209" t="e">
        <f>IF($B1852="","",VLOOKUP($B1852,#REF!,8,FALSE))</f>
        <v>#REF!</v>
      </c>
      <c r="K1852" s="210" t="s">
        <v>61</v>
      </c>
      <c r="L1852" s="129" t="e">
        <f>ROUND(F1852*H1852*J1852,2)</f>
        <v>#REF!</v>
      </c>
      <c r="M1852" s="124"/>
      <c r="N1852" s="124"/>
      <c r="O1852" s="124"/>
      <c r="P1852" s="121"/>
      <c r="Q1852" s="121"/>
      <c r="R1852"/>
      <c r="S1852"/>
      <c r="T1852"/>
      <c r="U1852"/>
      <c r="V1852"/>
      <c r="W1852"/>
    </row>
    <row r="1853" spans="1:23" s="72" customFormat="1">
      <c r="A1853" s="207"/>
      <c r="B1853" s="207"/>
      <c r="C1853" s="201"/>
      <c r="D1853" s="201"/>
      <c r="F1853" s="215"/>
      <c r="G1853" s="216"/>
      <c r="H1853" s="124"/>
      <c r="I1853" s="211"/>
      <c r="J1853" s="128"/>
      <c r="K1853" s="216"/>
      <c r="L1853" s="333" t="e">
        <f>SUM(L1851:L1852)</f>
        <v>#REF!</v>
      </c>
      <c r="M1853" s="124"/>
      <c r="N1853" s="124"/>
      <c r="O1853" s="124"/>
      <c r="P1853" s="121"/>
      <c r="Q1853" s="121"/>
      <c r="R1853"/>
      <c r="S1853"/>
      <c r="T1853"/>
      <c r="U1853"/>
      <c r="V1853"/>
      <c r="W1853"/>
    </row>
    <row r="1854" spans="1:23" s="72" customFormat="1">
      <c r="A1854" s="207"/>
      <c r="B1854" s="207"/>
      <c r="C1854" s="201"/>
      <c r="D1854" s="201"/>
      <c r="F1854" s="215"/>
      <c r="G1854" s="216"/>
      <c r="H1854" s="124"/>
      <c r="I1854" s="211"/>
      <c r="J1854" s="128"/>
      <c r="K1854" s="216"/>
      <c r="L1854" s="124"/>
      <c r="M1854" s="124"/>
      <c r="N1854" s="124"/>
      <c r="O1854" s="124"/>
      <c r="P1854" s="121"/>
      <c r="Q1854" s="121"/>
      <c r="R1854"/>
      <c r="S1854"/>
      <c r="T1854"/>
      <c r="U1854"/>
      <c r="V1854"/>
      <c r="W1854"/>
    </row>
    <row r="1855" spans="1:23" s="72" customFormat="1" ht="36" customHeight="1">
      <c r="A1855" s="190" t="e">
        <f>IF(LEN(A1848)=6,CONCATENATE(LEFT(A1848,3),RIGHT(LEFT(A1848,4),1)+1,".",$S$15),IF(LEN(A1848)=7,CONCATENATE(LEFT(A1848,3),RIGHT(LEFT(A1848,5),2)+1,".",$S$15),IF(LEN(A1848)=8,CONCATENATE(LEFT(A1848,3),RIGHT(LEFT(A1848,6),3)+1,".",$S$15))))</f>
        <v>#VALUE!</v>
      </c>
      <c r="B1855" s="116" t="s">
        <v>100</v>
      </c>
      <c r="C1855" s="117" t="s">
        <v>470</v>
      </c>
      <c r="D1855" s="117" t="b">
        <f>IF($T$13="DESONERADO",IF($B1855="","",IF($C1855="","",IF($B1855="EMOP",VLOOKUP($C1855,#REF!,6,FALSE),IF($B1855="SINAPI",$C1855,IF($B1855="SCO",VLOOKUP($C1855,#REF!,6,FALSE),IF($B1855="SBC",$C1855,IF($B1855="COMPOSIÇÃO",CONCATENATE($C1855,"-D"),IF($B1855="COTAÇÃO",$C1855)))))))),FALSE)</f>
        <v>0</v>
      </c>
      <c r="E1855" s="691" t="b">
        <f>IF($O$13="NÃO DESONERADO",IF($C1855="","",IF($B1855="EMOP",VLOOKUP($C1855,#REF!,2,0),IF($B1855="SCO",VLOOKUP($C1855,#REF!,2,0),IF($B1855="SINAPI",VLOOKUP($C1855,#REF!,2,0),IF($B1855="COMPOSIÇÃO",VLOOKUP($C1855,#REF!,3,FALSE),IF($B1855="COTAÇÃO",VLOOKUP($C1855,#REF!,2,0),IF($B1855="SBC",VLOOKUP($D1855,#REF!,2,0),IF($B1855="SICRO",VLOOKUP($C1855,#REF!,2,0),FALSE)))))))),IF($O$13="DESONERADO",IF($D1855="","",IF($B1855="EMOP",VLOOKUP($D1855,#REF!,2,0),IF($B1855="SCO",VLOOKUP($D1855,#REF!,2,0),IF($B1855="SINAPI",VLOOKUP($D1855,#REF!,2,0),IF($B1855="COMPOSIÇÃO",VLOOKUP($D1855,#REF!,3,0),IF($B1855="COTAÇÃO",VLOOKUP($D1855,#REF!,2,0),IF($D1855="SBC",VLOOKUP($D1855,#REF!,2,0),IF($B1855="SICRO",VLOOKUP($D1855,#REF!,2,0),FALSE))))))))))</f>
        <v>0</v>
      </c>
      <c r="F1855" s="692"/>
      <c r="G1855" s="692"/>
      <c r="H1855" s="692"/>
      <c r="I1855" s="692"/>
      <c r="J1855" s="692"/>
      <c r="K1855" s="692"/>
      <c r="L1855" s="692"/>
      <c r="M1855" s="692"/>
      <c r="N1855" s="692"/>
      <c r="O1855" s="693"/>
      <c r="P1855" s="118" t="e">
        <f>L1858</f>
        <v>#REF!</v>
      </c>
      <c r="Q1855" s="119" t="b">
        <f>IF($O$13="NÃO DESONERADO",IF($C1855="","",IF($B1855="EMOP",VLOOKUP($C1855,#REF!,3,0),IF($B1855="SCO",VLOOKUP($C1855,#REF!,3,0),IF($B1855="SINAPI",VLOOKUP($C1855,#REF!,3,0),IF($B1855="COMPOSIÇÃO",VLOOKUP($C1855,#REF!,7,FALSE),IF($B1855="COTAÇÃO",VLOOKUP($C1855,#REF!,5,0),IF($B1855="SBC",VLOOKUP($D1855,#REF!,3,0),IF($B1855="SICRO",VLOOKUP($C1855,#REF!,3,0),FALSE)))))))),IF($O$13="DESONERADO",IF($D1855="","",IF($B1855="EMOP",VLOOKUP($D1855,#REF!,3,0),IF($B1855="SCO",VLOOKUP($D1855,#REF!,3,0),IF($B1855="SINAPI",VLOOKUP($D1855,#REF!,3,0),IF($B1855="COMPOSIÇÃO",VLOOKUP($D1855,#REF!,7,0),IF($B1855="COTAÇÃO",VLOOKUP($D1855,#REF!,5,0),IF($D1855="SBC",VLOOKUP($D1855,#REF!,3,0),IF($B1855="SICRO",VLOOKUP($D1855,#REF!,3,0),FALSE))))))))))</f>
        <v>0</v>
      </c>
      <c r="R1855"/>
      <c r="S1855"/>
      <c r="T1855"/>
      <c r="U1855"/>
      <c r="V1855"/>
      <c r="W1855"/>
    </row>
    <row r="1856" spans="1:23" s="72" customFormat="1">
      <c r="A1856" s="143"/>
      <c r="B1856" s="144"/>
      <c r="C1856" s="145"/>
      <c r="D1856" s="145"/>
      <c r="E1856" s="172"/>
      <c r="F1856" s="172"/>
      <c r="G1856" s="172"/>
      <c r="H1856" s="172"/>
      <c r="I1856" s="172"/>
      <c r="J1856" s="172"/>
      <c r="K1856" s="172"/>
      <c r="L1856" s="172"/>
      <c r="M1856" s="172"/>
      <c r="N1856" s="172"/>
      <c r="O1856" s="172"/>
      <c r="P1856" s="147"/>
      <c r="Q1856" s="120"/>
      <c r="R1856"/>
      <c r="S1856"/>
      <c r="T1856"/>
      <c r="U1856"/>
      <c r="V1856"/>
      <c r="W1856"/>
    </row>
    <row r="1857" spans="1:23" s="72" customFormat="1">
      <c r="A1857" s="207"/>
      <c r="B1857" s="207" t="s">
        <v>217</v>
      </c>
      <c r="C1857" s="208" t="s">
        <v>97</v>
      </c>
      <c r="D1857" s="208" t="s">
        <v>97</v>
      </c>
      <c r="E1857" s="265"/>
      <c r="F1857" s="209" t="s">
        <v>115</v>
      </c>
      <c r="G1857" s="124" t="s">
        <v>116</v>
      </c>
      <c r="H1857" s="124" t="s">
        <v>118</v>
      </c>
      <c r="I1857" s="124" t="s">
        <v>116</v>
      </c>
      <c r="J1857" s="124" t="s">
        <v>148</v>
      </c>
      <c r="K1857" s="124" t="s">
        <v>61</v>
      </c>
      <c r="L1857" s="126" t="s">
        <v>105</v>
      </c>
      <c r="M1857" s="265"/>
      <c r="N1857" s="265"/>
      <c r="O1857" s="265"/>
      <c r="P1857" s="121"/>
      <c r="Q1857" s="121"/>
      <c r="R1857"/>
      <c r="S1857"/>
      <c r="T1857"/>
      <c r="U1857"/>
      <c r="V1857"/>
      <c r="W1857"/>
    </row>
    <row r="1858" spans="1:23" s="72" customFormat="1" ht="35.450000000000003" customHeight="1">
      <c r="A1858" s="207"/>
      <c r="B1858" s="207" t="s">
        <v>6</v>
      </c>
      <c r="C1858" s="208" t="s">
        <v>471</v>
      </c>
      <c r="D1858" s="208" t="str">
        <f>C1858</f>
        <v>vest. fem/masc - banheriros fem./ masc.</v>
      </c>
      <c r="F1858" s="209" t="e">
        <f>IF($B1858="","",VLOOKUP($B1858,#REF!,4,FALSE))</f>
        <v>#REF!</v>
      </c>
      <c r="G1858" s="124" t="s">
        <v>116</v>
      </c>
      <c r="H1858" s="209" t="e">
        <f>IF($B1858="","",VLOOKUP($B1858,#REF!,5,FALSE))</f>
        <v>#REF!</v>
      </c>
      <c r="I1858" s="124" t="s">
        <v>116</v>
      </c>
      <c r="J1858" s="209" t="e">
        <f>IF($B1858="","",VLOOKUP($B1858,#REF!,8,FALSE))</f>
        <v>#REF!</v>
      </c>
      <c r="K1858" s="210" t="s">
        <v>61</v>
      </c>
      <c r="L1858" s="129" t="e">
        <f>ROUND(F1858*H1858*J1858,2)</f>
        <v>#REF!</v>
      </c>
      <c r="M1858" s="124"/>
      <c r="N1858" s="124"/>
      <c r="O1858" s="124"/>
      <c r="P1858" s="121"/>
      <c r="Q1858" s="121"/>
      <c r="R1858"/>
      <c r="S1858"/>
      <c r="T1858"/>
      <c r="U1858"/>
      <c r="V1858"/>
      <c r="W1858"/>
    </row>
    <row r="1859" spans="1:23" s="72" customFormat="1">
      <c r="A1859" s="207"/>
      <c r="B1859" s="207"/>
      <c r="C1859" s="201"/>
      <c r="D1859" s="201"/>
      <c r="F1859" s="215"/>
      <c r="G1859" s="216"/>
      <c r="H1859" s="124"/>
      <c r="I1859" s="211"/>
      <c r="J1859" s="128"/>
      <c r="K1859" s="216"/>
      <c r="L1859" s="124"/>
      <c r="M1859" s="124"/>
      <c r="N1859" s="124"/>
      <c r="O1859" s="124"/>
      <c r="P1859" s="121"/>
      <c r="Q1859" s="121"/>
      <c r="R1859"/>
      <c r="S1859"/>
      <c r="T1859"/>
      <c r="U1859"/>
      <c r="V1859"/>
      <c r="W1859"/>
    </row>
    <row r="1860" spans="1:23" s="72" customFormat="1" ht="51.75" customHeight="1">
      <c r="A1860" s="190" t="e">
        <f>IF(LEN(A1855)=6,CONCATENATE(LEFT(A1855,3),RIGHT(LEFT(A1855,4),1)+1,".",$S$15),IF(LEN(A1855)=7,CONCATENATE(LEFT(A1855,3),RIGHT(LEFT(A1855,5),2)+1,".",$S$15),IF(LEN(A1855)=8,CONCATENATE(LEFT(A1855,3),RIGHT(LEFT(A1855,6),3)+1,".",$S$15))))</f>
        <v>#VALUE!</v>
      </c>
      <c r="B1860" s="116" t="s">
        <v>100</v>
      </c>
      <c r="C1860" s="117" t="s">
        <v>472</v>
      </c>
      <c r="D1860" s="117" t="b">
        <f>IF($T$13="DESONERADO",IF($B1860="","",IF($C1860="","",IF($B1860="EMOP",VLOOKUP($C1860,#REF!,6,FALSE),IF($B1860="SINAPI",$C1860,IF($B1860="SCO",VLOOKUP($C1860,#REF!,6,FALSE),IF($B1860="SBC",$C1860,IF($B1860="COMPOSIÇÃO",CONCATENATE($C1860,"-D"),IF($B1860="COTAÇÃO",$C1860)))))))),FALSE)</f>
        <v>0</v>
      </c>
      <c r="E1860" s="691" t="b">
        <f>IF($O$13="NÃO DESONERADO",IF($C1860="","",IF($B1860="EMOP",VLOOKUP($C1860,#REF!,2,0),IF($B1860="SCO",VLOOKUP($C1860,#REF!,2,0),IF($B1860="SINAPI",VLOOKUP($C1860,#REF!,2,0),IF($B1860="COMPOSIÇÃO",VLOOKUP($C1860,#REF!,3,FALSE),IF($B1860="COTAÇÃO",VLOOKUP($C1860,#REF!,2,0),IF($B1860="SBC",VLOOKUP($D1860,#REF!,2,0),IF($B1860="SICRO",VLOOKUP($C1860,#REF!,2,0),FALSE)))))))),IF($O$13="DESONERADO",IF($D1860="","",IF($B1860="EMOP",VLOOKUP($D1860,#REF!,2,0),IF($B1860="SCO",VLOOKUP($D1860,#REF!,2,0),IF($B1860="SINAPI",VLOOKUP($D1860,#REF!,2,0),IF($B1860="COMPOSIÇÃO",VLOOKUP($D1860,#REF!,3,0),IF($B1860="COTAÇÃO",VLOOKUP($D1860,#REF!,2,0),IF($D1860="SBC",VLOOKUP($D1860,#REF!,2,0),IF($B1860="SICRO",VLOOKUP($D1860,#REF!,2,0),FALSE))))))))))</f>
        <v>0</v>
      </c>
      <c r="F1860" s="692"/>
      <c r="G1860" s="692"/>
      <c r="H1860" s="692"/>
      <c r="I1860" s="692"/>
      <c r="J1860" s="692"/>
      <c r="K1860" s="692"/>
      <c r="L1860" s="692"/>
      <c r="M1860" s="692"/>
      <c r="N1860" s="692"/>
      <c r="O1860" s="693"/>
      <c r="P1860" s="118">
        <f>F1864</f>
        <v>1</v>
      </c>
      <c r="Q1860" s="119" t="b">
        <f>IF($O$13="NÃO DESONERADO",IF($C1860="","",IF($B1860="EMOP",VLOOKUP($C1860,#REF!,3,0),IF($B1860="SCO",VLOOKUP($C1860,#REF!,3,0),IF($B1860="SINAPI",VLOOKUP($C1860,#REF!,3,0),IF($B1860="COMPOSIÇÃO",VLOOKUP($C1860,#REF!,7,FALSE),IF($B1860="COTAÇÃO",VLOOKUP($C1860,#REF!,5,0),IF($B1860="SBC",VLOOKUP($D1860,#REF!,3,0),IF($B1860="SICRO",VLOOKUP($C1860,#REF!,3,0),FALSE)))))))),IF($O$13="DESONERADO",IF($D1860="","",IF($B1860="EMOP",VLOOKUP($D1860,#REF!,3,0),IF($B1860="SCO",VLOOKUP($D1860,#REF!,3,0),IF($B1860="SINAPI",VLOOKUP($D1860,#REF!,3,0),IF($B1860="COMPOSIÇÃO",VLOOKUP($D1860,#REF!,7,0),IF($B1860="COTAÇÃO",VLOOKUP($D1860,#REF!,5,0),IF($D1860="SBC",VLOOKUP($D1860,#REF!,3,0),IF($B1860="SICRO",VLOOKUP($D1860,#REF!,3,0),FALSE))))))))))</f>
        <v>0</v>
      </c>
      <c r="R1860"/>
      <c r="S1860"/>
      <c r="T1860"/>
      <c r="U1860"/>
      <c r="V1860"/>
      <c r="W1860"/>
    </row>
    <row r="1861" spans="1:23" s="72" customFormat="1">
      <c r="A1861" s="143"/>
      <c r="B1861" s="144"/>
      <c r="C1861" s="145"/>
      <c r="D1861" s="145"/>
      <c r="E1861" s="172"/>
      <c r="F1861" s="172"/>
      <c r="G1861" s="172"/>
      <c r="H1861" s="172"/>
      <c r="I1861" s="172"/>
      <c r="J1861" s="172"/>
      <c r="K1861" s="172"/>
      <c r="L1861" s="172"/>
      <c r="M1861" s="172"/>
      <c r="N1861" s="172"/>
      <c r="O1861" s="172"/>
      <c r="P1861" s="147"/>
      <c r="Q1861" s="120"/>
      <c r="R1861"/>
      <c r="S1861"/>
      <c r="T1861"/>
      <c r="U1861"/>
      <c r="V1861"/>
      <c r="W1861"/>
    </row>
    <row r="1862" spans="1:23" s="72" customFormat="1">
      <c r="A1862" s="207"/>
      <c r="B1862" s="207"/>
      <c r="C1862" s="208" t="s">
        <v>217</v>
      </c>
      <c r="D1862" s="208" t="str">
        <f>C1862</f>
        <v>tipo</v>
      </c>
      <c r="E1862" s="265"/>
      <c r="F1862" s="209" t="s">
        <v>148</v>
      </c>
      <c r="G1862" s="265"/>
      <c r="H1862" s="265"/>
      <c r="I1862" s="265"/>
      <c r="J1862" s="265"/>
      <c r="K1862" s="265"/>
      <c r="L1862" s="269"/>
      <c r="M1862" s="265"/>
      <c r="N1862" s="265"/>
      <c r="O1862" s="265"/>
      <c r="P1862" s="121"/>
      <c r="Q1862" s="121"/>
      <c r="R1862"/>
      <c r="S1862"/>
      <c r="T1862"/>
      <c r="U1862"/>
      <c r="V1862"/>
      <c r="W1862"/>
    </row>
    <row r="1863" spans="1:23" s="72" customFormat="1">
      <c r="A1863" s="207"/>
      <c r="B1863" s="207"/>
      <c r="C1863" s="201" t="s">
        <v>473</v>
      </c>
      <c r="D1863" s="208" t="str">
        <f>C1863</f>
        <v xml:space="preserve">cistena </v>
      </c>
      <c r="F1863" s="213">
        <v>1</v>
      </c>
      <c r="G1863" s="210"/>
      <c r="H1863" s="129"/>
      <c r="I1863" s="211"/>
      <c r="J1863" s="128"/>
      <c r="K1863" s="210"/>
      <c r="L1863" s="129"/>
      <c r="M1863" s="124"/>
      <c r="N1863" s="124"/>
      <c r="O1863" s="124"/>
      <c r="P1863" s="121"/>
      <c r="Q1863" s="121"/>
      <c r="R1863"/>
      <c r="S1863"/>
      <c r="T1863"/>
      <c r="U1863"/>
      <c r="V1863"/>
      <c r="W1863"/>
    </row>
    <row r="1864" spans="1:23" s="72" customFormat="1">
      <c r="A1864" s="207"/>
      <c r="B1864" s="207"/>
      <c r="C1864" s="201"/>
      <c r="D1864" s="208"/>
      <c r="F1864" s="214">
        <f>SUM(F1863:F1863)</f>
        <v>1</v>
      </c>
      <c r="G1864" s="210"/>
      <c r="H1864" s="129"/>
      <c r="I1864" s="211"/>
      <c r="J1864" s="128"/>
      <c r="K1864" s="210"/>
      <c r="L1864" s="129"/>
      <c r="M1864" s="124"/>
      <c r="N1864" s="124"/>
      <c r="O1864" s="124"/>
      <c r="P1864" s="121"/>
      <c r="Q1864" s="121"/>
      <c r="R1864"/>
      <c r="S1864"/>
      <c r="T1864"/>
      <c r="U1864"/>
      <c r="V1864"/>
      <c r="W1864"/>
    </row>
    <row r="1865" spans="1:23" s="72" customFormat="1">
      <c r="A1865" s="207"/>
      <c r="B1865" s="207"/>
      <c r="C1865" s="201"/>
      <c r="D1865" s="208"/>
      <c r="F1865" s="213"/>
      <c r="G1865" s="210"/>
      <c r="H1865" s="129"/>
      <c r="I1865" s="211"/>
      <c r="J1865" s="128"/>
      <c r="K1865" s="210"/>
      <c r="L1865" s="129"/>
      <c r="M1865" s="124"/>
      <c r="N1865" s="124"/>
      <c r="O1865" s="124"/>
      <c r="P1865" s="121"/>
      <c r="Q1865" s="121"/>
      <c r="R1865"/>
      <c r="S1865"/>
      <c r="T1865"/>
      <c r="U1865"/>
      <c r="V1865"/>
      <c r="W1865"/>
    </row>
    <row r="1866" spans="1:23" s="72" customFormat="1" ht="67.5" customHeight="1">
      <c r="A1866" s="190" t="e">
        <f>IF(LEN(A1860)=6,CONCATENATE(LEFT(A1860,3),RIGHT(LEFT(A1860,4),1)+1,".",$S$15),IF(LEN(A1860)=7,CONCATENATE(LEFT(A1860,3),RIGHT(LEFT(A1860,5),2)+1,".",$S$15),IF(LEN(A1860)=8,CONCATENATE(LEFT(A1860,3),RIGHT(LEFT(A1860,6),3)+1,".",$S$15))))</f>
        <v>#VALUE!</v>
      </c>
      <c r="B1866" s="116" t="s">
        <v>100</v>
      </c>
      <c r="C1866" s="117" t="s">
        <v>474</v>
      </c>
      <c r="D1866" s="117" t="b">
        <f>IF($T$13="DESONERADO",IF($B1866="","",IF($C1866="","",IF($B1866="EMOP",VLOOKUP($C1866,#REF!,6,FALSE),IF($B1866="SINAPI",$C1866,IF($B1866="SCO",VLOOKUP($C1866,#REF!,6,FALSE),IF($B1866="SBC",$C1866,IF($B1866="COMPOSIÇÃO",CONCATENATE($C1866,"-D"),IF($B1866="COTAÇÃO",$C1866)))))))),FALSE)</f>
        <v>0</v>
      </c>
      <c r="E1866" s="691" t="b">
        <f>IF($O$13="NÃO DESONERADO",IF($C1866="","",IF($B1866="EMOP",VLOOKUP($C1866,#REF!,2,0),IF($B1866="SCO",VLOOKUP($C1866,#REF!,2,0),IF($B1866="SINAPI",VLOOKUP($C1866,#REF!,2,0),IF($B1866="COMPOSIÇÃO",VLOOKUP($C1866,#REF!,3,FALSE),IF($B1866="COTAÇÃO",VLOOKUP($C1866,#REF!,2,0),IF($B1866="SBC",VLOOKUP($D1866,#REF!,2,0),IF($B1866="SICRO",VLOOKUP($C1866,#REF!,2,0),FALSE)))))))),IF($O$13="DESONERADO",IF($D1866="","",IF($B1866="EMOP",VLOOKUP($D1866,#REF!,2,0),IF($B1866="SCO",VLOOKUP($D1866,#REF!,2,0),IF($B1866="SINAPI",VLOOKUP($D1866,#REF!,2,0),IF($B1866="COMPOSIÇÃO",VLOOKUP($D1866,#REF!,3,0),IF($B1866="COTAÇÃO",VLOOKUP($D1866,#REF!,2,0),IF($D1866="SBC",VLOOKUP($D1866,#REF!,2,0),IF($B1866="SICRO",VLOOKUP($D1866,#REF!,2,0),FALSE))))))))))</f>
        <v>0</v>
      </c>
      <c r="F1866" s="692"/>
      <c r="G1866" s="692"/>
      <c r="H1866" s="692"/>
      <c r="I1866" s="692"/>
      <c r="J1866" s="692"/>
      <c r="K1866" s="692"/>
      <c r="L1866" s="692"/>
      <c r="M1866" s="692"/>
      <c r="N1866" s="692"/>
      <c r="O1866" s="693"/>
      <c r="P1866" s="118" t="e">
        <f>L1869</f>
        <v>#REF!</v>
      </c>
      <c r="Q1866" s="119" t="b">
        <f>IF($O$13="NÃO DESONERADO",IF($C1866="","",IF($B1866="EMOP",VLOOKUP($C1866,#REF!,3,0),IF($B1866="SCO",VLOOKUP($C1866,#REF!,3,0),IF($B1866="SINAPI",VLOOKUP($C1866,#REF!,3,0),IF($B1866="COMPOSIÇÃO",VLOOKUP($C1866,#REF!,7,FALSE),IF($B1866="COTAÇÃO",VLOOKUP($C1866,#REF!,5,0),IF($B1866="SBC",VLOOKUP($D1866,#REF!,3,0),IF($B1866="SICRO",VLOOKUP($C1866,#REF!,3,0),FALSE)))))))),IF($O$13="DESONERADO",IF($D1866="","",IF($B1866="EMOP",VLOOKUP($D1866,#REF!,3,0),IF($B1866="SCO",VLOOKUP($D1866,#REF!,3,0),IF($B1866="SINAPI",VLOOKUP($D1866,#REF!,3,0),IF($B1866="COMPOSIÇÃO",VLOOKUP($D1866,#REF!,7,0),IF($B1866="COTAÇÃO",VLOOKUP($D1866,#REF!,5,0),IF($D1866="SBC",VLOOKUP($D1866,#REF!,3,0),IF($B1866="SICRO",VLOOKUP($D1866,#REF!,3,0),FALSE))))))))))</f>
        <v>0</v>
      </c>
      <c r="R1866"/>
      <c r="S1866"/>
      <c r="T1866"/>
      <c r="U1866"/>
      <c r="V1866"/>
      <c r="W1866"/>
    </row>
    <row r="1867" spans="1:23" s="72" customFormat="1">
      <c r="A1867" s="143"/>
      <c r="B1867" s="144"/>
      <c r="C1867" s="145"/>
      <c r="D1867" s="145"/>
      <c r="E1867" s="172"/>
      <c r="F1867" s="172"/>
      <c r="G1867" s="172"/>
      <c r="H1867" s="172"/>
      <c r="I1867" s="172"/>
      <c r="J1867" s="172"/>
      <c r="K1867" s="172"/>
      <c r="L1867" s="172"/>
      <c r="M1867" s="172"/>
      <c r="N1867" s="172"/>
      <c r="O1867" s="172"/>
      <c r="P1867" s="147"/>
      <c r="Q1867" s="120"/>
      <c r="R1867"/>
      <c r="S1867"/>
      <c r="T1867"/>
      <c r="U1867"/>
      <c r="V1867"/>
      <c r="W1867"/>
    </row>
    <row r="1868" spans="1:23" s="72" customFormat="1">
      <c r="A1868" s="207"/>
      <c r="B1868" s="207" t="s">
        <v>217</v>
      </c>
      <c r="C1868" s="208" t="s">
        <v>97</v>
      </c>
      <c r="D1868" s="208" t="s">
        <v>97</v>
      </c>
      <c r="E1868" s="265"/>
      <c r="F1868" s="209" t="s">
        <v>115</v>
      </c>
      <c r="G1868" s="124" t="s">
        <v>116</v>
      </c>
      <c r="H1868" s="124" t="s">
        <v>118</v>
      </c>
      <c r="I1868" s="124" t="s">
        <v>116</v>
      </c>
      <c r="J1868" s="124" t="s">
        <v>148</v>
      </c>
      <c r="K1868" s="124" t="s">
        <v>61</v>
      </c>
      <c r="L1868" s="126" t="s">
        <v>105</v>
      </c>
      <c r="M1868" s="265"/>
      <c r="N1868" s="172"/>
      <c r="O1868" s="172"/>
      <c r="P1868" s="147"/>
      <c r="Q1868" s="121"/>
      <c r="R1868"/>
      <c r="S1868"/>
      <c r="T1868"/>
      <c r="U1868"/>
      <c r="V1868"/>
      <c r="W1868"/>
    </row>
    <row r="1869" spans="1:23" s="72" customFormat="1">
      <c r="A1869" s="207"/>
      <c r="B1869" s="207" t="s">
        <v>7</v>
      </c>
      <c r="C1869" s="208" t="s">
        <v>475</v>
      </c>
      <c r="D1869" s="208" t="str">
        <f>C1869</f>
        <v>entrada principal</v>
      </c>
      <c r="F1869" s="209" t="e">
        <f>IF($B1869="","",VLOOKUP($B1869,#REF!,4,FALSE))</f>
        <v>#REF!</v>
      </c>
      <c r="G1869" s="124" t="s">
        <v>116</v>
      </c>
      <c r="H1869" s="209" t="e">
        <f>IF($B1869="","",VLOOKUP($B1869,#REF!,5,FALSE))</f>
        <v>#REF!</v>
      </c>
      <c r="I1869" s="124" t="s">
        <v>116</v>
      </c>
      <c r="J1869" s="209" t="e">
        <f>IF($B1869="","",VLOOKUP($B1869,#REF!,8,FALSE))</f>
        <v>#REF!</v>
      </c>
      <c r="K1869" s="210" t="s">
        <v>61</v>
      </c>
      <c r="L1869" s="129" t="e">
        <f>ROUND(F1869*H1869*J1869,2)</f>
        <v>#REF!</v>
      </c>
      <c r="M1869" s="124"/>
      <c r="N1869" s="172"/>
      <c r="O1869" s="172"/>
      <c r="P1869" s="147"/>
      <c r="Q1869" s="121"/>
      <c r="R1869"/>
      <c r="S1869"/>
      <c r="T1869"/>
      <c r="U1869"/>
      <c r="V1869"/>
      <c r="W1869"/>
    </row>
    <row r="1870" spans="1:23" s="72" customFormat="1">
      <c r="A1870" s="207"/>
      <c r="B1870" s="207"/>
      <c r="C1870" s="201"/>
      <c r="D1870" s="201"/>
      <c r="F1870" s="215"/>
      <c r="G1870" s="216"/>
      <c r="H1870" s="124"/>
      <c r="I1870" s="211"/>
      <c r="J1870" s="128"/>
      <c r="K1870" s="216"/>
      <c r="L1870" s="124"/>
      <c r="M1870" s="124"/>
      <c r="N1870" s="124"/>
      <c r="O1870" s="124"/>
      <c r="P1870" s="121"/>
      <c r="Q1870" s="121"/>
      <c r="R1870"/>
      <c r="S1870"/>
      <c r="T1870"/>
      <c r="U1870"/>
      <c r="V1870"/>
      <c r="W1870"/>
    </row>
    <row r="1871" spans="1:23" s="72" customFormat="1" ht="57.75" customHeight="1">
      <c r="A1871" s="190" t="e">
        <f>IF(LEN(A1866)=6,CONCATENATE(LEFT(A1866,3),RIGHT(LEFT(A1866,4),1)+1,".",$S$15),IF(LEN(A1866)=7,CONCATENATE(LEFT(A1866,3),RIGHT(LEFT(A1866,5),2)+1,".",$S$15),IF(LEN(A1866)=8,CONCATENATE(LEFT(A1866,3),RIGHT(LEFT(A1866,6),3)+1,".",$S$15))))</f>
        <v>#VALUE!</v>
      </c>
      <c r="B1871" s="116" t="s">
        <v>100</v>
      </c>
      <c r="C1871" s="117" t="s">
        <v>476</v>
      </c>
      <c r="D1871" s="117" t="b">
        <f>IF($T$13="DESONERADO",IF($B1871="","",IF($C1871="","",IF($B1871="EMOP",VLOOKUP($C1871,#REF!,6,FALSE),IF($B1871="SINAPI",$C1871,IF($B1871="SCO",VLOOKUP($C1871,#REF!,6,FALSE),IF($B1871="SBC",$C1871,IF($B1871="COMPOSIÇÃO",CONCATENATE($C1871,"-D"),IF($B1871="COTAÇÃO",$C1871)))))))),FALSE)</f>
        <v>0</v>
      </c>
      <c r="E1871" s="691" t="b">
        <f>IF($O$13="NÃO DESONERADO",IF($C1871="","",IF($B1871="EMOP",VLOOKUP($C1871,#REF!,2,0),IF($B1871="SCO",VLOOKUP($C1871,#REF!,2,0),IF($B1871="SINAPI",VLOOKUP($C1871,#REF!,2,0),IF($B1871="COMPOSIÇÃO",VLOOKUP($C1871,#REF!,3,FALSE),IF($B1871="COTAÇÃO",VLOOKUP($C1871,#REF!,2,0),IF($B1871="SBC",VLOOKUP($D1871,#REF!,2,0),IF($B1871="SICRO",VLOOKUP($C1871,#REF!,2,0),FALSE)))))))),IF($O$13="DESONERADO",IF($D1871="","",IF($B1871="EMOP",VLOOKUP($D1871,#REF!,2,0),IF($B1871="SCO",VLOOKUP($D1871,#REF!,2,0),IF($B1871="SINAPI",VLOOKUP($D1871,#REF!,2,0),IF($B1871="COMPOSIÇÃO",VLOOKUP($D1871,#REF!,3,0),IF($B1871="COTAÇÃO",VLOOKUP($D1871,#REF!,2,0),IF($D1871="SBC",VLOOKUP($D1871,#REF!,2,0),IF($B1871="SICRO",VLOOKUP($D1871,#REF!,2,0),FALSE))))))))))</f>
        <v>0</v>
      </c>
      <c r="F1871" s="692"/>
      <c r="G1871" s="692"/>
      <c r="H1871" s="692"/>
      <c r="I1871" s="692"/>
      <c r="J1871" s="692"/>
      <c r="K1871" s="692"/>
      <c r="L1871" s="692"/>
      <c r="M1871" s="692"/>
      <c r="N1871" s="692"/>
      <c r="O1871" s="693"/>
      <c r="P1871" s="118" t="e">
        <f>L1882</f>
        <v>#REF!</v>
      </c>
      <c r="Q1871" s="119" t="b">
        <f>IF($O$13="NÃO DESONERADO",IF($C1871="","",IF($B1871="EMOP",VLOOKUP($C1871,#REF!,3,0),IF($B1871="SCO",VLOOKUP($C1871,#REF!,3,0),IF($B1871="SINAPI",VLOOKUP($C1871,#REF!,3,0),IF($B1871="COMPOSIÇÃO",VLOOKUP($C1871,#REF!,7,FALSE),IF($B1871="COTAÇÃO",VLOOKUP($C1871,#REF!,5,0),IF($B1871="SBC",VLOOKUP($D1871,#REF!,3,0),IF($B1871="SICRO",VLOOKUP($C1871,#REF!,3,0),FALSE)))))))),IF($O$13="DESONERADO",IF($D1871="","",IF($B1871="EMOP",VLOOKUP($D1871,#REF!,3,0),IF($B1871="SCO",VLOOKUP($D1871,#REF!,3,0),IF($B1871="SINAPI",VLOOKUP($D1871,#REF!,3,0),IF($B1871="COMPOSIÇÃO",VLOOKUP($D1871,#REF!,7,0),IF($B1871="COTAÇÃO",VLOOKUP($D1871,#REF!,5,0),IF($D1871="SBC",VLOOKUP($D1871,#REF!,3,0),IF($B1871="SICRO",VLOOKUP($D1871,#REF!,3,0),FALSE))))))))))</f>
        <v>0</v>
      </c>
      <c r="R1871"/>
      <c r="S1871"/>
      <c r="T1871"/>
      <c r="U1871"/>
      <c r="V1871"/>
      <c r="W1871"/>
    </row>
    <row r="1872" spans="1:23" s="72" customFormat="1">
      <c r="A1872" s="143"/>
      <c r="B1872" s="144"/>
      <c r="C1872" s="145"/>
      <c r="D1872" s="145"/>
      <c r="E1872" s="172"/>
      <c r="F1872" s="172"/>
      <c r="G1872" s="172"/>
      <c r="H1872" s="172"/>
      <c r="I1872" s="172"/>
      <c r="J1872" s="172"/>
      <c r="K1872" s="172"/>
      <c r="L1872" s="172"/>
      <c r="M1872" s="172"/>
      <c r="N1872" s="172"/>
      <c r="O1872" s="172"/>
      <c r="P1872" s="147"/>
      <c r="Q1872" s="120"/>
      <c r="R1872"/>
      <c r="S1872"/>
      <c r="T1872"/>
      <c r="U1872"/>
      <c r="V1872"/>
      <c r="W1872"/>
    </row>
    <row r="1873" spans="1:23" s="72" customFormat="1">
      <c r="A1873" s="207"/>
      <c r="B1873" s="207"/>
      <c r="C1873" s="208" t="s">
        <v>97</v>
      </c>
      <c r="D1873" s="208" t="s">
        <v>97</v>
      </c>
      <c r="E1873" s="265"/>
      <c r="F1873" s="209" t="s">
        <v>115</v>
      </c>
      <c r="G1873" s="124" t="s">
        <v>116</v>
      </c>
      <c r="H1873" s="124" t="s">
        <v>118</v>
      </c>
      <c r="I1873" s="124" t="s">
        <v>116</v>
      </c>
      <c r="J1873" s="124" t="s">
        <v>148</v>
      </c>
      <c r="K1873" s="124" t="s">
        <v>61</v>
      </c>
      <c r="L1873" s="126" t="s">
        <v>105</v>
      </c>
      <c r="M1873" s="265"/>
      <c r="N1873" s="124"/>
      <c r="O1873" s="124"/>
      <c r="P1873" s="121"/>
      <c r="Q1873" s="121"/>
      <c r="R1873"/>
      <c r="S1873"/>
      <c r="T1873"/>
      <c r="U1873"/>
      <c r="V1873"/>
      <c r="W1873"/>
    </row>
    <row r="1874" spans="1:23" s="72" customFormat="1">
      <c r="A1874" s="207"/>
      <c r="B1874" s="207"/>
      <c r="C1874" s="207" t="s">
        <v>16</v>
      </c>
      <c r="D1874" s="334" t="str">
        <f>C1874</f>
        <v>JA01</v>
      </c>
      <c r="F1874" s="209" t="e">
        <f>IF($C1874="","",VLOOKUP($C1874,#REF!,4,FALSE))</f>
        <v>#REF!</v>
      </c>
      <c r="G1874" s="124" t="s">
        <v>116</v>
      </c>
      <c r="H1874" s="209" t="e">
        <f>IF($C1874="","",VLOOKUP($C1874,#REF!,5,FALSE))</f>
        <v>#REF!</v>
      </c>
      <c r="I1874" s="124" t="s">
        <v>116</v>
      </c>
      <c r="J1874" s="209" t="e">
        <f>IF($C1874="","",VLOOKUP($C1874,#REF!,8,FALSE))</f>
        <v>#REF!</v>
      </c>
      <c r="K1874" s="210" t="s">
        <v>61</v>
      </c>
      <c r="L1874" s="129" t="e">
        <f t="shared" ref="L1874:L1881" si="139">ROUND(F1874*H1874*J1874,2)</f>
        <v>#REF!</v>
      </c>
      <c r="M1874" s="124"/>
      <c r="N1874" s="124"/>
      <c r="O1874" s="124"/>
      <c r="P1874" s="121"/>
      <c r="Q1874" s="121"/>
      <c r="R1874"/>
      <c r="S1874"/>
      <c r="T1874"/>
      <c r="U1874"/>
      <c r="V1874"/>
      <c r="W1874"/>
    </row>
    <row r="1875" spans="1:23" s="72" customFormat="1">
      <c r="A1875" s="207"/>
      <c r="B1875" s="207"/>
      <c r="C1875" s="207" t="s">
        <v>17</v>
      </c>
      <c r="D1875" s="334" t="str">
        <f t="shared" ref="D1875:D1881" si="140">C1875</f>
        <v>JA08</v>
      </c>
      <c r="F1875" s="209" t="e">
        <f>IF($C1875="","",VLOOKUP($C1875,#REF!,4,FALSE))</f>
        <v>#REF!</v>
      </c>
      <c r="G1875" s="124" t="s">
        <v>116</v>
      </c>
      <c r="H1875" s="209" t="e">
        <f>IF($C1875="","",VLOOKUP($C1875,#REF!,5,FALSE))</f>
        <v>#REF!</v>
      </c>
      <c r="I1875" s="124" t="s">
        <v>116</v>
      </c>
      <c r="J1875" s="209" t="e">
        <f>IF($C1875="","",VLOOKUP($C1875,#REF!,8,FALSE))</f>
        <v>#REF!</v>
      </c>
      <c r="K1875" s="210" t="s">
        <v>61</v>
      </c>
      <c r="L1875" s="129" t="e">
        <f t="shared" si="139"/>
        <v>#REF!</v>
      </c>
      <c r="M1875" s="124"/>
      <c r="N1875" s="124"/>
      <c r="O1875" s="124"/>
      <c r="P1875" s="121"/>
      <c r="Q1875" s="121"/>
      <c r="R1875"/>
      <c r="S1875"/>
      <c r="T1875"/>
      <c r="U1875"/>
      <c r="V1875"/>
      <c r="W1875"/>
    </row>
    <row r="1876" spans="1:23" s="72" customFormat="1">
      <c r="A1876" s="207"/>
      <c r="B1876" s="207"/>
      <c r="C1876" s="207" t="s">
        <v>18</v>
      </c>
      <c r="D1876" s="334" t="str">
        <f t="shared" si="140"/>
        <v>JA03</v>
      </c>
      <c r="F1876" s="209" t="e">
        <f>IF($C1876="","",VLOOKUP($C1876,#REF!,4,FALSE))</f>
        <v>#REF!</v>
      </c>
      <c r="G1876" s="124" t="s">
        <v>116</v>
      </c>
      <c r="H1876" s="209" t="e">
        <f>IF($C1876="","",VLOOKUP($C1876,#REF!,5,FALSE))</f>
        <v>#REF!</v>
      </c>
      <c r="I1876" s="124" t="s">
        <v>116</v>
      </c>
      <c r="J1876" s="209" t="e">
        <f>IF($C1876="","",VLOOKUP($C1876,#REF!,8,FALSE))</f>
        <v>#REF!</v>
      </c>
      <c r="K1876" s="210" t="s">
        <v>61</v>
      </c>
      <c r="L1876" s="129" t="e">
        <f t="shared" si="139"/>
        <v>#REF!</v>
      </c>
      <c r="M1876" s="124"/>
      <c r="N1876" s="124"/>
      <c r="O1876" s="124"/>
      <c r="P1876" s="121"/>
      <c r="Q1876" s="121"/>
      <c r="R1876"/>
      <c r="S1876"/>
      <c r="T1876"/>
      <c r="U1876"/>
      <c r="V1876"/>
      <c r="W1876"/>
    </row>
    <row r="1877" spans="1:23" s="72" customFormat="1">
      <c r="A1877" s="207"/>
      <c r="B1877" s="207"/>
      <c r="C1877" s="207" t="s">
        <v>18</v>
      </c>
      <c r="D1877" s="334" t="str">
        <f t="shared" si="140"/>
        <v>JA03</v>
      </c>
      <c r="F1877" s="209" t="e">
        <f>IF($C1877="","",VLOOKUP($C1877,#REF!,4,FALSE))</f>
        <v>#REF!</v>
      </c>
      <c r="G1877" s="124" t="s">
        <v>116</v>
      </c>
      <c r="H1877" s="209" t="e">
        <f>IF($C1877="","",VLOOKUP($C1877,#REF!,5,FALSE))</f>
        <v>#REF!</v>
      </c>
      <c r="I1877" s="124" t="s">
        <v>116</v>
      </c>
      <c r="J1877" s="209" t="e">
        <f>IF($C1877="","",VLOOKUP($C1877,#REF!,8,FALSE))</f>
        <v>#REF!</v>
      </c>
      <c r="K1877" s="210" t="s">
        <v>61</v>
      </c>
      <c r="L1877" s="129" t="e">
        <f t="shared" si="139"/>
        <v>#REF!</v>
      </c>
      <c r="M1877" s="124"/>
      <c r="N1877" s="124"/>
      <c r="O1877" s="124"/>
      <c r="P1877" s="121"/>
      <c r="Q1877" s="121"/>
      <c r="R1877"/>
      <c r="S1877"/>
      <c r="T1877"/>
      <c r="U1877"/>
      <c r="V1877"/>
      <c r="W1877"/>
    </row>
    <row r="1878" spans="1:23" s="72" customFormat="1">
      <c r="A1878" s="207"/>
      <c r="B1878" s="207"/>
      <c r="C1878" s="207" t="s">
        <v>19</v>
      </c>
      <c r="D1878" s="334" t="str">
        <f t="shared" si="140"/>
        <v>JA05</v>
      </c>
      <c r="F1878" s="209" t="e">
        <f>IF($C1878="","",VLOOKUP($C1878,#REF!,4,FALSE))</f>
        <v>#REF!</v>
      </c>
      <c r="G1878" s="124" t="s">
        <v>116</v>
      </c>
      <c r="H1878" s="209" t="e">
        <f>IF($C1878="","",VLOOKUP($C1878,#REF!,5,FALSE))</f>
        <v>#REF!</v>
      </c>
      <c r="I1878" s="124" t="s">
        <v>116</v>
      </c>
      <c r="J1878" s="209" t="e">
        <f>IF($C1878="","",VLOOKUP($C1878,#REF!,8,FALSE))</f>
        <v>#REF!</v>
      </c>
      <c r="K1878" s="210" t="s">
        <v>61</v>
      </c>
      <c r="L1878" s="129" t="e">
        <f t="shared" si="139"/>
        <v>#REF!</v>
      </c>
      <c r="M1878" s="124"/>
      <c r="N1878" s="124"/>
      <c r="O1878" s="124"/>
      <c r="P1878" s="121"/>
      <c r="Q1878" s="121"/>
      <c r="R1878"/>
      <c r="S1878"/>
      <c r="T1878"/>
      <c r="U1878"/>
      <c r="V1878"/>
      <c r="W1878"/>
    </row>
    <row r="1879" spans="1:23" s="72" customFormat="1">
      <c r="A1879" s="207"/>
      <c r="B1879" s="207"/>
      <c r="C1879" s="207" t="s">
        <v>20</v>
      </c>
      <c r="D1879" s="334" t="str">
        <f t="shared" si="140"/>
        <v>JA09</v>
      </c>
      <c r="F1879" s="209" t="e">
        <f>IF($C1879="","",VLOOKUP($C1879,#REF!,4,FALSE))</f>
        <v>#REF!</v>
      </c>
      <c r="G1879" s="124" t="s">
        <v>116</v>
      </c>
      <c r="H1879" s="209" t="e">
        <f>IF($C1879="","",VLOOKUP($C1879,#REF!,5,FALSE))</f>
        <v>#REF!</v>
      </c>
      <c r="I1879" s="124" t="s">
        <v>116</v>
      </c>
      <c r="J1879" s="209" t="e">
        <f>IF($C1879="","",VLOOKUP($C1879,#REF!,8,FALSE))</f>
        <v>#REF!</v>
      </c>
      <c r="K1879" s="210" t="s">
        <v>61</v>
      </c>
      <c r="L1879" s="129" t="e">
        <f t="shared" si="139"/>
        <v>#REF!</v>
      </c>
      <c r="M1879" s="124"/>
      <c r="N1879" s="124"/>
      <c r="O1879" s="124"/>
      <c r="P1879" s="121"/>
      <c r="Q1879" s="121"/>
      <c r="R1879"/>
      <c r="S1879"/>
      <c r="T1879"/>
      <c r="U1879"/>
      <c r="V1879"/>
      <c r="W1879"/>
    </row>
    <row r="1880" spans="1:23" s="72" customFormat="1">
      <c r="A1880" s="207"/>
      <c r="B1880" s="207"/>
      <c r="C1880" s="207" t="s">
        <v>13</v>
      </c>
      <c r="D1880" s="334" t="str">
        <f t="shared" si="140"/>
        <v>JA02</v>
      </c>
      <c r="F1880" s="209" t="e">
        <f>IF($C1880="","",VLOOKUP($C1880,#REF!,4,FALSE))</f>
        <v>#REF!</v>
      </c>
      <c r="G1880" s="124" t="s">
        <v>116</v>
      </c>
      <c r="H1880" s="209" t="e">
        <f>IF($C1880="","",VLOOKUP($C1880,#REF!,5,FALSE))</f>
        <v>#REF!</v>
      </c>
      <c r="I1880" s="124" t="s">
        <v>116</v>
      </c>
      <c r="J1880" s="209" t="e">
        <f>IF($C1880="","",VLOOKUP($C1880,#REF!,8,FALSE))</f>
        <v>#REF!</v>
      </c>
      <c r="K1880" s="210" t="s">
        <v>61</v>
      </c>
      <c r="L1880" s="129" t="e">
        <f t="shared" si="139"/>
        <v>#REF!</v>
      </c>
      <c r="M1880" s="124"/>
      <c r="N1880" s="124"/>
      <c r="O1880" s="124"/>
      <c r="P1880" s="121"/>
      <c r="Q1880" s="121"/>
      <c r="R1880"/>
      <c r="S1880"/>
      <c r="T1880"/>
      <c r="U1880"/>
      <c r="V1880"/>
      <c r="W1880"/>
    </row>
    <row r="1881" spans="1:23" s="72" customFormat="1">
      <c r="A1881" s="207"/>
      <c r="B1881" s="207"/>
      <c r="C1881" s="207" t="s">
        <v>21</v>
      </c>
      <c r="D1881" s="334" t="str">
        <f t="shared" si="140"/>
        <v>JA07</v>
      </c>
      <c r="F1881" s="209" t="e">
        <f>IF($C1881="","",VLOOKUP($C1881,#REF!,4,FALSE))</f>
        <v>#REF!</v>
      </c>
      <c r="G1881" s="124" t="s">
        <v>116</v>
      </c>
      <c r="H1881" s="209" t="e">
        <f>IF($C1881="","",VLOOKUP($C1881,#REF!,5,FALSE))</f>
        <v>#REF!</v>
      </c>
      <c r="I1881" s="124" t="s">
        <v>116</v>
      </c>
      <c r="J1881" s="209" t="e">
        <f>IF($C1881="","",VLOOKUP($C1881,#REF!,8,FALSE))</f>
        <v>#REF!</v>
      </c>
      <c r="K1881" s="210" t="s">
        <v>61</v>
      </c>
      <c r="L1881" s="129" t="e">
        <f t="shared" si="139"/>
        <v>#REF!</v>
      </c>
      <c r="M1881" s="124"/>
      <c r="N1881" s="124"/>
      <c r="O1881" s="124"/>
      <c r="P1881" s="121"/>
      <c r="Q1881" s="121"/>
      <c r="R1881"/>
      <c r="S1881"/>
      <c r="T1881"/>
      <c r="U1881"/>
      <c r="V1881"/>
      <c r="W1881"/>
    </row>
    <row r="1882" spans="1:23" s="72" customFormat="1">
      <c r="A1882" s="207"/>
      <c r="B1882" s="207"/>
      <c r="C1882" s="201"/>
      <c r="D1882" s="334"/>
      <c r="F1882" s="215"/>
      <c r="G1882" s="216"/>
      <c r="H1882" s="124"/>
      <c r="I1882" s="211"/>
      <c r="J1882" s="128"/>
      <c r="K1882" s="216"/>
      <c r="L1882" s="333" t="e">
        <f>SUM(L1874:L1881)</f>
        <v>#REF!</v>
      </c>
      <c r="M1882" s="124"/>
      <c r="N1882" s="124"/>
      <c r="O1882" s="124"/>
      <c r="P1882" s="121"/>
      <c r="Q1882" s="121"/>
      <c r="R1882"/>
      <c r="S1882"/>
      <c r="T1882"/>
      <c r="U1882"/>
      <c r="V1882"/>
      <c r="W1882"/>
    </row>
    <row r="1883" spans="1:23" s="72" customFormat="1">
      <c r="A1883" s="207"/>
      <c r="B1883" s="207"/>
      <c r="C1883" s="201"/>
      <c r="D1883" s="201"/>
      <c r="F1883" s="215"/>
      <c r="G1883" s="216"/>
      <c r="H1883" s="124"/>
      <c r="I1883" s="211"/>
      <c r="J1883" s="128"/>
      <c r="K1883" s="216"/>
      <c r="L1883" s="124"/>
      <c r="M1883" s="124"/>
      <c r="N1883" s="124"/>
      <c r="O1883" s="124"/>
      <c r="P1883" s="121"/>
      <c r="Q1883" s="121"/>
      <c r="R1883"/>
      <c r="S1883"/>
      <c r="T1883"/>
      <c r="U1883"/>
      <c r="V1883"/>
      <c r="W1883"/>
    </row>
    <row r="1884" spans="1:23" s="72" customFormat="1" ht="57.75" customHeight="1">
      <c r="A1884" s="190" t="e">
        <f>IF(LEN(A1871)=6,CONCATENATE(LEFT(A1871,3),RIGHT(LEFT(A1871,4),1)+1,".",$S$15),IF(LEN(A1871)=7,CONCATENATE(LEFT(A1871,3),RIGHT(LEFT(A1871,5),2)+1,".",$S$15),IF(LEN(A1871)=8,CONCATENATE(LEFT(A1871,3),RIGHT(LEFT(A1871,6),3)+1,".",$S$15))))</f>
        <v>#VALUE!</v>
      </c>
      <c r="B1884" s="116" t="s">
        <v>100</v>
      </c>
      <c r="C1884" s="117" t="s">
        <v>477</v>
      </c>
      <c r="D1884" s="117" t="b">
        <f>IF($T$13="DESONERADO",IF($B1884="","",IF($C1884="","",IF($B1884="EMOP",VLOOKUP($C1884,#REF!,6,FALSE),IF($B1884="SINAPI",$C1884,IF($B1884="SCO",VLOOKUP($C1884,#REF!,6,FALSE),IF($B1884="SBC",$C1884,IF($B1884="COMPOSIÇÃO",CONCATENATE($C1884,"-D"),IF($B1884="COTAÇÃO",$C1884)))))))),FALSE)</f>
        <v>0</v>
      </c>
      <c r="E1884" s="691" t="b">
        <f>IF($O$13="NÃO DESONERADO",IF($C1884="","",IF($B1884="EMOP",VLOOKUP($C1884,#REF!,2,0),IF($B1884="SCO",VLOOKUP($C1884,#REF!,2,0),IF($B1884="SINAPI",VLOOKUP($C1884,#REF!,2,0),IF($B1884="COMPOSIÇÃO",VLOOKUP($C1884,#REF!,3,FALSE),IF($B1884="COTAÇÃO",VLOOKUP($C1884,#REF!,2,0),IF($B1884="SBC",VLOOKUP($D1884,#REF!,2,0),IF($B1884="SICRO",VLOOKUP($C1884,#REF!,2,0),FALSE)))))))),IF($O$13="DESONERADO",IF($D1884="","",IF($B1884="EMOP",VLOOKUP($D1884,#REF!,2,0),IF($B1884="SCO",VLOOKUP($D1884,#REF!,2,0),IF($B1884="SINAPI",VLOOKUP($D1884,#REF!,2,0),IF($B1884="COMPOSIÇÃO",VLOOKUP($D1884,#REF!,3,0),IF($B1884="COTAÇÃO",VLOOKUP($D1884,#REF!,2,0),IF($D1884="SBC",VLOOKUP($D1884,#REF!,2,0),IF($B1884="SICRO",VLOOKUP($D1884,#REF!,2,0),FALSE))))))))))</f>
        <v>0</v>
      </c>
      <c r="F1884" s="692"/>
      <c r="G1884" s="692"/>
      <c r="H1884" s="692"/>
      <c r="I1884" s="692"/>
      <c r="J1884" s="692"/>
      <c r="K1884" s="692"/>
      <c r="L1884" s="692"/>
      <c r="M1884" s="692"/>
      <c r="N1884" s="692"/>
      <c r="O1884" s="693"/>
      <c r="P1884" s="118" t="e">
        <f>L1890</f>
        <v>#REF!</v>
      </c>
      <c r="Q1884" s="119" t="b">
        <f>IF($O$13="NÃO DESONERADO",IF($C1884="","",IF($B1884="EMOP",VLOOKUP($C1884,#REF!,3,0),IF($B1884="SCO",VLOOKUP($C1884,#REF!,3,0),IF($B1884="SINAPI",VLOOKUP($C1884,#REF!,3,0),IF($B1884="COMPOSIÇÃO",VLOOKUP($C1884,#REF!,7,FALSE),IF($B1884="COTAÇÃO",VLOOKUP($C1884,#REF!,5,0),IF($B1884="SBC",VLOOKUP($D1884,#REF!,3,0),IF($B1884="SICRO",VLOOKUP($C1884,#REF!,3,0),FALSE)))))))),IF($O$13="DESONERADO",IF($D1884="","",IF($B1884="EMOP",VLOOKUP($D1884,#REF!,3,0),IF($B1884="SCO",VLOOKUP($D1884,#REF!,3,0),IF($B1884="SINAPI",VLOOKUP($D1884,#REF!,3,0),IF($B1884="COMPOSIÇÃO",VLOOKUP($D1884,#REF!,7,0),IF($B1884="COTAÇÃO",VLOOKUP($D1884,#REF!,5,0),IF($D1884="SBC",VLOOKUP($D1884,#REF!,3,0),IF($B1884="SICRO",VLOOKUP($D1884,#REF!,3,0),FALSE))))))))))</f>
        <v>0</v>
      </c>
      <c r="R1884"/>
      <c r="S1884"/>
      <c r="T1884"/>
      <c r="U1884"/>
      <c r="V1884"/>
      <c r="W1884"/>
    </row>
    <row r="1885" spans="1:23" s="72" customFormat="1">
      <c r="A1885" s="143"/>
      <c r="B1885" s="144"/>
      <c r="C1885" s="145"/>
      <c r="D1885" s="145"/>
      <c r="E1885" s="172"/>
      <c r="F1885" s="172"/>
      <c r="G1885" s="172"/>
      <c r="H1885" s="172"/>
      <c r="I1885" s="172"/>
      <c r="J1885" s="172"/>
      <c r="K1885" s="172"/>
      <c r="L1885" s="172"/>
      <c r="M1885" s="172"/>
      <c r="N1885" s="172"/>
      <c r="O1885" s="172"/>
      <c r="P1885" s="147"/>
      <c r="Q1885" s="120"/>
      <c r="R1885"/>
      <c r="S1885"/>
      <c r="T1885"/>
      <c r="U1885"/>
      <c r="V1885"/>
      <c r="W1885"/>
    </row>
    <row r="1886" spans="1:23" s="72" customFormat="1">
      <c r="A1886" s="207"/>
      <c r="B1886" s="207"/>
      <c r="C1886" s="208" t="s">
        <v>97</v>
      </c>
      <c r="D1886" s="208" t="s">
        <v>97</v>
      </c>
      <c r="E1886" s="265"/>
      <c r="F1886" s="209" t="s">
        <v>115</v>
      </c>
      <c r="G1886" s="124" t="s">
        <v>116</v>
      </c>
      <c r="H1886" s="124" t="s">
        <v>118</v>
      </c>
      <c r="I1886" s="124" t="s">
        <v>116</v>
      </c>
      <c r="J1886" s="124" t="s">
        <v>148</v>
      </c>
      <c r="K1886" s="124" t="s">
        <v>61</v>
      </c>
      <c r="L1886" s="126" t="s">
        <v>105</v>
      </c>
      <c r="M1886" s="265"/>
      <c r="N1886" s="124"/>
      <c r="O1886" s="124"/>
      <c r="P1886" s="121"/>
      <c r="Q1886" s="121"/>
      <c r="R1886"/>
      <c r="S1886"/>
      <c r="T1886"/>
      <c r="U1886"/>
      <c r="V1886"/>
      <c r="W1886"/>
    </row>
    <row r="1887" spans="1:23" s="72" customFormat="1">
      <c r="A1887" s="207"/>
      <c r="B1887" s="207"/>
      <c r="C1887" s="207" t="s">
        <v>12</v>
      </c>
      <c r="D1887" s="334" t="str">
        <f>C1887</f>
        <v>JA10</v>
      </c>
      <c r="F1887" s="209" t="e">
        <f>IF($C1887="","",VLOOKUP($C1887,#REF!,4,FALSE))</f>
        <v>#REF!</v>
      </c>
      <c r="G1887" s="124" t="s">
        <v>116</v>
      </c>
      <c r="H1887" s="209" t="e">
        <f>IF($C1887="","",VLOOKUP($C1887,#REF!,5,FALSE))</f>
        <v>#REF!</v>
      </c>
      <c r="I1887" s="124" t="s">
        <v>116</v>
      </c>
      <c r="J1887" s="209" t="e">
        <f>IF($C1887="","",VLOOKUP($C1887,#REF!,8,FALSE))</f>
        <v>#REF!</v>
      </c>
      <c r="K1887" s="210" t="s">
        <v>61</v>
      </c>
      <c r="L1887" s="129" t="e">
        <f>ROUND(F1887*H1887*J1887,2)</f>
        <v>#REF!</v>
      </c>
      <c r="M1887" s="124"/>
      <c r="N1887" s="124"/>
      <c r="O1887" s="124"/>
      <c r="P1887" s="121"/>
      <c r="Q1887" s="121"/>
      <c r="R1887"/>
      <c r="S1887"/>
      <c r="T1887"/>
      <c r="U1887"/>
      <c r="V1887"/>
      <c r="W1887"/>
    </row>
    <row r="1888" spans="1:23" s="72" customFormat="1">
      <c r="A1888" s="207"/>
      <c r="B1888" s="207"/>
      <c r="C1888" s="207" t="s">
        <v>14</v>
      </c>
      <c r="D1888" s="334" t="str">
        <f>C1888</f>
        <v>JA06</v>
      </c>
      <c r="F1888" s="209" t="e">
        <f>IF($C1888="","",VLOOKUP($C1888,#REF!,4,FALSE))</f>
        <v>#REF!</v>
      </c>
      <c r="G1888" s="124" t="s">
        <v>116</v>
      </c>
      <c r="H1888" s="209" t="e">
        <f>IF($C1888="","",VLOOKUP($C1888,#REF!,5,FALSE))</f>
        <v>#REF!</v>
      </c>
      <c r="I1888" s="124" t="s">
        <v>116</v>
      </c>
      <c r="J1888" s="209" t="e">
        <f>IF($C1888="","",VLOOKUP($C1888,#REF!,8,FALSE))</f>
        <v>#REF!</v>
      </c>
      <c r="K1888" s="210" t="s">
        <v>61</v>
      </c>
      <c r="L1888" s="129" t="e">
        <f>ROUND(F1888*H1888*J1888,2)</f>
        <v>#REF!</v>
      </c>
      <c r="M1888" s="124"/>
      <c r="N1888" s="124"/>
      <c r="O1888" s="124"/>
      <c r="P1888" s="121"/>
      <c r="Q1888" s="121"/>
      <c r="R1888"/>
      <c r="S1888"/>
      <c r="T1888"/>
      <c r="U1888"/>
      <c r="V1888"/>
      <c r="W1888"/>
    </row>
    <row r="1889" spans="1:23" s="72" customFormat="1">
      <c r="A1889" s="207"/>
      <c r="B1889" s="207"/>
      <c r="C1889" s="207" t="s">
        <v>15</v>
      </c>
      <c r="D1889" s="334" t="str">
        <f>C1889</f>
        <v>JA04</v>
      </c>
      <c r="F1889" s="209" t="e">
        <f>IF($C1889="","",VLOOKUP($C1889,#REF!,4,FALSE))</f>
        <v>#REF!</v>
      </c>
      <c r="G1889" s="124" t="s">
        <v>116</v>
      </c>
      <c r="H1889" s="209" t="e">
        <f>IF($C1889="","",VLOOKUP($C1889,#REF!,5,FALSE))</f>
        <v>#REF!</v>
      </c>
      <c r="I1889" s="124" t="s">
        <v>116</v>
      </c>
      <c r="J1889" s="209" t="e">
        <f>IF($C1889="","",VLOOKUP($C1889,#REF!,8,FALSE))</f>
        <v>#REF!</v>
      </c>
      <c r="K1889" s="210" t="s">
        <v>61</v>
      </c>
      <c r="L1889" s="129" t="e">
        <f>ROUND(F1889*H1889*J1889,2)</f>
        <v>#REF!</v>
      </c>
      <c r="M1889" s="124"/>
      <c r="N1889" s="124"/>
      <c r="O1889" s="124"/>
      <c r="P1889" s="121"/>
      <c r="Q1889" s="121"/>
      <c r="R1889"/>
      <c r="S1889"/>
      <c r="T1889"/>
      <c r="U1889"/>
      <c r="V1889"/>
      <c r="W1889"/>
    </row>
    <row r="1890" spans="1:23" s="72" customFormat="1">
      <c r="A1890" s="207"/>
      <c r="B1890" s="207"/>
      <c r="C1890" s="201"/>
      <c r="D1890" s="201"/>
      <c r="F1890" s="215"/>
      <c r="G1890" s="216"/>
      <c r="H1890" s="124"/>
      <c r="I1890" s="211"/>
      <c r="J1890" s="128"/>
      <c r="K1890" s="216"/>
      <c r="L1890" s="333" t="e">
        <f>SUM(L1887:L1889)</f>
        <v>#REF!</v>
      </c>
      <c r="M1890" s="124"/>
      <c r="N1890" s="124"/>
      <c r="O1890" s="124"/>
      <c r="P1890" s="121"/>
      <c r="Q1890" s="121"/>
      <c r="R1890"/>
      <c r="S1890"/>
      <c r="T1890"/>
      <c r="U1890"/>
      <c r="V1890"/>
      <c r="W1890"/>
    </row>
    <row r="1891" spans="1:23" s="72" customFormat="1">
      <c r="A1891" s="207"/>
      <c r="B1891" s="207"/>
      <c r="C1891" s="201"/>
      <c r="D1891" s="201"/>
      <c r="F1891" s="215"/>
      <c r="G1891" s="216"/>
      <c r="H1891" s="124"/>
      <c r="I1891" s="211"/>
      <c r="J1891" s="128"/>
      <c r="K1891" s="216"/>
      <c r="L1891" s="124"/>
      <c r="M1891" s="124"/>
      <c r="N1891" s="124"/>
      <c r="O1891" s="124"/>
      <c r="P1891" s="121"/>
      <c r="Q1891" s="121"/>
      <c r="R1891"/>
      <c r="S1891"/>
      <c r="T1891"/>
      <c r="U1891"/>
      <c r="V1891"/>
      <c r="W1891"/>
    </row>
    <row r="1892" spans="1:23" s="72" customFormat="1" ht="25.9" customHeight="1">
      <c r="A1892" s="190" t="e">
        <f>IF(LEN(A1884)=6,CONCATENATE(LEFT(A1884,3),RIGHT(LEFT(A1884,4),1)+1,".",$S$15),IF(LEN(A1884)=7,CONCATENATE(LEFT(A1884,3),RIGHT(LEFT(A1884,5),2)+1,".",$S$15),IF(LEN(A1884)=8,CONCATENATE(LEFT(A1884,3),RIGHT(LEFT(A1884,6),3)+1,".",$S$15))))</f>
        <v>#VALUE!</v>
      </c>
      <c r="B1892" s="116" t="s">
        <v>100</v>
      </c>
      <c r="C1892" s="117" t="s">
        <v>478</v>
      </c>
      <c r="D1892" s="117" t="b">
        <f>IF($T$13="DESONERADO",IF($B1892="","",IF($C1892="","",IF($B1892="EMOP",VLOOKUP($C1892,#REF!,6,FALSE),IF($B1892="SINAPI",$C1892,IF($B1892="SCO",VLOOKUP($C1892,#REF!,6,FALSE),IF($B1892="SBC",$C1892,IF($B1892="COMPOSIÇÃO",CONCATENATE($C1892,"-D"),IF($B1892="COTAÇÃO",$C1892)))))))),FALSE)</f>
        <v>0</v>
      </c>
      <c r="E1892" s="691" t="b">
        <f>IF($O$13="NÃO DESONERADO",IF($C1892="","",IF($B1892="EMOP",VLOOKUP($C1892,#REF!,2,0),IF($B1892="SCO",VLOOKUP($C1892,#REF!,2,0),IF($B1892="SINAPI",VLOOKUP($C1892,#REF!,2,0),IF($B1892="COMPOSIÇÃO",VLOOKUP($C1892,#REF!,3,FALSE),IF($B1892="COTAÇÃO",VLOOKUP($C1892,#REF!,2,0),IF($B1892="SBC",VLOOKUP($D1892,#REF!,2,0),IF($B1892="SICRO",VLOOKUP($C1892,#REF!,2,0),FALSE)))))))),IF($O$13="DESONERADO",IF($D1892="","",IF($B1892="EMOP",VLOOKUP($D1892,#REF!,2,0),IF($B1892="SCO",VLOOKUP($D1892,#REF!,2,0),IF($B1892="SINAPI",VLOOKUP($D1892,#REF!,2,0),IF($B1892="COMPOSIÇÃO",VLOOKUP($D1892,#REF!,3,0),IF($B1892="COTAÇÃO",VLOOKUP($D1892,#REF!,2,0),IF($D1892="SBC",VLOOKUP($D1892,#REF!,2,0),IF($B1892="SICRO",VLOOKUP($D1892,#REF!,2,0),FALSE))))))))))</f>
        <v>0</v>
      </c>
      <c r="F1892" s="692"/>
      <c r="G1892" s="692"/>
      <c r="H1892" s="692"/>
      <c r="I1892" s="692"/>
      <c r="J1892" s="692"/>
      <c r="K1892" s="692"/>
      <c r="L1892" s="692"/>
      <c r="M1892" s="692"/>
      <c r="N1892" s="692"/>
      <c r="O1892" s="693"/>
      <c r="P1892" s="118" t="e">
        <f>L1907</f>
        <v>#REF!</v>
      </c>
      <c r="Q1892" s="119" t="b">
        <f>IF($O$13="NÃO DESONERADO",IF($C1892="","",IF($B1892="EMOP",VLOOKUP($C1892,#REF!,3,0),IF($B1892="SCO",VLOOKUP($C1892,#REF!,3,0),IF($B1892="SINAPI",VLOOKUP($C1892,#REF!,3,0),IF($B1892="COMPOSIÇÃO",VLOOKUP($C1892,#REF!,7,FALSE),IF($B1892="COTAÇÃO",VLOOKUP($C1892,#REF!,5,0),IF($B1892="SBC",VLOOKUP($D1892,#REF!,3,0),IF($B1892="SICRO",VLOOKUP($C1892,#REF!,3,0),FALSE)))))))),IF($O$13="DESONERADO",IF($D1892="","",IF($B1892="EMOP",VLOOKUP($D1892,#REF!,3,0),IF($B1892="SCO",VLOOKUP($D1892,#REF!,3,0),IF($B1892="SINAPI",VLOOKUP($D1892,#REF!,3,0),IF($B1892="COMPOSIÇÃO",VLOOKUP($D1892,#REF!,7,0),IF($B1892="COTAÇÃO",VLOOKUP($D1892,#REF!,5,0),IF($D1892="SBC",VLOOKUP($D1892,#REF!,3,0),IF($B1892="SICRO",VLOOKUP($D1892,#REF!,3,0),FALSE))))))))))</f>
        <v>0</v>
      </c>
      <c r="R1892"/>
      <c r="S1892"/>
      <c r="T1892"/>
      <c r="U1892"/>
      <c r="V1892"/>
      <c r="W1892"/>
    </row>
    <row r="1893" spans="1:23" s="72" customFormat="1">
      <c r="A1893" s="143"/>
      <c r="B1893" s="144"/>
      <c r="C1893" s="145"/>
      <c r="D1893" s="145"/>
      <c r="E1893" s="172"/>
      <c r="F1893" s="172"/>
      <c r="G1893" s="172"/>
      <c r="H1893" s="172"/>
      <c r="I1893" s="172"/>
      <c r="J1893" s="172"/>
      <c r="K1893" s="172"/>
      <c r="L1893" s="172"/>
      <c r="M1893" s="172"/>
      <c r="N1893" s="172"/>
      <c r="O1893" s="172"/>
      <c r="P1893" s="147"/>
      <c r="Q1893" s="120"/>
      <c r="R1893"/>
      <c r="S1893"/>
      <c r="T1893"/>
      <c r="U1893"/>
      <c r="V1893"/>
      <c r="W1893"/>
    </row>
    <row r="1894" spans="1:23" s="72" customFormat="1">
      <c r="A1894" s="207"/>
      <c r="B1894" s="207"/>
      <c r="C1894" s="208" t="s">
        <v>97</v>
      </c>
      <c r="D1894" s="208" t="s">
        <v>97</v>
      </c>
      <c r="E1894" s="265"/>
      <c r="F1894" s="209" t="s">
        <v>115</v>
      </c>
      <c r="G1894" s="124" t="s">
        <v>116</v>
      </c>
      <c r="H1894" s="124" t="s">
        <v>118</v>
      </c>
      <c r="I1894" s="124" t="s">
        <v>116</v>
      </c>
      <c r="J1894" s="124" t="s">
        <v>148</v>
      </c>
      <c r="K1894" s="124" t="s">
        <v>61</v>
      </c>
      <c r="L1894" s="126" t="s">
        <v>105</v>
      </c>
      <c r="M1894" s="265"/>
      <c r="N1894" s="124"/>
      <c r="O1894" s="124"/>
      <c r="P1894" s="121"/>
      <c r="Q1894" s="121"/>
      <c r="R1894"/>
      <c r="S1894"/>
      <c r="T1894"/>
      <c r="U1894"/>
      <c r="V1894"/>
      <c r="W1894"/>
    </row>
    <row r="1895" spans="1:23" s="72" customFormat="1">
      <c r="A1895" s="207"/>
      <c r="B1895" s="207"/>
      <c r="C1895" s="207" t="str">
        <f>B1869</f>
        <v>PA02</v>
      </c>
      <c r="D1895" s="334" t="str">
        <f t="shared" ref="D1895:D1906" si="141">C1895</f>
        <v>PA02</v>
      </c>
      <c r="F1895" s="209" t="e">
        <f>IF($C1895="","",VLOOKUP($C1895,#REF!,4,FALSE))</f>
        <v>#REF!</v>
      </c>
      <c r="G1895" s="124" t="s">
        <v>116</v>
      </c>
      <c r="H1895" s="209" t="e">
        <f>IF($C1895="","",VLOOKUP($C1895,#REF!,5,FALSE))</f>
        <v>#REF!</v>
      </c>
      <c r="I1895" s="124" t="s">
        <v>116</v>
      </c>
      <c r="J1895" s="209" t="e">
        <f>IF($C1895="","",VLOOKUP($C1895,#REF!,8,FALSE))</f>
        <v>#REF!</v>
      </c>
      <c r="K1895" s="210" t="s">
        <v>61</v>
      </c>
      <c r="L1895" s="129" t="e">
        <f>ROUND(F1895*H1895*J1895,2)</f>
        <v>#REF!</v>
      </c>
      <c r="M1895" s="124"/>
      <c r="N1895" s="124"/>
      <c r="O1895" s="124"/>
      <c r="P1895" s="121"/>
      <c r="Q1895" s="121"/>
      <c r="R1895"/>
      <c r="S1895"/>
      <c r="T1895"/>
      <c r="U1895"/>
      <c r="V1895"/>
      <c r="W1895"/>
    </row>
    <row r="1896" spans="1:23" s="72" customFormat="1">
      <c r="A1896" s="207"/>
      <c r="B1896" s="207"/>
      <c r="C1896" s="207" t="str">
        <f>C1874</f>
        <v>JA01</v>
      </c>
      <c r="D1896" s="334" t="str">
        <f t="shared" si="141"/>
        <v>JA01</v>
      </c>
      <c r="F1896" s="209" t="e">
        <f>IF($C1896="","",VLOOKUP($C1896,#REF!,4,FALSE))</f>
        <v>#REF!</v>
      </c>
      <c r="G1896" s="124" t="s">
        <v>116</v>
      </c>
      <c r="H1896" s="209" t="e">
        <f>IF($C1896="","",VLOOKUP($C1896,#REF!,5,FALSE))</f>
        <v>#REF!</v>
      </c>
      <c r="I1896" s="124" t="s">
        <v>116</v>
      </c>
      <c r="J1896" s="209" t="e">
        <f>IF($C1896="","",VLOOKUP($C1896,#REF!,8,FALSE))</f>
        <v>#REF!</v>
      </c>
      <c r="K1896" s="210" t="s">
        <v>61</v>
      </c>
      <c r="L1896" s="129" t="e">
        <f>ROUND(F1896*H1896*J1896,2)</f>
        <v>#REF!</v>
      </c>
      <c r="M1896" s="124"/>
      <c r="N1896" s="124"/>
      <c r="O1896" s="124"/>
      <c r="P1896" s="121"/>
      <c r="Q1896" s="121"/>
      <c r="R1896"/>
      <c r="S1896"/>
      <c r="T1896"/>
      <c r="U1896"/>
      <c r="V1896"/>
      <c r="W1896"/>
    </row>
    <row r="1897" spans="1:23" s="72" customFormat="1">
      <c r="A1897" s="207"/>
      <c r="B1897" s="207"/>
      <c r="C1897" s="207" t="str">
        <f t="shared" ref="C1897:C1903" si="142">C1875</f>
        <v>JA08</v>
      </c>
      <c r="D1897" s="334" t="str">
        <f t="shared" si="141"/>
        <v>JA08</v>
      </c>
      <c r="F1897" s="209" t="e">
        <f>IF($C1897="","",VLOOKUP($C1897,#REF!,4,FALSE))</f>
        <v>#REF!</v>
      </c>
      <c r="G1897" s="124" t="s">
        <v>116</v>
      </c>
      <c r="H1897" s="209" t="e">
        <f>IF($C1897="","",VLOOKUP($C1897,#REF!,5,FALSE))</f>
        <v>#REF!</v>
      </c>
      <c r="I1897" s="124" t="s">
        <v>116</v>
      </c>
      <c r="J1897" s="209" t="e">
        <f>IF($C1897="","",VLOOKUP($C1897,#REF!,8,FALSE))</f>
        <v>#REF!</v>
      </c>
      <c r="K1897" s="210" t="s">
        <v>61</v>
      </c>
      <c r="L1897" s="129" t="e">
        <f t="shared" ref="L1897:L1906" si="143">ROUND(F1897*H1897*J1897,2)</f>
        <v>#REF!</v>
      </c>
      <c r="M1897" s="124"/>
      <c r="N1897" s="124"/>
      <c r="O1897" s="124"/>
      <c r="P1897" s="121"/>
      <c r="Q1897" s="121"/>
      <c r="R1897"/>
      <c r="S1897"/>
      <c r="T1897"/>
      <c r="U1897"/>
      <c r="V1897"/>
      <c r="W1897"/>
    </row>
    <row r="1898" spans="1:23" s="72" customFormat="1">
      <c r="A1898" s="207"/>
      <c r="B1898" s="207"/>
      <c r="C1898" s="207" t="str">
        <f t="shared" si="142"/>
        <v>JA03</v>
      </c>
      <c r="D1898" s="334" t="str">
        <f t="shared" si="141"/>
        <v>JA03</v>
      </c>
      <c r="F1898" s="209" t="e">
        <f>IF($C1898="","",VLOOKUP($C1898,#REF!,4,FALSE))</f>
        <v>#REF!</v>
      </c>
      <c r="G1898" s="124" t="s">
        <v>116</v>
      </c>
      <c r="H1898" s="209" t="e">
        <f>IF($C1898="","",VLOOKUP($C1898,#REF!,5,FALSE))</f>
        <v>#REF!</v>
      </c>
      <c r="I1898" s="124" t="s">
        <v>116</v>
      </c>
      <c r="J1898" s="209" t="e">
        <f>IF($C1898="","",VLOOKUP($C1898,#REF!,8,FALSE))</f>
        <v>#REF!</v>
      </c>
      <c r="K1898" s="210" t="s">
        <v>61</v>
      </c>
      <c r="L1898" s="129" t="e">
        <f t="shared" si="143"/>
        <v>#REF!</v>
      </c>
      <c r="M1898" s="124"/>
      <c r="N1898" s="124"/>
      <c r="O1898" s="124"/>
      <c r="P1898" s="121"/>
      <c r="Q1898" s="121"/>
      <c r="R1898"/>
      <c r="S1898"/>
      <c r="T1898"/>
      <c r="U1898"/>
      <c r="V1898"/>
      <c r="W1898"/>
    </row>
    <row r="1899" spans="1:23" s="72" customFormat="1">
      <c r="A1899" s="207"/>
      <c r="B1899" s="207"/>
      <c r="C1899" s="207" t="str">
        <f t="shared" si="142"/>
        <v>JA03</v>
      </c>
      <c r="D1899" s="334" t="str">
        <f t="shared" si="141"/>
        <v>JA03</v>
      </c>
      <c r="F1899" s="209" t="e">
        <f>IF($C1899="","",VLOOKUP($C1899,#REF!,4,FALSE))</f>
        <v>#REF!</v>
      </c>
      <c r="G1899" s="124" t="s">
        <v>116</v>
      </c>
      <c r="H1899" s="209" t="e">
        <f>IF($C1899="","",VLOOKUP($C1899,#REF!,5,FALSE))</f>
        <v>#REF!</v>
      </c>
      <c r="I1899" s="124" t="s">
        <v>116</v>
      </c>
      <c r="J1899" s="209" t="e">
        <f>IF($C1899="","",VLOOKUP($C1899,#REF!,8,FALSE))</f>
        <v>#REF!</v>
      </c>
      <c r="K1899" s="210" t="s">
        <v>61</v>
      </c>
      <c r="L1899" s="129" t="e">
        <f t="shared" si="143"/>
        <v>#REF!</v>
      </c>
      <c r="M1899" s="124"/>
      <c r="N1899" s="124"/>
      <c r="O1899" s="124"/>
      <c r="P1899" s="121"/>
      <c r="Q1899" s="121"/>
      <c r="R1899"/>
      <c r="S1899"/>
      <c r="T1899"/>
      <c r="U1899"/>
      <c r="V1899"/>
      <c r="W1899"/>
    </row>
    <row r="1900" spans="1:23" s="72" customFormat="1">
      <c r="A1900" s="207"/>
      <c r="B1900" s="207"/>
      <c r="C1900" s="207" t="str">
        <f t="shared" si="142"/>
        <v>JA05</v>
      </c>
      <c r="D1900" s="334" t="str">
        <f t="shared" si="141"/>
        <v>JA05</v>
      </c>
      <c r="F1900" s="209" t="e">
        <f>IF($C1900="","",VLOOKUP($C1900,#REF!,4,FALSE))</f>
        <v>#REF!</v>
      </c>
      <c r="G1900" s="124" t="s">
        <v>116</v>
      </c>
      <c r="H1900" s="209" t="e">
        <f>IF($C1900="","",VLOOKUP($C1900,#REF!,5,FALSE))</f>
        <v>#REF!</v>
      </c>
      <c r="I1900" s="124" t="s">
        <v>116</v>
      </c>
      <c r="J1900" s="209" t="e">
        <f>IF($C1900="","",VLOOKUP($C1900,#REF!,8,FALSE))</f>
        <v>#REF!</v>
      </c>
      <c r="K1900" s="210" t="s">
        <v>61</v>
      </c>
      <c r="L1900" s="129" t="e">
        <f t="shared" si="143"/>
        <v>#REF!</v>
      </c>
      <c r="M1900" s="124"/>
      <c r="N1900" s="124"/>
      <c r="O1900" s="124"/>
      <c r="P1900" s="121"/>
      <c r="Q1900" s="121"/>
      <c r="R1900"/>
      <c r="S1900"/>
      <c r="T1900"/>
      <c r="U1900"/>
      <c r="V1900"/>
      <c r="W1900"/>
    </row>
    <row r="1901" spans="1:23" s="72" customFormat="1">
      <c r="A1901" s="207"/>
      <c r="B1901" s="207"/>
      <c r="C1901" s="207" t="str">
        <f t="shared" si="142"/>
        <v>JA09</v>
      </c>
      <c r="D1901" s="334" t="str">
        <f t="shared" si="141"/>
        <v>JA09</v>
      </c>
      <c r="F1901" s="209" t="e">
        <f>IF($C1901="","",VLOOKUP($C1901,#REF!,4,FALSE))</f>
        <v>#REF!</v>
      </c>
      <c r="G1901" s="124" t="s">
        <v>116</v>
      </c>
      <c r="H1901" s="209" t="e">
        <f>IF($C1901="","",VLOOKUP($C1901,#REF!,5,FALSE))</f>
        <v>#REF!</v>
      </c>
      <c r="I1901" s="124" t="s">
        <v>116</v>
      </c>
      <c r="J1901" s="209" t="e">
        <f>IF($C1901="","",VLOOKUP($C1901,#REF!,8,FALSE))</f>
        <v>#REF!</v>
      </c>
      <c r="K1901" s="210" t="s">
        <v>61</v>
      </c>
      <c r="L1901" s="129" t="e">
        <f t="shared" si="143"/>
        <v>#REF!</v>
      </c>
      <c r="M1901" s="124"/>
      <c r="N1901" s="124"/>
      <c r="O1901" s="124"/>
      <c r="P1901" s="121"/>
      <c r="Q1901" s="121"/>
      <c r="R1901"/>
      <c r="S1901"/>
      <c r="T1901"/>
      <c r="U1901"/>
      <c r="V1901"/>
      <c r="W1901"/>
    </row>
    <row r="1902" spans="1:23" s="72" customFormat="1">
      <c r="A1902" s="207"/>
      <c r="B1902" s="207"/>
      <c r="C1902" s="207" t="str">
        <f t="shared" si="142"/>
        <v>JA02</v>
      </c>
      <c r="D1902" s="334" t="str">
        <f t="shared" si="141"/>
        <v>JA02</v>
      </c>
      <c r="F1902" s="209" t="e">
        <f>IF($C1902="","",VLOOKUP($C1902,#REF!,4,FALSE))</f>
        <v>#REF!</v>
      </c>
      <c r="G1902" s="124" t="s">
        <v>116</v>
      </c>
      <c r="H1902" s="209" t="e">
        <f>IF($C1902="","",VLOOKUP($C1902,#REF!,5,FALSE))</f>
        <v>#REF!</v>
      </c>
      <c r="I1902" s="124" t="s">
        <v>116</v>
      </c>
      <c r="J1902" s="209" t="e">
        <f>IF($C1902="","",VLOOKUP($C1902,#REF!,8,FALSE))</f>
        <v>#REF!</v>
      </c>
      <c r="K1902" s="210" t="s">
        <v>61</v>
      </c>
      <c r="L1902" s="129" t="e">
        <f t="shared" si="143"/>
        <v>#REF!</v>
      </c>
      <c r="M1902" s="124"/>
      <c r="N1902" s="124"/>
      <c r="O1902" s="124"/>
      <c r="P1902" s="121"/>
      <c r="Q1902" s="121"/>
      <c r="R1902"/>
      <c r="S1902"/>
      <c r="T1902"/>
      <c r="U1902"/>
      <c r="V1902"/>
      <c r="W1902"/>
    </row>
    <row r="1903" spans="1:23" s="72" customFormat="1">
      <c r="A1903" s="207"/>
      <c r="B1903" s="207"/>
      <c r="C1903" s="207" t="str">
        <f t="shared" si="142"/>
        <v>JA07</v>
      </c>
      <c r="D1903" s="334" t="str">
        <f t="shared" si="141"/>
        <v>JA07</v>
      </c>
      <c r="F1903" s="209" t="e">
        <f>IF($C1903="","",VLOOKUP($C1903,#REF!,4,FALSE))</f>
        <v>#REF!</v>
      </c>
      <c r="G1903" s="124" t="s">
        <v>116</v>
      </c>
      <c r="H1903" s="209" t="e">
        <f>IF($C1903="","",VLOOKUP($C1903,#REF!,5,FALSE))</f>
        <v>#REF!</v>
      </c>
      <c r="I1903" s="124" t="s">
        <v>116</v>
      </c>
      <c r="J1903" s="209" t="e">
        <f>IF($C1903="","",VLOOKUP($C1903,#REF!,8,FALSE))</f>
        <v>#REF!</v>
      </c>
      <c r="K1903" s="210" t="s">
        <v>61</v>
      </c>
      <c r="L1903" s="129" t="e">
        <f t="shared" si="143"/>
        <v>#REF!</v>
      </c>
      <c r="M1903" s="124"/>
      <c r="N1903" s="124"/>
      <c r="O1903" s="124"/>
      <c r="P1903" s="121"/>
      <c r="Q1903" s="121"/>
      <c r="R1903"/>
      <c r="S1903"/>
      <c r="T1903"/>
      <c r="U1903"/>
      <c r="V1903"/>
      <c r="W1903"/>
    </row>
    <row r="1904" spans="1:23" s="72" customFormat="1">
      <c r="A1904" s="207"/>
      <c r="B1904" s="207"/>
      <c r="C1904" s="207" t="str">
        <f>C1887</f>
        <v>JA10</v>
      </c>
      <c r="D1904" s="334" t="str">
        <f t="shared" si="141"/>
        <v>JA10</v>
      </c>
      <c r="F1904" s="209" t="e">
        <f>IF($C1904="","",VLOOKUP($C1904,#REF!,4,FALSE))</f>
        <v>#REF!</v>
      </c>
      <c r="G1904" s="124" t="s">
        <v>116</v>
      </c>
      <c r="H1904" s="209" t="e">
        <f>IF($C1904="","",VLOOKUP($C1904,#REF!,5,FALSE))</f>
        <v>#REF!</v>
      </c>
      <c r="I1904" s="124" t="s">
        <v>116</v>
      </c>
      <c r="J1904" s="209" t="e">
        <f>IF($C1904="","",VLOOKUP($C1904,#REF!,8,FALSE))</f>
        <v>#REF!</v>
      </c>
      <c r="K1904" s="210" t="s">
        <v>61</v>
      </c>
      <c r="L1904" s="129" t="e">
        <f t="shared" si="143"/>
        <v>#REF!</v>
      </c>
      <c r="M1904" s="124"/>
      <c r="N1904" s="124"/>
      <c r="O1904" s="124"/>
      <c r="P1904" s="121"/>
      <c r="Q1904" s="121"/>
      <c r="R1904"/>
      <c r="S1904"/>
      <c r="T1904"/>
      <c r="U1904"/>
      <c r="V1904"/>
      <c r="W1904"/>
    </row>
    <row r="1905" spans="1:23" s="72" customFormat="1">
      <c r="A1905" s="207"/>
      <c r="B1905" s="207"/>
      <c r="C1905" s="207" t="str">
        <f>C1888</f>
        <v>JA06</v>
      </c>
      <c r="D1905" s="334" t="str">
        <f t="shared" si="141"/>
        <v>JA06</v>
      </c>
      <c r="F1905" s="209" t="e">
        <f>IF($C1905="","",VLOOKUP($C1905,#REF!,4,FALSE))</f>
        <v>#REF!</v>
      </c>
      <c r="G1905" s="124" t="s">
        <v>116</v>
      </c>
      <c r="H1905" s="209" t="e">
        <f>IF($C1905="","",VLOOKUP($C1905,#REF!,5,FALSE))</f>
        <v>#REF!</v>
      </c>
      <c r="I1905" s="124" t="s">
        <v>116</v>
      </c>
      <c r="J1905" s="209" t="e">
        <f>IF($C1905="","",VLOOKUP($C1905,#REF!,8,FALSE))</f>
        <v>#REF!</v>
      </c>
      <c r="K1905" s="210" t="s">
        <v>61</v>
      </c>
      <c r="L1905" s="129" t="e">
        <f t="shared" si="143"/>
        <v>#REF!</v>
      </c>
      <c r="M1905" s="124"/>
      <c r="N1905" s="124"/>
      <c r="O1905" s="124"/>
      <c r="P1905" s="121"/>
      <c r="Q1905" s="121"/>
      <c r="R1905"/>
      <c r="S1905"/>
      <c r="T1905"/>
      <c r="U1905"/>
      <c r="V1905"/>
      <c r="W1905"/>
    </row>
    <row r="1906" spans="1:23" s="72" customFormat="1">
      <c r="A1906" s="207"/>
      <c r="B1906" s="207"/>
      <c r="C1906" s="207" t="str">
        <f>C1889</f>
        <v>JA04</v>
      </c>
      <c r="D1906" s="334" t="str">
        <f t="shared" si="141"/>
        <v>JA04</v>
      </c>
      <c r="F1906" s="209" t="e">
        <f>IF($C1906="","",VLOOKUP($C1906,#REF!,4,FALSE))</f>
        <v>#REF!</v>
      </c>
      <c r="G1906" s="124" t="s">
        <v>116</v>
      </c>
      <c r="H1906" s="209" t="e">
        <f>IF($C1906="","",VLOOKUP($C1906,#REF!,5,FALSE))</f>
        <v>#REF!</v>
      </c>
      <c r="I1906" s="124" t="s">
        <v>116</v>
      </c>
      <c r="J1906" s="209" t="e">
        <f>IF($C1906="","",VLOOKUP($C1906,#REF!,8,FALSE))</f>
        <v>#REF!</v>
      </c>
      <c r="K1906" s="210" t="s">
        <v>61</v>
      </c>
      <c r="L1906" s="129" t="e">
        <f t="shared" si="143"/>
        <v>#REF!</v>
      </c>
      <c r="M1906" s="124"/>
      <c r="N1906" s="124"/>
      <c r="O1906" s="124"/>
      <c r="P1906" s="121"/>
      <c r="Q1906" s="121"/>
      <c r="R1906"/>
      <c r="S1906"/>
      <c r="T1906"/>
      <c r="U1906"/>
      <c r="V1906"/>
      <c r="W1906"/>
    </row>
    <row r="1907" spans="1:23" s="72" customFormat="1">
      <c r="A1907" s="207"/>
      <c r="B1907" s="207"/>
      <c r="C1907" s="201"/>
      <c r="D1907" s="201"/>
      <c r="F1907" s="215"/>
      <c r="G1907" s="216"/>
      <c r="H1907" s="124"/>
      <c r="I1907" s="211"/>
      <c r="J1907" s="128"/>
      <c r="K1907" s="216"/>
      <c r="L1907" s="333" t="e">
        <f>SUM(L1895:L1906)</f>
        <v>#REF!</v>
      </c>
      <c r="M1907" s="124"/>
      <c r="N1907" s="124"/>
      <c r="O1907" s="124"/>
      <c r="P1907" s="121"/>
      <c r="Q1907" s="121"/>
      <c r="R1907"/>
      <c r="S1907"/>
      <c r="T1907"/>
      <c r="U1907"/>
      <c r="V1907"/>
      <c r="W1907"/>
    </row>
    <row r="1908" spans="1:23" s="72" customFormat="1">
      <c r="A1908" s="207"/>
      <c r="B1908" s="207"/>
      <c r="C1908" s="201"/>
      <c r="D1908" s="201"/>
      <c r="F1908" s="215"/>
      <c r="G1908" s="216"/>
      <c r="H1908" s="124"/>
      <c r="I1908" s="211"/>
      <c r="J1908" s="128"/>
      <c r="K1908" s="216"/>
      <c r="L1908" s="124"/>
      <c r="M1908" s="124"/>
      <c r="N1908" s="124"/>
      <c r="O1908" s="124"/>
      <c r="P1908" s="121"/>
      <c r="Q1908" s="121"/>
      <c r="R1908"/>
      <c r="S1908"/>
      <c r="T1908"/>
      <c r="U1908"/>
      <c r="V1908"/>
      <c r="W1908"/>
    </row>
    <row r="1909" spans="1:23" s="72" customFormat="1" ht="44.25" customHeight="1">
      <c r="A1909" s="190" t="e">
        <f>IF(LEN(A1892)=6,CONCATENATE(LEFT(A1892,3),RIGHT(LEFT(A1892,4),1)+1,".",$S$15),IF(LEN(A1892)=7,CONCATENATE(LEFT(A1892,3),RIGHT(LEFT(A1892,5),2)+1,".",$S$15),IF(LEN(A1892)=8,CONCATENATE(LEFT(A1892,3),RIGHT(LEFT(A1892,6),3)+1,".",$S$15))))</f>
        <v>#VALUE!</v>
      </c>
      <c r="B1909" s="116" t="s">
        <v>100</v>
      </c>
      <c r="C1909" s="117" t="s">
        <v>479</v>
      </c>
      <c r="D1909" s="117" t="b">
        <f>IF($T$13="DESONERADO",IF($B1909="","",IF($C1909="","",IF($B1909="EMOP",VLOOKUP($C1909,#REF!,6,FALSE),IF($B1909="SINAPI",$C1909,IF($B1909="SCO",VLOOKUP($C1909,#REF!,6,FALSE),IF($B1909="SBC",$C1909,IF($B1909="COMPOSIÇÃO",CONCATENATE($C1909,"-D"),IF($B1909="COTAÇÃO",$C1909)))))))),FALSE)</f>
        <v>0</v>
      </c>
      <c r="E1909" s="691" t="b">
        <f>IF($O$13="NÃO DESONERADO",IF($C1909="","",IF($B1909="EMOP",VLOOKUP($C1909,#REF!,2,0),IF($B1909="SCO",VLOOKUP($C1909,#REF!,2,0),IF($B1909="SINAPI",VLOOKUP($C1909,#REF!,2,0),IF($B1909="COMPOSIÇÃO",VLOOKUP($C1909,#REF!,3,FALSE),IF($B1909="COTAÇÃO",VLOOKUP($C1909,#REF!,2,0),IF($B1909="SBC",VLOOKUP($D1909,#REF!,2,0),IF($B1909="SICRO",VLOOKUP($C1909,#REF!,2,0),FALSE)))))))),IF($O$13="DESONERADO",IF($D1909="","",IF($B1909="EMOP",VLOOKUP($D1909,#REF!,2,0),IF($B1909="SCO",VLOOKUP($D1909,#REF!,2,0),IF($B1909="SINAPI",VLOOKUP($D1909,#REF!,2,0),IF($B1909="COMPOSIÇÃO",VLOOKUP($D1909,#REF!,3,0),IF($B1909="COTAÇÃO",VLOOKUP($D1909,#REF!,2,0),IF($D1909="SBC",VLOOKUP($D1909,#REF!,2,0),IF($B1909="SICRO",VLOOKUP($D1909,#REF!,2,0),FALSE))))))))))</f>
        <v>0</v>
      </c>
      <c r="F1909" s="692"/>
      <c r="G1909" s="692"/>
      <c r="H1909" s="692"/>
      <c r="I1909" s="692"/>
      <c r="J1909" s="692"/>
      <c r="K1909" s="692"/>
      <c r="L1909" s="692"/>
      <c r="M1909" s="692"/>
      <c r="N1909" s="692"/>
      <c r="O1909" s="693"/>
      <c r="P1909" s="118" t="e">
        <f>L1912</f>
        <v>#REF!</v>
      </c>
      <c r="Q1909" s="119" t="b">
        <f>IF($O$13="NÃO DESONERADO",IF($C1909="","",IF($B1909="EMOP",VLOOKUP($C1909,#REF!,3,0),IF($B1909="SCO",VLOOKUP($C1909,#REF!,3,0),IF($B1909="SINAPI",VLOOKUP($C1909,#REF!,3,0),IF($B1909="COMPOSIÇÃO",VLOOKUP($C1909,#REF!,7,FALSE),IF($B1909="COTAÇÃO",VLOOKUP($C1909,#REF!,5,0),IF($B1909="SBC",VLOOKUP($D1909,#REF!,3,0),IF($B1909="SICRO",VLOOKUP($C1909,#REF!,3,0),FALSE)))))))),IF($O$13="DESONERADO",IF($D1909="","",IF($B1909="EMOP",VLOOKUP($D1909,#REF!,3,0),IF($B1909="SCO",VLOOKUP($D1909,#REF!,3,0),IF($B1909="SINAPI",VLOOKUP($D1909,#REF!,3,0),IF($B1909="COMPOSIÇÃO",VLOOKUP($D1909,#REF!,7,0),IF($B1909="COTAÇÃO",VLOOKUP($D1909,#REF!,5,0),IF($D1909="SBC",VLOOKUP($D1909,#REF!,3,0),IF($B1909="SICRO",VLOOKUP($D1909,#REF!,3,0),FALSE))))))))))</f>
        <v>0</v>
      </c>
      <c r="R1909"/>
      <c r="S1909"/>
      <c r="T1909"/>
      <c r="U1909"/>
      <c r="V1909"/>
      <c r="W1909"/>
    </row>
    <row r="1910" spans="1:23" s="72" customFormat="1">
      <c r="A1910" s="143"/>
      <c r="B1910" s="144"/>
      <c r="C1910" s="145"/>
      <c r="D1910" s="145"/>
      <c r="E1910" s="172"/>
      <c r="F1910" s="172"/>
      <c r="G1910" s="172"/>
      <c r="H1910" s="172"/>
      <c r="I1910" s="172"/>
      <c r="J1910" s="172"/>
      <c r="K1910" s="172"/>
      <c r="L1910" s="172"/>
      <c r="M1910" s="172"/>
      <c r="N1910" s="172"/>
      <c r="O1910" s="172"/>
      <c r="P1910" s="147"/>
      <c r="Q1910" s="120"/>
      <c r="R1910"/>
      <c r="S1910"/>
      <c r="T1910"/>
      <c r="U1910"/>
      <c r="V1910"/>
      <c r="W1910"/>
    </row>
    <row r="1911" spans="1:23" s="72" customFormat="1">
      <c r="A1911" s="207"/>
      <c r="B1911" s="207" t="s">
        <v>217</v>
      </c>
      <c r="C1911" s="208" t="s">
        <v>97</v>
      </c>
      <c r="D1911" s="208" t="s">
        <v>97</v>
      </c>
      <c r="E1911" s="265"/>
      <c r="F1911" s="209" t="s">
        <v>115</v>
      </c>
      <c r="G1911" s="124" t="s">
        <v>116</v>
      </c>
      <c r="H1911" s="124" t="s">
        <v>118</v>
      </c>
      <c r="I1911" s="124" t="s">
        <v>116</v>
      </c>
      <c r="J1911" s="124" t="s">
        <v>148</v>
      </c>
      <c r="K1911" s="124" t="s">
        <v>61</v>
      </c>
      <c r="L1911" s="126" t="s">
        <v>105</v>
      </c>
      <c r="M1911" s="265"/>
      <c r="N1911" s="265"/>
      <c r="O1911" s="265"/>
      <c r="P1911" s="121"/>
      <c r="Q1911" s="121"/>
      <c r="R1911"/>
      <c r="S1911"/>
      <c r="T1911"/>
      <c r="U1911"/>
      <c r="V1911"/>
      <c r="W1911"/>
    </row>
    <row r="1912" spans="1:23" s="72" customFormat="1">
      <c r="A1912" s="207"/>
      <c r="B1912" s="207" t="s">
        <v>11</v>
      </c>
      <c r="C1912" s="208" t="s">
        <v>480</v>
      </c>
      <c r="D1912" s="208" t="str">
        <f>C1912</f>
        <v xml:space="preserve">abrigo de lixo </v>
      </c>
      <c r="F1912" s="209" t="e">
        <f>IF($B1912="","",VLOOKUP($B1912,#REF!,4,FALSE))</f>
        <v>#REF!</v>
      </c>
      <c r="G1912" s="124" t="s">
        <v>116</v>
      </c>
      <c r="H1912" s="209" t="e">
        <f>IF($B1912="","",VLOOKUP($B1912,#REF!,5,FALSE))</f>
        <v>#REF!</v>
      </c>
      <c r="I1912" s="124" t="s">
        <v>116</v>
      </c>
      <c r="J1912" s="209" t="e">
        <f>IF($B1912="","",VLOOKUP($B1912,#REF!,8,FALSE))</f>
        <v>#REF!</v>
      </c>
      <c r="K1912" s="210" t="s">
        <v>61</v>
      </c>
      <c r="L1912" s="129" t="e">
        <f>ROUND(F1912*H1912*J1912,2)</f>
        <v>#REF!</v>
      </c>
      <c r="M1912" s="124"/>
      <c r="N1912" s="124"/>
      <c r="O1912" s="124"/>
      <c r="P1912" s="121"/>
      <c r="Q1912" s="121"/>
      <c r="R1912"/>
      <c r="S1912"/>
      <c r="T1912"/>
      <c r="U1912"/>
      <c r="V1912"/>
      <c r="W1912"/>
    </row>
    <row r="1913" spans="1:23" s="72" customFormat="1">
      <c r="A1913" s="207"/>
      <c r="B1913" s="207"/>
      <c r="C1913" s="201"/>
      <c r="D1913" s="201"/>
      <c r="F1913" s="215"/>
      <c r="G1913" s="216"/>
      <c r="H1913" s="124"/>
      <c r="I1913" s="211"/>
      <c r="J1913" s="128"/>
      <c r="K1913" s="216"/>
      <c r="L1913" s="124"/>
      <c r="M1913" s="124"/>
      <c r="N1913" s="124"/>
      <c r="O1913" s="124"/>
      <c r="P1913" s="121"/>
      <c r="Q1913" s="121"/>
      <c r="R1913"/>
      <c r="S1913"/>
      <c r="T1913"/>
      <c r="U1913"/>
      <c r="V1913"/>
      <c r="W1913"/>
    </row>
    <row r="1914" spans="1:23" s="72" customFormat="1" ht="44.25" customHeight="1">
      <c r="A1914" s="190" t="e">
        <f>IF(LEN(A1909)=6,CONCATENATE(LEFT(A1909,3),RIGHT(LEFT(A1909,4),1)+1,".",$S$15),IF(LEN(A1909)=7,CONCATENATE(LEFT(A1909,3),RIGHT(LEFT(A1909,5),2)+1,".",$S$15),IF(LEN(A1909)=8,CONCATENATE(LEFT(A1909,3),RIGHT(LEFT(A1909,6),3)+1,".",$S$15))))</f>
        <v>#VALUE!</v>
      </c>
      <c r="B1914" s="116" t="s">
        <v>113</v>
      </c>
      <c r="C1914" s="117">
        <v>90831</v>
      </c>
      <c r="D1914" s="117" t="b">
        <f>IF($T$13="DESONERADO",IF($B1914="","",IF($C1914="","",IF($B1914="EMOP",VLOOKUP($C1914,#REF!,6,FALSE),IF($B1914="SINAPI",$C1914,IF($B1914="SCO",VLOOKUP($C1914,#REF!,6,FALSE),IF($B1914="SBC",$C1914,IF($B1914="COMPOSIÇÃO",CONCATENATE($C1914,"-D"),IF($B1914="COTAÇÃO",$C1914)))))))),FALSE)</f>
        <v>0</v>
      </c>
      <c r="E1914" s="691" t="b">
        <f>IF($O$13="NÃO DESONERADO",IF($C1914="","",IF($B1914="EMOP",VLOOKUP($C1914,#REF!,2,0),IF($B1914="SCO",VLOOKUP($C1914,#REF!,2,0),IF($B1914="SINAPI",VLOOKUP($C1914,#REF!,2,0),IF($B1914="COMPOSIÇÃO",VLOOKUP($C1914,#REF!,3,FALSE),IF($B1914="COTAÇÃO",VLOOKUP($C1914,#REF!,2,0),IF($B1914="SBC",VLOOKUP($D1914,#REF!,2,0),IF($B1914="SICRO",VLOOKUP($C1914,#REF!,2,0),FALSE)))))))),IF($O$13="DESONERADO",IF($D1914="","",IF($B1914="EMOP",VLOOKUP($D1914,#REF!,2,0),IF($B1914="SCO",VLOOKUP($D1914,#REF!,2,0),IF($B1914="SINAPI",VLOOKUP($D1914,#REF!,2,0),IF($B1914="COMPOSIÇÃO",VLOOKUP($D1914,#REF!,3,0),IF($B1914="COTAÇÃO",VLOOKUP($D1914,#REF!,2,0),IF($D1914="SBC",VLOOKUP($D1914,#REF!,2,0),IF($B1914="SICRO",VLOOKUP($D1914,#REF!,2,0),FALSE))))))))))</f>
        <v>0</v>
      </c>
      <c r="F1914" s="692"/>
      <c r="G1914" s="692"/>
      <c r="H1914" s="692"/>
      <c r="I1914" s="692"/>
      <c r="J1914" s="692"/>
      <c r="K1914" s="692"/>
      <c r="L1914" s="692"/>
      <c r="M1914" s="692"/>
      <c r="N1914" s="692"/>
      <c r="O1914" s="693"/>
      <c r="P1914" s="118" t="e">
        <f>F1917</f>
        <v>#VALUE!</v>
      </c>
      <c r="Q1914" s="119" t="b">
        <f>IF($O$13="NÃO DESONERADO",IF($C1914="","",IF($B1914="EMOP",VLOOKUP($C1914,#REF!,3,0),IF($B1914="SCO",VLOOKUP($C1914,#REF!,3,0),IF($B1914="SINAPI",VLOOKUP($C1914,#REF!,3,0),IF($B1914="COMPOSIÇÃO",VLOOKUP($C1914,#REF!,7,FALSE),IF($B1914="COTAÇÃO",VLOOKUP($C1914,#REF!,5,0),IF($B1914="SBC",VLOOKUP($D1914,#REF!,3,0),IF($B1914="SICRO",VLOOKUP($C1914,#REF!,3,0),FALSE)))))))),IF($O$13="DESONERADO",IF($D1914="","",IF($B1914="EMOP",VLOOKUP($D1914,#REF!,3,0),IF($B1914="SCO",VLOOKUP($D1914,#REF!,3,0),IF($B1914="SINAPI",VLOOKUP($D1914,#REF!,3,0),IF($B1914="COMPOSIÇÃO",VLOOKUP($D1914,#REF!,7,0),IF($B1914="COTAÇÃO",VLOOKUP($D1914,#REF!,5,0),IF($D1914="SBC",VLOOKUP($D1914,#REF!,3,0),IF($B1914="SICRO",VLOOKUP($D1914,#REF!,3,0),FALSE))))))))))</f>
        <v>0</v>
      </c>
      <c r="R1914"/>
      <c r="S1914"/>
      <c r="T1914"/>
      <c r="U1914"/>
      <c r="V1914"/>
      <c r="W1914"/>
    </row>
    <row r="1915" spans="1:23" s="72" customFormat="1">
      <c r="A1915" s="143"/>
      <c r="B1915" s="144"/>
      <c r="C1915" s="145"/>
      <c r="D1915" s="145"/>
      <c r="E1915" s="172"/>
      <c r="F1915" s="172"/>
      <c r="G1915" s="172"/>
      <c r="H1915" s="172"/>
      <c r="I1915" s="172"/>
      <c r="J1915" s="172"/>
      <c r="K1915" s="172"/>
      <c r="L1915" s="172"/>
      <c r="M1915" s="172"/>
      <c r="N1915" s="172"/>
      <c r="O1915" s="172"/>
      <c r="P1915" s="147"/>
      <c r="Q1915" s="120"/>
      <c r="R1915"/>
      <c r="S1915"/>
      <c r="T1915"/>
      <c r="U1915"/>
      <c r="V1915"/>
      <c r="W1915"/>
    </row>
    <row r="1916" spans="1:23" s="72" customFormat="1">
      <c r="A1916" s="207"/>
      <c r="B1916" s="207" t="s">
        <v>217</v>
      </c>
      <c r="C1916" s="208" t="s">
        <v>97</v>
      </c>
      <c r="D1916" s="208" t="s">
        <v>97</v>
      </c>
      <c r="E1916" s="265"/>
      <c r="F1916" s="209" t="s">
        <v>148</v>
      </c>
      <c r="G1916" s="124"/>
      <c r="H1916" s="124"/>
      <c r="I1916" s="124"/>
      <c r="J1916" s="124"/>
      <c r="K1916" s="124"/>
      <c r="L1916" s="126"/>
      <c r="M1916" s="265"/>
      <c r="N1916" s="265"/>
      <c r="O1916" s="265"/>
      <c r="P1916" s="121"/>
      <c r="Q1916" s="121"/>
      <c r="R1916"/>
      <c r="S1916"/>
      <c r="T1916"/>
      <c r="U1916"/>
      <c r="V1916"/>
      <c r="W1916"/>
    </row>
    <row r="1917" spans="1:23" s="72" customFormat="1">
      <c r="A1917" s="207"/>
      <c r="B1917" s="207" t="e">
        <f>A1843</f>
        <v>#VALUE!</v>
      </c>
      <c r="C1917" s="299" t="str">
        <f>B1846</f>
        <v>PM05</v>
      </c>
      <c r="D1917" s="208" t="str">
        <f>C1917</f>
        <v>PM05</v>
      </c>
      <c r="F1917" s="213" t="e">
        <f>IF($B1917="","",VLOOKUP($B1917,$A:$Q,16,FALSE))</f>
        <v>#VALUE!</v>
      </c>
      <c r="G1917" s="124"/>
      <c r="H1917" s="129"/>
      <c r="I1917" s="124"/>
      <c r="J1917" s="128"/>
      <c r="K1917" s="210"/>
      <c r="L1917" s="129"/>
      <c r="M1917" s="124"/>
      <c r="N1917" s="124"/>
      <c r="O1917" s="124"/>
      <c r="P1917" s="121"/>
      <c r="Q1917" s="121"/>
      <c r="R1917"/>
      <c r="S1917"/>
      <c r="T1917"/>
      <c r="U1917"/>
      <c r="V1917"/>
      <c r="W1917"/>
    </row>
    <row r="1918" spans="1:23" s="72" customFormat="1">
      <c r="A1918" s="207"/>
      <c r="B1918" s="207"/>
      <c r="C1918" s="201"/>
      <c r="D1918" s="201"/>
      <c r="F1918" s="215"/>
      <c r="G1918" s="216"/>
      <c r="H1918" s="124"/>
      <c r="I1918" s="211"/>
      <c r="J1918" s="128"/>
      <c r="K1918" s="216"/>
      <c r="L1918" s="124"/>
      <c r="M1918" s="124"/>
      <c r="N1918" s="124"/>
      <c r="O1918" s="124"/>
      <c r="P1918" s="121"/>
      <c r="Q1918" s="121"/>
      <c r="R1918"/>
      <c r="S1918"/>
      <c r="T1918"/>
      <c r="U1918"/>
      <c r="V1918"/>
      <c r="W1918"/>
    </row>
    <row r="1919" spans="1:23" s="72" customFormat="1" ht="25.5" customHeight="1">
      <c r="A1919" s="190" t="e">
        <f>IF(LEN(A1914)=6,CONCATENATE(LEFT(A1914,3),RIGHT(LEFT(A1914,4),1)+1,".",$S$15),IF(LEN(A1914)=7,CONCATENATE(LEFT(A1914,3),RIGHT(LEFT(A1914,5),2)+1,".",$S$15),IF(LEN(A1914)=8,CONCATENATE(LEFT(A1914,3),RIGHT(LEFT(A1914,6),3)+1,".",$S$15))))</f>
        <v>#VALUE!</v>
      </c>
      <c r="B1919" s="116" t="s">
        <v>113</v>
      </c>
      <c r="C1919" s="117">
        <v>100705</v>
      </c>
      <c r="D1919" s="117" t="b">
        <f>IF($T$13="DESONERADO",IF($B1919="","",IF($C1919="","",IF($B1919="EMOP",VLOOKUP($C1919,#REF!,6,FALSE),IF($B1919="SINAPI",$C1919,IF($B1919="SCO",VLOOKUP($C1919,#REF!,6,FALSE),IF($B1919="SBC",$C1919,IF($B1919="COMPOSIÇÃO",CONCATENATE($C1919,"-D"),IF($B1919="COTAÇÃO",$C1919)))))))),FALSE)</f>
        <v>0</v>
      </c>
      <c r="E1919" s="691" t="b">
        <f>IF($O$13="NÃO DESONERADO",IF($C1919="","",IF($B1919="EMOP",VLOOKUP($C1919,#REF!,2,0),IF($B1919="SCO",VLOOKUP($C1919,#REF!,2,0),IF($B1919="SINAPI",VLOOKUP($C1919,#REF!,2,0),IF($B1919="COMPOSIÇÃO",VLOOKUP($C1919,#REF!,3,FALSE),IF($B1919="COTAÇÃO",VLOOKUP($C1919,#REF!,2,0),IF($B1919="SBC",VLOOKUP($D1919,#REF!,2,0),IF($B1919="SICRO",VLOOKUP($C1919,#REF!,2,0),FALSE)))))))),IF($O$13="DESONERADO",IF($D1919="","",IF($B1919="EMOP",VLOOKUP($D1919,#REF!,2,0),IF($B1919="SCO",VLOOKUP($D1919,#REF!,2,0),IF($B1919="SINAPI",VLOOKUP($D1919,#REF!,2,0),IF($B1919="COMPOSIÇÃO",VLOOKUP($D1919,#REF!,3,0),IF($B1919="COTAÇÃO",VLOOKUP($D1919,#REF!,2,0),IF($D1919="SBC",VLOOKUP($D1919,#REF!,2,0),IF($B1919="SICRO",VLOOKUP($D1919,#REF!,2,0),FALSE))))))))))</f>
        <v>0</v>
      </c>
      <c r="F1919" s="692"/>
      <c r="G1919" s="692"/>
      <c r="H1919" s="692"/>
      <c r="I1919" s="692"/>
      <c r="J1919" s="692"/>
      <c r="K1919" s="692"/>
      <c r="L1919" s="692"/>
      <c r="M1919" s="692"/>
      <c r="N1919" s="692"/>
      <c r="O1919" s="693"/>
      <c r="P1919" s="118" t="e">
        <f>F1922</f>
        <v>#REF!</v>
      </c>
      <c r="Q1919" s="119" t="b">
        <f>IF($O$13="NÃO DESONERADO",IF($C1919="","",IF($B1919="EMOP",VLOOKUP($C1919,#REF!,3,0),IF($B1919="SCO",VLOOKUP($C1919,#REF!,3,0),IF($B1919="SINAPI",VLOOKUP($C1919,#REF!,3,0),IF($B1919="COMPOSIÇÃO",VLOOKUP($C1919,#REF!,7,FALSE),IF($B1919="COTAÇÃO",VLOOKUP($C1919,#REF!,5,0),IF($B1919="SBC",VLOOKUP($D1919,#REF!,3,0),IF($B1919="SICRO",VLOOKUP($C1919,#REF!,3,0),FALSE)))))))),IF($O$13="DESONERADO",IF($D1919="","",IF($B1919="EMOP",VLOOKUP($D1919,#REF!,3,0),IF($B1919="SCO",VLOOKUP($D1919,#REF!,3,0),IF($B1919="SINAPI",VLOOKUP($D1919,#REF!,3,0),IF($B1919="COMPOSIÇÃO",VLOOKUP($D1919,#REF!,7,0),IF($B1919="COTAÇÃO",VLOOKUP($D1919,#REF!,5,0),IF($D1919="SBC",VLOOKUP($D1919,#REF!,3,0),IF($B1919="SICRO",VLOOKUP($D1919,#REF!,3,0),FALSE))))))))))</f>
        <v>0</v>
      </c>
      <c r="R1919"/>
      <c r="S1919"/>
      <c r="T1919"/>
      <c r="U1919"/>
      <c r="V1919"/>
      <c r="W1919"/>
    </row>
    <row r="1920" spans="1:23" s="72" customFormat="1">
      <c r="A1920" s="143"/>
      <c r="B1920" s="144"/>
      <c r="C1920" s="145"/>
      <c r="D1920" s="145"/>
      <c r="E1920" s="172"/>
      <c r="F1920" s="172"/>
      <c r="G1920" s="172"/>
      <c r="H1920" s="172"/>
      <c r="I1920" s="172"/>
      <c r="J1920" s="172"/>
      <c r="K1920" s="172"/>
      <c r="L1920" s="172"/>
      <c r="M1920" s="172"/>
      <c r="N1920" s="172"/>
      <c r="O1920" s="172"/>
      <c r="P1920" s="147"/>
      <c r="Q1920" s="120"/>
      <c r="R1920"/>
      <c r="S1920"/>
      <c r="T1920"/>
      <c r="U1920"/>
      <c r="V1920"/>
      <c r="W1920"/>
    </row>
    <row r="1921" spans="1:23" s="72" customFormat="1">
      <c r="A1921" s="207"/>
      <c r="B1921" s="207" t="s">
        <v>217</v>
      </c>
      <c r="C1921" s="208" t="s">
        <v>97</v>
      </c>
      <c r="D1921" s="208" t="s">
        <v>97</v>
      </c>
      <c r="E1921" s="265"/>
      <c r="F1921" s="209" t="s">
        <v>148</v>
      </c>
      <c r="G1921" s="124"/>
      <c r="H1921" s="124"/>
      <c r="I1921" s="124"/>
      <c r="J1921" s="124"/>
      <c r="K1921" s="124"/>
      <c r="L1921" s="126"/>
      <c r="M1921" s="265"/>
      <c r="N1921" s="265"/>
      <c r="O1921" s="265"/>
      <c r="P1921" s="121"/>
      <c r="Q1921" s="121"/>
      <c r="R1921"/>
      <c r="S1921"/>
      <c r="T1921"/>
      <c r="U1921"/>
      <c r="V1921"/>
      <c r="W1921"/>
    </row>
    <row r="1922" spans="1:23" s="72" customFormat="1">
      <c r="A1922" s="207"/>
      <c r="B1922" s="207" t="e">
        <f>A1855</f>
        <v>#VALUE!</v>
      </c>
      <c r="C1922" s="299" t="str">
        <f>B1858</f>
        <v>PA01</v>
      </c>
      <c r="D1922" s="208" t="str">
        <f>C1922</f>
        <v>PA01</v>
      </c>
      <c r="F1922" s="213" t="e">
        <f>J1858</f>
        <v>#REF!</v>
      </c>
      <c r="G1922" s="124"/>
      <c r="H1922" s="129"/>
      <c r="I1922" s="124"/>
      <c r="J1922" s="128"/>
      <c r="K1922" s="210"/>
      <c r="L1922" s="129"/>
      <c r="M1922" s="124"/>
      <c r="N1922" s="124"/>
      <c r="O1922" s="124"/>
      <c r="P1922" s="121"/>
      <c r="Q1922" s="121"/>
      <c r="R1922"/>
      <c r="S1922"/>
      <c r="T1922"/>
      <c r="U1922"/>
      <c r="V1922"/>
      <c r="W1922"/>
    </row>
    <row r="1923" spans="1:23" s="72" customFormat="1">
      <c r="A1923" s="207"/>
      <c r="B1923" s="207"/>
      <c r="C1923" s="201"/>
      <c r="D1923" s="201"/>
      <c r="F1923" s="215"/>
      <c r="G1923" s="216"/>
      <c r="H1923" s="124"/>
      <c r="I1923" s="211"/>
      <c r="J1923" s="128"/>
      <c r="K1923" s="216"/>
      <c r="L1923" s="124"/>
      <c r="M1923" s="124"/>
      <c r="N1923" s="124"/>
      <c r="O1923" s="124"/>
      <c r="P1923" s="121"/>
      <c r="Q1923" s="121"/>
      <c r="R1923"/>
      <c r="S1923"/>
      <c r="T1923"/>
      <c r="U1923"/>
      <c r="V1923"/>
      <c r="W1923"/>
    </row>
    <row r="1924" spans="1:23" s="72" customFormat="1" ht="97.5" customHeight="1">
      <c r="A1924" s="190" t="e">
        <f>IF(LEN(A1919)=6,CONCATENATE(LEFT(A1919,3),RIGHT(LEFT(A1919,4),1)+1,".",$S$15),IF(LEN(A1919)=7,CONCATENATE(LEFT(A1919,3),RIGHT(LEFT(A1919,5),2)+1,".",$S$15),IF(LEN(A1919)=8,CONCATENATE(LEFT(A1919,3),RIGHT(LEFT(A1919,6),3)+1,".",$S$15))))</f>
        <v>#VALUE!</v>
      </c>
      <c r="B1924" s="116" t="s">
        <v>94</v>
      </c>
      <c r="C1924" s="117" t="s">
        <v>481</v>
      </c>
      <c r="D1924" s="117" t="b">
        <f>IF($T$13="DESONERADO",IF($B1924="","",IF($C1924="","",IF($B1924="EMOP",VLOOKUP($C1924,#REF!,6,FALSE),IF($B1924="SINAPI",$C1924,IF($B1924="SCO",VLOOKUP($C1924,#REF!,6,FALSE),IF($B1924="SBC",$C1924,IF($B1924="COMPOSIÇÃO",CONCATENATE($C1924,"-D"),IF($B1924="COTAÇÃO",$C1924)))))))),FALSE)</f>
        <v>0</v>
      </c>
      <c r="E1924" s="691" t="b">
        <f>IF($O$13="NÃO DESONERADO",IF($C1924="","",IF($B1924="EMOP",VLOOKUP($C1924,#REF!,2,0),IF($B1924="SCO",VLOOKUP($C1924,#REF!,2,0),IF($B1924="SINAPI",VLOOKUP($C1924,#REF!,2,0),IF($B1924="COMPOSIÇÃO",VLOOKUP($C1924,#REF!,3,FALSE),IF($B1924="COTAÇÃO",VLOOKUP($C1924,#REF!,2,0),IF($B1924="SBC",VLOOKUP($D1924,#REF!,2,0),IF($B1924="SICRO",VLOOKUP($C1924,#REF!,2,0),FALSE)))))))),IF($O$13="DESONERADO",IF($D1924="","",IF($B1924="EMOP",VLOOKUP($D1924,#REF!,2,0),IF($B1924="SCO",VLOOKUP($D1924,#REF!,2,0),IF($B1924="SINAPI",VLOOKUP($D1924,#REF!,2,0),IF($B1924="COMPOSIÇÃO",VLOOKUP($D1924,#REF!,3,0),IF($B1924="COTAÇÃO",VLOOKUP($D1924,#REF!,2,0),IF($D1924="SBC",VLOOKUP($D1924,#REF!,2,0),IF($B1924="SICRO",VLOOKUP($D1924,#REF!,2,0),FALSE))))))))))</f>
        <v>0</v>
      </c>
      <c r="F1924" s="692"/>
      <c r="G1924" s="692"/>
      <c r="H1924" s="692"/>
      <c r="I1924" s="692"/>
      <c r="J1924" s="692"/>
      <c r="K1924" s="692"/>
      <c r="L1924" s="692"/>
      <c r="M1924" s="692"/>
      <c r="N1924" s="692"/>
      <c r="O1924" s="693"/>
      <c r="P1924" s="118" t="e">
        <f>F1929</f>
        <v>#REF!</v>
      </c>
      <c r="Q1924" s="119" t="b">
        <f>IF($O$13="NÃO DESONERADO",IF($C1924="","",IF($B1924="EMOP",VLOOKUP($C1924,#REF!,3,0),IF($B1924="SCO",VLOOKUP($C1924,#REF!,3,0),IF($B1924="SINAPI",VLOOKUP($C1924,#REF!,3,0),IF($B1924="COMPOSIÇÃO",VLOOKUP($C1924,#REF!,7,FALSE),IF($B1924="COTAÇÃO",VLOOKUP($C1924,#REF!,5,0),IF($B1924="SBC",VLOOKUP($D1924,#REF!,3,0),IF($B1924="SICRO",VLOOKUP($C1924,#REF!,3,0),FALSE)))))))),IF($O$13="DESONERADO",IF($D1924="","",IF($B1924="EMOP",VLOOKUP($D1924,#REF!,3,0),IF($B1924="SCO",VLOOKUP($D1924,#REF!,3,0),IF($B1924="SINAPI",VLOOKUP($D1924,#REF!,3,0),IF($B1924="COMPOSIÇÃO",VLOOKUP($D1924,#REF!,7,0),IF($B1924="COTAÇÃO",VLOOKUP($D1924,#REF!,5,0),IF($D1924="SBC",VLOOKUP($D1924,#REF!,3,0),IF($B1924="SICRO",VLOOKUP($D1924,#REF!,3,0),FALSE))))))))))</f>
        <v>0</v>
      </c>
      <c r="R1924"/>
      <c r="S1924"/>
      <c r="T1924"/>
      <c r="U1924"/>
      <c r="V1924"/>
      <c r="W1924"/>
    </row>
    <row r="1925" spans="1:23" s="72" customFormat="1">
      <c r="A1925" s="143"/>
      <c r="B1925" s="144"/>
      <c r="C1925" s="145"/>
      <c r="D1925" s="145"/>
      <c r="E1925" s="172"/>
      <c r="F1925" s="172"/>
      <c r="G1925" s="172"/>
      <c r="H1925" s="172"/>
      <c r="I1925" s="172"/>
      <c r="J1925" s="172"/>
      <c r="K1925" s="172"/>
      <c r="L1925" s="172"/>
      <c r="M1925" s="172"/>
      <c r="N1925" s="172"/>
      <c r="O1925" s="172"/>
      <c r="P1925" s="147"/>
      <c r="Q1925" s="120"/>
      <c r="R1925"/>
      <c r="S1925"/>
      <c r="T1925"/>
      <c r="U1925"/>
      <c r="V1925"/>
      <c r="W1925"/>
    </row>
    <row r="1926" spans="1:23" s="72" customFormat="1">
      <c r="A1926" s="207"/>
      <c r="B1926" s="207" t="s">
        <v>217</v>
      </c>
      <c r="C1926" s="208" t="s">
        <v>97</v>
      </c>
      <c r="D1926" s="208" t="s">
        <v>97</v>
      </c>
      <c r="E1926" s="265" t="s">
        <v>116</v>
      </c>
      <c r="F1926" s="124" t="s">
        <v>148</v>
      </c>
      <c r="G1926" s="124"/>
      <c r="H1926" s="124"/>
      <c r="I1926" s="124"/>
      <c r="K1926" s="124"/>
      <c r="L1926" s="126"/>
      <c r="M1926" s="265"/>
      <c r="N1926" s="265"/>
      <c r="O1926" s="265"/>
      <c r="P1926" s="121"/>
      <c r="Q1926" s="121"/>
      <c r="R1926"/>
      <c r="S1926"/>
      <c r="T1926"/>
      <c r="U1926"/>
      <c r="V1926"/>
      <c r="W1926"/>
    </row>
    <row r="1927" spans="1:23" s="72" customFormat="1">
      <c r="A1927" s="207"/>
      <c r="B1927" s="207" t="str">
        <f>B1851</f>
        <v>PA13</v>
      </c>
      <c r="C1927" s="207" t="str">
        <f>C1851</f>
        <v>abrigo de bombas</v>
      </c>
      <c r="D1927" s="208" t="str">
        <f>C1927</f>
        <v>abrigo de bombas</v>
      </c>
      <c r="E1927" s="265" t="s">
        <v>116</v>
      </c>
      <c r="F1927" s="209" t="e">
        <f>IF($B1927="","",VLOOKUP($B1927,#REF!,8,FALSE))</f>
        <v>#REF!</v>
      </c>
      <c r="G1927" s="124"/>
      <c r="H1927" s="129"/>
      <c r="I1927" s="124"/>
      <c r="K1927" s="210"/>
      <c r="L1927" s="129"/>
      <c r="M1927" s="124"/>
      <c r="N1927" s="124"/>
      <c r="O1927" s="124"/>
      <c r="P1927" s="121"/>
      <c r="Q1927" s="121"/>
      <c r="R1927"/>
      <c r="S1927"/>
      <c r="T1927"/>
      <c r="U1927"/>
      <c r="V1927"/>
      <c r="W1927"/>
    </row>
    <row r="1928" spans="1:23" s="72" customFormat="1" ht="12.6" customHeight="1">
      <c r="A1928" s="207"/>
      <c r="B1928" s="207" t="str">
        <f>B1852</f>
        <v>PE03</v>
      </c>
      <c r="C1928" s="207" t="str">
        <f>C1852</f>
        <v>Abrigo de lixo</v>
      </c>
      <c r="D1928" s="208" t="str">
        <f>C1928</f>
        <v>Abrigo de lixo</v>
      </c>
      <c r="E1928" s="265" t="s">
        <v>116</v>
      </c>
      <c r="F1928" s="209" t="e">
        <f>IF($B1928="","",VLOOKUP($B1928,#REF!,8,FALSE))</f>
        <v>#REF!</v>
      </c>
      <c r="G1928" s="216"/>
      <c r="H1928" s="124"/>
      <c r="I1928" s="211"/>
      <c r="K1928" s="216"/>
      <c r="L1928" s="124"/>
      <c r="M1928" s="124"/>
      <c r="N1928" s="124"/>
      <c r="O1928" s="124"/>
      <c r="P1928" s="121"/>
      <c r="Q1928" s="121"/>
      <c r="R1928"/>
      <c r="S1928"/>
      <c r="T1928"/>
      <c r="U1928"/>
      <c r="V1928"/>
      <c r="W1928"/>
    </row>
    <row r="1929" spans="1:23" s="72" customFormat="1">
      <c r="A1929" s="207"/>
      <c r="B1929" s="207"/>
      <c r="C1929" s="207"/>
      <c r="D1929" s="208"/>
      <c r="E1929" s="265"/>
      <c r="F1929" s="335" t="e">
        <f>SUM(F1927:F1928)</f>
        <v>#REF!</v>
      </c>
      <c r="G1929" s="216"/>
      <c r="H1929" s="124"/>
      <c r="I1929" s="211"/>
      <c r="K1929" s="216"/>
      <c r="L1929" s="124"/>
      <c r="M1929" s="124"/>
      <c r="N1929" s="124"/>
      <c r="O1929" s="124"/>
      <c r="P1929" s="121"/>
      <c r="Q1929" s="121"/>
      <c r="R1929"/>
      <c r="S1929"/>
      <c r="T1929"/>
      <c r="U1929"/>
      <c r="V1929"/>
      <c r="W1929"/>
    </row>
    <row r="1930" spans="1:23" s="72" customFormat="1">
      <c r="A1930" s="207"/>
      <c r="B1930" s="207"/>
      <c r="C1930" s="201"/>
      <c r="D1930" s="201"/>
      <c r="F1930" s="215"/>
      <c r="G1930" s="216"/>
      <c r="H1930" s="124"/>
      <c r="I1930" s="211"/>
      <c r="J1930" s="128"/>
      <c r="K1930" s="216"/>
      <c r="L1930" s="124"/>
      <c r="M1930" s="124"/>
      <c r="N1930" s="124"/>
      <c r="O1930" s="124"/>
      <c r="P1930" s="121"/>
      <c r="Q1930" s="121"/>
      <c r="R1930"/>
      <c r="S1930"/>
      <c r="T1930"/>
      <c r="U1930"/>
      <c r="V1930"/>
      <c r="W1930"/>
    </row>
    <row r="1931" spans="1:23" s="72" customFormat="1" ht="35.450000000000003" customHeight="1">
      <c r="A1931" s="190" t="e">
        <f>IF(LEN(A1924)=6,CONCATENATE(LEFT(A1924,3),RIGHT(LEFT(A1924,4),1)+1,".",$S$15),IF(LEN(A1924)=7,CONCATENATE(LEFT(A1924,3),RIGHT(LEFT(A1924,5),2)+1,".",$S$15),IF(LEN(A1924)=8,CONCATENATE(LEFT(A1924,3),RIGHT(LEFT(A1924,6),3)+1,".",$S$15))))</f>
        <v>#VALUE!</v>
      </c>
      <c r="B1931" s="116" t="s">
        <v>94</v>
      </c>
      <c r="C1931" s="117" t="s">
        <v>482</v>
      </c>
      <c r="D1931" s="117" t="b">
        <f>IF($T$13="DESONERADO",IF($B1931="","",IF($C1931="","",IF($B1931="EMOP",VLOOKUP($C1931,#REF!,6,FALSE),IF($B1931="SINAPI",$C1931,IF($B1931="SCO",VLOOKUP($C1931,#REF!,6,FALSE),IF($B1931="SBC",$C1931,IF($B1931="COMPOSIÇÃO",CONCATENATE($C1931,"-D"),IF($B1931="COTAÇÃO",$C1931)))))))),FALSE)</f>
        <v>0</v>
      </c>
      <c r="E1931" s="691" t="b">
        <f>IF($O$13="NÃO DESONERADO",IF($C1931="","",IF($B1931="EMOP",VLOOKUP($C1931,#REF!,2,0),IF($B1931="SCO",VLOOKUP($C1931,#REF!,2,0),IF($B1931="SINAPI",VLOOKUP($C1931,#REF!,2,0),IF($B1931="COMPOSIÇÃO",VLOOKUP($C1931,#REF!,3,FALSE),IF($B1931="COTAÇÃO",VLOOKUP($C1931,#REF!,2,0),IF($B1931="SBC",VLOOKUP($D1931,#REF!,2,0),IF($B1931="SICRO",VLOOKUP($C1931,#REF!,2,0),FALSE)))))))),IF($O$13="DESONERADO",IF($D1931="","",IF($B1931="EMOP",VLOOKUP($D1931,#REF!,2,0),IF($B1931="SCO",VLOOKUP($D1931,#REF!,2,0),IF($B1931="SINAPI",VLOOKUP($D1931,#REF!,2,0),IF($B1931="COMPOSIÇÃO",VLOOKUP($D1931,#REF!,3,0),IF($B1931="COTAÇÃO",VLOOKUP($D1931,#REF!,2,0),IF($D1931="SBC",VLOOKUP($D1931,#REF!,2,0),IF($B1931="SICRO",VLOOKUP($D1931,#REF!,2,0),FALSE))))))))))</f>
        <v>0</v>
      </c>
      <c r="F1931" s="692"/>
      <c r="G1931" s="692"/>
      <c r="H1931" s="692"/>
      <c r="I1931" s="692"/>
      <c r="J1931" s="692"/>
      <c r="K1931" s="692"/>
      <c r="L1931" s="692"/>
      <c r="M1931" s="692"/>
      <c r="N1931" s="692"/>
      <c r="O1931" s="693"/>
      <c r="P1931" s="118" t="e">
        <f>F1934</f>
        <v>#REF!</v>
      </c>
      <c r="Q1931" s="119" t="b">
        <f>IF($O$13="NÃO DESONERADO",IF($C1931="","",IF($B1931="EMOP",VLOOKUP($C1931,#REF!,3,0),IF($B1931="SCO",VLOOKUP($C1931,#REF!,3,0),IF($B1931="SINAPI",VLOOKUP($C1931,#REF!,3,0),IF($B1931="COMPOSIÇÃO",VLOOKUP($C1931,#REF!,7,FALSE),IF($B1931="COTAÇÃO",VLOOKUP($C1931,#REF!,5,0),IF($B1931="SBC",VLOOKUP($D1931,#REF!,3,0),IF($B1931="SICRO",VLOOKUP($C1931,#REF!,3,0),FALSE)))))))),IF($O$13="DESONERADO",IF($D1931="","",IF($B1931="EMOP",VLOOKUP($D1931,#REF!,3,0),IF($B1931="SCO",VLOOKUP($D1931,#REF!,3,0),IF($B1931="SINAPI",VLOOKUP($D1931,#REF!,3,0),IF($B1931="COMPOSIÇÃO",VLOOKUP($D1931,#REF!,7,0),IF($B1931="COTAÇÃO",VLOOKUP($D1931,#REF!,5,0),IF($D1931="SBC",VLOOKUP($D1931,#REF!,3,0),IF($B1931="SICRO",VLOOKUP($D1931,#REF!,3,0),FALSE))))))))))</f>
        <v>0</v>
      </c>
      <c r="R1931"/>
      <c r="S1931"/>
      <c r="T1931"/>
      <c r="U1931"/>
      <c r="V1931"/>
      <c r="W1931"/>
    </row>
    <row r="1932" spans="1:23" s="72" customFormat="1">
      <c r="A1932" s="143"/>
      <c r="B1932" s="144"/>
      <c r="C1932" s="145"/>
      <c r="D1932" s="145"/>
      <c r="E1932" s="172"/>
      <c r="F1932" s="172"/>
      <c r="G1932" s="172"/>
      <c r="H1932" s="172"/>
      <c r="I1932" s="172"/>
      <c r="J1932" s="172"/>
      <c r="K1932" s="172"/>
      <c r="L1932" s="172"/>
      <c r="M1932" s="172"/>
      <c r="N1932" s="172"/>
      <c r="O1932" s="172"/>
      <c r="P1932" s="147"/>
      <c r="Q1932" s="120"/>
      <c r="R1932"/>
      <c r="S1932"/>
      <c r="T1932"/>
      <c r="U1932"/>
      <c r="V1932"/>
      <c r="W1932"/>
    </row>
    <row r="1933" spans="1:23" s="72" customFormat="1">
      <c r="A1933" s="207"/>
      <c r="B1933" s="207" t="s">
        <v>217</v>
      </c>
      <c r="C1933" s="208" t="s">
        <v>97</v>
      </c>
      <c r="D1933" s="208" t="s">
        <v>97</v>
      </c>
      <c r="E1933" s="265"/>
      <c r="F1933" s="209" t="s">
        <v>115</v>
      </c>
      <c r="G1933" s="124"/>
      <c r="H1933" s="124"/>
      <c r="I1933" s="124"/>
      <c r="J1933" s="124"/>
      <c r="K1933" s="124"/>
      <c r="L1933" s="126"/>
      <c r="M1933" s="265"/>
      <c r="N1933" s="265"/>
      <c r="O1933" s="265"/>
      <c r="P1933" s="121"/>
      <c r="Q1933" s="121"/>
      <c r="R1933"/>
      <c r="S1933"/>
      <c r="T1933"/>
      <c r="U1933"/>
      <c r="V1933"/>
      <c r="W1933"/>
    </row>
    <row r="1934" spans="1:23" s="72" customFormat="1">
      <c r="A1934" s="207"/>
      <c r="B1934" s="207" t="str">
        <f>B1869</f>
        <v>PA02</v>
      </c>
      <c r="C1934" s="207" t="str">
        <f>C1869</f>
        <v>entrada principal</v>
      </c>
      <c r="D1934" s="208" t="str">
        <f>C1934</f>
        <v>entrada principal</v>
      </c>
      <c r="E1934" s="265" t="s">
        <v>116</v>
      </c>
      <c r="F1934" s="209" t="e">
        <f>IF($B1934="","",VLOOKUP($B1934,#REF!,8,FALSE))</f>
        <v>#REF!</v>
      </c>
      <c r="G1934" s="124"/>
      <c r="H1934" s="129"/>
      <c r="I1934" s="124"/>
      <c r="J1934" s="128"/>
      <c r="K1934" s="210"/>
      <c r="L1934" s="129"/>
      <c r="M1934" s="124"/>
      <c r="N1934" s="124"/>
      <c r="O1934" s="124"/>
      <c r="P1934" s="121"/>
      <c r="Q1934" s="121"/>
      <c r="R1934"/>
      <c r="S1934"/>
      <c r="T1934"/>
      <c r="U1934"/>
      <c r="V1934"/>
      <c r="W1934"/>
    </row>
    <row r="1935" spans="1:23" s="72" customFormat="1">
      <c r="A1935" s="207"/>
      <c r="B1935" s="207"/>
      <c r="C1935" s="201"/>
      <c r="D1935" s="201"/>
      <c r="F1935" s="215"/>
      <c r="G1935" s="216"/>
      <c r="H1935" s="124"/>
      <c r="I1935" s="211"/>
      <c r="J1935" s="128"/>
      <c r="K1935" s="216"/>
      <c r="L1935" s="124"/>
      <c r="M1935" s="124"/>
      <c r="N1935" s="124"/>
      <c r="O1935" s="124"/>
      <c r="P1935" s="121"/>
      <c r="Q1935" s="121"/>
      <c r="R1935"/>
      <c r="S1935"/>
      <c r="T1935"/>
      <c r="U1935"/>
      <c r="V1935"/>
      <c r="W1935"/>
    </row>
    <row r="1936" spans="1:23" s="72" customFormat="1">
      <c r="A1936" s="207"/>
      <c r="B1936" s="207"/>
      <c r="C1936" s="201"/>
      <c r="D1936" s="201"/>
      <c r="F1936" s="215"/>
      <c r="G1936" s="216"/>
      <c r="H1936" s="124"/>
      <c r="I1936" s="211"/>
      <c r="J1936" s="128"/>
      <c r="K1936" s="216"/>
      <c r="L1936" s="124"/>
      <c r="M1936" s="124"/>
      <c r="N1936" s="124"/>
      <c r="O1936" s="124"/>
      <c r="P1936" s="121"/>
      <c r="Q1936" s="121"/>
      <c r="R1936"/>
      <c r="S1936"/>
      <c r="T1936"/>
      <c r="U1936"/>
      <c r="V1936"/>
      <c r="W1936"/>
    </row>
    <row r="1937" spans="1:23" s="72" customFormat="1" ht="46.9" customHeight="1">
      <c r="A1937" s="190" t="e">
        <f>IF(LEN(A1931)=6,CONCATENATE(LEFT(A1931,3),RIGHT(LEFT(A1931,4),1)+1,".",$S$15),IF(LEN(A1931)=7,CONCATENATE(LEFT(A1931,3),RIGHT(LEFT(A1931,5),2)+1,".",$S$15),IF(LEN(A1931)=8,CONCATENATE(LEFT(A1931,3),RIGHT(LEFT(A1931,6),3)+1,".",$S$15))))</f>
        <v>#VALUE!</v>
      </c>
      <c r="B1937" s="116" t="s">
        <v>113</v>
      </c>
      <c r="C1937" s="117">
        <v>91306</v>
      </c>
      <c r="D1937" s="117" t="b">
        <f>IF($T$13="DESONERADO",IF($B1937="","",IF($C1937="","",IF($B1937="EMOP",VLOOKUP($C1937,#REF!,6,FALSE),IF($B1937="SINAPI",$C1937,IF($B1937="SCO",VLOOKUP($C1937,#REF!,6,FALSE),IF($B1937="SBC",$C1937,IF($B1937="COMPOSIÇÃO",CONCATENATE($C1937,"-D"),IF($B1937="COTAÇÃO",$C1937)))))))),FALSE)</f>
        <v>0</v>
      </c>
      <c r="E1937" s="691" t="b">
        <f>IF($O$13="NÃO DESONERADO",IF($C1937="","",IF($B1937="EMOP",VLOOKUP($C1937,#REF!,2,0),IF($B1937="SCO",VLOOKUP($C1937,#REF!,2,0),IF($B1937="SINAPI",VLOOKUP($C1937,#REF!,2,0),IF($B1937="COMPOSIÇÃO",VLOOKUP($C1937,#REF!,3,FALSE),IF($B1937="COTAÇÃO",VLOOKUP($C1937,#REF!,2,0),IF($B1937="SBC",VLOOKUP($D1937,#REF!,2,0),IF($B1937="SICRO",VLOOKUP($C1937,#REF!,2,0),FALSE)))))))),IF($O$13="DESONERADO",IF($D1937="","",IF($B1937="EMOP",VLOOKUP($D1937,#REF!,2,0),IF($B1937="SCO",VLOOKUP($D1937,#REF!,2,0),IF($B1937="SINAPI",VLOOKUP($D1937,#REF!,2,0),IF($B1937="COMPOSIÇÃO",VLOOKUP($D1937,#REF!,3,0),IF($B1937="COTAÇÃO",VLOOKUP($D1937,#REF!,2,0),IF($D1937="SBC",VLOOKUP($D1937,#REF!,2,0),IF($B1937="SICRO",VLOOKUP($D1937,#REF!,2,0),FALSE))))))))))</f>
        <v>0</v>
      </c>
      <c r="F1937" s="692"/>
      <c r="G1937" s="692"/>
      <c r="H1937" s="692"/>
      <c r="I1937" s="692"/>
      <c r="J1937" s="692"/>
      <c r="K1937" s="692"/>
      <c r="L1937" s="692"/>
      <c r="M1937" s="692"/>
      <c r="N1937" s="692"/>
      <c r="O1937" s="693"/>
      <c r="P1937" s="118" t="e">
        <f>F1945</f>
        <v>#REF!</v>
      </c>
      <c r="Q1937" s="119" t="b">
        <f>IF($O$13="NÃO DESONERADO",IF($C1937="","",IF($B1937="EMOP",VLOOKUP($C1937,#REF!,3,0),IF($B1937="SCO",VLOOKUP($C1937,#REF!,3,0),IF($B1937="SINAPI",VLOOKUP($C1937,#REF!,3,0),IF($B1937="COMPOSIÇÃO",VLOOKUP($C1937,#REF!,7,FALSE),IF($B1937="COTAÇÃO",VLOOKUP($C1937,#REF!,5,0),IF($B1937="SBC",VLOOKUP($D1937,#REF!,3,0),IF($B1937="SICRO",VLOOKUP($C1937,#REF!,3,0),FALSE)))))))),IF($O$13="DESONERADO",IF($D1937="","",IF($B1937="EMOP",VLOOKUP($D1937,#REF!,3,0),IF($B1937="SCO",VLOOKUP($D1937,#REF!,3,0),IF($B1937="SINAPI",VLOOKUP($D1937,#REF!,3,0),IF($B1937="COMPOSIÇÃO",VLOOKUP($D1937,#REF!,7,0),IF($B1937="COTAÇÃO",VLOOKUP($D1937,#REF!,5,0),IF($D1937="SBC",VLOOKUP($D1937,#REF!,3,0),IF($B1937="SICRO",VLOOKUP($D1937,#REF!,3,0),FALSE))))))))))</f>
        <v>0</v>
      </c>
      <c r="R1937"/>
      <c r="S1937"/>
      <c r="T1937"/>
      <c r="U1937"/>
      <c r="V1937"/>
      <c r="W1937"/>
    </row>
    <row r="1938" spans="1:23" s="72" customFormat="1">
      <c r="A1938" s="143"/>
      <c r="B1938" s="144"/>
      <c r="C1938" s="145"/>
      <c r="D1938" s="145"/>
      <c r="E1938" s="172"/>
      <c r="F1938" s="172"/>
      <c r="G1938" s="172"/>
      <c r="H1938" s="172"/>
      <c r="I1938" s="172"/>
      <c r="J1938" s="172"/>
      <c r="K1938" s="172"/>
      <c r="L1938" s="172"/>
      <c r="M1938" s="172"/>
      <c r="N1938" s="172"/>
      <c r="O1938" s="172"/>
      <c r="P1938" s="147"/>
      <c r="Q1938" s="120"/>
      <c r="R1938"/>
      <c r="S1938"/>
      <c r="T1938"/>
      <c r="U1938"/>
      <c r="V1938"/>
      <c r="W1938"/>
    </row>
    <row r="1939" spans="1:23" s="72" customFormat="1">
      <c r="A1939" s="207"/>
      <c r="B1939" s="207" t="s">
        <v>217</v>
      </c>
      <c r="C1939" s="208" t="s">
        <v>97</v>
      </c>
      <c r="D1939" s="208" t="s">
        <v>97</v>
      </c>
      <c r="E1939" s="265"/>
      <c r="F1939" s="209" t="s">
        <v>115</v>
      </c>
      <c r="G1939" s="124"/>
      <c r="H1939" s="124"/>
      <c r="I1939" s="124"/>
      <c r="J1939" s="124"/>
      <c r="K1939" s="124"/>
      <c r="L1939" s="126"/>
      <c r="M1939" s="265"/>
      <c r="N1939" s="265"/>
      <c r="O1939" s="265"/>
      <c r="P1939" s="121"/>
      <c r="Q1939" s="121"/>
      <c r="R1939"/>
      <c r="S1939"/>
      <c r="T1939"/>
      <c r="U1939"/>
      <c r="V1939"/>
      <c r="W1939"/>
    </row>
    <row r="1940" spans="1:23" s="72" customFormat="1" ht="38.25">
      <c r="A1940" s="207"/>
      <c r="B1940" s="207" t="str">
        <f>B1820</f>
        <v>PM01</v>
      </c>
      <c r="C1940" s="336" t="str">
        <f>C1820</f>
        <v>área técnica térreo e 1º Pav / DML térreo e 1º Pav./ Dispensa/</v>
      </c>
      <c r="D1940" s="208" t="str">
        <f>C1940</f>
        <v>área técnica térreo e 1º Pav / DML térreo e 1º Pav./ Dispensa/</v>
      </c>
      <c r="E1940" s="124" t="s">
        <v>116</v>
      </c>
      <c r="F1940" s="209" t="e">
        <f>IF($B1940="","",VLOOKUP($B1940,#REF!,8,FALSE))</f>
        <v>#REF!</v>
      </c>
      <c r="G1940" s="124"/>
      <c r="H1940" s="129"/>
      <c r="I1940" s="124"/>
      <c r="J1940" s="128"/>
      <c r="K1940" s="210"/>
      <c r="L1940" s="129"/>
      <c r="M1940" s="124"/>
      <c r="N1940" s="124"/>
      <c r="O1940" s="124"/>
      <c r="P1940" s="121"/>
      <c r="Q1940" s="121"/>
      <c r="R1940"/>
      <c r="S1940"/>
      <c r="T1940"/>
      <c r="U1940"/>
      <c r="V1940"/>
      <c r="W1940"/>
    </row>
    <row r="1941" spans="1:23" s="72" customFormat="1" ht="25.5">
      <c r="A1941" s="207"/>
      <c r="B1941" s="207" t="str">
        <f>B1825</f>
        <v>PM02</v>
      </c>
      <c r="C1941" s="336" t="str">
        <f>C1825</f>
        <v xml:space="preserve">área de disjustores elétricos </v>
      </c>
      <c r="D1941" s="208" t="str">
        <f>C1941</f>
        <v xml:space="preserve">área de disjustores elétricos </v>
      </c>
      <c r="E1941" s="124" t="s">
        <v>116</v>
      </c>
      <c r="F1941" s="209" t="e">
        <f>IF($B1941="","",VLOOKUP($B1941,#REF!,8,FALSE))</f>
        <v>#REF!</v>
      </c>
      <c r="G1941" s="216"/>
      <c r="H1941" s="124"/>
      <c r="I1941" s="211"/>
      <c r="J1941" s="128"/>
      <c r="K1941" s="216"/>
      <c r="L1941" s="124"/>
      <c r="M1941" s="124"/>
      <c r="N1941" s="124"/>
      <c r="O1941" s="124"/>
      <c r="P1941" s="121"/>
      <c r="Q1941" s="121"/>
      <c r="R1941"/>
      <c r="S1941"/>
      <c r="T1941"/>
      <c r="U1941"/>
      <c r="V1941"/>
      <c r="W1941"/>
    </row>
    <row r="1942" spans="1:23" s="72" customFormat="1" ht="25.5">
      <c r="A1942" s="207"/>
      <c r="B1942" s="207" t="str">
        <f>B1830</f>
        <v>PM03</v>
      </c>
      <c r="C1942" s="336" t="str">
        <f>C1830</f>
        <v>banh. masc. / fem - vest. Fem e masc.</v>
      </c>
      <c r="D1942" s="208" t="str">
        <f>C1942</f>
        <v>banh. masc. / fem - vest. Fem e masc.</v>
      </c>
      <c r="E1942" s="124" t="s">
        <v>116</v>
      </c>
      <c r="F1942" s="209" t="e">
        <f>IF($B1942="","",VLOOKUP($B1942,#REF!,8,FALSE))</f>
        <v>#REF!</v>
      </c>
      <c r="G1942" s="216"/>
      <c r="H1942" s="124"/>
      <c r="I1942" s="211"/>
      <c r="J1942" s="128"/>
      <c r="K1942" s="216"/>
      <c r="L1942" s="124"/>
      <c r="M1942" s="124"/>
      <c r="N1942" s="124"/>
      <c r="O1942" s="124"/>
      <c r="P1942" s="121"/>
      <c r="Q1942" s="121"/>
      <c r="R1942"/>
      <c r="S1942"/>
      <c r="T1942"/>
      <c r="U1942"/>
      <c r="V1942"/>
      <c r="W1942"/>
    </row>
    <row r="1943" spans="1:23" s="72" customFormat="1" ht="25.5">
      <c r="A1943" s="207"/>
      <c r="B1943" s="207" t="str">
        <f>B1836</f>
        <v>PM04</v>
      </c>
      <c r="C1943" s="336" t="str">
        <f>C1836</f>
        <v>salas dança/ esportes e outras</v>
      </c>
      <c r="D1943" s="208" t="str">
        <f>C1943</f>
        <v>salas dança/ esportes e outras</v>
      </c>
      <c r="E1943" s="124" t="s">
        <v>116</v>
      </c>
      <c r="F1943" s="209" t="e">
        <f>IF($B1943="","",VLOOKUP($B1943,#REF!,8,FALSE))</f>
        <v>#REF!</v>
      </c>
      <c r="G1943" s="216"/>
      <c r="H1943" s="124"/>
      <c r="I1943" s="211"/>
      <c r="J1943" s="128"/>
      <c r="K1943" s="216"/>
      <c r="L1943" s="124"/>
      <c r="M1943" s="124"/>
      <c r="N1943" s="124"/>
      <c r="O1943" s="124"/>
      <c r="P1943" s="121"/>
      <c r="Q1943" s="121"/>
      <c r="R1943"/>
      <c r="S1943"/>
      <c r="T1943"/>
      <c r="U1943"/>
      <c r="V1943"/>
      <c r="W1943"/>
    </row>
    <row r="1944" spans="1:23" s="72" customFormat="1">
      <c r="A1944" s="207"/>
      <c r="B1944" s="207" t="str">
        <f>B1841</f>
        <v>PM06</v>
      </c>
      <c r="C1944" s="207" t="str">
        <f>C1841</f>
        <v xml:space="preserve">recepção </v>
      </c>
      <c r="D1944" s="334" t="str">
        <f>C1944</f>
        <v xml:space="preserve">recepção </v>
      </c>
      <c r="E1944" s="124" t="s">
        <v>116</v>
      </c>
      <c r="F1944" s="209" t="e">
        <f>IF($B1944="","",VLOOKUP($B1944,#REF!,8,FALSE))</f>
        <v>#REF!</v>
      </c>
      <c r="G1944" s="216"/>
      <c r="H1944" s="124"/>
      <c r="I1944" s="211"/>
      <c r="J1944" s="128"/>
      <c r="K1944" s="216"/>
      <c r="L1944" s="124"/>
      <c r="M1944" s="124"/>
      <c r="N1944" s="124"/>
      <c r="O1944" s="124"/>
      <c r="P1944" s="121"/>
      <c r="Q1944" s="121"/>
      <c r="R1944"/>
      <c r="S1944"/>
      <c r="T1944"/>
      <c r="U1944"/>
      <c r="V1944"/>
      <c r="W1944"/>
    </row>
    <row r="1945" spans="1:23" s="72" customFormat="1">
      <c r="A1945" s="207"/>
      <c r="B1945" s="207"/>
      <c r="C1945" s="207"/>
      <c r="D1945" s="334"/>
      <c r="E1945" s="124"/>
      <c r="F1945" s="335" t="e">
        <f>SUM(F1940:F1944)</f>
        <v>#REF!</v>
      </c>
      <c r="G1945" s="216"/>
      <c r="H1945" s="124"/>
      <c r="I1945" s="211"/>
      <c r="J1945" s="128"/>
      <c r="K1945" s="216"/>
      <c r="L1945" s="124"/>
      <c r="M1945" s="124"/>
      <c r="N1945" s="124"/>
      <c r="O1945" s="124"/>
      <c r="P1945" s="121"/>
      <c r="Q1945" s="121"/>
      <c r="R1945"/>
      <c r="S1945"/>
      <c r="T1945"/>
      <c r="U1945"/>
      <c r="V1945"/>
      <c r="W1945"/>
    </row>
    <row r="1946" spans="1:23" s="72" customFormat="1">
      <c r="A1946" s="207"/>
      <c r="B1946" s="207"/>
      <c r="C1946" s="201"/>
      <c r="D1946" s="201"/>
      <c r="F1946" s="215"/>
      <c r="G1946" s="216"/>
      <c r="H1946" s="124"/>
      <c r="I1946" s="211"/>
      <c r="J1946" s="128"/>
      <c r="K1946" s="216"/>
      <c r="L1946" s="124"/>
      <c r="M1946" s="124"/>
      <c r="N1946" s="124"/>
      <c r="O1946" s="124"/>
      <c r="P1946" s="121"/>
      <c r="Q1946" s="121"/>
      <c r="R1946"/>
      <c r="S1946"/>
      <c r="T1946"/>
      <c r="U1946"/>
      <c r="V1946"/>
      <c r="W1946"/>
    </row>
    <row r="1947" spans="1:23" s="72" customFormat="1" ht="51" customHeight="1">
      <c r="A1947" s="190" t="e">
        <f>IF(LEN(A1937)=6,CONCATENATE(LEFT(A1937,3),RIGHT(LEFT(A1937,4),1)+1,".",$S$15),IF(LEN(A1937)=7,CONCATENATE(LEFT(A1937,3),RIGHT(LEFT(A1937,5),2)+1,".",$S$15),IF(LEN(A1937)=8,CONCATENATE(LEFT(A1937,3),RIGHT(LEFT(A1937,6),3)+1,".",$S$15))))</f>
        <v>#VALUE!</v>
      </c>
      <c r="B1947" s="116" t="s">
        <v>100</v>
      </c>
      <c r="C1947" s="117" t="s">
        <v>483</v>
      </c>
      <c r="D1947" s="117" t="b">
        <f>IF($T$13="DESONERADO",IF($B1947="","",IF($C1947="","",IF($B1947="EMOP",VLOOKUP($C1947,#REF!,6,FALSE),IF($B1947="SINAPI",$C1947,IF($B1947="SCO",VLOOKUP($C1947,#REF!,6,FALSE),IF($B1947="SBC",$C1947,IF($B1947="COMPOSIÇÃO",CONCATENATE($C1947,"-D"),IF($B1947="COTAÇÃO",$C1947)))))))),FALSE)</f>
        <v>0</v>
      </c>
      <c r="E1947" s="691" t="b">
        <f>IF($O$13="NÃO DESONERADO",IF($C1947="","",IF($B1947="EMOP",VLOOKUP($C1947,#REF!,2,0),IF($B1947="SCO",VLOOKUP($C1947,#REF!,2,0),IF($B1947="SINAPI",VLOOKUP($C1947,#REF!,2,0),IF($B1947="COMPOSIÇÃO",VLOOKUP($C1947,#REF!,3,FALSE),IF($B1947="COTAÇÃO",VLOOKUP($C1947,#REF!,2,0),IF($B1947="SBC",VLOOKUP($D1947,#REF!,2,0),IF($B1947="SICRO",VLOOKUP($C1947,#REF!,2,0),FALSE)))))))),IF($O$13="DESONERADO",IF($D1947="","",IF($B1947="EMOP",VLOOKUP($D1947,#REF!,2,0),IF($B1947="SCO",VLOOKUP($D1947,#REF!,2,0),IF($B1947="SINAPI",VLOOKUP($D1947,#REF!,2,0),IF($B1947="COMPOSIÇÃO",VLOOKUP($D1947,#REF!,3,0),IF($B1947="COTAÇÃO",VLOOKUP($D1947,#REF!,2,0),IF($D1947="SBC",VLOOKUP($D1947,#REF!,2,0),IF($B1947="SICRO",VLOOKUP($D1947,#REF!,2,0),FALSE))))))))))</f>
        <v>0</v>
      </c>
      <c r="F1947" s="692"/>
      <c r="G1947" s="692"/>
      <c r="H1947" s="692"/>
      <c r="I1947" s="692"/>
      <c r="J1947" s="692"/>
      <c r="K1947" s="692"/>
      <c r="L1947" s="692"/>
      <c r="M1947" s="692"/>
      <c r="N1947" s="692"/>
      <c r="O1947" s="693"/>
      <c r="P1947" s="118">
        <f>L1962</f>
        <v>120.95</v>
      </c>
      <c r="Q1947" s="119" t="b">
        <f>IF($O$13="NÃO DESONERADO",IF($C1947="","",IF($B1947="EMOP",VLOOKUP($C1947,#REF!,3,0),IF($B1947="SCO",VLOOKUP($C1947,#REF!,3,0),IF($B1947="SINAPI",VLOOKUP($C1947,#REF!,3,0),IF($B1947="COMPOSIÇÃO",VLOOKUP($C1947,#REF!,7,FALSE),IF($B1947="COTAÇÃO",VLOOKUP($C1947,#REF!,5,0),IF($B1947="SBC",VLOOKUP($D1947,#REF!,3,0),IF($B1947="SICRO",VLOOKUP($C1947,#REF!,3,0),FALSE)))))))),IF($O$13="DESONERADO",IF($D1947="","",IF($B1947="EMOP",VLOOKUP($D1947,#REF!,3,0),IF($B1947="SCO",VLOOKUP($D1947,#REF!,3,0),IF($B1947="SINAPI",VLOOKUP($D1947,#REF!,3,0),IF($B1947="COMPOSIÇÃO",VLOOKUP($D1947,#REF!,7,0),IF($B1947="COTAÇÃO",VLOOKUP($D1947,#REF!,5,0),IF($D1947="SBC",VLOOKUP($D1947,#REF!,3,0),IF($B1947="SICRO",VLOOKUP($D1947,#REF!,3,0),FALSE))))))))))</f>
        <v>0</v>
      </c>
      <c r="R1947"/>
      <c r="S1947"/>
      <c r="T1947"/>
      <c r="U1947"/>
      <c r="V1947"/>
      <c r="W1947"/>
    </row>
    <row r="1948" spans="1:23" s="72" customFormat="1">
      <c r="A1948" s="143"/>
      <c r="B1948" s="144"/>
      <c r="C1948" s="145"/>
      <c r="D1948" s="145"/>
      <c r="E1948" s="172"/>
      <c r="F1948" s="172"/>
      <c r="G1948" s="172"/>
      <c r="H1948" s="172"/>
      <c r="I1948" s="172"/>
      <c r="J1948" s="172"/>
      <c r="K1948" s="172"/>
      <c r="L1948" s="172"/>
      <c r="M1948" s="172"/>
      <c r="N1948" s="172"/>
      <c r="O1948" s="172"/>
      <c r="P1948" s="147"/>
      <c r="Q1948" s="120"/>
      <c r="R1948"/>
      <c r="S1948"/>
      <c r="T1948"/>
      <c r="U1948"/>
      <c r="V1948"/>
      <c r="W1948"/>
    </row>
    <row r="1949" spans="1:23" s="72" customFormat="1">
      <c r="A1949" s="207"/>
      <c r="B1949" s="207"/>
      <c r="C1949" s="208" t="s">
        <v>97</v>
      </c>
      <c r="D1949" s="208" t="s">
        <v>97</v>
      </c>
      <c r="E1949" s="265"/>
      <c r="F1949" s="208" t="s">
        <v>115</v>
      </c>
      <c r="G1949" s="208" t="s">
        <v>116</v>
      </c>
      <c r="H1949" s="208" t="s">
        <v>118</v>
      </c>
      <c r="I1949" s="208" t="s">
        <v>116</v>
      </c>
      <c r="J1949" s="208" t="s">
        <v>484</v>
      </c>
      <c r="K1949" s="208" t="s">
        <v>61</v>
      </c>
      <c r="L1949" s="208" t="s">
        <v>105</v>
      </c>
      <c r="M1949" s="124"/>
      <c r="N1949" s="265"/>
      <c r="O1949" s="265"/>
      <c r="P1949" s="121"/>
      <c r="Q1949" s="121"/>
      <c r="R1949"/>
      <c r="S1949"/>
      <c r="T1949"/>
      <c r="U1949"/>
      <c r="V1949"/>
      <c r="W1949"/>
    </row>
    <row r="1950" spans="1:23" s="72" customFormat="1">
      <c r="A1950" s="207"/>
      <c r="B1950" s="207"/>
      <c r="C1950" s="771" t="s">
        <v>485</v>
      </c>
      <c r="D1950" s="734" t="str">
        <f>C1950</f>
        <v>sala de dança 01 / sala de dança 02</v>
      </c>
      <c r="F1950" s="213">
        <v>4.3499999999999996</v>
      </c>
      <c r="G1950" s="124" t="s">
        <v>116</v>
      </c>
      <c r="H1950" s="129">
        <v>2.9</v>
      </c>
      <c r="I1950" s="124" t="s">
        <v>116</v>
      </c>
      <c r="J1950" s="129">
        <v>2</v>
      </c>
      <c r="K1950" s="124" t="s">
        <v>61</v>
      </c>
      <c r="L1950" s="129">
        <f t="shared" ref="L1950:L1955" si="144">ROUND(F1950*H1950*J1950,2)</f>
        <v>25.23</v>
      </c>
      <c r="M1950" s="124"/>
      <c r="N1950" s="124"/>
      <c r="O1950" s="124"/>
      <c r="P1950" s="121"/>
      <c r="Q1950" s="121"/>
      <c r="R1950"/>
      <c r="S1950"/>
      <c r="T1950"/>
      <c r="U1950"/>
      <c r="V1950"/>
      <c r="W1950"/>
    </row>
    <row r="1951" spans="1:23" s="72" customFormat="1">
      <c r="A1951" s="207"/>
      <c r="B1951" s="207"/>
      <c r="C1951" s="771"/>
      <c r="D1951" s="734"/>
      <c r="F1951" s="213">
        <v>3.32</v>
      </c>
      <c r="G1951" s="124" t="s">
        <v>116</v>
      </c>
      <c r="H1951" s="129">
        <v>2.9</v>
      </c>
      <c r="I1951" s="124" t="s">
        <v>116</v>
      </c>
      <c r="J1951" s="129">
        <v>2</v>
      </c>
      <c r="K1951" s="124" t="s">
        <v>61</v>
      </c>
      <c r="L1951" s="129">
        <f t="shared" si="144"/>
        <v>19.260000000000002</v>
      </c>
      <c r="M1951" s="124"/>
      <c r="N1951" s="124"/>
      <c r="O1951" s="124"/>
      <c r="P1951" s="121"/>
      <c r="Q1951" s="121"/>
      <c r="R1951"/>
      <c r="S1951"/>
      <c r="T1951"/>
      <c r="U1951"/>
      <c r="V1951"/>
      <c r="W1951"/>
    </row>
    <row r="1952" spans="1:23" s="72" customFormat="1">
      <c r="A1952" s="207"/>
      <c r="B1952" s="207"/>
      <c r="C1952" s="771"/>
      <c r="D1952" s="734"/>
      <c r="F1952" s="213">
        <v>1.68</v>
      </c>
      <c r="G1952" s="124" t="s">
        <v>116</v>
      </c>
      <c r="H1952" s="129">
        <v>2.9</v>
      </c>
      <c r="I1952" s="124" t="s">
        <v>116</v>
      </c>
      <c r="J1952" s="129">
        <v>2</v>
      </c>
      <c r="K1952" s="124" t="s">
        <v>61</v>
      </c>
      <c r="L1952" s="129">
        <f t="shared" si="144"/>
        <v>9.74</v>
      </c>
      <c r="M1952" s="124"/>
      <c r="N1952" s="124"/>
      <c r="O1952" s="124"/>
      <c r="P1952" s="121"/>
      <c r="Q1952" s="121"/>
      <c r="R1952"/>
      <c r="S1952"/>
      <c r="T1952"/>
      <c r="U1952"/>
      <c r="V1952"/>
      <c r="W1952"/>
    </row>
    <row r="1953" spans="1:23" s="72" customFormat="1" ht="15" customHeight="1">
      <c r="A1953" s="207"/>
      <c r="B1953" s="207"/>
      <c r="C1953" s="735" t="s">
        <v>486</v>
      </c>
      <c r="D1953" s="734" t="str">
        <f>C1953</f>
        <v>sala de esportes 01/ sala de esportes 02</v>
      </c>
      <c r="F1953" s="213">
        <v>1.83</v>
      </c>
      <c r="G1953" s="124" t="s">
        <v>116</v>
      </c>
      <c r="H1953" s="129">
        <v>2.9</v>
      </c>
      <c r="I1953" s="124" t="s">
        <v>116</v>
      </c>
      <c r="J1953" s="128">
        <v>2</v>
      </c>
      <c r="K1953" s="124" t="s">
        <v>61</v>
      </c>
      <c r="L1953" s="129">
        <f t="shared" si="144"/>
        <v>10.61</v>
      </c>
      <c r="M1953" s="124"/>
      <c r="N1953" s="124"/>
      <c r="O1953" s="124"/>
      <c r="P1953" s="121"/>
      <c r="Q1953" s="121"/>
      <c r="R1953"/>
      <c r="S1953"/>
      <c r="T1953"/>
      <c r="U1953"/>
      <c r="V1953"/>
      <c r="W1953"/>
    </row>
    <row r="1954" spans="1:23" s="72" customFormat="1">
      <c r="A1954" s="207"/>
      <c r="B1954" s="207"/>
      <c r="C1954" s="735"/>
      <c r="D1954" s="734"/>
      <c r="F1954" s="213">
        <v>3.31</v>
      </c>
      <c r="G1954" s="124" t="s">
        <v>116</v>
      </c>
      <c r="H1954" s="129">
        <v>2.9</v>
      </c>
      <c r="I1954" s="124" t="s">
        <v>116</v>
      </c>
      <c r="J1954" s="128">
        <v>2</v>
      </c>
      <c r="K1954" s="124" t="s">
        <v>61</v>
      </c>
      <c r="L1954" s="129">
        <f t="shared" si="144"/>
        <v>19.2</v>
      </c>
      <c r="M1954" s="124"/>
      <c r="N1954" s="124"/>
      <c r="O1954" s="124"/>
      <c r="P1954" s="121"/>
      <c r="Q1954" s="121"/>
      <c r="R1954"/>
      <c r="S1954"/>
      <c r="T1954"/>
      <c r="U1954"/>
      <c r="V1954"/>
      <c r="W1954"/>
    </row>
    <row r="1955" spans="1:23" s="72" customFormat="1">
      <c r="A1955" s="207"/>
      <c r="B1955" s="207"/>
      <c r="C1955" s="735"/>
      <c r="D1955" s="734"/>
      <c r="F1955" s="213">
        <v>4.03</v>
      </c>
      <c r="G1955" s="124" t="s">
        <v>116</v>
      </c>
      <c r="H1955" s="129">
        <v>2.9</v>
      </c>
      <c r="I1955" s="124" t="s">
        <v>116</v>
      </c>
      <c r="J1955" s="128">
        <v>2</v>
      </c>
      <c r="K1955" s="124" t="s">
        <v>61</v>
      </c>
      <c r="L1955" s="129">
        <f t="shared" si="144"/>
        <v>23.37</v>
      </c>
      <c r="M1955" s="124"/>
      <c r="N1955" s="124"/>
      <c r="O1955" s="124"/>
      <c r="P1955" s="121"/>
      <c r="Q1955" s="121"/>
      <c r="R1955"/>
      <c r="S1955"/>
      <c r="T1955"/>
      <c r="U1955"/>
      <c r="V1955"/>
      <c r="W1955"/>
    </row>
    <row r="1956" spans="1:23" s="72" customFormat="1">
      <c r="A1956" s="207"/>
      <c r="B1956" s="207"/>
      <c r="C1956" s="299"/>
      <c r="D1956" s="208"/>
      <c r="F1956" s="213"/>
      <c r="G1956" s="124"/>
      <c r="H1956" s="129"/>
      <c r="I1956" s="124"/>
      <c r="J1956" s="128"/>
      <c r="K1956" s="210"/>
      <c r="M1956" s="124"/>
      <c r="N1956" s="124"/>
      <c r="O1956" s="124"/>
      <c r="P1956" s="121"/>
      <c r="Q1956" s="121"/>
      <c r="R1956"/>
      <c r="S1956"/>
      <c r="T1956"/>
      <c r="U1956"/>
      <c r="V1956"/>
      <c r="W1956"/>
    </row>
    <row r="1957" spans="1:23" s="72" customFormat="1">
      <c r="A1957" s="207"/>
      <c r="B1957" s="207"/>
      <c r="C1957" s="299"/>
      <c r="D1957" s="208"/>
      <c r="F1957" s="213"/>
      <c r="G1957" s="124"/>
      <c r="H1957" s="129"/>
      <c r="I1957" s="124"/>
      <c r="J1957" s="128"/>
      <c r="K1957" s="210"/>
      <c r="L1957" s="129"/>
      <c r="M1957" s="124"/>
      <c r="N1957" s="124"/>
      <c r="O1957" s="124"/>
      <c r="P1957" s="121"/>
      <c r="Q1957" s="121"/>
      <c r="R1957"/>
      <c r="S1957"/>
      <c r="T1957"/>
      <c r="U1957"/>
      <c r="V1957"/>
      <c r="W1957"/>
    </row>
    <row r="1958" spans="1:23" s="72" customFormat="1">
      <c r="A1958" s="207"/>
      <c r="B1958" s="207"/>
      <c r="C1958" s="299" t="s">
        <v>487</v>
      </c>
      <c r="D1958" s="299" t="str">
        <f>C1958</f>
        <v>vestiário feminino</v>
      </c>
      <c r="F1958" s="213">
        <v>2.27</v>
      </c>
      <c r="G1958" s="124"/>
      <c r="H1958" s="129">
        <v>1.5</v>
      </c>
      <c r="I1958" s="124" t="s">
        <v>116</v>
      </c>
      <c r="J1958" s="129">
        <v>1</v>
      </c>
      <c r="K1958" s="124" t="s">
        <v>61</v>
      </c>
      <c r="L1958" s="129">
        <f>ROUND(F1958*H1958*J1958,2)</f>
        <v>3.41</v>
      </c>
      <c r="M1958" s="124"/>
      <c r="N1958" s="124"/>
      <c r="O1958" s="124"/>
      <c r="P1958" s="121"/>
      <c r="Q1958" s="121"/>
      <c r="R1958"/>
      <c r="S1958"/>
      <c r="T1958"/>
      <c r="U1958"/>
      <c r="V1958"/>
      <c r="W1958"/>
    </row>
    <row r="1959" spans="1:23" s="72" customFormat="1">
      <c r="A1959" s="207"/>
      <c r="B1959" s="207"/>
      <c r="C1959" s="299" t="s">
        <v>488</v>
      </c>
      <c r="D1959" s="299" t="str">
        <f>C1959</f>
        <v>vestiário masculino</v>
      </c>
      <c r="F1959" s="213">
        <v>2.27</v>
      </c>
      <c r="G1959" s="124"/>
      <c r="H1959" s="129">
        <v>1.5</v>
      </c>
      <c r="I1959" s="124" t="s">
        <v>116</v>
      </c>
      <c r="J1959" s="129">
        <v>1</v>
      </c>
      <c r="K1959" s="124" t="s">
        <v>61</v>
      </c>
      <c r="L1959" s="129">
        <f>ROUND(F1959*H1959*J1959,2)</f>
        <v>3.41</v>
      </c>
      <c r="M1959" s="124"/>
      <c r="N1959" s="124"/>
      <c r="O1959" s="124"/>
      <c r="P1959" s="121"/>
      <c r="Q1959" s="121"/>
      <c r="R1959"/>
      <c r="S1959"/>
      <c r="T1959"/>
      <c r="U1959"/>
      <c r="V1959"/>
      <c r="W1959"/>
    </row>
    <row r="1960" spans="1:23" s="72" customFormat="1">
      <c r="A1960" s="207"/>
      <c r="B1960" s="207"/>
      <c r="C1960" s="299" t="s">
        <v>489</v>
      </c>
      <c r="D1960" s="299" t="str">
        <f>C1960</f>
        <v>banh. feminino</v>
      </c>
      <c r="F1960" s="213">
        <v>2.4</v>
      </c>
      <c r="G1960" s="124"/>
      <c r="H1960" s="129">
        <v>1.4</v>
      </c>
      <c r="I1960" s="124" t="s">
        <v>116</v>
      </c>
      <c r="J1960" s="128">
        <v>1</v>
      </c>
      <c r="K1960" s="124" t="s">
        <v>61</v>
      </c>
      <c r="L1960" s="129">
        <f>ROUND(F1960*H1960*J1960,2)</f>
        <v>3.36</v>
      </c>
      <c r="M1960" s="124"/>
      <c r="N1960" s="124"/>
      <c r="O1960" s="124"/>
      <c r="P1960" s="121"/>
      <c r="Q1960" s="121"/>
      <c r="R1960"/>
      <c r="S1960"/>
      <c r="T1960"/>
      <c r="U1960"/>
      <c r="V1960"/>
      <c r="W1960"/>
    </row>
    <row r="1961" spans="1:23" s="72" customFormat="1">
      <c r="A1961" s="207"/>
      <c r="B1961" s="207"/>
      <c r="C1961" s="299" t="s">
        <v>490</v>
      </c>
      <c r="D1961" s="299" t="str">
        <f>C1961</f>
        <v>banh. Feminino</v>
      </c>
      <c r="F1961" s="213">
        <v>2.4</v>
      </c>
      <c r="G1961" s="124"/>
      <c r="H1961" s="129">
        <v>1.4</v>
      </c>
      <c r="I1961" s="124" t="s">
        <v>116</v>
      </c>
      <c r="J1961" s="128">
        <v>1</v>
      </c>
      <c r="K1961" s="124" t="s">
        <v>61</v>
      </c>
      <c r="L1961" s="129">
        <f>ROUND(F1961*H1961*J1961,2)</f>
        <v>3.36</v>
      </c>
      <c r="M1961" s="124"/>
      <c r="N1961" s="124"/>
      <c r="O1961" s="124"/>
      <c r="P1961" s="121"/>
      <c r="Q1961" s="121"/>
      <c r="R1961"/>
      <c r="S1961"/>
      <c r="T1961"/>
      <c r="U1961"/>
      <c r="V1961"/>
      <c r="W1961"/>
    </row>
    <row r="1962" spans="1:23" s="72" customFormat="1">
      <c r="A1962" s="207"/>
      <c r="B1962" s="207"/>
      <c r="C1962" s="201"/>
      <c r="D1962" s="201"/>
      <c r="F1962" s="215"/>
      <c r="G1962" s="216"/>
      <c r="H1962" s="124"/>
      <c r="I1962" s="211"/>
      <c r="J1962" s="128"/>
      <c r="K1962" s="216"/>
      <c r="L1962" s="337">
        <f>SUM(L1950:L1961)</f>
        <v>120.95</v>
      </c>
      <c r="M1962" s="124"/>
      <c r="N1962" s="124"/>
      <c r="O1962" s="124"/>
      <c r="P1962" s="121"/>
      <c r="Q1962" s="121"/>
      <c r="R1962"/>
      <c r="S1962"/>
      <c r="T1962"/>
      <c r="U1962"/>
      <c r="V1962"/>
      <c r="W1962"/>
    </row>
    <row r="1963" spans="1:23" s="72" customFormat="1">
      <c r="A1963" s="207"/>
      <c r="B1963" s="207"/>
      <c r="C1963" s="201"/>
      <c r="D1963" s="201"/>
      <c r="F1963" s="215"/>
      <c r="G1963" s="216"/>
      <c r="H1963" s="124"/>
      <c r="I1963" s="211"/>
      <c r="J1963" s="128"/>
      <c r="K1963" s="216"/>
      <c r="L1963" s="124"/>
      <c r="M1963" s="124"/>
      <c r="N1963" s="124"/>
      <c r="O1963" s="124"/>
      <c r="P1963" s="121"/>
      <c r="Q1963" s="121"/>
      <c r="R1963"/>
      <c r="S1963"/>
      <c r="T1963"/>
      <c r="U1963"/>
      <c r="V1963"/>
      <c r="W1963"/>
    </row>
    <row r="1964" spans="1:23" s="72" customFormat="1" ht="54" customHeight="1">
      <c r="A1964" s="190" t="e">
        <f>IF(LEN(A1947)=6,CONCATENATE(LEFT(A1947,3),RIGHT(LEFT(A1947,4),1)+1,".",$S$15),IF(LEN(A1947)=7,CONCATENATE(LEFT(A1947,3),RIGHT(LEFT(A1947,5),2)+1,".",$S$15),IF(LEN(A1947)=8,CONCATENATE(LEFT(A1947,3),RIGHT(LEFT(A1947,6),3)+1,".",$S$15))))</f>
        <v>#VALUE!</v>
      </c>
      <c r="B1964" s="116" t="s">
        <v>100</v>
      </c>
      <c r="C1964" s="117" t="s">
        <v>491</v>
      </c>
      <c r="D1964" s="117" t="b">
        <f>IF($T$13="DESONERADO",IF($B1964="","",IF($C1964="","",IF($B1964="EMOP",VLOOKUP($C1964,#REF!,6,FALSE),IF($B1964="SINAPI",$C1964,IF($B1964="SCO",VLOOKUP($C1964,#REF!,6,FALSE),IF($B1964="SBC",$C1964,IF($B1964="COMPOSIÇÃO",CONCATENATE($C1964,"-D"),IF($B1964="COTAÇÃO",$C1964)))))))),FALSE)</f>
        <v>0</v>
      </c>
      <c r="E1964" s="691" t="b">
        <f>IF($O$13="NÃO DESONERADO",IF($C1964="","",IF($B1964="EMOP",VLOOKUP($C1964,#REF!,2,0),IF($B1964="SCO",VLOOKUP($C1964,#REF!,2,0),IF($B1964="SINAPI",VLOOKUP($C1964,#REF!,2,0),IF($B1964="COMPOSIÇÃO",VLOOKUP($C1964,#REF!,3,FALSE),IF($B1964="COTAÇÃO",VLOOKUP($C1964,#REF!,2,0),IF($B1964="SBC",VLOOKUP($D1964,#REF!,2,0),IF($B1964="SICRO",VLOOKUP($C1964,#REF!,2,0),FALSE)))))))),IF($O$13="DESONERADO",IF($D1964="","",IF($B1964="EMOP",VLOOKUP($D1964,#REF!,2,0),IF($B1964="SCO",VLOOKUP($D1964,#REF!,2,0),IF($B1964="SINAPI",VLOOKUP($D1964,#REF!,2,0),IF($B1964="COMPOSIÇÃO",VLOOKUP($D1964,#REF!,3,0),IF($B1964="COTAÇÃO",VLOOKUP($D1964,#REF!,2,0),IF($D1964="SBC",VLOOKUP($D1964,#REF!,2,0),IF($B1964="SICRO",VLOOKUP($D1964,#REF!,2,0),FALSE))))))))))</f>
        <v>0</v>
      </c>
      <c r="F1964" s="692"/>
      <c r="G1964" s="692"/>
      <c r="H1964" s="692"/>
      <c r="I1964" s="692"/>
      <c r="J1964" s="692"/>
      <c r="K1964" s="692"/>
      <c r="L1964" s="692"/>
      <c r="M1964" s="692"/>
      <c r="N1964" s="692"/>
      <c r="O1964" s="693"/>
      <c r="P1964" s="118">
        <f>F1969</f>
        <v>4.8</v>
      </c>
      <c r="Q1964" s="119" t="b">
        <f>IF($O$13="NÃO DESONERADO",IF($C1964="","",IF($B1964="EMOP",VLOOKUP($C1964,#REF!,3,0),IF($B1964="SCO",VLOOKUP($C1964,#REF!,3,0),IF($B1964="SINAPI",VLOOKUP($C1964,#REF!,3,0),IF($B1964="COMPOSIÇÃO",VLOOKUP($C1964,#REF!,7,FALSE),IF($B1964="COTAÇÃO",VLOOKUP($C1964,#REF!,5,0),IF($B1964="SBC",VLOOKUP($D1964,#REF!,3,0),IF($B1964="SICRO",VLOOKUP($C1964,#REF!,3,0),FALSE)))))))),IF($O$13="DESONERADO",IF($D1964="","",IF($B1964="EMOP",VLOOKUP($D1964,#REF!,3,0),IF($B1964="SCO",VLOOKUP($D1964,#REF!,3,0),IF($B1964="SINAPI",VLOOKUP($D1964,#REF!,3,0),IF($B1964="COMPOSIÇÃO",VLOOKUP($D1964,#REF!,7,0),IF($B1964="COTAÇÃO",VLOOKUP($D1964,#REF!,5,0),IF($D1964="SBC",VLOOKUP($D1964,#REF!,3,0),IF($B1964="SICRO",VLOOKUP($D1964,#REF!,3,0),FALSE))))))))))</f>
        <v>0</v>
      </c>
      <c r="R1964"/>
      <c r="S1964"/>
      <c r="T1964"/>
      <c r="U1964"/>
      <c r="V1964"/>
      <c r="W1964"/>
    </row>
    <row r="1965" spans="1:23" s="72" customFormat="1">
      <c r="A1965" s="143"/>
      <c r="B1965" s="144"/>
      <c r="C1965" s="145"/>
      <c r="D1965" s="145"/>
      <c r="E1965" s="172"/>
      <c r="F1965" s="172"/>
      <c r="G1965" s="172"/>
      <c r="H1965" s="172"/>
      <c r="I1965" s="172"/>
      <c r="J1965" s="172"/>
      <c r="K1965" s="172"/>
      <c r="L1965" s="172"/>
      <c r="M1965" s="172"/>
      <c r="N1965" s="172"/>
      <c r="O1965" s="172"/>
      <c r="P1965" s="147"/>
      <c r="Q1965" s="120"/>
      <c r="R1965"/>
      <c r="S1965"/>
      <c r="T1965"/>
      <c r="U1965"/>
      <c r="V1965"/>
      <c r="W1965"/>
    </row>
    <row r="1966" spans="1:23" s="72" customFormat="1">
      <c r="A1966" s="207"/>
      <c r="B1966" s="207"/>
      <c r="C1966" s="208" t="s">
        <v>97</v>
      </c>
      <c r="D1966" s="208" t="s">
        <v>97</v>
      </c>
      <c r="E1966" s="265"/>
      <c r="F1966" s="209" t="s">
        <v>115</v>
      </c>
      <c r="G1966" s="124"/>
      <c r="H1966" s="124"/>
      <c r="I1966" s="124"/>
      <c r="J1966" s="124"/>
      <c r="K1966" s="124"/>
      <c r="L1966" s="126"/>
      <c r="M1966" s="265"/>
      <c r="N1966" s="265"/>
      <c r="O1966" s="265"/>
      <c r="P1966" s="121"/>
      <c r="Q1966" s="121"/>
      <c r="R1966"/>
      <c r="S1966"/>
      <c r="T1966"/>
      <c r="U1966"/>
      <c r="V1966"/>
      <c r="W1966"/>
    </row>
    <row r="1967" spans="1:23" s="72" customFormat="1">
      <c r="A1967" s="207"/>
      <c r="B1967" s="207"/>
      <c r="C1967" s="207" t="s">
        <v>492</v>
      </c>
      <c r="D1967" s="208" t="str">
        <f>C1967</f>
        <v>Vestiário feminino</v>
      </c>
      <c r="E1967" s="123" t="s">
        <v>61</v>
      </c>
      <c r="F1967" s="209">
        <v>2.4</v>
      </c>
      <c r="G1967" s="124"/>
      <c r="H1967" s="129"/>
      <c r="I1967" s="124"/>
      <c r="J1967" s="128"/>
      <c r="K1967" s="210"/>
      <c r="L1967" s="129"/>
      <c r="M1967" s="124"/>
      <c r="N1967" s="124"/>
      <c r="O1967" s="124"/>
      <c r="P1967" s="121"/>
      <c r="Q1967" s="121"/>
      <c r="R1967"/>
      <c r="S1967"/>
      <c r="T1967"/>
      <c r="U1967"/>
      <c r="V1967"/>
      <c r="W1967"/>
    </row>
    <row r="1968" spans="1:23" s="72" customFormat="1">
      <c r="A1968" s="207"/>
      <c r="B1968" s="207"/>
      <c r="C1968" s="207" t="s">
        <v>493</v>
      </c>
      <c r="D1968" s="208" t="str">
        <f>C1968</f>
        <v>Vestiário masculino</v>
      </c>
      <c r="E1968" s="123" t="s">
        <v>61</v>
      </c>
      <c r="F1968" s="209">
        <v>2.4</v>
      </c>
      <c r="G1968" s="124"/>
      <c r="H1968" s="129"/>
      <c r="I1968" s="124"/>
      <c r="J1968" s="128"/>
      <c r="K1968" s="210"/>
      <c r="L1968" s="129"/>
      <c r="M1968" s="124"/>
      <c r="N1968" s="124"/>
      <c r="O1968" s="124"/>
      <c r="P1968" s="121"/>
      <c r="Q1968" s="121"/>
      <c r="R1968"/>
      <c r="S1968"/>
      <c r="T1968"/>
      <c r="U1968"/>
      <c r="V1968"/>
      <c r="W1968"/>
    </row>
    <row r="1969" spans="1:23" s="72" customFormat="1">
      <c r="A1969" s="207"/>
      <c r="B1969" s="207"/>
      <c r="C1969" s="207"/>
      <c r="D1969" s="208"/>
      <c r="E1969" s="288"/>
      <c r="F1969" s="337">
        <f>SUM(F1967:F1968)</f>
        <v>4.8</v>
      </c>
      <c r="G1969" s="216"/>
      <c r="H1969" s="124"/>
      <c r="I1969" s="211"/>
      <c r="J1969" s="128"/>
      <c r="K1969" s="216"/>
      <c r="L1969" s="124"/>
      <c r="M1969" s="124"/>
      <c r="N1969" s="124"/>
      <c r="O1969" s="124"/>
      <c r="P1969" s="121"/>
      <c r="Q1969" s="121"/>
      <c r="R1969"/>
      <c r="S1969"/>
      <c r="T1969"/>
      <c r="U1969"/>
      <c r="V1969"/>
      <c r="W1969"/>
    </row>
    <row r="1970" spans="1:23" s="72" customFormat="1">
      <c r="A1970" s="207"/>
      <c r="B1970" s="207"/>
      <c r="C1970" s="201"/>
      <c r="D1970" s="201"/>
      <c r="F1970" s="215"/>
      <c r="G1970" s="216"/>
      <c r="H1970" s="124"/>
      <c r="I1970" s="211"/>
      <c r="J1970" s="128"/>
      <c r="K1970" s="216"/>
      <c r="L1970" s="124"/>
      <c r="M1970" s="124"/>
      <c r="N1970" s="124"/>
      <c r="O1970" s="124"/>
      <c r="P1970" s="121"/>
      <c r="Q1970" s="121"/>
      <c r="R1970"/>
      <c r="S1970"/>
      <c r="T1970"/>
      <c r="U1970"/>
      <c r="V1970"/>
      <c r="W1970"/>
    </row>
    <row r="1971" spans="1:23" s="72" customFormat="1" ht="54" customHeight="1">
      <c r="A1971" s="190" t="e">
        <f>IF(LEN(A1964)=6,CONCATENATE(LEFT(A1964,3),RIGHT(LEFT(A1964,4),1)+1,".",$S$15),IF(LEN(A1964)=7,CONCATENATE(LEFT(A1964,3),RIGHT(LEFT(A1964,5),2)+1,".",$S$15),IF(LEN(A1964)=8,CONCATENATE(LEFT(A1964,3),RIGHT(LEFT(A1964,6),3)+1,".",$S$15))))</f>
        <v>#VALUE!</v>
      </c>
      <c r="B1971" s="116" t="s">
        <v>100</v>
      </c>
      <c r="C1971" s="117" t="s">
        <v>494</v>
      </c>
      <c r="D1971" s="117" t="b">
        <f>IF($T$13="DESONERADO",IF($B1971="","",IF($C1971="","",IF($B1971="EMOP",VLOOKUP($C1971,#REF!,6,FALSE),IF($B1971="SINAPI",$C1971,IF($B1971="SCO",VLOOKUP($C1971,#REF!,6,FALSE),IF($B1971="SBC",$C1971,IF($B1971="COMPOSIÇÃO",CONCATENATE($C1971,"-D"),IF($B1971="COTAÇÃO",$C1971)))))))),FALSE)</f>
        <v>0</v>
      </c>
      <c r="E1971" s="691" t="b">
        <f>IF($O$13="NÃO DESONERADO",IF($C1971="","",IF($B1971="EMOP",VLOOKUP($C1971,#REF!,2,0),IF($B1971="SCO",VLOOKUP($C1971,#REF!,2,0),IF($B1971="SINAPI",VLOOKUP($C1971,#REF!,2,0),IF($B1971="COMPOSIÇÃO",VLOOKUP($C1971,#REF!,3,FALSE),IF($B1971="COTAÇÃO",VLOOKUP($C1971,#REF!,2,0),IF($B1971="SBC",VLOOKUP($D1971,#REF!,2,0),IF($B1971="SICRO",VLOOKUP($C1971,#REF!,2,0),FALSE)))))))),IF($O$13="DESONERADO",IF($D1971="","",IF($B1971="EMOP",VLOOKUP($D1971,#REF!,2,0),IF($B1971="SCO",VLOOKUP($D1971,#REF!,2,0),IF($B1971="SINAPI",VLOOKUP($D1971,#REF!,2,0),IF($B1971="COMPOSIÇÃO",VLOOKUP($D1971,#REF!,3,0),IF($B1971="COTAÇÃO",VLOOKUP($D1971,#REF!,2,0),IF($D1971="SBC",VLOOKUP($D1971,#REF!,2,0),IF($B1971="SICRO",VLOOKUP($D1971,#REF!,2,0),FALSE))))))))))</f>
        <v>0</v>
      </c>
      <c r="F1971" s="692"/>
      <c r="G1971" s="692"/>
      <c r="H1971" s="692"/>
      <c r="I1971" s="692"/>
      <c r="J1971" s="692"/>
      <c r="K1971" s="692"/>
      <c r="L1971" s="692"/>
      <c r="M1971" s="692"/>
      <c r="N1971" s="692"/>
      <c r="O1971" s="693"/>
      <c r="P1971" s="118">
        <f>F1976</f>
        <v>4.8</v>
      </c>
      <c r="Q1971" s="119" t="b">
        <f>IF($O$13="NÃO DESONERADO",IF($C1971="","",IF($B1971="EMOP",VLOOKUP($C1971,#REF!,3,0),IF($B1971="SCO",VLOOKUP($C1971,#REF!,3,0),IF($B1971="SINAPI",VLOOKUP($C1971,#REF!,3,0),IF($B1971="COMPOSIÇÃO",VLOOKUP($C1971,#REF!,7,FALSE),IF($B1971="COTAÇÃO",VLOOKUP($C1971,#REF!,5,0),IF($B1971="SBC",VLOOKUP($D1971,#REF!,3,0),IF($B1971="SICRO",VLOOKUP($C1971,#REF!,3,0),FALSE)))))))),IF($O$13="DESONERADO",IF($D1971="","",IF($B1971="EMOP",VLOOKUP($D1971,#REF!,3,0),IF($B1971="SCO",VLOOKUP($D1971,#REF!,3,0),IF($B1971="SINAPI",VLOOKUP($D1971,#REF!,3,0),IF($B1971="COMPOSIÇÃO",VLOOKUP($D1971,#REF!,7,0),IF($B1971="COTAÇÃO",VLOOKUP($D1971,#REF!,5,0),IF($D1971="SBC",VLOOKUP($D1971,#REF!,3,0),IF($B1971="SICRO",VLOOKUP($D1971,#REF!,3,0),FALSE))))))))))</f>
        <v>0</v>
      </c>
      <c r="R1971"/>
      <c r="S1971"/>
      <c r="T1971"/>
      <c r="U1971"/>
      <c r="V1971"/>
      <c r="W1971"/>
    </row>
    <row r="1972" spans="1:23" s="72" customFormat="1">
      <c r="A1972" s="143"/>
      <c r="B1972" s="144"/>
      <c r="C1972" s="145"/>
      <c r="D1972" s="145"/>
      <c r="E1972" s="172"/>
      <c r="F1972" s="172"/>
      <c r="G1972" s="172"/>
      <c r="H1972" s="172"/>
      <c r="I1972" s="172"/>
      <c r="J1972" s="172"/>
      <c r="K1972" s="172"/>
      <c r="L1972" s="172"/>
      <c r="M1972" s="172"/>
      <c r="N1972" s="172"/>
      <c r="O1972" s="172"/>
      <c r="P1972" s="147"/>
      <c r="Q1972" s="120"/>
      <c r="R1972"/>
      <c r="S1972"/>
      <c r="T1972"/>
      <c r="U1972"/>
      <c r="V1972"/>
      <c r="W1972"/>
    </row>
    <row r="1973" spans="1:23" s="72" customFormat="1">
      <c r="A1973" s="207"/>
      <c r="B1973" s="207"/>
      <c r="C1973" s="208" t="s">
        <v>97</v>
      </c>
      <c r="D1973" s="208" t="s">
        <v>97</v>
      </c>
      <c r="E1973" s="265"/>
      <c r="F1973" s="209" t="s">
        <v>115</v>
      </c>
      <c r="G1973" s="124"/>
      <c r="H1973" s="124"/>
      <c r="I1973" s="124"/>
      <c r="J1973" s="124"/>
      <c r="K1973" s="124"/>
      <c r="L1973" s="126"/>
      <c r="M1973" s="265"/>
      <c r="N1973" s="265"/>
      <c r="O1973" s="265"/>
      <c r="P1973" s="121"/>
      <c r="Q1973" s="121"/>
      <c r="R1973"/>
      <c r="S1973"/>
      <c r="T1973"/>
      <c r="U1973"/>
      <c r="V1973"/>
      <c r="W1973"/>
    </row>
    <row r="1974" spans="1:23" s="72" customFormat="1">
      <c r="A1974" s="207"/>
      <c r="B1974" s="207"/>
      <c r="C1974" s="207" t="s">
        <v>48</v>
      </c>
      <c r="D1974" s="208" t="str">
        <f>C1974</f>
        <v>Banh. Feminino</v>
      </c>
      <c r="E1974" s="123" t="s">
        <v>61</v>
      </c>
      <c r="F1974" s="209">
        <v>2.4</v>
      </c>
      <c r="G1974" s="124"/>
      <c r="H1974" s="129"/>
      <c r="I1974" s="124"/>
      <c r="J1974" s="128"/>
      <c r="K1974" s="210"/>
      <c r="L1974" s="129"/>
      <c r="M1974" s="124"/>
      <c r="N1974" s="124"/>
      <c r="O1974" s="124"/>
      <c r="P1974" s="121"/>
      <c r="Q1974" s="121"/>
      <c r="R1974"/>
      <c r="S1974"/>
      <c r="T1974"/>
      <c r="U1974"/>
      <c r="V1974"/>
      <c r="W1974"/>
    </row>
    <row r="1975" spans="1:23" s="72" customFormat="1">
      <c r="A1975" s="207"/>
      <c r="B1975" s="207"/>
      <c r="C1975" s="207" t="s">
        <v>495</v>
      </c>
      <c r="D1975" s="208" t="str">
        <f>C1975</f>
        <v>Banh. Masculino</v>
      </c>
      <c r="E1975" s="288" t="s">
        <v>61</v>
      </c>
      <c r="F1975" s="209">
        <v>2.4</v>
      </c>
      <c r="G1975" s="216"/>
      <c r="H1975" s="124"/>
      <c r="I1975" s="211"/>
      <c r="J1975" s="128"/>
      <c r="K1975" s="216"/>
      <c r="L1975" s="124"/>
      <c r="M1975" s="124"/>
      <c r="N1975" s="124"/>
      <c r="O1975" s="124"/>
      <c r="P1975" s="121"/>
      <c r="Q1975" s="121"/>
      <c r="R1975"/>
      <c r="S1975"/>
      <c r="T1975"/>
      <c r="U1975"/>
      <c r="V1975"/>
      <c r="W1975"/>
    </row>
    <row r="1976" spans="1:23" s="72" customFormat="1">
      <c r="A1976" s="207"/>
      <c r="B1976" s="207"/>
      <c r="C1976" s="207"/>
      <c r="D1976" s="208"/>
      <c r="E1976" s="288"/>
      <c r="F1976" s="337">
        <f>SUM(F1974:F1975)</f>
        <v>4.8</v>
      </c>
      <c r="G1976" s="216"/>
      <c r="H1976" s="124"/>
      <c r="I1976" s="211"/>
      <c r="J1976" s="128"/>
      <c r="K1976" s="216"/>
      <c r="L1976" s="124"/>
      <c r="M1976" s="124"/>
      <c r="N1976" s="124"/>
      <c r="O1976" s="124"/>
      <c r="P1976" s="121"/>
      <c r="Q1976" s="121"/>
      <c r="R1976"/>
      <c r="S1976"/>
      <c r="T1976"/>
      <c r="U1976"/>
      <c r="V1976"/>
      <c r="W1976"/>
    </row>
    <row r="1977" spans="1:23" s="72" customFormat="1">
      <c r="A1977" s="207"/>
      <c r="B1977" s="207"/>
      <c r="C1977" s="201"/>
      <c r="D1977" s="201"/>
      <c r="F1977" s="215"/>
      <c r="G1977" s="216"/>
      <c r="H1977" s="124"/>
      <c r="I1977" s="211"/>
      <c r="J1977" s="128"/>
      <c r="K1977" s="216"/>
      <c r="L1977" s="124"/>
      <c r="M1977" s="124"/>
      <c r="N1977" s="124"/>
      <c r="O1977" s="124"/>
      <c r="P1977" s="121"/>
      <c r="Q1977" s="121"/>
      <c r="R1977"/>
      <c r="S1977"/>
      <c r="T1977"/>
      <c r="U1977"/>
      <c r="V1977"/>
      <c r="W1977"/>
    </row>
    <row r="1978" spans="1:23" s="72" customFormat="1" ht="60" customHeight="1">
      <c r="A1978" s="190" t="e">
        <f>IF(LEN(A1971)=6,CONCATENATE(LEFT(A1971,3),RIGHT(LEFT(A1971,4),1)+1,".",$S$15),IF(LEN(A1971)=7,CONCATENATE(LEFT(A1971,3),RIGHT(LEFT(A1971,5),2)+1,".",$S$15),IF(LEN(A1971)=8,CONCATENATE(LEFT(A1971,3),RIGHT(LEFT(A1971,6),3)+1,".",$S$15))))</f>
        <v>#VALUE!</v>
      </c>
      <c r="B1978" s="116" t="s">
        <v>100</v>
      </c>
      <c r="C1978" s="117" t="s">
        <v>496</v>
      </c>
      <c r="D1978" s="117" t="b">
        <f>IF($T$13="DESONERADO",IF($B1978="","",IF($C1978="","",IF($B1978="EMOP",VLOOKUP($C1978,#REF!,6,FALSE),IF($B1978="SINAPI",$C1978,IF($B1978="SCO",VLOOKUP($C1978,#REF!,6,FALSE),IF($B1978="SBC",$C1978,IF($B1978="COMPOSIÇÃO",CONCATENATE($C1978,"-D"),IF($B1978="COTAÇÃO",$C1978)))))))),FALSE)</f>
        <v>0</v>
      </c>
      <c r="E1978" s="691" t="b">
        <f>IF($O$13="NÃO DESONERADO",IF($C1978="","",IF($B1978="EMOP",VLOOKUP($C1978,#REF!,2,0),IF($B1978="SCO",VLOOKUP($C1978,#REF!,2,0),IF($B1978="SINAPI",VLOOKUP($C1978,#REF!,2,0),IF($B1978="COMPOSIÇÃO",VLOOKUP($C1978,#REF!,3,FALSE),IF($B1978="COTAÇÃO",VLOOKUP($C1978,#REF!,2,0),IF($B1978="SBC",VLOOKUP($D1978,#REF!,2,0),IF($B1978="SICRO",VLOOKUP($C1978,#REF!,2,0),FALSE)))))))),IF($O$13="DESONERADO",IF($D1978="","",IF($B1978="EMOP",VLOOKUP($D1978,#REF!,2,0),IF($B1978="SCO",VLOOKUP($D1978,#REF!,2,0),IF($B1978="SINAPI",VLOOKUP($D1978,#REF!,2,0),IF($B1978="COMPOSIÇÃO",VLOOKUP($D1978,#REF!,3,0),IF($B1978="COTAÇÃO",VLOOKUP($D1978,#REF!,2,0),IF($D1978="SBC",VLOOKUP($D1978,#REF!,2,0),IF($B1978="SICRO",VLOOKUP($D1978,#REF!,2,0),FALSE))))))))))</f>
        <v>0</v>
      </c>
      <c r="F1978" s="692"/>
      <c r="G1978" s="692"/>
      <c r="H1978" s="692"/>
      <c r="I1978" s="692"/>
      <c r="J1978" s="692"/>
      <c r="K1978" s="692"/>
      <c r="L1978" s="692"/>
      <c r="M1978" s="692"/>
      <c r="N1978" s="692"/>
      <c r="O1978" s="693"/>
      <c r="P1978" s="118">
        <f>F1982</f>
        <v>1.6</v>
      </c>
      <c r="Q1978" s="119" t="b">
        <f>IF($O$13="NÃO DESONERADO",IF($C1978="","",IF($B1978="EMOP",VLOOKUP($C1978,#REF!,3,0),IF($B1978="SCO",VLOOKUP($C1978,#REF!,3,0),IF($B1978="SINAPI",VLOOKUP($C1978,#REF!,3,0),IF($B1978="COMPOSIÇÃO",VLOOKUP($C1978,#REF!,7,FALSE),IF($B1978="COTAÇÃO",VLOOKUP($C1978,#REF!,5,0),IF($B1978="SBC",VLOOKUP($D1978,#REF!,3,0),IF($B1978="SICRO",VLOOKUP($C1978,#REF!,3,0),FALSE)))))))),IF($O$13="DESONERADO",IF($D1978="","",IF($B1978="EMOP",VLOOKUP($D1978,#REF!,3,0),IF($B1978="SCO",VLOOKUP($D1978,#REF!,3,0),IF($B1978="SINAPI",VLOOKUP($D1978,#REF!,3,0),IF($B1978="COMPOSIÇÃO",VLOOKUP($D1978,#REF!,7,0),IF($B1978="COTAÇÃO",VLOOKUP($D1978,#REF!,5,0),IF($D1978="SBC",VLOOKUP($D1978,#REF!,3,0),IF($B1978="SICRO",VLOOKUP($D1978,#REF!,3,0),FALSE))))))))))</f>
        <v>0</v>
      </c>
      <c r="R1978"/>
      <c r="S1978"/>
      <c r="T1978"/>
      <c r="U1978"/>
      <c r="V1978"/>
      <c r="W1978"/>
    </row>
    <row r="1979" spans="1:23" s="72" customFormat="1">
      <c r="A1979" s="143"/>
      <c r="B1979" s="144"/>
      <c r="C1979" s="145"/>
      <c r="D1979" s="145"/>
      <c r="E1979" s="172"/>
      <c r="F1979" s="172"/>
      <c r="G1979" s="172"/>
      <c r="H1979" s="172"/>
      <c r="I1979" s="172"/>
      <c r="J1979" s="172"/>
      <c r="K1979" s="172"/>
      <c r="L1979" s="172"/>
      <c r="M1979" s="172"/>
      <c r="N1979" s="172"/>
      <c r="O1979" s="172"/>
      <c r="P1979" s="147"/>
      <c r="Q1979" s="120"/>
      <c r="R1979"/>
      <c r="S1979"/>
      <c r="T1979"/>
      <c r="U1979"/>
      <c r="V1979"/>
      <c r="W1979"/>
    </row>
    <row r="1980" spans="1:23" s="72" customFormat="1">
      <c r="A1980" s="207"/>
      <c r="B1980" s="207"/>
      <c r="C1980" s="208" t="s">
        <v>97</v>
      </c>
      <c r="D1980" s="208" t="s">
        <v>97</v>
      </c>
      <c r="E1980" s="265"/>
      <c r="F1980" s="209" t="s">
        <v>115</v>
      </c>
      <c r="G1980" s="124"/>
      <c r="H1980" s="124"/>
      <c r="I1980" s="124"/>
      <c r="J1980" s="124"/>
      <c r="K1980" s="124"/>
      <c r="L1980" s="126"/>
      <c r="M1980" s="265"/>
      <c r="N1980" s="265"/>
      <c r="O1980" s="265"/>
      <c r="P1980" s="121"/>
      <c r="Q1980" s="121"/>
      <c r="R1980"/>
      <c r="S1980"/>
      <c r="T1980"/>
      <c r="U1980"/>
      <c r="V1980"/>
      <c r="W1980"/>
    </row>
    <row r="1981" spans="1:23" s="72" customFormat="1">
      <c r="A1981" s="207"/>
      <c r="B1981" s="207"/>
      <c r="C1981" s="207" t="s">
        <v>390</v>
      </c>
      <c r="D1981" s="208" t="str">
        <f>C1981</f>
        <v>copa</v>
      </c>
      <c r="E1981" s="123" t="s">
        <v>61</v>
      </c>
      <c r="F1981" s="209">
        <v>1.6</v>
      </c>
      <c r="G1981" s="124"/>
      <c r="H1981" s="129"/>
      <c r="I1981" s="124"/>
      <c r="J1981" s="128"/>
      <c r="K1981" s="210"/>
      <c r="L1981" s="129"/>
      <c r="M1981" s="124"/>
      <c r="N1981" s="124"/>
      <c r="O1981" s="124"/>
      <c r="P1981" s="121"/>
      <c r="Q1981" s="121"/>
      <c r="R1981"/>
      <c r="S1981"/>
      <c r="T1981"/>
      <c r="U1981"/>
      <c r="V1981"/>
      <c r="W1981"/>
    </row>
    <row r="1982" spans="1:23" s="72" customFormat="1">
      <c r="A1982" s="207"/>
      <c r="B1982" s="207"/>
      <c r="C1982" s="207"/>
      <c r="D1982" s="208"/>
      <c r="E1982" s="288"/>
      <c r="F1982" s="337">
        <f>SUM(F1981:F1981)</f>
        <v>1.6</v>
      </c>
      <c r="G1982" s="216"/>
      <c r="H1982" s="124"/>
      <c r="I1982" s="211"/>
      <c r="J1982" s="128"/>
      <c r="K1982" s="216"/>
      <c r="L1982" s="124"/>
      <c r="M1982" s="124"/>
      <c r="N1982" s="124"/>
      <c r="O1982" s="124"/>
      <c r="P1982" s="121"/>
      <c r="Q1982" s="121"/>
      <c r="R1982"/>
      <c r="S1982"/>
      <c r="T1982"/>
      <c r="U1982"/>
      <c r="V1982"/>
      <c r="W1982"/>
    </row>
    <row r="1983" spans="1:23" s="72" customFormat="1">
      <c r="A1983" s="207"/>
      <c r="B1983" s="207"/>
      <c r="C1983" s="201"/>
      <c r="D1983" s="201"/>
      <c r="F1983" s="215"/>
      <c r="G1983" s="216"/>
      <c r="H1983" s="124"/>
      <c r="I1983" s="211"/>
      <c r="J1983" s="128"/>
      <c r="K1983" s="216"/>
      <c r="L1983" s="124"/>
      <c r="M1983" s="124"/>
      <c r="N1983" s="124"/>
      <c r="O1983" s="124"/>
      <c r="P1983" s="121"/>
      <c r="Q1983" s="121"/>
      <c r="R1983"/>
      <c r="S1983"/>
      <c r="T1983"/>
      <c r="U1983"/>
      <c r="V1983"/>
      <c r="W1983"/>
    </row>
    <row r="1984" spans="1:23" s="72" customFormat="1" ht="39.75" customHeight="1">
      <c r="A1984" s="190" t="e">
        <f>IF(LEN(A1978)=6,CONCATENATE(LEFT(A1978,3),RIGHT(LEFT(A1978,4),1)+1,".",$S$15),IF(LEN(A1978)=7,CONCATENATE(LEFT(A1978,3),RIGHT(LEFT(A1978,5),2)+1,".",$S$15),IF(LEN(A1978)=8,CONCATENATE(LEFT(A1978,3),RIGHT(LEFT(A1978,6),3)+1,".",$S$15))))</f>
        <v>#VALUE!</v>
      </c>
      <c r="B1984" s="116" t="s">
        <v>100</v>
      </c>
      <c r="C1984" s="117" t="s">
        <v>497</v>
      </c>
      <c r="D1984" s="117" t="b">
        <f>IF($T$13="DESONERADO",IF($B1984="","",IF($C1984="","",IF($B1984="EMOP",VLOOKUP($C1984,#REF!,6,FALSE),IF($B1984="SINAPI",$C1984,IF($B1984="SCO",VLOOKUP($C1984,#REF!,6,FALSE),IF($B1984="SBC",$C1984,IF($B1984="COMPOSIÇÃO",CONCATENATE($C1984,"-D"),IF($B1984="COTAÇÃO",$C1984)))))))),FALSE)</f>
        <v>0</v>
      </c>
      <c r="E1984" s="691" t="b">
        <f>IF($O$13="NÃO DESONERADO",IF($C1984="","",IF($B1984="EMOP",VLOOKUP($C1984,#REF!,2,0),IF($B1984="SCO",VLOOKUP($C1984,#REF!,2,0),IF($B1984="SINAPI",VLOOKUP($C1984,#REF!,2,0),IF($B1984="COMPOSIÇÃO",VLOOKUP($C1984,#REF!,3,FALSE),IF($B1984="COTAÇÃO",VLOOKUP($C1984,#REF!,2,0),IF($B1984="SBC",VLOOKUP($D1984,#REF!,2,0),IF($B1984="SICRO",VLOOKUP($C1984,#REF!,2,0),FALSE)))))))),IF($O$13="DESONERADO",IF($D1984="","",IF($B1984="EMOP",VLOOKUP($D1984,#REF!,2,0),IF($B1984="SCO",VLOOKUP($D1984,#REF!,2,0),IF($B1984="SINAPI",VLOOKUP($D1984,#REF!,2,0),IF($B1984="COMPOSIÇÃO",VLOOKUP($D1984,#REF!,3,0),IF($B1984="COTAÇÃO",VLOOKUP($D1984,#REF!,2,0),IF($D1984="SBC",VLOOKUP($D1984,#REF!,2,0),IF($B1984="SICRO",VLOOKUP($D1984,#REF!,2,0),FALSE))))))))))</f>
        <v>0</v>
      </c>
      <c r="F1984" s="692"/>
      <c r="G1984" s="692"/>
      <c r="H1984" s="692"/>
      <c r="I1984" s="692"/>
      <c r="J1984" s="692"/>
      <c r="K1984" s="692"/>
      <c r="L1984" s="692"/>
      <c r="M1984" s="692"/>
      <c r="N1984" s="692"/>
      <c r="O1984" s="693"/>
      <c r="P1984" s="118">
        <f>F1992</f>
        <v>12.4</v>
      </c>
      <c r="Q1984" s="119" t="b">
        <f>IF($O$13="NÃO DESONERADO",IF($C1984="","",IF($B1984="EMOP",VLOOKUP($C1984,#REF!,3,0),IF($B1984="SCO",VLOOKUP($C1984,#REF!,3,0),IF($B1984="SINAPI",VLOOKUP($C1984,#REF!,3,0),IF($B1984="COMPOSIÇÃO",VLOOKUP($C1984,#REF!,7,FALSE),IF($B1984="COTAÇÃO",VLOOKUP($C1984,#REF!,5,0),IF($B1984="SBC",VLOOKUP($D1984,#REF!,3,0),IF($B1984="SICRO",VLOOKUP($C1984,#REF!,3,0),FALSE)))))))),IF($O$13="DESONERADO",IF($D1984="","",IF($B1984="EMOP",VLOOKUP($D1984,#REF!,3,0),IF($B1984="SCO",VLOOKUP($D1984,#REF!,3,0),IF($B1984="SINAPI",VLOOKUP($D1984,#REF!,3,0),IF($B1984="COMPOSIÇÃO",VLOOKUP($D1984,#REF!,7,0),IF($B1984="COTAÇÃO",VLOOKUP($D1984,#REF!,5,0),IF($D1984="SBC",VLOOKUP($D1984,#REF!,3,0),IF($B1984="SICRO",VLOOKUP($D1984,#REF!,3,0),FALSE))))))))))</f>
        <v>0</v>
      </c>
      <c r="R1984"/>
      <c r="S1984"/>
      <c r="T1984"/>
      <c r="U1984"/>
      <c r="V1984"/>
      <c r="W1984"/>
    </row>
    <row r="1985" spans="1:23" s="72" customFormat="1">
      <c r="A1985" s="143"/>
      <c r="B1985" s="144"/>
      <c r="C1985" s="145"/>
      <c r="D1985" s="145"/>
      <c r="E1985" s="172"/>
      <c r="F1985" s="172"/>
      <c r="G1985" s="172"/>
      <c r="H1985" s="172"/>
      <c r="I1985" s="172"/>
      <c r="J1985" s="172"/>
      <c r="K1985" s="172"/>
      <c r="L1985" s="172"/>
      <c r="M1985" s="172"/>
      <c r="N1985" s="172"/>
      <c r="O1985" s="172"/>
      <c r="P1985" s="147"/>
      <c r="Q1985" s="120"/>
      <c r="R1985"/>
      <c r="S1985"/>
      <c r="T1985"/>
      <c r="U1985"/>
      <c r="V1985"/>
      <c r="W1985"/>
    </row>
    <row r="1986" spans="1:23" s="72" customFormat="1">
      <c r="A1986" s="207"/>
      <c r="B1986" s="207"/>
      <c r="C1986" s="208" t="s">
        <v>97</v>
      </c>
      <c r="D1986" s="208" t="s">
        <v>97</v>
      </c>
      <c r="E1986" s="265"/>
      <c r="F1986" s="209" t="s">
        <v>115</v>
      </c>
      <c r="G1986" s="124"/>
      <c r="H1986" s="124"/>
      <c r="I1986" s="124"/>
      <c r="J1986" s="124"/>
      <c r="K1986" s="124"/>
      <c r="L1986" s="126"/>
      <c r="M1986" s="265"/>
      <c r="N1986" s="265"/>
      <c r="O1986" s="265"/>
      <c r="P1986" s="121"/>
      <c r="Q1986" s="121"/>
      <c r="R1986"/>
      <c r="S1986"/>
      <c r="T1986"/>
      <c r="U1986"/>
      <c r="V1986"/>
      <c r="W1986"/>
    </row>
    <row r="1987" spans="1:23" s="72" customFormat="1">
      <c r="A1987" s="207"/>
      <c r="B1987" s="207"/>
      <c r="C1987" s="207" t="s">
        <v>492</v>
      </c>
      <c r="D1987" s="208" t="str">
        <f>C1987</f>
        <v>Vestiário feminino</v>
      </c>
      <c r="E1987" s="123" t="s">
        <v>61</v>
      </c>
      <c r="F1987" s="209">
        <v>2.4</v>
      </c>
      <c r="G1987" s="124"/>
      <c r="H1987" s="129"/>
      <c r="I1987" s="124"/>
      <c r="J1987" s="128"/>
      <c r="K1987" s="210"/>
      <c r="L1987" s="129"/>
      <c r="M1987" s="124"/>
      <c r="N1987" s="124"/>
      <c r="O1987" s="124"/>
      <c r="P1987" s="121"/>
      <c r="Q1987" s="121"/>
      <c r="R1987"/>
      <c r="S1987"/>
      <c r="T1987"/>
      <c r="U1987"/>
      <c r="V1987"/>
      <c r="W1987"/>
    </row>
    <row r="1988" spans="1:23" s="72" customFormat="1">
      <c r="A1988" s="207"/>
      <c r="B1988" s="207"/>
      <c r="C1988" s="207" t="s">
        <v>493</v>
      </c>
      <c r="D1988" s="208" t="str">
        <f>C1988</f>
        <v>Vestiário masculino</v>
      </c>
      <c r="E1988" s="123" t="s">
        <v>61</v>
      </c>
      <c r="F1988" s="209">
        <v>2.4</v>
      </c>
      <c r="G1988" s="124"/>
      <c r="H1988" s="129"/>
      <c r="I1988" s="124"/>
      <c r="J1988" s="128"/>
      <c r="K1988" s="210"/>
      <c r="L1988" s="129"/>
      <c r="M1988" s="124"/>
      <c r="N1988" s="124"/>
      <c r="O1988" s="124"/>
      <c r="P1988" s="121"/>
      <c r="Q1988" s="121"/>
      <c r="R1988"/>
      <c r="S1988"/>
      <c r="T1988"/>
      <c r="U1988"/>
      <c r="V1988"/>
      <c r="W1988"/>
    </row>
    <row r="1989" spans="1:23" s="72" customFormat="1">
      <c r="A1989" s="207"/>
      <c r="B1989" s="207"/>
      <c r="C1989" s="207" t="s">
        <v>48</v>
      </c>
      <c r="D1989" s="208" t="str">
        <f>C1989</f>
        <v>Banh. Feminino</v>
      </c>
      <c r="E1989" s="123" t="s">
        <v>61</v>
      </c>
      <c r="F1989" s="209">
        <v>2.4</v>
      </c>
      <c r="G1989" s="124"/>
      <c r="H1989" s="129"/>
      <c r="I1989" s="124"/>
      <c r="J1989" s="128"/>
      <c r="K1989" s="210"/>
      <c r="L1989" s="129"/>
      <c r="M1989" s="124"/>
      <c r="N1989" s="124"/>
      <c r="O1989" s="124"/>
      <c r="P1989" s="121"/>
      <c r="Q1989" s="121"/>
      <c r="R1989"/>
      <c r="S1989"/>
      <c r="T1989"/>
      <c r="U1989"/>
      <c r="V1989"/>
      <c r="W1989"/>
    </row>
    <row r="1990" spans="1:23" s="72" customFormat="1">
      <c r="A1990" s="207"/>
      <c r="B1990" s="207"/>
      <c r="C1990" s="207" t="s">
        <v>495</v>
      </c>
      <c r="D1990" s="208" t="str">
        <f>C1990</f>
        <v>Banh. Masculino</v>
      </c>
      <c r="E1990" s="288" t="s">
        <v>61</v>
      </c>
      <c r="F1990" s="209">
        <v>2.4</v>
      </c>
      <c r="G1990" s="216"/>
      <c r="H1990" s="124"/>
      <c r="I1990" s="211"/>
      <c r="J1990" s="128"/>
      <c r="K1990" s="216"/>
      <c r="L1990" s="124"/>
      <c r="M1990" s="124"/>
      <c r="N1990" s="124"/>
      <c r="O1990" s="124"/>
      <c r="P1990" s="121"/>
      <c r="Q1990" s="121"/>
      <c r="R1990"/>
      <c r="S1990"/>
      <c r="T1990"/>
      <c r="U1990"/>
      <c r="V1990"/>
      <c r="W1990"/>
    </row>
    <row r="1991" spans="1:23" s="72" customFormat="1">
      <c r="A1991" s="207"/>
      <c r="B1991" s="207"/>
      <c r="C1991" s="207" t="s">
        <v>390</v>
      </c>
      <c r="D1991" s="208" t="str">
        <f>C1991</f>
        <v>copa</v>
      </c>
      <c r="E1991" s="288" t="s">
        <v>61</v>
      </c>
      <c r="F1991" s="209">
        <f>1.6+0.6+0.6</f>
        <v>2.8000000000000003</v>
      </c>
      <c r="G1991" s="216"/>
      <c r="H1991" s="124"/>
      <c r="I1991" s="211"/>
      <c r="J1991" s="128"/>
      <c r="K1991" s="216"/>
      <c r="L1991" s="124"/>
      <c r="M1991" s="124"/>
      <c r="N1991" s="124"/>
      <c r="O1991" s="124"/>
      <c r="P1991" s="121"/>
      <c r="Q1991" s="121"/>
      <c r="R1991"/>
      <c r="S1991"/>
      <c r="T1991"/>
      <c r="U1991"/>
      <c r="V1991"/>
      <c r="W1991"/>
    </row>
    <row r="1992" spans="1:23" s="72" customFormat="1">
      <c r="A1992" s="207"/>
      <c r="B1992" s="207"/>
      <c r="C1992" s="207"/>
      <c r="D1992" s="208"/>
      <c r="E1992" s="288"/>
      <c r="F1992" s="337">
        <f>SUM(F1987:F1991)</f>
        <v>12.4</v>
      </c>
      <c r="G1992" s="216"/>
      <c r="H1992" s="124"/>
      <c r="I1992" s="211"/>
      <c r="J1992" s="128"/>
      <c r="K1992" s="216"/>
      <c r="L1992" s="124"/>
      <c r="M1992" s="124"/>
      <c r="N1992" s="124"/>
      <c r="O1992" s="124"/>
      <c r="P1992" s="121"/>
      <c r="Q1992" s="121"/>
      <c r="R1992"/>
      <c r="S1992"/>
      <c r="T1992"/>
      <c r="U1992"/>
      <c r="V1992"/>
      <c r="W1992"/>
    </row>
    <row r="1993" spans="1:23" s="72" customFormat="1">
      <c r="A1993" s="207"/>
      <c r="B1993" s="207"/>
      <c r="C1993" s="201"/>
      <c r="D1993" s="201"/>
      <c r="F1993" s="215"/>
      <c r="G1993" s="216"/>
      <c r="H1993" s="124"/>
      <c r="I1993" s="211"/>
      <c r="J1993" s="128"/>
      <c r="K1993" s="216"/>
      <c r="L1993" s="124"/>
      <c r="M1993" s="124"/>
      <c r="N1993" s="124"/>
      <c r="O1993" s="124"/>
      <c r="P1993" s="121"/>
      <c r="Q1993" s="121"/>
      <c r="R1993"/>
      <c r="S1993"/>
      <c r="T1993"/>
      <c r="U1993"/>
      <c r="V1993"/>
      <c r="W1993"/>
    </row>
    <row r="1994" spans="1:23" s="72" customFormat="1" ht="49.5" customHeight="1">
      <c r="A1994" s="190" t="e">
        <f>IF(LEN(A1984)=6,CONCATENATE(LEFT(A1984,3),RIGHT(LEFT(A1984,4),1)+1,".",$S$15),IF(LEN(A1984)=7,CONCATENATE(LEFT(A1984,3),RIGHT(LEFT(A1984,5),2)+1,".",$S$15),IF(LEN(A1984)=8,CONCATENATE(LEFT(A1984,3),RIGHT(LEFT(A1984,6),3)+1,".",$S$15))))</f>
        <v>#VALUE!</v>
      </c>
      <c r="B1994" s="116" t="s">
        <v>113</v>
      </c>
      <c r="C1994" s="117">
        <v>99837</v>
      </c>
      <c r="D1994" s="117" t="b">
        <f>IF($T$13="DESONERADO",IF($B1994="","",IF($C1994="","",IF($B1994="EMOP",VLOOKUP($C1994,#REF!,6,FALSE),IF($B1994="SINAPI",$C1994,IF($B1994="SCO",VLOOKUP($C1994,#REF!,6,FALSE),IF($B1994="SBC",$C1994,IF($B1994="COMPOSIÇÃO",CONCATENATE($C1994,"-D"),IF($B1994="COTAÇÃO",$C1994)))))))),FALSE)</f>
        <v>0</v>
      </c>
      <c r="E1994" s="731" t="b">
        <f>IF($O$13="NÃO DESONERADO",IF($C1994="","",IF($B1994="EMOP",VLOOKUP($C1994,#REF!,2,0),IF($B1994="SCO",VLOOKUP($C1994,#REF!,2,0),IF($B1994="SINAPI",VLOOKUP($C1994,#REF!,2,0),IF($B1994="COMPOSIÇÃO",VLOOKUP($C1994,#REF!,3,FALSE),IF($B1994="COTAÇÃO",VLOOKUP($C1994,#REF!,2,0),IF($B1994="SBC",VLOOKUP($D1994,#REF!,2,0),IF($B1994="SICRO",VLOOKUP($C1994,#REF!,2,0),FALSE)))))))),IF($O$13="DESONERADO",IF($D1994="","",IF($B1994="EMOP",VLOOKUP($D1994,#REF!,2,0),IF($B1994="SCO",VLOOKUP($D1994,#REF!,2,0),IF($B1994="SINAPI",VLOOKUP($D1994,#REF!,2,0),IF($B1994="COMPOSIÇÃO",VLOOKUP($D1994,#REF!,3,0),IF($B1994="COTAÇÃO",VLOOKUP($D1994,#REF!,2,0),IF($D1994="SBC",VLOOKUP($D1994,#REF!,2,0),IF($B1994="SICRO",VLOOKUP($D1994,#REF!,2,0),FALSE))))))))))</f>
        <v>0</v>
      </c>
      <c r="F1994" s="732"/>
      <c r="G1994" s="732"/>
      <c r="H1994" s="732"/>
      <c r="I1994" s="732"/>
      <c r="J1994" s="732"/>
      <c r="K1994" s="732"/>
      <c r="L1994" s="732"/>
      <c r="M1994" s="732"/>
      <c r="N1994" s="732"/>
      <c r="O1994" s="733"/>
      <c r="P1994" s="118">
        <f>F1998</f>
        <v>1.32</v>
      </c>
      <c r="Q1994" s="119" t="b">
        <f>IF($O$13="NÃO DESONERADO",IF($C1994="","",IF($B1994="EMOP",VLOOKUP($C1994,#REF!,3,0),IF($B1994="SCO",VLOOKUP($C1994,#REF!,3,0),IF($B1994="SINAPI",VLOOKUP($C1994,#REF!,3,0),IF($B1994="COMPOSIÇÃO",VLOOKUP($C1994,#REF!,7,FALSE),IF($B1994="COTAÇÃO",VLOOKUP($C1994,#REF!,5,0),IF($B1994="SBC",VLOOKUP($D1994,#REF!,3,0),IF($B1994="SICRO",VLOOKUP($C1994,#REF!,3,0),FALSE)))))))),IF($O$13="DESONERADO",IF($D1994="","",IF($B1994="EMOP",VLOOKUP($D1994,#REF!,3,0),IF($B1994="SCO",VLOOKUP($D1994,#REF!,3,0),IF($B1994="SINAPI",VLOOKUP($D1994,#REF!,3,0),IF($B1994="COMPOSIÇÃO",VLOOKUP($D1994,#REF!,7,0),IF($B1994="COTAÇÃO",VLOOKUP($D1994,#REF!,5,0),IF($D1994="SBC",VLOOKUP($D1994,#REF!,3,0),IF($B1994="SICRO",VLOOKUP($D1994,#REF!,3,0),FALSE))))))))))</f>
        <v>0</v>
      </c>
      <c r="R1994"/>
      <c r="S1994"/>
      <c r="T1994"/>
      <c r="U1994"/>
      <c r="V1994"/>
      <c r="W1994"/>
    </row>
    <row r="1995" spans="1:23" s="72" customFormat="1">
      <c r="A1995" s="143"/>
      <c r="B1995" s="144"/>
      <c r="C1995" s="145"/>
      <c r="D1995" s="145"/>
      <c r="E1995" s="172"/>
      <c r="F1995" s="172"/>
      <c r="G1995" s="172"/>
      <c r="H1995" s="172"/>
      <c r="I1995" s="172"/>
      <c r="J1995" s="172"/>
      <c r="K1995" s="172"/>
      <c r="L1995" s="172"/>
      <c r="M1995" s="172"/>
      <c r="N1995" s="172"/>
      <c r="O1995" s="172"/>
      <c r="P1995" s="147"/>
      <c r="Q1995" s="120"/>
      <c r="R1995"/>
      <c r="S1995"/>
      <c r="T1995"/>
      <c r="U1995"/>
      <c r="V1995"/>
      <c r="W1995"/>
    </row>
    <row r="1996" spans="1:23" s="72" customFormat="1">
      <c r="A1996" s="207"/>
      <c r="B1996" s="207"/>
      <c r="C1996" s="208" t="s">
        <v>97</v>
      </c>
      <c r="D1996" s="208" t="s">
        <v>97</v>
      </c>
      <c r="E1996" s="265"/>
      <c r="F1996" s="209" t="s">
        <v>115</v>
      </c>
      <c r="G1996" s="124"/>
      <c r="H1996" s="325"/>
      <c r="I1996" s="124"/>
      <c r="J1996" s="124"/>
      <c r="K1996" s="124"/>
      <c r="L1996" s="126"/>
      <c r="M1996" s="265"/>
      <c r="N1996" s="338"/>
      <c r="O1996" s="265"/>
      <c r="P1996" s="121"/>
      <c r="Q1996" s="121"/>
      <c r="R1996"/>
      <c r="S1996"/>
      <c r="T1996"/>
      <c r="U1996"/>
      <c r="V1996"/>
      <c r="W1996"/>
    </row>
    <row r="1997" spans="1:23" s="72" customFormat="1">
      <c r="A1997" s="207"/>
      <c r="B1997" s="207"/>
      <c r="C1997" s="207" t="s">
        <v>498</v>
      </c>
      <c r="D1997" s="208" t="str">
        <f>C1997</f>
        <v>Escada 1º Pav.</v>
      </c>
      <c r="E1997" s="123" t="s">
        <v>61</v>
      </c>
      <c r="F1997" s="209">
        <v>1.32</v>
      </c>
      <c r="G1997" s="124"/>
      <c r="I1997" s="124"/>
      <c r="J1997" s="128"/>
      <c r="K1997" s="210"/>
      <c r="L1997" s="129"/>
      <c r="M1997" s="124"/>
      <c r="N1997" s="124"/>
      <c r="O1997" s="124"/>
      <c r="P1997" s="121"/>
      <c r="Q1997" s="121"/>
      <c r="R1997"/>
      <c r="S1997"/>
      <c r="T1997"/>
      <c r="U1997"/>
      <c r="V1997"/>
      <c r="W1997"/>
    </row>
    <row r="1998" spans="1:23" s="72" customFormat="1">
      <c r="A1998" s="207"/>
      <c r="B1998" s="207"/>
      <c r="C1998" s="207"/>
      <c r="D1998" s="208"/>
      <c r="E1998" s="288"/>
      <c r="F1998" s="337">
        <f>SUM(F1997:F1997)</f>
        <v>1.32</v>
      </c>
      <c r="G1998" s="216"/>
      <c r="H1998" s="124"/>
      <c r="I1998" s="211"/>
      <c r="J1998" s="128"/>
      <c r="K1998" s="216"/>
      <c r="L1998" s="124"/>
      <c r="M1998" s="124"/>
      <c r="N1998" s="124"/>
      <c r="O1998" s="124"/>
      <c r="P1998" s="121"/>
      <c r="Q1998" s="121"/>
      <c r="R1998"/>
      <c r="S1998"/>
      <c r="T1998"/>
      <c r="U1998"/>
      <c r="V1998"/>
      <c r="W1998"/>
    </row>
    <row r="1999" spans="1:23" s="72" customFormat="1">
      <c r="A1999" s="207"/>
      <c r="B1999" s="207"/>
      <c r="C1999" s="201"/>
      <c r="D1999" s="201"/>
      <c r="F1999" s="215"/>
      <c r="G1999" s="216"/>
      <c r="H1999" s="124"/>
      <c r="I1999" s="211"/>
      <c r="J1999" s="128"/>
      <c r="K1999" s="216"/>
      <c r="L1999" s="124"/>
      <c r="M1999" s="124"/>
      <c r="N1999" s="124"/>
      <c r="O1999" s="124"/>
      <c r="P1999" s="121"/>
      <c r="Q1999" s="121"/>
      <c r="R1999"/>
      <c r="S1999"/>
      <c r="T1999"/>
      <c r="U1999"/>
      <c r="V1999"/>
      <c r="W1999"/>
    </row>
    <row r="2000" spans="1:23" s="72" customFormat="1" ht="29.45" customHeight="1">
      <c r="A2000" s="190" t="e">
        <f>IF(LEN(A1994)=6,CONCATENATE(LEFT(A1994,3),RIGHT(LEFT(A1994,4),1)+1,".",$S$15),IF(LEN(A1994)=7,CONCATENATE(LEFT(A1994,3),RIGHT(LEFT(A1994,5),2)+1,".",$S$15),IF(LEN(A1994)=8,CONCATENATE(LEFT(A1994,3),RIGHT(LEFT(A1994,6),3)+1,".",$S$15))))</f>
        <v>#VALUE!</v>
      </c>
      <c r="B2000" s="116" t="s">
        <v>113</v>
      </c>
      <c r="C2000" s="117">
        <v>99855</v>
      </c>
      <c r="D2000" s="117" t="b">
        <f>IF($T$13="DESONERADO",IF($B2000="","",IF($C2000="","",IF($B2000="EMOP",VLOOKUP($C2000,#REF!,6,FALSE),IF($B2000="SINAPI",$C2000,IF($B2000="SCO",VLOOKUP($C2000,#REF!,6,FALSE),IF($B2000="SBC",$C2000,IF($B2000="COMPOSIÇÃO",CONCATENATE($C2000,"-D"),IF($B2000="COTAÇÃO",$C2000)))))))),FALSE)</f>
        <v>0</v>
      </c>
      <c r="E2000" s="731" t="b">
        <f>IF($O$13="NÃO DESONERADO",IF($C2000="","",IF($B2000="EMOP",VLOOKUP($C2000,#REF!,2,0),IF($B2000="SCO",VLOOKUP($C2000,#REF!,2,0),IF($B2000="SINAPI",VLOOKUP($C2000,#REF!,2,0),IF($B2000="COMPOSIÇÃO",VLOOKUP($C2000,#REF!,3,FALSE),IF($B2000="COTAÇÃO",VLOOKUP($C2000,#REF!,2,0),IF($B2000="SBC",VLOOKUP($D2000,#REF!,2,0),IF($B2000="SICRO",VLOOKUP($C2000,#REF!,2,0),FALSE)))))))),IF($O$13="DESONERADO",IF($D2000="","",IF($B2000="EMOP",VLOOKUP($D2000,#REF!,2,0),IF($B2000="SCO",VLOOKUP($D2000,#REF!,2,0),IF($B2000="SINAPI",VLOOKUP($D2000,#REF!,2,0),IF($B2000="COMPOSIÇÃO",VLOOKUP($D2000,#REF!,3,0),IF($B2000="COTAÇÃO",VLOOKUP($D2000,#REF!,2,0),IF($D2000="SBC",VLOOKUP($D2000,#REF!,2,0),IF($B2000="SICRO",VLOOKUP($D2000,#REF!,2,0),FALSE))))))))))</f>
        <v>0</v>
      </c>
      <c r="F2000" s="732"/>
      <c r="G2000" s="732"/>
      <c r="H2000" s="732"/>
      <c r="I2000" s="732"/>
      <c r="J2000" s="732"/>
      <c r="K2000" s="732"/>
      <c r="L2000" s="732"/>
      <c r="M2000" s="732"/>
      <c r="N2000" s="732"/>
      <c r="O2000" s="733"/>
      <c r="P2000" s="118">
        <f>F2004</f>
        <v>5.35</v>
      </c>
      <c r="Q2000" s="119" t="b">
        <f>IF($O$13="NÃO DESONERADO",IF($C2000="","",IF($B2000="EMOP",VLOOKUP($C2000,#REF!,3,0),IF($B2000="SCO",VLOOKUP($C2000,#REF!,3,0),IF($B2000="SINAPI",VLOOKUP($C2000,#REF!,3,0),IF($B2000="COMPOSIÇÃO",VLOOKUP($C2000,#REF!,7,FALSE),IF($B2000="COTAÇÃO",VLOOKUP($C2000,#REF!,5,0),IF($B2000="SBC",VLOOKUP($D2000,#REF!,3,0),IF($B2000="SICRO",VLOOKUP($C2000,#REF!,3,0),FALSE)))))))),IF($O$13="DESONERADO",IF($D2000="","",IF($B2000="EMOP",VLOOKUP($D2000,#REF!,3,0),IF($B2000="SCO",VLOOKUP($D2000,#REF!,3,0),IF($B2000="SINAPI",VLOOKUP($D2000,#REF!,3,0),IF($B2000="COMPOSIÇÃO",VLOOKUP($D2000,#REF!,7,0),IF($B2000="COTAÇÃO",VLOOKUP($D2000,#REF!,5,0),IF($D2000="SBC",VLOOKUP($D2000,#REF!,3,0),IF($B2000="SICRO",VLOOKUP($D2000,#REF!,3,0),FALSE))))))))))</f>
        <v>0</v>
      </c>
      <c r="R2000"/>
      <c r="S2000"/>
      <c r="T2000"/>
      <c r="U2000"/>
      <c r="V2000"/>
      <c r="W2000"/>
    </row>
    <row r="2001" spans="1:23" s="72" customFormat="1">
      <c r="A2001" s="143"/>
      <c r="B2001" s="144"/>
      <c r="C2001" s="145"/>
      <c r="D2001" s="145"/>
      <c r="E2001" s="172"/>
      <c r="F2001" s="172"/>
      <c r="G2001" s="172"/>
      <c r="H2001" s="172"/>
      <c r="I2001" s="172"/>
      <c r="J2001" s="172"/>
      <c r="K2001" s="172"/>
      <c r="L2001" s="172"/>
      <c r="M2001" s="172"/>
      <c r="N2001" s="172"/>
      <c r="O2001" s="172"/>
      <c r="P2001" s="147"/>
      <c r="Q2001" s="120"/>
      <c r="R2001"/>
      <c r="S2001"/>
      <c r="T2001"/>
      <c r="U2001"/>
      <c r="V2001"/>
      <c r="W2001"/>
    </row>
    <row r="2002" spans="1:23" s="72" customFormat="1">
      <c r="A2002" s="207"/>
      <c r="B2002" s="207"/>
      <c r="C2002" s="208" t="s">
        <v>97</v>
      </c>
      <c r="D2002" s="208" t="s">
        <v>97</v>
      </c>
      <c r="E2002" s="265"/>
      <c r="F2002" s="209" t="s">
        <v>115</v>
      </c>
      <c r="G2002" s="124"/>
      <c r="H2002" s="124"/>
      <c r="I2002" s="124"/>
      <c r="J2002" s="124"/>
      <c r="K2002" s="124"/>
      <c r="L2002" s="126"/>
      <c r="M2002" s="265"/>
      <c r="N2002" s="265"/>
      <c r="O2002" s="265"/>
      <c r="P2002" s="121"/>
      <c r="Q2002" s="121"/>
      <c r="R2002"/>
      <c r="S2002"/>
      <c r="T2002"/>
      <c r="U2002"/>
      <c r="V2002"/>
      <c r="W2002"/>
    </row>
    <row r="2003" spans="1:23" s="72" customFormat="1">
      <c r="A2003" s="207"/>
      <c r="B2003" s="207"/>
      <c r="C2003" s="207" t="s">
        <v>499</v>
      </c>
      <c r="D2003" s="208" t="str">
        <f>C2003</f>
        <v>Escada térreo e 1º Pav.</v>
      </c>
      <c r="E2003" s="123" t="s">
        <v>61</v>
      </c>
      <c r="F2003" s="209">
        <f>2.66+2.69</f>
        <v>5.35</v>
      </c>
      <c r="G2003" s="124"/>
      <c r="H2003" s="325"/>
      <c r="I2003" s="124"/>
      <c r="J2003" s="128"/>
      <c r="K2003" s="210"/>
      <c r="L2003" s="129"/>
      <c r="M2003" s="124"/>
      <c r="N2003" s="124"/>
      <c r="O2003" s="124"/>
      <c r="P2003" s="121"/>
      <c r="Q2003" s="121"/>
      <c r="R2003"/>
      <c r="S2003"/>
      <c r="T2003"/>
      <c r="U2003"/>
      <c r="V2003"/>
      <c r="W2003"/>
    </row>
    <row r="2004" spans="1:23" s="72" customFormat="1">
      <c r="A2004" s="207"/>
      <c r="B2004" s="207"/>
      <c r="C2004" s="207"/>
      <c r="D2004" s="208"/>
      <c r="E2004" s="288"/>
      <c r="F2004" s="337">
        <f>SUM(F2003:F2003)</f>
        <v>5.35</v>
      </c>
      <c r="G2004" s="216"/>
      <c r="H2004" s="124"/>
      <c r="I2004" s="211"/>
      <c r="J2004" s="128"/>
      <c r="K2004" s="216"/>
      <c r="L2004" s="124"/>
      <c r="M2004" s="124"/>
      <c r="N2004" s="124"/>
      <c r="O2004" s="124"/>
      <c r="P2004" s="121"/>
      <c r="Q2004" s="121"/>
      <c r="R2004"/>
      <c r="S2004"/>
      <c r="T2004"/>
      <c r="U2004"/>
      <c r="V2004"/>
      <c r="W2004"/>
    </row>
    <row r="2005" spans="1:23" s="72" customFormat="1">
      <c r="A2005" s="207"/>
      <c r="B2005" s="207"/>
      <c r="C2005" s="201"/>
      <c r="D2005" s="201"/>
      <c r="F2005" s="215"/>
      <c r="G2005" s="216"/>
      <c r="H2005" s="124"/>
      <c r="I2005" s="211"/>
      <c r="J2005" s="128"/>
      <c r="K2005" s="216"/>
      <c r="L2005" s="124"/>
      <c r="M2005" s="124"/>
      <c r="N2005" s="124"/>
      <c r="O2005" s="124"/>
      <c r="P2005" s="121"/>
      <c r="Q2005" s="121"/>
      <c r="R2005"/>
      <c r="S2005"/>
      <c r="T2005"/>
      <c r="U2005"/>
      <c r="V2005"/>
      <c r="W2005"/>
    </row>
    <row r="2006" spans="1:23" s="114" customFormat="1" ht="19.5" customHeight="1">
      <c r="A2006" s="226" t="str">
        <f>CONCATENATE("12.0.",$S$15)</f>
        <v>12.0.</v>
      </c>
      <c r="B2006" s="226"/>
      <c r="C2006" s="227" t="s">
        <v>500</v>
      </c>
      <c r="D2006" s="228" t="str">
        <f>MID(C2006,1,2)</f>
        <v>15</v>
      </c>
      <c r="E2006" s="229" t="e">
        <f>IF($C2006="","",VLOOKUP($D2006,#REF!,2,FALSE))</f>
        <v>#REF!</v>
      </c>
      <c r="F2006" s="229"/>
      <c r="G2006" s="229"/>
      <c r="H2006" s="229"/>
      <c r="I2006" s="229"/>
      <c r="J2006" s="229"/>
      <c r="K2006" s="229"/>
      <c r="L2006" s="230"/>
      <c r="M2006" s="229"/>
      <c r="N2006" s="229"/>
      <c r="O2006" s="229"/>
      <c r="P2006" s="231"/>
      <c r="Q2006" s="232"/>
      <c r="R2006"/>
      <c r="S2006"/>
      <c r="T2006"/>
      <c r="U2006"/>
      <c r="V2006"/>
      <c r="W2006"/>
    </row>
    <row r="2007" spans="1:23" s="199" customFormat="1" ht="19.5" customHeight="1">
      <c r="A2007" s="339"/>
      <c r="B2007" s="340"/>
      <c r="C2007" s="341"/>
      <c r="D2007" s="341"/>
      <c r="E2007" s="698" t="s">
        <v>114</v>
      </c>
      <c r="F2007" s="698"/>
      <c r="G2007" s="698"/>
      <c r="H2007" s="698"/>
      <c r="I2007" s="698"/>
      <c r="J2007" s="698"/>
      <c r="K2007" s="698"/>
      <c r="L2007" s="698"/>
      <c r="M2007" s="698"/>
      <c r="N2007" s="698"/>
      <c r="O2007" s="698"/>
      <c r="P2007" s="342"/>
      <c r="Q2007" s="342"/>
      <c r="R2007"/>
      <c r="S2007"/>
      <c r="T2007"/>
      <c r="U2007"/>
      <c r="V2007"/>
      <c r="W2007"/>
    </row>
    <row r="2008" spans="1:23" s="72" customFormat="1" ht="30" customHeight="1">
      <c r="A2008" s="190" t="e">
        <f>IF(LEN(A2006)=5,CONCATENATE(LEFT(A2006,2),RIGHT(LEFT(A2006,3),1)+1,".",$S$15),IF(LEN(A2006)=6,IF((SEARCH(".",A2006,1)-1)=1,CONCATENATE(LEFT(A2006,2),RIGHT(LEFT(A2006,4),2)+1,".",$S$15),CONCATENATE(LEFT(A2006,3),RIGHT(LEFT(A2006,4),1)+1,".",$S$15)),IF(LEN(A2006)=7,CONCATENATE(LEFT(A2006,3),RIGHT(LEFT(A2006,5),2)+1,".",$S$15),IF(LEN(A2006)=8,CONCATENATE(LEFT(A2006,3),RIGHT(LEFT(A2006,6),3)+1,".",$S$15)))))</f>
        <v>#VALUE!</v>
      </c>
      <c r="B2008" s="116" t="s">
        <v>113</v>
      </c>
      <c r="C2008" s="117">
        <v>95727</v>
      </c>
      <c r="D2008" s="117" t="b">
        <f>IF($T$13="DESONERADO",IF($B2008="","",IF($C2008="","",IF($B2008="EMOP",VLOOKUP($C2008,#REF!,6,FALSE),IF($B2008="SINAPI",$C2008,IF($B2008="SCO",VLOOKUP($C2008,#REF!,6,FALSE),IF($B2008="SBC",$C2008,IF($B2008="COMPOSIÇÃO",CONCATENATE($C2008,"-D"),IF($B2008="COTAÇÃO",$C2008)))))))),FALSE)</f>
        <v>0</v>
      </c>
      <c r="E2008" s="691" t="b">
        <f>IF($O$13="NÃO DESONERADO",IF($C2008="","",IF($B2008="EMOP",VLOOKUP($C2008,#REF!,2,0),IF($B2008="SCO",VLOOKUP($C2008,#REF!,2,0),IF($B2008="SINAPI",VLOOKUP($C2008,#REF!,2,0),IF($B2008="COMPOSIÇÃO",VLOOKUP($C2008,#REF!,3,FALSE),IF($B2008="COTAÇÃO",VLOOKUP($C2008,#REF!,2,0),IF($B2008="SBC",VLOOKUP($D2008,#REF!,2,0),IF($B2008="SICRO",VLOOKUP($C2008,#REF!,2,0),FALSE)))))))),IF($O$13="DESONERADO",IF($D2008="","",IF($B2008="EMOP",VLOOKUP($D2008,#REF!,2,0),IF($B2008="SCO",VLOOKUP($D2008,#REF!,2,0),IF($B2008="SINAPI",VLOOKUP($D2008,#REF!,2,0),IF($B2008="COMPOSIÇÃO",VLOOKUP($D2008,#REF!,3,0),IF($B2008="COTAÇÃO",VLOOKUP($D2008,#REF!,2,0),IF($D2008="SBC",VLOOKUP($D2008,#REF!,2,0),IF($B2008="SICRO",VLOOKUP($D2008,#REF!,2,0),FALSE))))))))))</f>
        <v>0</v>
      </c>
      <c r="F2008" s="692"/>
      <c r="G2008" s="692"/>
      <c r="H2008" s="692"/>
      <c r="I2008" s="692"/>
      <c r="J2008" s="692"/>
      <c r="K2008" s="692"/>
      <c r="L2008" s="692"/>
      <c r="M2008" s="692"/>
      <c r="N2008" s="692"/>
      <c r="O2008" s="693"/>
      <c r="P2008" s="118">
        <f>F2011</f>
        <v>508</v>
      </c>
      <c r="Q2008" s="119" t="b">
        <f>IF($O$13="NÃO DESONERADO",IF($C2008="","",IF($B2008="EMOP",VLOOKUP($C2008,#REF!,3,0),IF($B2008="SCO",VLOOKUP($C2008,#REF!,3,0),IF($B2008="SINAPI",VLOOKUP($C2008,#REF!,3,0),IF($B2008="COMPOSIÇÃO",VLOOKUP($C2008,#REF!,7,FALSE),IF($B2008="COTAÇÃO",VLOOKUP($C2008,#REF!,5,0),IF($B2008="SBC",VLOOKUP($D2008,#REF!,3,0),IF($B2008="SICRO",VLOOKUP($C2008,#REF!,3,0),FALSE)))))))),IF($O$13="DESONERADO",IF($D2008="","",IF($B2008="EMOP",VLOOKUP($D2008,#REF!,3,0),IF($B2008="SCO",VLOOKUP($D2008,#REF!,3,0),IF($B2008="SINAPI",VLOOKUP($D2008,#REF!,3,0),IF($B2008="COMPOSIÇÃO",VLOOKUP($D2008,#REF!,7,0),IF($B2008="COTAÇÃO",VLOOKUP($D2008,#REF!,5,0),IF($D2008="SBC",VLOOKUP($D2008,#REF!,3,0),IF($B2008="SICRO",VLOOKUP($D2008,#REF!,3,0),FALSE))))))))))</f>
        <v>0</v>
      </c>
      <c r="R2008"/>
      <c r="S2008"/>
      <c r="T2008"/>
      <c r="U2008"/>
      <c r="V2008"/>
      <c r="W2008"/>
    </row>
    <row r="2009" spans="1:23" s="72" customFormat="1">
      <c r="A2009" s="343"/>
      <c r="B2009" s="343"/>
      <c r="C2009" s="344"/>
      <c r="D2009" s="344"/>
      <c r="E2009" s="345"/>
      <c r="F2009" s="345"/>
      <c r="G2009" s="345"/>
      <c r="H2009" s="345"/>
      <c r="I2009" s="345"/>
      <c r="J2009" s="345"/>
      <c r="K2009" s="345"/>
      <c r="L2009" s="346"/>
      <c r="M2009" s="345"/>
      <c r="N2009" s="345"/>
      <c r="O2009" s="345"/>
      <c r="P2009" s="347"/>
      <c r="Q2009" s="347"/>
      <c r="R2009"/>
      <c r="S2009"/>
      <c r="T2009"/>
      <c r="U2009"/>
      <c r="V2009"/>
      <c r="W2009"/>
    </row>
    <row r="2010" spans="1:23" s="72" customFormat="1">
      <c r="A2010" s="343"/>
      <c r="B2010" s="348"/>
      <c r="C2010" s="349"/>
      <c r="D2010" s="349" t="s">
        <v>501</v>
      </c>
      <c r="E2010" s="350"/>
      <c r="F2010" s="346" t="s">
        <v>115</v>
      </c>
      <c r="G2010" s="351"/>
      <c r="H2010" s="345"/>
      <c r="I2010" s="351"/>
      <c r="J2010" s="350"/>
      <c r="K2010" s="350"/>
      <c r="L2010" s="346"/>
      <c r="M2010" s="345"/>
      <c r="N2010" s="345"/>
      <c r="O2010" s="345"/>
      <c r="P2010" s="347"/>
      <c r="Q2010" s="347"/>
      <c r="R2010"/>
      <c r="S2010"/>
      <c r="T2010"/>
      <c r="U2010"/>
      <c r="V2010"/>
      <c r="W2010"/>
    </row>
    <row r="2011" spans="1:23" s="72" customFormat="1">
      <c r="A2011" s="352"/>
      <c r="B2011" s="348"/>
      <c r="C2011" s="353"/>
      <c r="D2011" s="353" t="s">
        <v>502</v>
      </c>
      <c r="E2011" s="345"/>
      <c r="F2011" s="346">
        <v>508</v>
      </c>
      <c r="G2011" s="351"/>
      <c r="H2011" s="354"/>
      <c r="I2011" s="351"/>
      <c r="J2011" s="350"/>
      <c r="K2011" s="346"/>
      <c r="L2011" s="346"/>
      <c r="M2011" s="345"/>
      <c r="N2011" s="345"/>
      <c r="O2011" s="345"/>
      <c r="P2011" s="347"/>
      <c r="Q2011" s="347"/>
      <c r="R2011"/>
      <c r="S2011"/>
      <c r="T2011"/>
      <c r="U2011"/>
      <c r="V2011"/>
      <c r="W2011"/>
    </row>
    <row r="2012" spans="1:23" s="72" customFormat="1">
      <c r="A2012" s="352"/>
      <c r="B2012" s="348"/>
      <c r="C2012" s="353"/>
      <c r="D2012" s="353"/>
      <c r="E2012" s="345"/>
      <c r="F2012" s="346"/>
      <c r="G2012" s="351"/>
      <c r="H2012" s="346"/>
      <c r="I2012" s="351"/>
      <c r="J2012" s="350"/>
      <c r="K2012" s="346"/>
      <c r="L2012" s="346"/>
      <c r="M2012" s="345"/>
      <c r="N2012" s="345"/>
      <c r="O2012" s="345"/>
      <c r="P2012" s="347"/>
      <c r="Q2012" s="347"/>
      <c r="R2012"/>
      <c r="S2012"/>
      <c r="T2012"/>
      <c r="U2012"/>
      <c r="V2012"/>
      <c r="W2012"/>
    </row>
    <row r="2013" spans="1:23" s="72" customFormat="1" ht="36.75" customHeight="1">
      <c r="A2013" s="190" t="e">
        <f>IF(LEN(A2008)=5,CONCATENATE(LEFT(A2008,2),RIGHT(LEFT(A2008,3),1)+1,".",$S$15),IF(LEN(A2008)=6,IF((SEARCH(".",A2008,1)-1)=1,CONCATENATE(LEFT(A2008,2),RIGHT(LEFT(A2008,4),2)+1,".",$S$15),CONCATENATE(LEFT(A2008,3),RIGHT(LEFT(A2008,4),1)+1,".",$S$15)),IF(LEN(A2008)=7,CONCATENATE(LEFT(A2008,3),RIGHT(LEFT(A2008,5),2)+1,".",$S$15),IF(LEN(A2008)=8,CONCATENATE(LEFT(A2008,3),RIGHT(LEFT(A2008,6),3)+1,".",$S$15)))))</f>
        <v>#VALUE!</v>
      </c>
      <c r="B2013" s="116" t="s">
        <v>113</v>
      </c>
      <c r="C2013" s="117">
        <v>91854</v>
      </c>
      <c r="D2013" s="117" t="b">
        <f>IF($T$13="DESONERADO",IF($B2013="","",IF($C2013="","",IF($B2013="EMOP",VLOOKUP($C2013,#REF!,6,FALSE),IF($B2013="SINAPI",$C2013,IF($B2013="SCO",VLOOKUP($C2013,#REF!,6,FALSE),IF($B2013="SBC",$C2013,IF($B2013="COMPOSIÇÃO",CONCATENATE($C2013,"-D"),IF($B2013="COTAÇÃO",$C2013)))))))),FALSE)</f>
        <v>0</v>
      </c>
      <c r="E2013" s="691" t="b">
        <f>IF($O$13="NÃO DESONERADO",IF($C2013="","",IF($B2013="EMOP",VLOOKUP($C2013,#REF!,2,0),IF($B2013="SCO",VLOOKUP($C2013,#REF!,2,0),IF($B2013="SINAPI",VLOOKUP($C2013,#REF!,2,0),IF($B2013="COMPOSIÇÃO",VLOOKUP($C2013,#REF!,3,FALSE),IF($B2013="COTAÇÃO",VLOOKUP($C2013,#REF!,2,0),IF($B2013="SBC",VLOOKUP($D2013,#REF!,2,0),IF($B2013="SICRO",VLOOKUP($C2013,#REF!,2,0),FALSE)))))))),IF($O$13="DESONERADO",IF($D2013="","",IF($B2013="EMOP",VLOOKUP($D2013,#REF!,2,0),IF($B2013="SCO",VLOOKUP($D2013,#REF!,2,0),IF($B2013="SINAPI",VLOOKUP($D2013,#REF!,2,0),IF($B2013="COMPOSIÇÃO",VLOOKUP($D2013,#REF!,3,0),IF($B2013="COTAÇÃO",VLOOKUP($D2013,#REF!,2,0),IF($D2013="SBC",VLOOKUP($D2013,#REF!,2,0),IF($B2013="SICRO",VLOOKUP($D2013,#REF!,2,0),FALSE))))))))))</f>
        <v>0</v>
      </c>
      <c r="F2013" s="692"/>
      <c r="G2013" s="692"/>
      <c r="H2013" s="692"/>
      <c r="I2013" s="692"/>
      <c r="J2013" s="692"/>
      <c r="K2013" s="692"/>
      <c r="L2013" s="692"/>
      <c r="M2013" s="692"/>
      <c r="N2013" s="692"/>
      <c r="O2013" s="693"/>
      <c r="P2013" s="118">
        <f>F2016</f>
        <v>230.62</v>
      </c>
      <c r="Q2013" s="119" t="b">
        <f>IF($O$13="NÃO DESONERADO",IF($C2013="","",IF($B2013="EMOP",VLOOKUP($C2013,#REF!,3,0),IF($B2013="SCO",VLOOKUP($C2013,#REF!,3,0),IF($B2013="SINAPI",VLOOKUP($C2013,#REF!,3,0),IF($B2013="COMPOSIÇÃO",VLOOKUP($C2013,#REF!,7,FALSE),IF($B2013="COTAÇÃO",VLOOKUP($C2013,#REF!,5,0),IF($B2013="SBC",VLOOKUP($D2013,#REF!,3,0),IF($B2013="SICRO",VLOOKUP($C2013,#REF!,3,0),FALSE)))))))),IF($O$13="DESONERADO",IF($D2013="","",IF($B2013="EMOP",VLOOKUP($D2013,#REF!,3,0),IF($B2013="SCO",VLOOKUP($D2013,#REF!,3,0),IF($B2013="SINAPI",VLOOKUP($D2013,#REF!,3,0),IF($B2013="COMPOSIÇÃO",VLOOKUP($D2013,#REF!,7,0),IF($B2013="COTAÇÃO",VLOOKUP($D2013,#REF!,5,0),IF($D2013="SBC",VLOOKUP($D2013,#REF!,3,0),IF($B2013="SICRO",VLOOKUP($D2013,#REF!,3,0),FALSE))))))))))</f>
        <v>0</v>
      </c>
      <c r="R2013"/>
      <c r="S2013"/>
      <c r="T2013"/>
      <c r="U2013"/>
      <c r="V2013"/>
      <c r="W2013"/>
    </row>
    <row r="2014" spans="1:23" s="72" customFormat="1">
      <c r="A2014" s="343"/>
      <c r="B2014" s="343"/>
      <c r="C2014" s="344"/>
      <c r="D2014" s="344"/>
      <c r="E2014" s="345"/>
      <c r="F2014" s="345"/>
      <c r="G2014" s="345"/>
      <c r="H2014" s="345"/>
      <c r="I2014" s="345"/>
      <c r="J2014" s="345"/>
      <c r="K2014" s="345"/>
      <c r="L2014" s="346"/>
      <c r="M2014" s="345"/>
      <c r="N2014" s="345"/>
      <c r="O2014" s="345"/>
      <c r="P2014" s="347"/>
      <c r="Q2014" s="347"/>
      <c r="R2014"/>
      <c r="S2014"/>
      <c r="T2014"/>
      <c r="U2014"/>
      <c r="V2014"/>
      <c r="W2014"/>
    </row>
    <row r="2015" spans="1:23" s="72" customFormat="1">
      <c r="A2015" s="343"/>
      <c r="B2015" s="348"/>
      <c r="C2015" s="349"/>
      <c r="D2015" s="349" t="s">
        <v>249</v>
      </c>
      <c r="E2015" s="350"/>
      <c r="F2015" s="346" t="s">
        <v>115</v>
      </c>
      <c r="G2015" s="351"/>
      <c r="H2015" s="345"/>
      <c r="I2015" s="351"/>
      <c r="J2015" s="350"/>
      <c r="K2015" s="350"/>
      <c r="L2015" s="346"/>
      <c r="M2015" s="345"/>
      <c r="N2015" s="345"/>
      <c r="O2015" s="345"/>
      <c r="P2015" s="347"/>
      <c r="Q2015" s="347"/>
      <c r="R2015"/>
      <c r="S2015"/>
      <c r="T2015"/>
      <c r="U2015"/>
      <c r="V2015"/>
      <c r="W2015"/>
    </row>
    <row r="2016" spans="1:23" s="72" customFormat="1" ht="22.15" customHeight="1">
      <c r="A2016" s="352"/>
      <c r="B2016" s="348"/>
      <c r="C2016" s="353"/>
      <c r="D2016" s="353" t="s">
        <v>503</v>
      </c>
      <c r="E2016" s="345"/>
      <c r="F2016" s="346">
        <f>360-F2021</f>
        <v>230.62</v>
      </c>
      <c r="G2016" s="351"/>
      <c r="H2016" s="346"/>
      <c r="I2016" s="351"/>
      <c r="J2016" s="350"/>
      <c r="K2016" s="346"/>
      <c r="L2016" s="346"/>
      <c r="M2016" s="345"/>
      <c r="N2016" s="345"/>
      <c r="O2016" s="345"/>
      <c r="P2016" s="347"/>
      <c r="Q2016" s="347"/>
      <c r="R2016"/>
      <c r="S2016"/>
      <c r="T2016"/>
      <c r="U2016"/>
      <c r="V2016"/>
      <c r="W2016"/>
    </row>
    <row r="2017" spans="1:23" s="72" customFormat="1">
      <c r="A2017" s="352"/>
      <c r="B2017" s="348"/>
      <c r="C2017" s="353"/>
      <c r="D2017" s="353"/>
      <c r="E2017" s="345"/>
      <c r="F2017" s="346"/>
      <c r="G2017" s="351"/>
      <c r="H2017" s="346"/>
      <c r="I2017" s="351"/>
      <c r="J2017" s="350"/>
      <c r="K2017" s="346"/>
      <c r="L2017" s="346"/>
      <c r="M2017" s="345"/>
      <c r="N2017" s="345"/>
      <c r="O2017" s="345"/>
      <c r="P2017" s="347"/>
      <c r="Q2017" s="347"/>
      <c r="R2017"/>
      <c r="S2017"/>
      <c r="T2017"/>
      <c r="U2017"/>
      <c r="V2017"/>
      <c r="W2017"/>
    </row>
    <row r="2018" spans="1:23" s="72" customFormat="1" ht="36.75" customHeight="1">
      <c r="A2018" s="190" t="e">
        <f>IF(LEN(A2013)=5,CONCATENATE(LEFT(A2013,2),RIGHT(LEFT(A2013,3),1)+1,".",$S$15),IF(LEN(A2013)=6,IF((SEARCH(".",A2013,1)-1)=1,CONCATENATE(LEFT(A2013,2),RIGHT(LEFT(A2013,4),2)+1,".",$S$15),CONCATENATE(LEFT(A2013,3),RIGHT(LEFT(A2013,4),1)+1,".",$S$15)),IF(LEN(A2013)=7,CONCATENATE(LEFT(A2013,3),RIGHT(LEFT(A2013,5),2)+1,".",$S$15),IF(LEN(A2013)=8,CONCATENATE(LEFT(A2013,3),RIGHT(LEFT(A2013,6),3)+1,".",$S$15)))))</f>
        <v>#VALUE!</v>
      </c>
      <c r="B2018" s="116" t="s">
        <v>113</v>
      </c>
      <c r="C2018" s="117">
        <v>91834</v>
      </c>
      <c r="D2018" s="117" t="b">
        <f>IF($T$13="DESONERADO",IF($B2018="","",IF($C2018="","",IF($B2018="EMOP",VLOOKUP($C2018,#REF!,6,FALSE),IF($B2018="SINAPI",$C2018,IF($B2018="SCO",VLOOKUP($C2018,#REF!,6,FALSE),IF($B2018="SBC",$C2018,IF($B2018="COMPOSIÇÃO",CONCATENATE($C2018,"-D"),IF($B2018="COTAÇÃO",$C2018)))))))),FALSE)</f>
        <v>0</v>
      </c>
      <c r="E2018" s="691" t="b">
        <f>IF($O$13="NÃO DESONERADO",IF($C2018="","",IF($B2018="EMOP",VLOOKUP($C2018,#REF!,2,0),IF($B2018="SCO",VLOOKUP($C2018,#REF!,2,0),IF($B2018="SINAPI",VLOOKUP($C2018,#REF!,2,0),IF($B2018="COMPOSIÇÃO",VLOOKUP($C2018,#REF!,3,FALSE),IF($B2018="COTAÇÃO",VLOOKUP($C2018,#REF!,2,0),IF($B2018="SBC",VLOOKUP($D2018,#REF!,2,0),IF($B2018="SICRO",VLOOKUP($C2018,#REF!,2,0),FALSE)))))))),IF($O$13="DESONERADO",IF($D2018="","",IF($B2018="EMOP",VLOOKUP($D2018,#REF!,2,0),IF($B2018="SCO",VLOOKUP($D2018,#REF!,2,0),IF($B2018="SINAPI",VLOOKUP($D2018,#REF!,2,0),IF($B2018="COMPOSIÇÃO",VLOOKUP($D2018,#REF!,3,0),IF($B2018="COTAÇÃO",VLOOKUP($D2018,#REF!,2,0),IF($D2018="SBC",VLOOKUP($D2018,#REF!,2,0),IF($B2018="SICRO",VLOOKUP($D2018,#REF!,2,0),FALSE))))))))))</f>
        <v>0</v>
      </c>
      <c r="F2018" s="692"/>
      <c r="G2018" s="692"/>
      <c r="H2018" s="692"/>
      <c r="I2018" s="692"/>
      <c r="J2018" s="692"/>
      <c r="K2018" s="692"/>
      <c r="L2018" s="692"/>
      <c r="M2018" s="692"/>
      <c r="N2018" s="692"/>
      <c r="O2018" s="693"/>
      <c r="P2018" s="118">
        <f>F2021</f>
        <v>129.38</v>
      </c>
      <c r="Q2018" s="119" t="b">
        <f>IF($O$13="NÃO DESONERADO",IF($C2018="","",IF($B2018="EMOP",VLOOKUP($C2018,#REF!,3,0),IF($B2018="SCO",VLOOKUP($C2018,#REF!,3,0),IF($B2018="SINAPI",VLOOKUP($C2018,#REF!,3,0),IF($B2018="COMPOSIÇÃO",VLOOKUP($C2018,#REF!,7,FALSE),IF($B2018="COTAÇÃO",VLOOKUP($C2018,#REF!,5,0),IF($B2018="SBC",VLOOKUP($D2018,#REF!,3,0),IF($B2018="SICRO",VLOOKUP($C2018,#REF!,3,0),FALSE)))))))),IF($O$13="DESONERADO",IF($D2018="","",IF($B2018="EMOP",VLOOKUP($D2018,#REF!,3,0),IF($B2018="SCO",VLOOKUP($D2018,#REF!,3,0),IF($B2018="SINAPI",VLOOKUP($D2018,#REF!,3,0),IF($B2018="COMPOSIÇÃO",VLOOKUP($D2018,#REF!,7,0),IF($B2018="COTAÇÃO",VLOOKUP($D2018,#REF!,5,0),IF($D2018="SBC",VLOOKUP($D2018,#REF!,3,0),IF($B2018="SICRO",VLOOKUP($D2018,#REF!,3,0),FALSE))))))))))</f>
        <v>0</v>
      </c>
      <c r="R2018"/>
      <c r="S2018"/>
      <c r="T2018"/>
      <c r="U2018"/>
      <c r="V2018"/>
      <c r="W2018"/>
    </row>
    <row r="2019" spans="1:23" s="72" customFormat="1">
      <c r="A2019" s="343"/>
      <c r="B2019" s="343"/>
      <c r="C2019" s="344"/>
      <c r="D2019" s="344"/>
      <c r="E2019" s="345"/>
      <c r="F2019" s="345"/>
      <c r="G2019" s="345"/>
      <c r="H2019" s="345"/>
      <c r="I2019" s="345"/>
      <c r="J2019" s="345"/>
      <c r="K2019" s="345"/>
      <c r="L2019" s="346"/>
      <c r="M2019" s="345"/>
      <c r="N2019" s="345"/>
      <c r="O2019" s="345"/>
      <c r="P2019" s="347"/>
      <c r="Q2019" s="347"/>
      <c r="R2019"/>
      <c r="S2019"/>
      <c r="T2019"/>
      <c r="U2019"/>
      <c r="V2019"/>
      <c r="W2019"/>
    </row>
    <row r="2020" spans="1:23" s="72" customFormat="1">
      <c r="A2020" s="343"/>
      <c r="B2020" s="348"/>
      <c r="C2020" s="349"/>
      <c r="D2020" s="349" t="s">
        <v>249</v>
      </c>
      <c r="E2020" s="350"/>
      <c r="F2020" s="346" t="s">
        <v>115</v>
      </c>
      <c r="G2020" s="351"/>
      <c r="H2020" s="345"/>
      <c r="I2020" s="351"/>
      <c r="J2020" s="350"/>
      <c r="K2020" s="350"/>
      <c r="L2020" s="346"/>
      <c r="M2020" s="345"/>
      <c r="N2020" s="345"/>
      <c r="O2020" s="345"/>
      <c r="P2020" s="347"/>
      <c r="Q2020" s="347"/>
      <c r="R2020"/>
      <c r="S2020"/>
      <c r="T2020"/>
      <c r="U2020"/>
      <c r="V2020"/>
      <c r="W2020"/>
    </row>
    <row r="2021" spans="1:23" s="72" customFormat="1" ht="22.15" customHeight="1">
      <c r="A2021" s="352"/>
      <c r="B2021" s="348"/>
      <c r="C2021" s="353"/>
      <c r="D2021" s="353" t="s">
        <v>502</v>
      </c>
      <c r="E2021" s="345"/>
      <c r="F2021" s="346">
        <v>129.38</v>
      </c>
      <c r="G2021" s="351"/>
      <c r="H2021" s="346"/>
      <c r="I2021" s="351"/>
      <c r="J2021" s="350"/>
      <c r="K2021" s="346"/>
      <c r="L2021" s="346"/>
      <c r="M2021" s="345"/>
      <c r="N2021" s="345"/>
      <c r="O2021" s="345"/>
      <c r="P2021" s="347"/>
      <c r="Q2021" s="347"/>
      <c r="R2021"/>
      <c r="S2021"/>
      <c r="T2021"/>
      <c r="U2021"/>
      <c r="V2021"/>
      <c r="W2021"/>
    </row>
    <row r="2022" spans="1:23" s="72" customFormat="1">
      <c r="A2022" s="352"/>
      <c r="B2022" s="348"/>
      <c r="C2022" s="353"/>
      <c r="D2022" s="353"/>
      <c r="E2022" s="345"/>
      <c r="F2022" s="346"/>
      <c r="G2022" s="351"/>
      <c r="H2022" s="346"/>
      <c r="I2022" s="351"/>
      <c r="J2022" s="350"/>
      <c r="K2022" s="346"/>
      <c r="L2022" s="346"/>
      <c r="M2022" s="345"/>
      <c r="N2022" s="345"/>
      <c r="O2022" s="345"/>
      <c r="P2022" s="347"/>
      <c r="Q2022" s="347"/>
      <c r="R2022"/>
      <c r="S2022"/>
      <c r="T2022"/>
      <c r="U2022"/>
      <c r="V2022"/>
      <c r="W2022"/>
    </row>
    <row r="2023" spans="1:23" s="72" customFormat="1" ht="36.75" customHeight="1">
      <c r="A2023" s="190" t="e">
        <f>IF(LEN(A2018)=5,CONCATENATE(LEFT(A2018,2),RIGHT(LEFT(A2018,3),1)+1,".",$S$15),IF(LEN(A2018)=6,IF((SEARCH(".",A2018,1)-1)=1,CONCATENATE(LEFT(A2018,2),RIGHT(LEFT(A2018,4),2)+1,".",$S$15),CONCATENATE(LEFT(A2018,3),RIGHT(LEFT(A2018,4),1)+1,".",$S$15)),IF(LEN(A2018)=7,CONCATENATE(LEFT(A2018,3),RIGHT(LEFT(A2018,5),2)+1,".",$S$15),IF(LEN(A2018)=8,CONCATENATE(LEFT(A2018,3),RIGHT(LEFT(A2018,6),3)+1,".",$S$15)))))</f>
        <v>#VALUE!</v>
      </c>
      <c r="B2023" s="116" t="s">
        <v>113</v>
      </c>
      <c r="C2023" s="117">
        <v>91856</v>
      </c>
      <c r="D2023" s="117" t="b">
        <f>IF($T$13="DESONERADO",IF($B2023="","",IF($C2023="","",IF($B2023="EMOP",VLOOKUP($C2023,#REF!,6,FALSE),IF($B2023="SINAPI",$C2023,IF($B2023="SCO",VLOOKUP($C2023,#REF!,6,FALSE),IF($B2023="SBC",$C2023,IF($B2023="COMPOSIÇÃO",CONCATENATE($C2023,"-D"),IF($B2023="COTAÇÃO",$C2023)))))))),FALSE)</f>
        <v>0</v>
      </c>
      <c r="E2023" s="691" t="b">
        <f>IF($O$13="NÃO DESONERADO",IF($C2023="","",IF($B2023="EMOP",VLOOKUP($C2023,#REF!,2,0),IF($B2023="SCO",VLOOKUP($C2023,#REF!,2,0),IF($B2023="SINAPI",VLOOKUP($C2023,#REF!,2,0),IF($B2023="COMPOSIÇÃO",VLOOKUP($C2023,#REF!,3,FALSE),IF($B2023="COTAÇÃO",VLOOKUP($C2023,#REF!,2,0),IF($B2023="SBC",VLOOKUP($D2023,#REF!,2,0),IF($B2023="SICRO",VLOOKUP($C2023,#REF!,2,0),FALSE)))))))),IF($O$13="DESONERADO",IF($D2023="","",IF($B2023="EMOP",VLOOKUP($D2023,#REF!,2,0),IF($B2023="SCO",VLOOKUP($D2023,#REF!,2,0),IF($B2023="SINAPI",VLOOKUP($D2023,#REF!,2,0),IF($B2023="COMPOSIÇÃO",VLOOKUP($D2023,#REF!,3,0),IF($B2023="COTAÇÃO",VLOOKUP($D2023,#REF!,2,0),IF($D2023="SBC",VLOOKUP($D2023,#REF!,2,0),IF($B2023="SICRO",VLOOKUP($D2023,#REF!,2,0),FALSE))))))))))</f>
        <v>0</v>
      </c>
      <c r="F2023" s="692"/>
      <c r="G2023" s="692"/>
      <c r="H2023" s="692"/>
      <c r="I2023" s="692"/>
      <c r="J2023" s="692"/>
      <c r="K2023" s="692"/>
      <c r="L2023" s="692"/>
      <c r="M2023" s="692"/>
      <c r="N2023" s="692"/>
      <c r="O2023" s="693"/>
      <c r="P2023" s="118">
        <f>F2026</f>
        <v>23.259999999999998</v>
      </c>
      <c r="Q2023" s="119" t="b">
        <f>IF($O$13="NÃO DESONERADO",IF($C2023="","",IF($B2023="EMOP",VLOOKUP($C2023,#REF!,3,0),IF($B2023="SCO",VLOOKUP($C2023,#REF!,3,0),IF($B2023="SINAPI",VLOOKUP($C2023,#REF!,3,0),IF($B2023="COMPOSIÇÃO",VLOOKUP($C2023,#REF!,7,FALSE),IF($B2023="COTAÇÃO",VLOOKUP($C2023,#REF!,5,0),IF($B2023="SBC",VLOOKUP($D2023,#REF!,3,0),IF($B2023="SICRO",VLOOKUP($C2023,#REF!,3,0),FALSE)))))))),IF($O$13="DESONERADO",IF($D2023="","",IF($B2023="EMOP",VLOOKUP($D2023,#REF!,3,0),IF($B2023="SCO",VLOOKUP($D2023,#REF!,3,0),IF($B2023="SINAPI",VLOOKUP($D2023,#REF!,3,0),IF($B2023="COMPOSIÇÃO",VLOOKUP($D2023,#REF!,7,0),IF($B2023="COTAÇÃO",VLOOKUP($D2023,#REF!,5,0),IF($D2023="SBC",VLOOKUP($D2023,#REF!,3,0),IF($B2023="SICRO",VLOOKUP($D2023,#REF!,3,0),FALSE))))))))))</f>
        <v>0</v>
      </c>
      <c r="R2023"/>
      <c r="S2023"/>
      <c r="T2023"/>
      <c r="U2023"/>
      <c r="V2023"/>
      <c r="W2023"/>
    </row>
    <row r="2024" spans="1:23" s="72" customFormat="1">
      <c r="A2024" s="343"/>
      <c r="B2024" s="343"/>
      <c r="C2024" s="344"/>
      <c r="D2024" s="344"/>
      <c r="E2024" s="345"/>
      <c r="F2024" s="345"/>
      <c r="G2024" s="345"/>
      <c r="H2024" s="345"/>
      <c r="I2024" s="345"/>
      <c r="J2024" s="345"/>
      <c r="K2024" s="345"/>
      <c r="L2024" s="346"/>
      <c r="M2024" s="345"/>
      <c r="N2024" s="345"/>
      <c r="O2024" s="345"/>
      <c r="P2024" s="347"/>
      <c r="Q2024" s="347"/>
      <c r="R2024"/>
      <c r="S2024"/>
      <c r="T2024"/>
      <c r="U2024"/>
      <c r="V2024"/>
      <c r="W2024"/>
    </row>
    <row r="2025" spans="1:23" s="72" customFormat="1">
      <c r="A2025" s="343"/>
      <c r="B2025" s="348"/>
      <c r="C2025" s="349"/>
      <c r="D2025" s="349" t="s">
        <v>97</v>
      </c>
      <c r="E2025" s="350"/>
      <c r="F2025" s="346" t="s">
        <v>115</v>
      </c>
      <c r="G2025" s="351"/>
      <c r="H2025" s="345"/>
      <c r="I2025" s="351"/>
      <c r="J2025" s="350"/>
      <c r="K2025" s="350"/>
      <c r="L2025" s="346"/>
      <c r="M2025" s="345"/>
      <c r="N2025" s="345"/>
      <c r="O2025" s="345"/>
      <c r="P2025" s="347"/>
      <c r="Q2025" s="347"/>
      <c r="R2025"/>
      <c r="S2025"/>
      <c r="T2025"/>
      <c r="U2025"/>
      <c r="V2025"/>
      <c r="W2025"/>
    </row>
    <row r="2026" spans="1:23" s="72" customFormat="1">
      <c r="A2026" s="352"/>
      <c r="B2026" s="348"/>
      <c r="C2026" s="353"/>
      <c r="D2026" s="353" t="s">
        <v>503</v>
      </c>
      <c r="E2026" s="345"/>
      <c r="F2026" s="346">
        <f>33-F2031</f>
        <v>23.259999999999998</v>
      </c>
      <c r="G2026" s="351"/>
      <c r="H2026" s="346"/>
      <c r="I2026" s="351"/>
      <c r="J2026" s="350"/>
      <c r="K2026" s="346"/>
      <c r="L2026" s="346"/>
      <c r="M2026" s="345"/>
      <c r="N2026" s="345"/>
      <c r="O2026" s="345"/>
      <c r="P2026" s="347"/>
      <c r="Q2026" s="347"/>
      <c r="R2026"/>
      <c r="S2026"/>
      <c r="T2026"/>
      <c r="U2026"/>
      <c r="V2026"/>
      <c r="W2026"/>
    </row>
    <row r="2027" spans="1:23" s="72" customFormat="1">
      <c r="A2027" s="352"/>
      <c r="B2027" s="348"/>
      <c r="C2027" s="353"/>
      <c r="D2027" s="353"/>
      <c r="E2027" s="345"/>
      <c r="F2027" s="346"/>
      <c r="G2027" s="351"/>
      <c r="H2027" s="346"/>
      <c r="I2027" s="351"/>
      <c r="J2027" s="350"/>
      <c r="K2027" s="346"/>
      <c r="L2027" s="346"/>
      <c r="M2027" s="345"/>
      <c r="N2027" s="345"/>
      <c r="O2027" s="345"/>
      <c r="P2027" s="347"/>
      <c r="Q2027" s="347"/>
      <c r="R2027"/>
      <c r="S2027"/>
      <c r="T2027"/>
      <c r="U2027"/>
      <c r="V2027"/>
      <c r="W2027"/>
    </row>
    <row r="2028" spans="1:23" s="72" customFormat="1" ht="36.75" customHeight="1">
      <c r="A2028" s="190" t="e">
        <f>IF(LEN(A2023)=5,CONCATENATE(LEFT(A2023,2),RIGHT(LEFT(A2023,3),1)+1,".",$S$15),IF(LEN(A2023)=6,IF((SEARCH(".",A2023,1)-1)=1,CONCATENATE(LEFT(A2023,2),RIGHT(LEFT(A2023,4),2)+1,".",$S$15),CONCATENATE(LEFT(A2023,3),RIGHT(LEFT(A2023,4),1)+1,".",$S$15)),IF(LEN(A2023)=7,CONCATENATE(LEFT(A2023,3),RIGHT(LEFT(A2023,5),2)+1,".",$S$15),IF(LEN(A2023)=8,CONCATENATE(LEFT(A2023,3),RIGHT(LEFT(A2023,6),3)+1,".",$S$15)))))</f>
        <v>#VALUE!</v>
      </c>
      <c r="B2028" s="116" t="s">
        <v>113</v>
      </c>
      <c r="C2028" s="117">
        <v>91836</v>
      </c>
      <c r="D2028" s="117" t="b">
        <f>IF($T$13="DESONERADO",IF($B2028="","",IF($C2028="","",IF($B2028="EMOP",VLOOKUP($C2028,#REF!,6,FALSE),IF($B2028="SINAPI",$C2028,IF($B2028="SCO",VLOOKUP($C2028,#REF!,6,FALSE),IF($B2028="SBC",$C2028,IF($B2028="COMPOSIÇÃO",CONCATENATE($C2028,"-D"),IF($B2028="COTAÇÃO",$C2028)))))))),FALSE)</f>
        <v>0</v>
      </c>
      <c r="E2028" s="691" t="b">
        <f>IF($O$13="NÃO DESONERADO",IF($C2028="","",IF($B2028="EMOP",VLOOKUP($C2028,#REF!,2,0),IF($B2028="SCO",VLOOKUP($C2028,#REF!,2,0),IF($B2028="SINAPI",VLOOKUP($C2028,#REF!,2,0),IF($B2028="COMPOSIÇÃO",VLOOKUP($C2028,#REF!,3,FALSE),IF($B2028="COTAÇÃO",VLOOKUP($C2028,#REF!,2,0),IF($B2028="SBC",VLOOKUP($D2028,#REF!,2,0),IF($B2028="SICRO",VLOOKUP($C2028,#REF!,2,0),FALSE)))))))),IF($O$13="DESONERADO",IF($D2028="","",IF($B2028="EMOP",VLOOKUP($D2028,#REF!,2,0),IF($B2028="SCO",VLOOKUP($D2028,#REF!,2,0),IF($B2028="SINAPI",VLOOKUP($D2028,#REF!,2,0),IF($B2028="COMPOSIÇÃO",VLOOKUP($D2028,#REF!,3,0),IF($B2028="COTAÇÃO",VLOOKUP($D2028,#REF!,2,0),IF($D2028="SBC",VLOOKUP($D2028,#REF!,2,0),IF($B2028="SICRO",VLOOKUP($D2028,#REF!,2,0),FALSE))))))))))</f>
        <v>0</v>
      </c>
      <c r="F2028" s="692"/>
      <c r="G2028" s="692"/>
      <c r="H2028" s="692"/>
      <c r="I2028" s="692"/>
      <c r="J2028" s="692"/>
      <c r="K2028" s="692"/>
      <c r="L2028" s="692"/>
      <c r="M2028" s="692"/>
      <c r="N2028" s="692"/>
      <c r="O2028" s="693"/>
      <c r="P2028" s="118">
        <f>F2031</f>
        <v>9.74</v>
      </c>
      <c r="Q2028" s="119" t="b">
        <f>IF($O$13="NÃO DESONERADO",IF($C2028="","",IF($B2028="EMOP",VLOOKUP($C2028,#REF!,3,0),IF($B2028="SCO",VLOOKUP($C2028,#REF!,3,0),IF($B2028="SINAPI",VLOOKUP($C2028,#REF!,3,0),IF($B2028="COMPOSIÇÃO",VLOOKUP($C2028,#REF!,7,FALSE),IF($B2028="COTAÇÃO",VLOOKUP($C2028,#REF!,5,0),IF($B2028="SBC",VLOOKUP($D2028,#REF!,3,0),IF($B2028="SICRO",VLOOKUP($C2028,#REF!,3,0),FALSE)))))))),IF($O$13="DESONERADO",IF($D2028="","",IF($B2028="EMOP",VLOOKUP($D2028,#REF!,3,0),IF($B2028="SCO",VLOOKUP($D2028,#REF!,3,0),IF($B2028="SINAPI",VLOOKUP($D2028,#REF!,3,0),IF($B2028="COMPOSIÇÃO",VLOOKUP($D2028,#REF!,7,0),IF($B2028="COTAÇÃO",VLOOKUP($D2028,#REF!,5,0),IF($D2028="SBC",VLOOKUP($D2028,#REF!,3,0),IF($B2028="SICRO",VLOOKUP($D2028,#REF!,3,0),FALSE))))))))))</f>
        <v>0</v>
      </c>
      <c r="R2028"/>
      <c r="S2028"/>
      <c r="T2028"/>
      <c r="U2028"/>
      <c r="V2028"/>
      <c r="W2028"/>
    </row>
    <row r="2029" spans="1:23" s="72" customFormat="1">
      <c r="A2029" s="343"/>
      <c r="B2029" s="343"/>
      <c r="C2029" s="344"/>
      <c r="D2029" s="344"/>
      <c r="E2029" s="345"/>
      <c r="F2029" s="345"/>
      <c r="G2029" s="345"/>
      <c r="H2029" s="345"/>
      <c r="I2029" s="345"/>
      <c r="J2029" s="345"/>
      <c r="K2029" s="345"/>
      <c r="L2029" s="346"/>
      <c r="M2029" s="345"/>
      <c r="N2029" s="345"/>
      <c r="O2029" s="345"/>
      <c r="P2029" s="347"/>
      <c r="Q2029" s="347"/>
      <c r="R2029"/>
      <c r="S2029"/>
      <c r="T2029"/>
      <c r="U2029"/>
      <c r="V2029"/>
      <c r="W2029"/>
    </row>
    <row r="2030" spans="1:23" s="72" customFormat="1">
      <c r="A2030" s="343"/>
      <c r="B2030" s="348"/>
      <c r="C2030" s="349"/>
      <c r="D2030" s="349" t="s">
        <v>97</v>
      </c>
      <c r="E2030" s="350"/>
      <c r="F2030" s="346" t="s">
        <v>115</v>
      </c>
      <c r="G2030" s="351"/>
      <c r="H2030" s="345"/>
      <c r="I2030" s="351"/>
      <c r="J2030" s="350"/>
      <c r="K2030" s="350"/>
      <c r="L2030" s="346"/>
      <c r="M2030" s="345"/>
      <c r="N2030" s="345"/>
      <c r="O2030" s="345"/>
      <c r="P2030" s="347"/>
      <c r="Q2030" s="347"/>
      <c r="R2030"/>
      <c r="S2030"/>
      <c r="T2030"/>
      <c r="U2030"/>
      <c r="V2030"/>
      <c r="W2030"/>
    </row>
    <row r="2031" spans="1:23" s="72" customFormat="1">
      <c r="A2031" s="352"/>
      <c r="B2031" s="348"/>
      <c r="C2031" s="353"/>
      <c r="D2031" s="353" t="s">
        <v>502</v>
      </c>
      <c r="E2031" s="345"/>
      <c r="F2031" s="346">
        <v>9.74</v>
      </c>
      <c r="G2031" s="351"/>
      <c r="H2031" s="346"/>
      <c r="I2031" s="351"/>
      <c r="J2031" s="350"/>
      <c r="K2031" s="346"/>
      <c r="L2031" s="346"/>
      <c r="M2031" s="345"/>
      <c r="N2031" s="345"/>
      <c r="O2031" s="345"/>
      <c r="P2031" s="347"/>
      <c r="Q2031" s="347"/>
      <c r="R2031"/>
      <c r="S2031"/>
      <c r="T2031"/>
      <c r="U2031"/>
      <c r="V2031"/>
      <c r="W2031"/>
    </row>
    <row r="2032" spans="1:23" s="72" customFormat="1">
      <c r="A2032" s="352"/>
      <c r="B2032" s="348"/>
      <c r="C2032" s="353"/>
      <c r="D2032" s="353"/>
      <c r="E2032" s="345"/>
      <c r="F2032" s="346"/>
      <c r="G2032" s="351"/>
      <c r="H2032" s="346"/>
      <c r="I2032" s="351"/>
      <c r="J2032" s="350"/>
      <c r="K2032" s="346"/>
      <c r="L2032" s="346"/>
      <c r="M2032" s="345"/>
      <c r="N2032" s="345"/>
      <c r="O2032" s="345"/>
      <c r="P2032" s="347"/>
      <c r="Q2032" s="347"/>
      <c r="R2032"/>
      <c r="S2032"/>
      <c r="T2032"/>
      <c r="U2032"/>
      <c r="V2032"/>
      <c r="W2032"/>
    </row>
    <row r="2033" spans="1:23" s="72" customFormat="1" ht="36.75" customHeight="1">
      <c r="A2033" s="190" t="e">
        <f>IF(LEN(A2028)=5,CONCATENATE(LEFT(A2028,2),RIGHT(LEFT(A2028,3),1)+1,".",$S$15),IF(LEN(A2028)=6,IF((SEARCH(".",A2028,1)-1)=1,CONCATENATE(LEFT(A2028,2),RIGHT(LEFT(A2028,4),2)+1,".",$S$15),CONCATENATE(LEFT(A2028,3),RIGHT(LEFT(A2028,4),1)+1,".",$S$15)),IF(LEN(A2028)=7,CONCATENATE(LEFT(A2028,3),RIGHT(LEFT(A2028,5),2)+1,".",$S$15),IF(LEN(A2028)=8,CONCATENATE(LEFT(A2028,3),RIGHT(LEFT(A2028,6),3)+1,".",$S$15)))))</f>
        <v>#VALUE!</v>
      </c>
      <c r="B2033" s="116" t="s">
        <v>113</v>
      </c>
      <c r="C2033" s="117">
        <v>91847</v>
      </c>
      <c r="D2033" s="117" t="b">
        <f>IF($T$13="DESONERADO",IF($B2033="","",IF($C2033="","",IF($B2033="EMOP",VLOOKUP($C2033,#REF!,6,FALSE),IF($B2033="SINAPI",$C2033,IF($B2033="SCO",VLOOKUP($C2033,#REF!,6,FALSE),IF($B2033="SBC",$C2033,IF($B2033="COMPOSIÇÃO",CONCATENATE($C2033,"-D"),IF($B2033="COTAÇÃO",$C2033)))))))),FALSE)</f>
        <v>0</v>
      </c>
      <c r="E2033" s="691" t="b">
        <f>IF($O$13="NÃO DESONERADO",IF($C2033="","",IF($B2033="EMOP",VLOOKUP($C2033,#REF!,2,0),IF($B2033="SCO",VLOOKUP($C2033,#REF!,2,0),IF($B2033="SINAPI",VLOOKUP($C2033,#REF!,2,0),IF($B2033="COMPOSIÇÃO",VLOOKUP($C2033,#REF!,3,FALSE),IF($B2033="COTAÇÃO",VLOOKUP($C2033,#REF!,2,0),IF($B2033="SBC",VLOOKUP($D2033,#REF!,2,0),IF($B2033="SICRO",VLOOKUP($C2033,#REF!,2,0),FALSE)))))))),IF($O$13="DESONERADO",IF($D2033="","",IF($B2033="EMOP",VLOOKUP($D2033,#REF!,2,0),IF($B2033="SCO",VLOOKUP($D2033,#REF!,2,0),IF($B2033="SINAPI",VLOOKUP($D2033,#REF!,2,0),IF($B2033="COMPOSIÇÃO",VLOOKUP($D2033,#REF!,3,0),IF($B2033="COTAÇÃO",VLOOKUP($D2033,#REF!,2,0),IF($D2033="SBC",VLOOKUP($D2033,#REF!,2,0),IF($B2033="SICRO",VLOOKUP($D2033,#REF!,2,0),FALSE))))))))))</f>
        <v>0</v>
      </c>
      <c r="F2033" s="692"/>
      <c r="G2033" s="692"/>
      <c r="H2033" s="692"/>
      <c r="I2033" s="692"/>
      <c r="J2033" s="692"/>
      <c r="K2033" s="692"/>
      <c r="L2033" s="692"/>
      <c r="M2033" s="692"/>
      <c r="N2033" s="692"/>
      <c r="O2033" s="693"/>
      <c r="P2033" s="118">
        <f>F2036</f>
        <v>106</v>
      </c>
      <c r="Q2033" s="119" t="b">
        <f>IF($O$13="NÃO DESONERADO",IF($C2033="","",IF($B2033="EMOP",VLOOKUP($C2033,#REF!,3,0),IF($B2033="SCO",VLOOKUP($C2033,#REF!,3,0),IF($B2033="SINAPI",VLOOKUP($C2033,#REF!,3,0),IF($B2033="COMPOSIÇÃO",VLOOKUP($C2033,#REF!,7,FALSE),IF($B2033="COTAÇÃO",VLOOKUP($C2033,#REF!,5,0),IF($B2033="SBC",VLOOKUP($D2033,#REF!,3,0),IF($B2033="SICRO",VLOOKUP($C2033,#REF!,3,0),FALSE)))))))),IF($O$13="DESONERADO",IF($D2033="","",IF($B2033="EMOP",VLOOKUP($D2033,#REF!,3,0),IF($B2033="SCO",VLOOKUP($D2033,#REF!,3,0),IF($B2033="SINAPI",VLOOKUP($D2033,#REF!,3,0),IF($B2033="COMPOSIÇÃO",VLOOKUP($D2033,#REF!,7,0),IF($B2033="COTAÇÃO",VLOOKUP($D2033,#REF!,5,0),IF($D2033="SBC",VLOOKUP($D2033,#REF!,3,0),IF($B2033="SICRO",VLOOKUP($D2033,#REF!,3,0),FALSE))))))))))</f>
        <v>0</v>
      </c>
      <c r="R2033"/>
      <c r="S2033"/>
      <c r="T2033"/>
      <c r="U2033"/>
      <c r="V2033"/>
      <c r="W2033"/>
    </row>
    <row r="2034" spans="1:23" s="72" customFormat="1">
      <c r="A2034" s="343"/>
      <c r="B2034" s="343"/>
      <c r="C2034" s="344"/>
      <c r="D2034" s="344"/>
      <c r="E2034" s="345"/>
      <c r="F2034" s="345"/>
      <c r="G2034" s="345"/>
      <c r="H2034" s="345"/>
      <c r="I2034" s="345"/>
      <c r="J2034" s="345"/>
      <c r="K2034" s="345"/>
      <c r="L2034" s="346"/>
      <c r="M2034" s="345"/>
      <c r="N2034" s="345"/>
      <c r="O2034" s="345"/>
      <c r="P2034" s="347"/>
      <c r="Q2034" s="347"/>
      <c r="R2034"/>
      <c r="S2034"/>
      <c r="T2034"/>
      <c r="U2034"/>
      <c r="V2034"/>
      <c r="W2034"/>
    </row>
    <row r="2035" spans="1:23" s="72" customFormat="1">
      <c r="A2035" s="343"/>
      <c r="B2035" s="348"/>
      <c r="C2035" s="349"/>
      <c r="D2035" s="349" t="s">
        <v>501</v>
      </c>
      <c r="E2035" s="350"/>
      <c r="F2035" s="346" t="s">
        <v>115</v>
      </c>
      <c r="G2035" s="351"/>
      <c r="H2035" s="345"/>
      <c r="I2035" s="351"/>
      <c r="J2035" s="345"/>
      <c r="K2035" s="351"/>
      <c r="L2035" s="350"/>
      <c r="M2035" s="350"/>
      <c r="N2035" s="346"/>
      <c r="O2035" s="345"/>
      <c r="P2035" s="347"/>
      <c r="Q2035" s="347"/>
      <c r="R2035"/>
      <c r="S2035"/>
      <c r="T2035"/>
      <c r="U2035"/>
      <c r="V2035"/>
      <c r="W2035"/>
    </row>
    <row r="2036" spans="1:23" s="72" customFormat="1">
      <c r="A2036" s="352"/>
      <c r="B2036" s="348"/>
      <c r="C2036" s="353"/>
      <c r="D2036" s="353" t="s">
        <v>504</v>
      </c>
      <c r="E2036" s="345"/>
      <c r="F2036" s="346">
        <f>124-F2041</f>
        <v>106</v>
      </c>
      <c r="G2036" s="351"/>
      <c r="H2036" s="346"/>
      <c r="I2036" s="351"/>
      <c r="J2036" s="354"/>
      <c r="K2036" s="355"/>
      <c r="L2036" s="356"/>
      <c r="M2036" s="357"/>
      <c r="N2036" s="357"/>
      <c r="O2036" s="345"/>
      <c r="P2036" s="347"/>
      <c r="Q2036" s="347"/>
      <c r="R2036"/>
      <c r="S2036"/>
      <c r="T2036"/>
      <c r="U2036"/>
      <c r="V2036"/>
      <c r="W2036"/>
    </row>
    <row r="2037" spans="1:23" s="72" customFormat="1">
      <c r="A2037" s="352"/>
      <c r="B2037" s="348"/>
      <c r="C2037" s="353"/>
      <c r="D2037" s="353"/>
      <c r="E2037" s="345"/>
      <c r="F2037" s="346"/>
      <c r="G2037" s="351"/>
      <c r="H2037" s="346"/>
      <c r="I2037" s="351"/>
      <c r="J2037" s="350"/>
      <c r="K2037" s="346"/>
      <c r="L2037" s="346"/>
      <c r="M2037" s="345"/>
      <c r="N2037" s="345"/>
      <c r="O2037" s="345"/>
      <c r="P2037" s="347"/>
      <c r="Q2037" s="347"/>
      <c r="R2037"/>
      <c r="S2037"/>
      <c r="T2037"/>
      <c r="U2037"/>
      <c r="V2037"/>
      <c r="W2037"/>
    </row>
    <row r="2038" spans="1:23" s="72" customFormat="1" ht="36.75" customHeight="1">
      <c r="A2038" s="190" t="e">
        <f>IF(LEN(A2033)=5,CONCATENATE(LEFT(A2033,2),RIGHT(LEFT(A2033,3),1)+1,".",$S$15),IF(LEN(A2033)=6,IF((SEARCH(".",A2033,1)-1)=1,CONCATENATE(LEFT(A2033,2),RIGHT(LEFT(A2033,4),2)+1,".",$S$15),CONCATENATE(LEFT(A2033,3),RIGHT(LEFT(A2033,4),1)+1,".",$S$15)),IF(LEN(A2033)=7,CONCATENATE(LEFT(A2033,3),RIGHT(LEFT(A2033,5),2)+1,".",$S$15),IF(LEN(A2033)=8,CONCATENATE(LEFT(A2033,3),RIGHT(LEFT(A2033,6),3)+1,".",$S$15)))))</f>
        <v>#VALUE!</v>
      </c>
      <c r="B2038" s="116" t="s">
        <v>113</v>
      </c>
      <c r="C2038" s="117">
        <v>91857</v>
      </c>
      <c r="D2038" s="117" t="b">
        <f>IF($T$13="DESONERADO",IF($B2038="","",IF($C2038="","",IF($B2038="EMOP",VLOOKUP($C2038,#REF!,6,FALSE),IF($B2038="SINAPI",$C2038,IF($B2038="SCO",VLOOKUP($C2038,#REF!,6,FALSE),IF($B2038="SBC",$C2038,IF($B2038="COMPOSIÇÃO",CONCATENATE($C2038,"-D"),IF($B2038="COTAÇÃO",$C2038)))))))),FALSE)</f>
        <v>0</v>
      </c>
      <c r="E2038" s="691" t="b">
        <f>IF($O$13="NÃO DESONERADO",IF($C2038="","",IF($B2038="EMOP",VLOOKUP($C2038,#REF!,2,0),IF($B2038="SCO",VLOOKUP($C2038,#REF!,2,0),IF($B2038="SINAPI",VLOOKUP($C2038,#REF!,2,0),IF($B2038="COMPOSIÇÃO",VLOOKUP($C2038,#REF!,3,FALSE),IF($B2038="COTAÇÃO",VLOOKUP($C2038,#REF!,2,0),IF($B2038="SBC",VLOOKUP($D2038,#REF!,2,0),IF($B2038="SICRO",VLOOKUP($C2038,#REF!,2,0),FALSE)))))))),IF($O$13="DESONERADO",IF($D2038="","",IF($B2038="EMOP",VLOOKUP($D2038,#REF!,2,0),IF($B2038="SCO",VLOOKUP($D2038,#REF!,2,0),IF($B2038="SINAPI",VLOOKUP($D2038,#REF!,2,0),IF($B2038="COMPOSIÇÃO",VLOOKUP($D2038,#REF!,3,0),IF($B2038="COTAÇÃO",VLOOKUP($D2038,#REF!,2,0),IF($D2038="SBC",VLOOKUP($D2038,#REF!,2,0),IF($B2038="SICRO",VLOOKUP($D2038,#REF!,2,0),FALSE))))))))))</f>
        <v>0</v>
      </c>
      <c r="F2038" s="692"/>
      <c r="G2038" s="692"/>
      <c r="H2038" s="692"/>
      <c r="I2038" s="692"/>
      <c r="J2038" s="692"/>
      <c r="K2038" s="692"/>
      <c r="L2038" s="692"/>
      <c r="M2038" s="692"/>
      <c r="N2038" s="692"/>
      <c r="O2038" s="693"/>
      <c r="P2038" s="118">
        <f>F2041</f>
        <v>18</v>
      </c>
      <c r="Q2038" s="119" t="b">
        <f>IF($O$13="NÃO DESONERADO",IF($C2038="","",IF($B2038="EMOP",VLOOKUP($C2038,#REF!,3,0),IF($B2038="SCO",VLOOKUP($C2038,#REF!,3,0),IF($B2038="SINAPI",VLOOKUP($C2038,#REF!,3,0),IF($B2038="COMPOSIÇÃO",VLOOKUP($C2038,#REF!,7,FALSE),IF($B2038="COTAÇÃO",VLOOKUP($C2038,#REF!,5,0),IF($B2038="SBC",VLOOKUP($D2038,#REF!,3,0),IF($B2038="SICRO",VLOOKUP($C2038,#REF!,3,0),FALSE)))))))),IF($O$13="DESONERADO",IF($D2038="","",IF($B2038="EMOP",VLOOKUP($D2038,#REF!,3,0),IF($B2038="SCO",VLOOKUP($D2038,#REF!,3,0),IF($B2038="SINAPI",VLOOKUP($D2038,#REF!,3,0),IF($B2038="COMPOSIÇÃO",VLOOKUP($D2038,#REF!,7,0),IF($B2038="COTAÇÃO",VLOOKUP($D2038,#REF!,5,0),IF($D2038="SBC",VLOOKUP($D2038,#REF!,3,0),IF($B2038="SICRO",VLOOKUP($D2038,#REF!,3,0),FALSE))))))))))</f>
        <v>0</v>
      </c>
      <c r="R2038"/>
      <c r="S2038"/>
      <c r="T2038"/>
      <c r="U2038"/>
      <c r="V2038"/>
      <c r="W2038"/>
    </row>
    <row r="2039" spans="1:23" s="72" customFormat="1">
      <c r="A2039" s="343"/>
      <c r="B2039" s="343"/>
      <c r="C2039" s="344"/>
      <c r="D2039" s="344"/>
      <c r="E2039" s="345"/>
      <c r="F2039" s="345"/>
      <c r="G2039" s="345"/>
      <c r="H2039" s="345"/>
      <c r="I2039" s="345"/>
      <c r="J2039" s="345"/>
      <c r="K2039" s="345"/>
      <c r="L2039" s="346"/>
      <c r="M2039" s="345"/>
      <c r="N2039" s="345"/>
      <c r="O2039" s="345"/>
      <c r="P2039" s="347"/>
      <c r="Q2039" s="347"/>
      <c r="R2039"/>
      <c r="S2039"/>
      <c r="T2039"/>
      <c r="U2039"/>
      <c r="V2039"/>
      <c r="W2039"/>
    </row>
    <row r="2040" spans="1:23" s="72" customFormat="1">
      <c r="A2040" s="343"/>
      <c r="B2040" s="348"/>
      <c r="C2040" s="349"/>
      <c r="D2040" s="349" t="s">
        <v>501</v>
      </c>
      <c r="E2040" s="350"/>
      <c r="F2040" s="346" t="s">
        <v>115</v>
      </c>
      <c r="G2040" s="351"/>
      <c r="H2040" s="345"/>
      <c r="I2040" s="351"/>
      <c r="J2040" s="345"/>
      <c r="K2040" s="351"/>
      <c r="L2040" s="350"/>
      <c r="M2040" s="350"/>
      <c r="N2040" s="346"/>
      <c r="O2040" s="345"/>
      <c r="P2040" s="347"/>
      <c r="Q2040" s="347"/>
      <c r="R2040"/>
      <c r="S2040"/>
      <c r="T2040"/>
      <c r="U2040"/>
      <c r="V2040"/>
      <c r="W2040"/>
    </row>
    <row r="2041" spans="1:23" s="72" customFormat="1">
      <c r="A2041" s="352"/>
      <c r="B2041" s="348"/>
      <c r="C2041" s="353"/>
      <c r="D2041" s="353" t="s">
        <v>503</v>
      </c>
      <c r="E2041" s="345"/>
      <c r="F2041" s="346">
        <f>18</f>
        <v>18</v>
      </c>
      <c r="G2041" s="351"/>
      <c r="H2041" s="346"/>
      <c r="I2041" s="351"/>
      <c r="J2041" s="354"/>
      <c r="K2041" s="355"/>
      <c r="L2041" s="356"/>
      <c r="M2041" s="357"/>
      <c r="N2041" s="357"/>
      <c r="O2041" s="345"/>
      <c r="P2041" s="347"/>
      <c r="Q2041" s="347"/>
      <c r="R2041"/>
      <c r="S2041"/>
      <c r="T2041"/>
      <c r="U2041"/>
      <c r="V2041"/>
      <c r="W2041"/>
    </row>
    <row r="2042" spans="1:23" s="72" customFormat="1">
      <c r="A2042" s="352"/>
      <c r="B2042" s="348"/>
      <c r="C2042" s="353"/>
      <c r="D2042" s="353"/>
      <c r="E2042" s="345"/>
      <c r="F2042" s="346"/>
      <c r="G2042" s="351"/>
      <c r="H2042" s="346"/>
      <c r="I2042" s="351"/>
      <c r="J2042" s="350"/>
      <c r="K2042" s="346"/>
      <c r="L2042" s="346"/>
      <c r="M2042" s="345"/>
      <c r="N2042" s="345"/>
      <c r="O2042" s="345"/>
      <c r="P2042" s="347"/>
      <c r="Q2042" s="347"/>
      <c r="R2042"/>
      <c r="S2042"/>
      <c r="T2042"/>
      <c r="U2042"/>
      <c r="V2042"/>
      <c r="W2042"/>
    </row>
    <row r="2043" spans="1:23" s="72" customFormat="1" ht="36.75" customHeight="1">
      <c r="A2043" s="190" t="e">
        <f>IF(LEN(A2038)=5,CONCATENATE(LEFT(A2038,2),RIGHT(LEFT(A2038,3),1)+1,".",$S$15),IF(LEN(A2038)=6,IF((SEARCH(".",A2038,1)-1)=1,CONCATENATE(LEFT(A2038,2),RIGHT(LEFT(A2038,4),2)+1,".",$S$15),CONCATENATE(LEFT(A2038,3),RIGHT(LEFT(A2038,4),1)+1,".",$S$15)),IF(LEN(A2038)=7,CONCATENATE(LEFT(A2038,3),RIGHT(LEFT(A2038,5),2)+1,".",$S$15),IF(LEN(A2038)=8,CONCATENATE(LEFT(A2038,3),RIGHT(LEFT(A2038,6),3)+1,".",$S$15)))))</f>
        <v>#VALUE!</v>
      </c>
      <c r="B2043" s="116" t="s">
        <v>113</v>
      </c>
      <c r="C2043" s="117">
        <v>97668</v>
      </c>
      <c r="D2043" s="117" t="b">
        <f>IF($T$13="DESONERADO",IF($B2043="","",IF($C2043="","",IF($B2043="EMOP",VLOOKUP($C2043,#REF!,6,FALSE),IF($B2043="SINAPI",$C2043,IF($B2043="SCO",VLOOKUP($C2043,#REF!,6,FALSE),IF($B2043="SBC",$C2043,IF($B2043="COMPOSIÇÃO",CONCATENATE($C2043,"-D"),IF($B2043="COTAÇÃO",$C2043)))))))),FALSE)</f>
        <v>0</v>
      </c>
      <c r="E2043" s="691" t="b">
        <f>IF($O$13="NÃO DESONERADO",IF($C2043="","",IF($B2043="EMOP",VLOOKUP($C2043,#REF!,2,0),IF($B2043="SCO",VLOOKUP($C2043,#REF!,2,0),IF($B2043="SINAPI",VLOOKUP($C2043,#REF!,2,0),IF($B2043="COMPOSIÇÃO",VLOOKUP($C2043,#REF!,3,FALSE),IF($B2043="COTAÇÃO",VLOOKUP($C2043,#REF!,2,0),IF($B2043="SBC",VLOOKUP($D2043,#REF!,2,0),IF($B2043="SICRO",VLOOKUP($C2043,#REF!,2,0),FALSE)))))))),IF($O$13="DESONERADO",IF($D2043="","",IF($B2043="EMOP",VLOOKUP($D2043,#REF!,2,0),IF($B2043="SCO",VLOOKUP($D2043,#REF!,2,0),IF($B2043="SINAPI",VLOOKUP($D2043,#REF!,2,0),IF($B2043="COMPOSIÇÃO",VLOOKUP($D2043,#REF!,3,0),IF($B2043="COTAÇÃO",VLOOKUP($D2043,#REF!,2,0),IF($D2043="SBC",VLOOKUP($D2043,#REF!,2,0),IF($B2043="SICRO",VLOOKUP($D2043,#REF!,2,0),FALSE))))))))))</f>
        <v>0</v>
      </c>
      <c r="F2043" s="692"/>
      <c r="G2043" s="692"/>
      <c r="H2043" s="692"/>
      <c r="I2043" s="692"/>
      <c r="J2043" s="692"/>
      <c r="K2043" s="692"/>
      <c r="L2043" s="692"/>
      <c r="M2043" s="692"/>
      <c r="N2043" s="692"/>
      <c r="O2043" s="693"/>
      <c r="P2043" s="118">
        <f>F2048</f>
        <v>68</v>
      </c>
      <c r="Q2043" s="119" t="b">
        <f>IF($O$13="NÃO DESONERADO",IF($C2043="","",IF($B2043="EMOP",VLOOKUP($C2043,#REF!,3,0),IF($B2043="SCO",VLOOKUP($C2043,#REF!,3,0),IF($B2043="SINAPI",VLOOKUP($C2043,#REF!,3,0),IF($B2043="COMPOSIÇÃO",VLOOKUP($C2043,#REF!,7,FALSE),IF($B2043="COTAÇÃO",VLOOKUP($C2043,#REF!,5,0),IF($B2043="SBC",VLOOKUP($D2043,#REF!,3,0),IF($B2043="SICRO",VLOOKUP($C2043,#REF!,3,0),FALSE)))))))),IF($O$13="DESONERADO",IF($D2043="","",IF($B2043="EMOP",VLOOKUP($D2043,#REF!,3,0),IF($B2043="SCO",VLOOKUP($D2043,#REF!,3,0),IF($B2043="SINAPI",VLOOKUP($D2043,#REF!,3,0),IF($B2043="COMPOSIÇÃO",VLOOKUP($D2043,#REF!,7,0),IF($B2043="COTAÇÃO",VLOOKUP($D2043,#REF!,5,0),IF($D2043="SBC",VLOOKUP($D2043,#REF!,3,0),IF($B2043="SICRO",VLOOKUP($D2043,#REF!,3,0),FALSE))))))))))</f>
        <v>0</v>
      </c>
      <c r="R2043"/>
      <c r="S2043"/>
      <c r="T2043"/>
      <c r="U2043"/>
      <c r="V2043"/>
      <c r="W2043"/>
    </row>
    <row r="2044" spans="1:23" s="72" customFormat="1">
      <c r="A2044" s="343"/>
      <c r="B2044" s="343"/>
      <c r="C2044" s="344"/>
      <c r="D2044" s="344"/>
      <c r="E2044" s="345"/>
      <c r="F2044" s="345"/>
      <c r="G2044" s="345"/>
      <c r="H2044" s="345"/>
      <c r="I2044" s="345"/>
      <c r="J2044" s="345"/>
      <c r="K2044" s="345"/>
      <c r="L2044" s="346"/>
      <c r="M2044" s="345"/>
      <c r="N2044" s="345"/>
      <c r="O2044" s="345"/>
      <c r="P2044" s="347"/>
      <c r="Q2044" s="347"/>
      <c r="R2044"/>
      <c r="S2044"/>
      <c r="T2044"/>
      <c r="U2044"/>
      <c r="V2044"/>
      <c r="W2044"/>
    </row>
    <row r="2045" spans="1:23" s="72" customFormat="1">
      <c r="A2045" s="343"/>
      <c r="B2045" s="348"/>
      <c r="C2045" s="349"/>
      <c r="D2045" s="349" t="s">
        <v>97</v>
      </c>
      <c r="E2045" s="350"/>
      <c r="F2045" s="346" t="s">
        <v>115</v>
      </c>
      <c r="G2045" s="351"/>
      <c r="H2045" s="345"/>
      <c r="I2045" s="351"/>
      <c r="J2045" s="350"/>
      <c r="K2045" s="350"/>
      <c r="L2045" s="346"/>
      <c r="M2045" s="345"/>
      <c r="N2045" s="345"/>
      <c r="O2045" s="345"/>
      <c r="P2045" s="347"/>
      <c r="Q2045" s="347"/>
      <c r="R2045"/>
      <c r="S2045"/>
      <c r="T2045"/>
      <c r="U2045"/>
      <c r="V2045"/>
      <c r="W2045"/>
    </row>
    <row r="2046" spans="1:23" s="72" customFormat="1">
      <c r="A2046" s="352"/>
      <c r="B2046" s="348"/>
      <c r="C2046" s="353"/>
      <c r="D2046" s="353" t="s">
        <v>504</v>
      </c>
      <c r="E2046" s="345"/>
      <c r="F2046" s="346">
        <v>60</v>
      </c>
      <c r="G2046" s="351"/>
      <c r="H2046" s="346"/>
      <c r="I2046" s="351"/>
      <c r="J2046" s="350"/>
      <c r="K2046" s="346"/>
      <c r="L2046" s="346"/>
      <c r="M2046" s="345"/>
      <c r="N2046" s="345"/>
      <c r="O2046" s="345"/>
      <c r="P2046" s="347"/>
      <c r="Q2046" s="347"/>
      <c r="R2046"/>
      <c r="S2046"/>
      <c r="T2046"/>
      <c r="U2046"/>
      <c r="V2046"/>
      <c r="W2046"/>
    </row>
    <row r="2047" spans="1:23" s="72" customFormat="1">
      <c r="A2047" s="352"/>
      <c r="B2047" s="348"/>
      <c r="C2047" s="353"/>
      <c r="D2047" s="353" t="s">
        <v>505</v>
      </c>
      <c r="E2047" s="345"/>
      <c r="F2047" s="346">
        <v>8</v>
      </c>
      <c r="G2047" s="351"/>
      <c r="H2047" s="346"/>
      <c r="I2047" s="351"/>
      <c r="J2047" s="350"/>
      <c r="K2047" s="346"/>
      <c r="L2047" s="346"/>
      <c r="M2047" s="345"/>
      <c r="N2047" s="345"/>
      <c r="O2047" s="345"/>
      <c r="P2047" s="347"/>
      <c r="Q2047" s="347"/>
      <c r="R2047"/>
      <c r="S2047"/>
      <c r="T2047"/>
      <c r="U2047"/>
      <c r="V2047"/>
      <c r="W2047"/>
    </row>
    <row r="2048" spans="1:23" s="72" customFormat="1">
      <c r="A2048" s="352"/>
      <c r="B2048" s="348"/>
      <c r="C2048" s="353"/>
      <c r="D2048" s="353"/>
      <c r="E2048" s="345"/>
      <c r="F2048" s="358">
        <f>SUM(F2046:F2047)</f>
        <v>68</v>
      </c>
      <c r="G2048" s="351"/>
      <c r="H2048" s="346"/>
      <c r="I2048" s="351"/>
      <c r="J2048" s="350"/>
      <c r="K2048" s="346"/>
      <c r="L2048" s="346"/>
      <c r="M2048" s="345"/>
      <c r="N2048" s="345"/>
      <c r="O2048" s="345"/>
      <c r="P2048" s="347"/>
      <c r="Q2048" s="347"/>
      <c r="R2048"/>
      <c r="S2048"/>
      <c r="T2048"/>
      <c r="U2048"/>
      <c r="V2048"/>
      <c r="W2048"/>
    </row>
    <row r="2049" spans="1:23" s="72" customFormat="1">
      <c r="A2049" s="352"/>
      <c r="B2049" s="348"/>
      <c r="C2049" s="353"/>
      <c r="D2049" s="353"/>
      <c r="E2049" s="345"/>
      <c r="F2049" s="346"/>
      <c r="G2049" s="351"/>
      <c r="H2049" s="346"/>
      <c r="I2049" s="351"/>
      <c r="J2049" s="350"/>
      <c r="K2049" s="346"/>
      <c r="L2049" s="346"/>
      <c r="M2049" s="345"/>
      <c r="N2049" s="345"/>
      <c r="O2049" s="345"/>
      <c r="P2049" s="347"/>
      <c r="Q2049" s="347"/>
      <c r="R2049"/>
      <c r="S2049"/>
      <c r="T2049"/>
      <c r="U2049"/>
      <c r="V2049"/>
      <c r="W2049"/>
    </row>
    <row r="2050" spans="1:23" s="72" customFormat="1" ht="34.5" customHeight="1">
      <c r="A2050" s="190" t="e">
        <f>IF(LEN(A2043)=5,CONCATENATE(LEFT(A2043,2),RIGHT(LEFT(A2043,3),1)+1,".",$S$15),IF(LEN(A2043)=6,IF((SEARCH(".",A2043,1)-1)=1,CONCATENATE(LEFT(A2043,2),RIGHT(LEFT(A2043,4),2)+1,".",$S$15),CONCATENATE(LEFT(A2043,3),RIGHT(LEFT(A2043,4),1)+1,".",$S$15)),IF(LEN(A2043)=7,CONCATENATE(LEFT(A2043,3),RIGHT(LEFT(A2043,5),2)+1,".",$S$15),IF(LEN(A2043)=8,CONCATENATE(LEFT(A2043,3),RIGHT(LEFT(A2043,6),3)+1,".",$S$15)))))</f>
        <v>#VALUE!</v>
      </c>
      <c r="B2050" s="116" t="s">
        <v>113</v>
      </c>
      <c r="C2050" s="117">
        <v>91926</v>
      </c>
      <c r="D2050" s="117" t="b">
        <f>IF($T$13="DESONERADO",IF($B2050="","",IF($C2050="","",IF($B2050="EMOP",VLOOKUP($C2050,#REF!,6,FALSE),IF($B2050="SINAPI",$C2050,IF($B2050="SCO",VLOOKUP($C2050,#REF!,6,FALSE),IF($B2050="SBC",$C2050,IF($B2050="COMPOSIÇÃO",CONCATENATE($C2050,"-D"),IF($B2050="COTAÇÃO",$C2050)))))))),FALSE)</f>
        <v>0</v>
      </c>
      <c r="E2050" s="691" t="b">
        <f>IF($O$13="NÃO DESONERADO",IF($C2050="","",IF($B2050="EMOP",VLOOKUP($C2050,#REF!,2,0),IF($B2050="SCO",VLOOKUP($C2050,#REF!,2,0),IF($B2050="SINAPI",VLOOKUP($C2050,#REF!,2,0),IF($B2050="COMPOSIÇÃO",VLOOKUP($C2050,#REF!,3,FALSE),IF($B2050="COTAÇÃO",VLOOKUP($C2050,#REF!,2,0),IF($B2050="SBC",VLOOKUP($D2050,#REF!,2,0),IF($B2050="SICRO",VLOOKUP($C2050,#REF!,2,0),FALSE)))))))),IF($O$13="DESONERADO",IF($D2050="","",IF($B2050="EMOP",VLOOKUP($D2050,#REF!,2,0),IF($B2050="SCO",VLOOKUP($D2050,#REF!,2,0),IF($B2050="SINAPI",VLOOKUP($D2050,#REF!,2,0),IF($B2050="COMPOSIÇÃO",VLOOKUP($D2050,#REF!,3,0),IF($B2050="COTAÇÃO",VLOOKUP($D2050,#REF!,2,0),IF($D2050="SBC",VLOOKUP($D2050,#REF!,2,0),IF($B2050="SICRO",VLOOKUP($D2050,#REF!,2,0),FALSE))))))))))</f>
        <v>0</v>
      </c>
      <c r="F2050" s="692"/>
      <c r="G2050" s="692"/>
      <c r="H2050" s="692"/>
      <c r="I2050" s="692"/>
      <c r="J2050" s="692"/>
      <c r="K2050" s="692"/>
      <c r="L2050" s="692"/>
      <c r="M2050" s="692"/>
      <c r="N2050" s="692"/>
      <c r="O2050" s="693"/>
      <c r="P2050" s="118">
        <f>F2057</f>
        <v>3600</v>
      </c>
      <c r="Q2050" s="119" t="b">
        <f>IF($O$13="NÃO DESONERADO",IF($C2050="","",IF($B2050="EMOP",VLOOKUP($C2050,#REF!,3,0),IF($B2050="SCO",VLOOKUP($C2050,#REF!,3,0),IF($B2050="SINAPI",VLOOKUP($C2050,#REF!,3,0),IF($B2050="COMPOSIÇÃO",VLOOKUP($C2050,#REF!,7,FALSE),IF($B2050="COTAÇÃO",VLOOKUP($C2050,#REF!,5,0),IF($B2050="SBC",VLOOKUP($D2050,#REF!,3,0),IF($B2050="SICRO",VLOOKUP($C2050,#REF!,3,0),FALSE)))))))),IF($O$13="DESONERADO",IF($D2050="","",IF($B2050="EMOP",VLOOKUP($D2050,#REF!,3,0),IF($B2050="SCO",VLOOKUP($D2050,#REF!,3,0),IF($B2050="SINAPI",VLOOKUP($D2050,#REF!,3,0),IF($B2050="COMPOSIÇÃO",VLOOKUP($D2050,#REF!,7,0),IF($B2050="COTAÇÃO",VLOOKUP($D2050,#REF!,5,0),IF($D2050="SBC",VLOOKUP($D2050,#REF!,3,0),IF($B2050="SICRO",VLOOKUP($D2050,#REF!,3,0),FALSE))))))))))</f>
        <v>0</v>
      </c>
      <c r="R2050"/>
      <c r="S2050"/>
      <c r="T2050"/>
      <c r="U2050"/>
      <c r="V2050"/>
      <c r="W2050"/>
    </row>
    <row r="2051" spans="1:23" s="72" customFormat="1">
      <c r="A2051" s="343"/>
      <c r="B2051" s="343"/>
      <c r="C2051" s="344"/>
      <c r="D2051" s="344"/>
      <c r="E2051" s="345"/>
      <c r="F2051" s="345"/>
      <c r="G2051" s="345"/>
      <c r="H2051" s="345"/>
      <c r="I2051" s="345"/>
      <c r="J2051" s="345"/>
      <c r="K2051" s="345"/>
      <c r="L2051" s="346"/>
      <c r="M2051" s="345"/>
      <c r="N2051" s="345"/>
      <c r="O2051" s="345"/>
      <c r="P2051" s="347"/>
      <c r="Q2051" s="347"/>
      <c r="R2051"/>
      <c r="S2051"/>
      <c r="T2051"/>
      <c r="U2051"/>
      <c r="V2051"/>
      <c r="W2051"/>
    </row>
    <row r="2052" spans="1:23" s="72" customFormat="1" ht="12.75" customHeight="1">
      <c r="A2052" s="343"/>
      <c r="B2052" s="348"/>
      <c r="C2052" s="349" t="s">
        <v>506</v>
      </c>
      <c r="D2052" s="349" t="str">
        <f>C2052</f>
        <v>cor</v>
      </c>
      <c r="E2052" s="350"/>
      <c r="F2052" s="346" t="s">
        <v>115</v>
      </c>
      <c r="G2052" s="351"/>
      <c r="H2052" s="345"/>
      <c r="I2052" s="351"/>
      <c r="J2052" s="350"/>
      <c r="K2052" s="350"/>
      <c r="L2052" s="346"/>
      <c r="M2052" s="345"/>
      <c r="N2052" s="345"/>
      <c r="O2052" s="345"/>
      <c r="P2052" s="347"/>
      <c r="Q2052" s="347"/>
      <c r="R2052"/>
      <c r="S2052"/>
      <c r="T2052"/>
      <c r="U2052"/>
      <c r="V2052"/>
      <c r="W2052"/>
    </row>
    <row r="2053" spans="1:23" s="72" customFormat="1">
      <c r="A2053" s="352"/>
      <c r="B2053" s="348"/>
      <c r="C2053" s="353" t="s">
        <v>507</v>
      </c>
      <c r="D2053" s="353" t="str">
        <f>C2053</f>
        <v>preta</v>
      </c>
      <c r="E2053" s="345"/>
      <c r="F2053" s="346">
        <v>1200</v>
      </c>
      <c r="G2053" s="351"/>
      <c r="H2053" s="346"/>
      <c r="I2053" s="351"/>
      <c r="J2053" s="350"/>
      <c r="K2053" s="346"/>
      <c r="L2053" s="346"/>
      <c r="M2053" s="345"/>
      <c r="N2053" s="345"/>
      <c r="O2053" s="345"/>
      <c r="P2053" s="347"/>
      <c r="Q2053" s="347"/>
      <c r="R2053"/>
      <c r="S2053"/>
      <c r="T2053"/>
      <c r="U2053"/>
      <c r="V2053"/>
      <c r="W2053"/>
    </row>
    <row r="2054" spans="1:23" s="72" customFormat="1">
      <c r="A2054" s="352"/>
      <c r="B2054" s="348"/>
      <c r="C2054" s="353" t="s">
        <v>508</v>
      </c>
      <c r="D2054" s="353" t="str">
        <f>C2054</f>
        <v>azul</v>
      </c>
      <c r="E2054" s="345"/>
      <c r="F2054" s="346">
        <v>1200</v>
      </c>
      <c r="G2054" s="351"/>
      <c r="H2054" s="346"/>
      <c r="I2054" s="351"/>
      <c r="J2054" s="350"/>
      <c r="K2054" s="346"/>
      <c r="L2054" s="346"/>
      <c r="M2054" s="345"/>
      <c r="N2054" s="345"/>
      <c r="O2054" s="345"/>
      <c r="P2054" s="347"/>
      <c r="Q2054" s="347"/>
      <c r="R2054"/>
      <c r="S2054"/>
      <c r="T2054"/>
      <c r="U2054"/>
      <c r="V2054"/>
      <c r="W2054"/>
    </row>
    <row r="2055" spans="1:23" s="72" customFormat="1">
      <c r="A2055" s="352"/>
      <c r="B2055" s="348"/>
      <c r="C2055" s="353" t="s">
        <v>509</v>
      </c>
      <c r="D2055" s="353" t="str">
        <f>C2055</f>
        <v>verde</v>
      </c>
      <c r="E2055" s="345"/>
      <c r="F2055" s="346">
        <v>700</v>
      </c>
      <c r="G2055" s="351"/>
      <c r="H2055" s="346"/>
      <c r="I2055" s="351"/>
      <c r="J2055" s="350"/>
      <c r="K2055" s="346"/>
      <c r="L2055" s="346"/>
      <c r="M2055" s="345"/>
      <c r="N2055" s="345"/>
      <c r="O2055" s="345"/>
      <c r="P2055" s="347"/>
      <c r="Q2055" s="347"/>
      <c r="R2055"/>
      <c r="S2055"/>
      <c r="T2055"/>
      <c r="U2055"/>
      <c r="V2055"/>
      <c r="W2055"/>
    </row>
    <row r="2056" spans="1:23" s="72" customFormat="1">
      <c r="A2056" s="352"/>
      <c r="B2056" s="348"/>
      <c r="C2056" s="353" t="s">
        <v>510</v>
      </c>
      <c r="D2056" s="353" t="str">
        <f>C2056</f>
        <v>amarelo</v>
      </c>
      <c r="E2056" s="345"/>
      <c r="F2056" s="346">
        <v>500</v>
      </c>
      <c r="G2056" s="351"/>
      <c r="H2056" s="346"/>
      <c r="I2056" s="351"/>
      <c r="J2056" s="350"/>
      <c r="K2056" s="346"/>
      <c r="L2056" s="346"/>
      <c r="M2056" s="345"/>
      <c r="N2056" s="345"/>
      <c r="O2056" s="345"/>
      <c r="P2056" s="347"/>
      <c r="Q2056" s="347"/>
      <c r="R2056"/>
      <c r="S2056"/>
      <c r="T2056"/>
      <c r="U2056"/>
      <c r="V2056"/>
      <c r="W2056"/>
    </row>
    <row r="2057" spans="1:23" s="72" customFormat="1">
      <c r="A2057" s="352"/>
      <c r="B2057" s="348"/>
      <c r="C2057" s="353"/>
      <c r="D2057" s="353"/>
      <c r="E2057" s="345"/>
      <c r="F2057" s="358">
        <f>SUM(F2053:F2056)</f>
        <v>3600</v>
      </c>
      <c r="G2057" s="351"/>
      <c r="H2057" s="346"/>
      <c r="I2057" s="351"/>
      <c r="J2057" s="350"/>
      <c r="K2057" s="346"/>
      <c r="L2057" s="346"/>
      <c r="M2057" s="345"/>
      <c r="N2057" s="345"/>
      <c r="O2057" s="345"/>
      <c r="P2057" s="347"/>
      <c r="Q2057" s="347"/>
      <c r="R2057"/>
      <c r="S2057"/>
      <c r="T2057"/>
      <c r="U2057"/>
      <c r="V2057"/>
      <c r="W2057"/>
    </row>
    <row r="2058" spans="1:23" s="72" customFormat="1">
      <c r="A2058" s="352"/>
      <c r="B2058" s="348"/>
      <c r="C2058" s="353"/>
      <c r="D2058" s="353"/>
      <c r="E2058" s="345"/>
      <c r="F2058" s="346"/>
      <c r="G2058" s="351"/>
      <c r="H2058" s="346"/>
      <c r="I2058" s="351"/>
      <c r="J2058" s="350"/>
      <c r="K2058" s="346"/>
      <c r="L2058" s="346"/>
      <c r="M2058" s="345"/>
      <c r="N2058" s="345"/>
      <c r="O2058" s="345"/>
      <c r="P2058" s="347"/>
      <c r="Q2058" s="347"/>
      <c r="R2058"/>
      <c r="S2058"/>
      <c r="T2058"/>
      <c r="U2058"/>
      <c r="V2058"/>
      <c r="W2058"/>
    </row>
    <row r="2059" spans="1:23" s="72" customFormat="1" ht="48" customHeight="1">
      <c r="A2059" s="190" t="e">
        <f>IF(LEN(A2050)=5,CONCATENATE(LEFT(A2050,2),RIGHT(LEFT(A2050,3),1)+1,".",$S$15),IF(LEN(A2050)=6,IF((SEARCH(".",A2050,1)-1)=1,CONCATENATE(LEFT(A2050,2),RIGHT(LEFT(A2050,4),2)+1,".",$S$15),CONCATENATE(LEFT(A2050,3),RIGHT(LEFT(A2050,4),1)+1,".",$S$15)),IF(LEN(A2050)=7,CONCATENATE(LEFT(A2050,3),RIGHT(LEFT(A2050,5),2)+1,".",$S$15),IF(LEN(A2050)=8,CONCATENATE(LEFT(A2050,3),RIGHT(LEFT(A2050,6),3)+1,".",$S$15)))))</f>
        <v>#VALUE!</v>
      </c>
      <c r="B2059" s="116" t="s">
        <v>113</v>
      </c>
      <c r="C2059" s="117">
        <v>91928</v>
      </c>
      <c r="D2059" s="117" t="b">
        <f>IF($T$13="DESONERADO",IF($B2059="","",IF($C2059="","",IF($B2059="EMOP",VLOOKUP($C2059,#REF!,6,FALSE),IF($B2059="SINAPI",$C2059,IF($B2059="SCO",VLOOKUP($C2059,#REF!,6,FALSE),IF($B2059="SBC",$C2059,IF($B2059="COMPOSIÇÃO",CONCATENATE($C2059,"-D"),IF($B2059="COTAÇÃO",$C2059)))))))),FALSE)</f>
        <v>0</v>
      </c>
      <c r="E2059" s="691" t="b">
        <f>IF($O$13="NÃO DESONERADO",IF($C2059="","",IF($B2059="EMOP",VLOOKUP($C2059,#REF!,2,0),IF($B2059="SCO",VLOOKUP($C2059,#REF!,2,0),IF($B2059="SINAPI",VLOOKUP($C2059,#REF!,2,0),IF($B2059="COMPOSIÇÃO",VLOOKUP($C2059,#REF!,3,FALSE),IF($B2059="COTAÇÃO",VLOOKUP($C2059,#REF!,2,0),IF($B2059="SBC",VLOOKUP($D2059,#REF!,2,0),IF($B2059="SICRO",VLOOKUP($C2059,#REF!,2,0),FALSE)))))))),IF($O$13="DESONERADO",IF($D2059="","",IF($B2059="EMOP",VLOOKUP($D2059,#REF!,2,0),IF($B2059="SCO",VLOOKUP($D2059,#REF!,2,0),IF($B2059="SINAPI",VLOOKUP($D2059,#REF!,2,0),IF($B2059="COMPOSIÇÃO",VLOOKUP($D2059,#REF!,3,0),IF($B2059="COTAÇÃO",VLOOKUP($D2059,#REF!,2,0),IF($D2059="SBC",VLOOKUP($D2059,#REF!,2,0),IF($B2059="SICRO",VLOOKUP($D2059,#REF!,2,0),FALSE))))))))))</f>
        <v>0</v>
      </c>
      <c r="F2059" s="692"/>
      <c r="G2059" s="692"/>
      <c r="H2059" s="692"/>
      <c r="I2059" s="692"/>
      <c r="J2059" s="692"/>
      <c r="K2059" s="692"/>
      <c r="L2059" s="692"/>
      <c r="M2059" s="692"/>
      <c r="N2059" s="692"/>
      <c r="O2059" s="693"/>
      <c r="P2059" s="118">
        <f>F2062</f>
        <v>3000</v>
      </c>
      <c r="Q2059" s="119" t="b">
        <f>IF($O$13="NÃO DESONERADO",IF($C2059="","",IF($B2059="EMOP",VLOOKUP($C2059,#REF!,3,0),IF($B2059="SCO",VLOOKUP($C2059,#REF!,3,0),IF($B2059="SINAPI",VLOOKUP($C2059,#REF!,3,0),IF($B2059="COMPOSIÇÃO",VLOOKUP($C2059,#REF!,7,FALSE),IF($B2059="COTAÇÃO",VLOOKUP($C2059,#REF!,5,0),IF($B2059="SBC",VLOOKUP($D2059,#REF!,3,0),IF($B2059="SICRO",VLOOKUP($C2059,#REF!,3,0),FALSE)))))))),IF($O$13="DESONERADO",IF($D2059="","",IF($B2059="EMOP",VLOOKUP($D2059,#REF!,3,0),IF($B2059="SCO",VLOOKUP($D2059,#REF!,3,0),IF($B2059="SINAPI",VLOOKUP($D2059,#REF!,3,0),IF($B2059="COMPOSIÇÃO",VLOOKUP($D2059,#REF!,7,0),IF($B2059="COTAÇÃO",VLOOKUP($D2059,#REF!,5,0),IF($D2059="SBC",VLOOKUP($D2059,#REF!,3,0),IF($B2059="SICRO",VLOOKUP($D2059,#REF!,3,0),FALSE))))))))))</f>
        <v>0</v>
      </c>
      <c r="R2059"/>
      <c r="S2059"/>
      <c r="T2059"/>
      <c r="U2059"/>
      <c r="V2059"/>
      <c r="W2059"/>
    </row>
    <row r="2060" spans="1:23" s="72" customFormat="1">
      <c r="A2060" s="343"/>
      <c r="B2060" s="343"/>
      <c r="C2060" s="344"/>
      <c r="D2060" s="344"/>
      <c r="E2060" s="345"/>
      <c r="F2060" s="345"/>
      <c r="G2060" s="345"/>
      <c r="H2060" s="345"/>
      <c r="I2060" s="345"/>
      <c r="J2060" s="345"/>
      <c r="K2060" s="345"/>
      <c r="L2060" s="346"/>
      <c r="M2060" s="345"/>
      <c r="N2060" s="345"/>
      <c r="O2060" s="345"/>
      <c r="P2060" s="347"/>
      <c r="Q2060" s="347"/>
      <c r="R2060"/>
      <c r="S2060"/>
      <c r="T2060"/>
      <c r="U2060"/>
      <c r="V2060"/>
      <c r="W2060"/>
    </row>
    <row r="2061" spans="1:23" s="72" customFormat="1" ht="12.75" customHeight="1">
      <c r="A2061" s="343"/>
      <c r="B2061" s="348"/>
      <c r="C2061" s="349" t="s">
        <v>506</v>
      </c>
      <c r="D2061" s="349" t="str">
        <f>C2061</f>
        <v>cor</v>
      </c>
      <c r="E2061" s="350"/>
      <c r="F2061" s="346" t="s">
        <v>115</v>
      </c>
      <c r="G2061" s="351"/>
      <c r="H2061" s="345"/>
      <c r="I2061" s="351"/>
      <c r="J2061" s="350"/>
      <c r="K2061" s="350"/>
      <c r="L2061" s="346"/>
      <c r="M2061" s="345"/>
      <c r="N2061" s="345"/>
      <c r="O2061" s="345"/>
      <c r="P2061" s="347"/>
      <c r="Q2061" s="347"/>
      <c r="R2061"/>
      <c r="S2061"/>
      <c r="T2061"/>
      <c r="U2061"/>
      <c r="V2061"/>
      <c r="W2061"/>
    </row>
    <row r="2062" spans="1:23" s="72" customFormat="1">
      <c r="A2062" s="352"/>
      <c r="B2062" s="348"/>
      <c r="C2062" s="353" t="s">
        <v>507</v>
      </c>
      <c r="D2062" s="353" t="str">
        <f>C2062</f>
        <v>preta</v>
      </c>
      <c r="E2062" s="345"/>
      <c r="F2062" s="346">
        <f>1500+1500</f>
        <v>3000</v>
      </c>
      <c r="G2062" s="351"/>
      <c r="H2062" s="346"/>
      <c r="I2062" s="351"/>
      <c r="J2062" s="350"/>
      <c r="K2062" s="346"/>
      <c r="L2062" s="346"/>
      <c r="M2062" s="345"/>
      <c r="N2062" s="345"/>
      <c r="O2062" s="345"/>
      <c r="P2062" s="347"/>
      <c r="Q2062" s="347"/>
      <c r="R2062"/>
      <c r="S2062"/>
      <c r="T2062"/>
      <c r="U2062"/>
      <c r="V2062"/>
      <c r="W2062"/>
    </row>
    <row r="2063" spans="1:23" s="72" customFormat="1">
      <c r="A2063" s="352"/>
      <c r="B2063" s="348"/>
      <c r="C2063" s="353"/>
      <c r="D2063" s="353"/>
      <c r="E2063" s="345"/>
      <c r="F2063" s="346"/>
      <c r="G2063" s="351"/>
      <c r="H2063" s="346"/>
      <c r="I2063" s="351"/>
      <c r="J2063" s="350"/>
      <c r="K2063" s="346"/>
      <c r="L2063" s="346"/>
      <c r="M2063" s="345"/>
      <c r="N2063" s="345"/>
      <c r="O2063" s="345"/>
      <c r="P2063" s="347"/>
      <c r="Q2063" s="347"/>
      <c r="R2063"/>
      <c r="S2063"/>
      <c r="T2063"/>
      <c r="U2063"/>
      <c r="V2063"/>
      <c r="W2063"/>
    </row>
    <row r="2064" spans="1:23" s="72" customFormat="1" ht="48" customHeight="1">
      <c r="A2064" s="190" t="e">
        <f>IF(LEN(A2059)=5,CONCATENATE(LEFT(A2059,2),RIGHT(LEFT(A2059,3),1)+1,".",$S$15),IF(LEN(A2059)=6,IF((SEARCH(".",A2059,1)-1)=1,CONCATENATE(LEFT(A2059,2),RIGHT(LEFT(A2059,4),2)+1,".",$S$15),CONCATENATE(LEFT(A2059,3),RIGHT(LEFT(A2059,4),1)+1,".",$S$15)),IF(LEN(A2059)=7,CONCATENATE(LEFT(A2059,3),RIGHT(LEFT(A2059,5),2)+1,".",$S$15),IF(LEN(A2059)=8,CONCATENATE(LEFT(A2059,3),RIGHT(LEFT(A2059,6),3)+1,".",$S$15)))))</f>
        <v>#VALUE!</v>
      </c>
      <c r="B2064" s="116" t="s">
        <v>113</v>
      </c>
      <c r="C2064" s="117">
        <v>91930</v>
      </c>
      <c r="D2064" s="117" t="b">
        <f>IF($T$13="DESONERADO",IF($B2064="","",IF($C2064="","",IF($B2064="EMOP",VLOOKUP($C2064,#REF!,6,FALSE),IF($B2064="SINAPI",$C2064,IF($B2064="SCO",VLOOKUP($C2064,#REF!,6,FALSE),IF($B2064="SBC",$C2064,IF($B2064="COMPOSIÇÃO",CONCATENATE($C2064,"-D"),IF($B2064="COTAÇÃO",$C2064)))))))),FALSE)</f>
        <v>0</v>
      </c>
      <c r="E2064" s="691" t="b">
        <f>IF($O$13="NÃO DESONERADO",IF($C2064="","",IF($B2064="EMOP",VLOOKUP($C2064,#REF!,2,0),IF($B2064="SCO",VLOOKUP($C2064,#REF!,2,0),IF($B2064="SINAPI",VLOOKUP($C2064,#REF!,2,0),IF($B2064="COMPOSIÇÃO",VLOOKUP($C2064,#REF!,3,FALSE),IF($B2064="COTAÇÃO",VLOOKUP($C2064,#REF!,2,0),IF($B2064="SBC",VLOOKUP($D2064,#REF!,2,0),IF($B2064="SICRO",VLOOKUP($C2064,#REF!,2,0),FALSE)))))))),IF($O$13="DESONERADO",IF($D2064="","",IF($B2064="EMOP",VLOOKUP($D2064,#REF!,2,0),IF($B2064="SCO",VLOOKUP($D2064,#REF!,2,0),IF($B2064="SINAPI",VLOOKUP($D2064,#REF!,2,0),IF($B2064="COMPOSIÇÃO",VLOOKUP($D2064,#REF!,3,0),IF($B2064="COTAÇÃO",VLOOKUP($D2064,#REF!,2,0),IF($D2064="SBC",VLOOKUP($D2064,#REF!,2,0),IF($B2064="SICRO",VLOOKUP($D2064,#REF!,2,0),FALSE))))))))))</f>
        <v>0</v>
      </c>
      <c r="F2064" s="692"/>
      <c r="G2064" s="692"/>
      <c r="H2064" s="692"/>
      <c r="I2064" s="692"/>
      <c r="J2064" s="692"/>
      <c r="K2064" s="692"/>
      <c r="L2064" s="692"/>
      <c r="M2064" s="692"/>
      <c r="N2064" s="692"/>
      <c r="O2064" s="693"/>
      <c r="P2064" s="118">
        <f>F2069</f>
        <v>800</v>
      </c>
      <c r="Q2064" s="119" t="b">
        <f>IF($O$13="NÃO DESONERADO",IF($C2064="","",IF($B2064="EMOP",VLOOKUP($C2064,#REF!,3,0),IF($B2064="SCO",VLOOKUP($C2064,#REF!,3,0),IF($B2064="SINAPI",VLOOKUP($C2064,#REF!,3,0),IF($B2064="COMPOSIÇÃO",VLOOKUP($C2064,#REF!,7,FALSE),IF($B2064="COTAÇÃO",VLOOKUP($C2064,#REF!,5,0),IF($B2064="SBC",VLOOKUP($D2064,#REF!,3,0),IF($B2064="SICRO",VLOOKUP($C2064,#REF!,3,0),FALSE)))))))),IF($O$13="DESONERADO",IF($D2064="","",IF($B2064="EMOP",VLOOKUP($D2064,#REF!,3,0),IF($B2064="SCO",VLOOKUP($D2064,#REF!,3,0),IF($B2064="SINAPI",VLOOKUP($D2064,#REF!,3,0),IF($B2064="COMPOSIÇÃO",VLOOKUP($D2064,#REF!,7,0),IF($B2064="COTAÇÃO",VLOOKUP($D2064,#REF!,5,0),IF($D2064="SBC",VLOOKUP($D2064,#REF!,3,0),IF($B2064="SICRO",VLOOKUP($D2064,#REF!,3,0),FALSE))))))))))</f>
        <v>0</v>
      </c>
      <c r="R2064"/>
      <c r="S2064"/>
      <c r="T2064"/>
      <c r="U2064"/>
      <c r="V2064"/>
      <c r="W2064"/>
    </row>
    <row r="2065" spans="1:23" s="72" customFormat="1">
      <c r="A2065" s="343"/>
      <c r="B2065" s="343"/>
      <c r="C2065" s="344"/>
      <c r="D2065" s="344"/>
      <c r="E2065" s="345"/>
      <c r="F2065" s="345"/>
      <c r="G2065" s="345"/>
      <c r="H2065" s="345"/>
      <c r="I2065" s="345"/>
      <c r="J2065" s="345"/>
      <c r="K2065" s="345"/>
      <c r="L2065" s="346"/>
      <c r="M2065" s="345"/>
      <c r="N2065" s="345"/>
      <c r="O2065" s="345"/>
      <c r="P2065" s="347"/>
      <c r="Q2065" s="347"/>
      <c r="R2065"/>
      <c r="S2065"/>
      <c r="T2065"/>
      <c r="U2065"/>
      <c r="V2065"/>
      <c r="W2065"/>
    </row>
    <row r="2066" spans="1:23" s="72" customFormat="1" ht="12.75" customHeight="1">
      <c r="A2066" s="343"/>
      <c r="B2066" s="348"/>
      <c r="C2066" s="349" t="s">
        <v>506</v>
      </c>
      <c r="D2066" s="349" t="str">
        <f>C2066</f>
        <v>cor</v>
      </c>
      <c r="E2066" s="350"/>
      <c r="F2066" s="346" t="s">
        <v>115</v>
      </c>
      <c r="G2066" s="351"/>
      <c r="H2066" s="345"/>
      <c r="I2066" s="351"/>
      <c r="J2066" s="350"/>
      <c r="K2066" s="350"/>
      <c r="L2066" s="346"/>
      <c r="M2066" s="345"/>
      <c r="N2066" s="345"/>
      <c r="O2066" s="345"/>
      <c r="P2066" s="347"/>
      <c r="Q2066" s="347"/>
      <c r="R2066"/>
      <c r="S2066"/>
      <c r="T2066"/>
      <c r="U2066"/>
      <c r="V2066"/>
      <c r="W2066"/>
    </row>
    <row r="2067" spans="1:23" s="72" customFormat="1">
      <c r="A2067" s="352"/>
      <c r="B2067" s="348"/>
      <c r="C2067" s="353" t="s">
        <v>507</v>
      </c>
      <c r="D2067" s="353" t="str">
        <f>C2067</f>
        <v>preta</v>
      </c>
      <c r="E2067" s="345"/>
      <c r="F2067" s="346">
        <v>500</v>
      </c>
      <c r="G2067" s="351"/>
      <c r="H2067" s="346"/>
      <c r="I2067" s="351"/>
      <c r="J2067" s="350"/>
      <c r="K2067" s="346"/>
      <c r="L2067" s="346"/>
      <c r="M2067" s="345"/>
      <c r="N2067" s="345"/>
      <c r="O2067" s="345"/>
      <c r="P2067" s="347"/>
      <c r="Q2067" s="347"/>
      <c r="R2067"/>
      <c r="S2067"/>
      <c r="T2067"/>
      <c r="U2067"/>
      <c r="V2067"/>
      <c r="W2067"/>
    </row>
    <row r="2068" spans="1:23" s="72" customFormat="1">
      <c r="A2068" s="352"/>
      <c r="B2068" s="348"/>
      <c r="C2068" s="353" t="s">
        <v>509</v>
      </c>
      <c r="D2068" s="353" t="str">
        <f>C2068</f>
        <v>verde</v>
      </c>
      <c r="E2068" s="345"/>
      <c r="F2068" s="346">
        <v>300</v>
      </c>
      <c r="G2068" s="351"/>
      <c r="H2068" s="346"/>
      <c r="I2068" s="351"/>
      <c r="J2068" s="350"/>
      <c r="K2068" s="346"/>
      <c r="L2068" s="346"/>
      <c r="M2068" s="345"/>
      <c r="N2068" s="345"/>
      <c r="O2068" s="345"/>
      <c r="P2068" s="347"/>
      <c r="Q2068" s="347"/>
      <c r="R2068"/>
      <c r="S2068"/>
      <c r="T2068"/>
      <c r="U2068"/>
      <c r="V2068"/>
      <c r="W2068"/>
    </row>
    <row r="2069" spans="1:23" s="72" customFormat="1">
      <c r="A2069" s="352"/>
      <c r="B2069" s="348"/>
      <c r="C2069" s="353"/>
      <c r="D2069" s="353"/>
      <c r="E2069" s="345"/>
      <c r="F2069" s="358">
        <f>SUM(F2067:F2068)</f>
        <v>800</v>
      </c>
      <c r="G2069" s="351"/>
      <c r="H2069" s="346"/>
      <c r="I2069" s="351"/>
      <c r="J2069" s="350"/>
      <c r="K2069" s="346"/>
      <c r="L2069" s="346"/>
      <c r="M2069" s="345"/>
      <c r="N2069" s="345"/>
      <c r="O2069" s="345"/>
      <c r="P2069" s="347"/>
      <c r="Q2069" s="347"/>
      <c r="R2069"/>
      <c r="S2069"/>
      <c r="T2069"/>
      <c r="U2069"/>
      <c r="V2069"/>
      <c r="W2069"/>
    </row>
    <row r="2070" spans="1:23" s="72" customFormat="1">
      <c r="A2070" s="352"/>
      <c r="B2070" s="348"/>
      <c r="C2070" s="353"/>
      <c r="D2070" s="353"/>
      <c r="E2070" s="345"/>
      <c r="F2070" s="346"/>
      <c r="G2070" s="351"/>
      <c r="H2070" s="346"/>
      <c r="I2070" s="351"/>
      <c r="J2070" s="350"/>
      <c r="K2070" s="346"/>
      <c r="L2070" s="346"/>
      <c r="M2070" s="345"/>
      <c r="N2070" s="345"/>
      <c r="O2070" s="345"/>
      <c r="P2070" s="347"/>
      <c r="Q2070" s="347"/>
      <c r="R2070"/>
      <c r="S2070"/>
      <c r="T2070"/>
      <c r="U2070"/>
      <c r="V2070"/>
      <c r="W2070"/>
    </row>
    <row r="2071" spans="1:23" s="72" customFormat="1" ht="33.75" customHeight="1">
      <c r="A2071" s="190" t="e">
        <f>IF(LEN(A2064)=5,CONCATENATE(LEFT(A2064,2),RIGHT(LEFT(A2064,3),1)+1,".",$S$15),IF(LEN(A2064)=6,IF((SEARCH(".",A2064,1)-1)=1,CONCATENATE(LEFT(A2064,2),RIGHT(LEFT(A2064,4),2)+1,".",$S$15),CONCATENATE(LEFT(A2064,3),RIGHT(LEFT(A2064,4),1)+1,".",$S$15)),IF(LEN(A2064)=7,CONCATENATE(LEFT(A2064,3),RIGHT(LEFT(A2064,5),2)+1,".",$S$15),IF(LEN(A2064)=8,CONCATENATE(LEFT(A2064,3),RIGHT(LEFT(A2064,6),3)+1,".",$S$15)))))</f>
        <v>#VALUE!</v>
      </c>
      <c r="B2071" s="116" t="s">
        <v>113</v>
      </c>
      <c r="C2071" s="117">
        <v>92986</v>
      </c>
      <c r="D2071" s="117" t="b">
        <f>IF($T$13="DESONERADO",IF($B2071="","",IF($C2071="","",IF($B2071="EMOP",VLOOKUP($C2071,#REF!,6,FALSE),IF($B2071="SINAPI",$C2071,IF($B2071="SCO",VLOOKUP($C2071,#REF!,6,FALSE),IF($B2071="SBC",$C2071,IF($B2071="COMPOSIÇÃO",CONCATENATE($C2071,"-D"),IF($B2071="COTAÇÃO",$C2071)))))))),FALSE)</f>
        <v>0</v>
      </c>
      <c r="E2071" s="691" t="b">
        <f>IF($O$13="NÃO DESONERADO",IF($C2071="","",IF($B2071="EMOP",VLOOKUP($C2071,#REF!,2,0),IF($B2071="SCO",VLOOKUP($C2071,#REF!,2,0),IF($B2071="SINAPI",VLOOKUP($C2071,#REF!,2,0),IF($B2071="COMPOSIÇÃO",VLOOKUP($C2071,#REF!,3,FALSE),IF($B2071="COTAÇÃO",VLOOKUP($C2071,#REF!,2,0),IF($B2071="SBC",VLOOKUP($D2071,#REF!,2,0),IF($B2071="SICRO",VLOOKUP($C2071,#REF!,2,0),FALSE)))))))),IF($O$13="DESONERADO",IF($D2071="","",IF($B2071="EMOP",VLOOKUP($D2071,#REF!,2,0),IF($B2071="SCO",VLOOKUP($D2071,#REF!,2,0),IF($B2071="SINAPI",VLOOKUP($D2071,#REF!,2,0),IF($B2071="COMPOSIÇÃO",VLOOKUP($D2071,#REF!,3,0),IF($B2071="COTAÇÃO",VLOOKUP($D2071,#REF!,2,0),IF($D2071="SBC",VLOOKUP($D2071,#REF!,2,0),IF($B2071="SICRO",VLOOKUP($D2071,#REF!,2,0),FALSE))))))))))</f>
        <v>0</v>
      </c>
      <c r="F2071" s="692"/>
      <c r="G2071" s="692"/>
      <c r="H2071" s="692"/>
      <c r="I2071" s="692"/>
      <c r="J2071" s="692"/>
      <c r="K2071" s="692"/>
      <c r="L2071" s="692"/>
      <c r="M2071" s="692"/>
      <c r="N2071" s="692"/>
      <c r="O2071" s="693"/>
      <c r="P2071" s="118">
        <f>F2074</f>
        <v>50</v>
      </c>
      <c r="Q2071" s="119" t="b">
        <f>IF($O$13="NÃO DESONERADO",IF($C2071="","",IF($B2071="EMOP",VLOOKUP($C2071,#REF!,3,0),IF($B2071="SCO",VLOOKUP($C2071,#REF!,3,0),IF($B2071="SINAPI",VLOOKUP($C2071,#REF!,3,0),IF($B2071="COMPOSIÇÃO",VLOOKUP($C2071,#REF!,7,FALSE),IF($B2071="COTAÇÃO",VLOOKUP($C2071,#REF!,5,0),IF($B2071="SBC",VLOOKUP($D2071,#REF!,3,0),IF($B2071="SICRO",VLOOKUP($C2071,#REF!,3,0),FALSE)))))))),IF($O$13="DESONERADO",IF($D2071="","",IF($B2071="EMOP",VLOOKUP($D2071,#REF!,3,0),IF($B2071="SCO",VLOOKUP($D2071,#REF!,3,0),IF($B2071="SINAPI",VLOOKUP($D2071,#REF!,3,0),IF($B2071="COMPOSIÇÃO",VLOOKUP($D2071,#REF!,7,0),IF($B2071="COTAÇÃO",VLOOKUP($D2071,#REF!,5,0),IF($D2071="SBC",VLOOKUP($D2071,#REF!,3,0),IF($B2071="SICRO",VLOOKUP($D2071,#REF!,3,0),FALSE))))))))))</f>
        <v>0</v>
      </c>
      <c r="R2071"/>
      <c r="S2071"/>
      <c r="T2071"/>
      <c r="U2071"/>
      <c r="V2071"/>
      <c r="W2071"/>
    </row>
    <row r="2072" spans="1:23" s="72" customFormat="1">
      <c r="A2072" s="343"/>
      <c r="B2072" s="343"/>
      <c r="C2072" s="344"/>
      <c r="D2072" s="344"/>
      <c r="E2072" s="345"/>
      <c r="F2072" s="345"/>
      <c r="G2072" s="345"/>
      <c r="H2072" s="345"/>
      <c r="I2072" s="345"/>
      <c r="J2072" s="345"/>
      <c r="K2072" s="345"/>
      <c r="L2072" s="346"/>
      <c r="M2072" s="345"/>
      <c r="N2072" s="345"/>
      <c r="O2072" s="345"/>
      <c r="P2072" s="347"/>
      <c r="Q2072" s="347"/>
      <c r="R2072"/>
      <c r="S2072"/>
      <c r="T2072"/>
      <c r="U2072"/>
      <c r="V2072"/>
      <c r="W2072"/>
    </row>
    <row r="2073" spans="1:23" s="72" customFormat="1" ht="12.75" customHeight="1">
      <c r="A2073" s="343"/>
      <c r="B2073" s="348"/>
      <c r="C2073" s="349" t="s">
        <v>506</v>
      </c>
      <c r="D2073" s="349" t="str">
        <f>C2073</f>
        <v>cor</v>
      </c>
      <c r="E2073" s="350"/>
      <c r="F2073" s="346" t="s">
        <v>115</v>
      </c>
      <c r="G2073" s="351"/>
      <c r="H2073" s="345"/>
      <c r="I2073" s="351"/>
      <c r="J2073" s="350"/>
      <c r="K2073" s="350"/>
      <c r="L2073" s="346"/>
      <c r="M2073" s="345"/>
      <c r="N2073" s="345"/>
      <c r="O2073" s="345"/>
      <c r="P2073" s="347"/>
      <c r="Q2073" s="347"/>
      <c r="R2073"/>
      <c r="S2073"/>
      <c r="T2073"/>
      <c r="U2073"/>
      <c r="V2073"/>
      <c r="W2073"/>
    </row>
    <row r="2074" spans="1:23" s="72" customFormat="1">
      <c r="A2074" s="352"/>
      <c r="B2074" s="348"/>
      <c r="C2074" s="353" t="s">
        <v>511</v>
      </c>
      <c r="D2074" s="353" t="str">
        <f>C2074</f>
        <v xml:space="preserve">preta </v>
      </c>
      <c r="E2074" s="345"/>
      <c r="F2074" s="346">
        <v>50</v>
      </c>
      <c r="G2074" s="351"/>
      <c r="H2074" s="354"/>
      <c r="I2074" s="355"/>
      <c r="J2074" s="356"/>
      <c r="K2074" s="357"/>
      <c r="L2074" s="357"/>
      <c r="M2074" s="345"/>
      <c r="N2074" s="345"/>
      <c r="O2074" s="345"/>
      <c r="P2074" s="347"/>
      <c r="Q2074" s="347"/>
      <c r="R2074"/>
      <c r="S2074"/>
      <c r="T2074"/>
      <c r="U2074"/>
      <c r="V2074"/>
      <c r="W2074"/>
    </row>
    <row r="2075" spans="1:23" s="72" customFormat="1">
      <c r="A2075" s="352"/>
      <c r="B2075" s="348"/>
      <c r="C2075" s="353"/>
      <c r="D2075" s="353"/>
      <c r="E2075" s="345"/>
      <c r="F2075" s="346"/>
      <c r="G2075" s="351"/>
      <c r="H2075" s="346"/>
      <c r="I2075" s="351"/>
      <c r="J2075" s="350"/>
      <c r="K2075" s="346"/>
      <c r="L2075" s="346"/>
      <c r="M2075" s="345"/>
      <c r="N2075" s="345"/>
      <c r="O2075" s="345"/>
      <c r="P2075" s="347"/>
      <c r="Q2075" s="347"/>
      <c r="R2075"/>
      <c r="S2075"/>
      <c r="T2075"/>
      <c r="U2075"/>
      <c r="V2075"/>
      <c r="W2075"/>
    </row>
    <row r="2076" spans="1:23" s="72" customFormat="1" ht="28.5" customHeight="1">
      <c r="A2076" s="190" t="e">
        <f>IF(LEN(A2071)=5,CONCATENATE(LEFT(A2071,2),RIGHT(LEFT(A2071,3),1)+1,".",$S$15),IF(LEN(A2071)=6,IF((SEARCH(".",A2071,1)-1)=1,CONCATENATE(LEFT(A2071,2),RIGHT(LEFT(A2071,4),2)+1,".",$S$15),CONCATENATE(LEFT(A2071,3),RIGHT(LEFT(A2071,4),1)+1,".",$S$15)),IF(LEN(A2071)=7,CONCATENATE(LEFT(A2071,3),RIGHT(LEFT(A2071,5),2)+1,".",$S$15),IF(LEN(A2071)=8,CONCATENATE(LEFT(A2071,3),RIGHT(LEFT(A2071,6),3)+1,".",$S$15)))))</f>
        <v>#VALUE!</v>
      </c>
      <c r="B2076" s="116" t="s">
        <v>100</v>
      </c>
      <c r="C2076" s="117" t="s">
        <v>512</v>
      </c>
      <c r="D2076" s="117" t="b">
        <f>IF($T$13="DESONERADO",IF($B2076="","",IF($C2076="","",IF($B2076="EMOP",VLOOKUP($C2076,#REF!,6,FALSE),IF($B2076="SINAPI",$C2076,IF($B2076="SCO",VLOOKUP($C2076,#REF!,6,FALSE),IF($B2076="SBC",$C2076,IF($B2076="COMPOSIÇÃO",CONCATENATE($C2076,"-D"),IF($B2076="COTAÇÃO",$C2076)))))))),FALSE)</f>
        <v>0</v>
      </c>
      <c r="E2076" s="691" t="b">
        <f>IF($O$13="NÃO DESONERADO",IF($C2076="","",IF($B2076="EMOP",VLOOKUP($C2076,#REF!,2,0),IF($B2076="SCO",VLOOKUP($C2076,#REF!,2,0),IF($B2076="SINAPI",VLOOKUP($C2076,#REF!,2,0),IF($B2076="COMPOSIÇÃO",VLOOKUP($C2076,#REF!,3,FALSE),IF($B2076="COTAÇÃO",VLOOKUP($C2076,#REF!,2,0),IF($B2076="SBC",VLOOKUP($D2076,#REF!,2,0),IF($B2076="SICRO",VLOOKUP($C2076,#REF!,2,0),FALSE)))))))),IF($O$13="DESONERADO",IF($D2076="","",IF($B2076="EMOP",VLOOKUP($D2076,#REF!,2,0),IF($B2076="SCO",VLOOKUP($D2076,#REF!,2,0),IF($B2076="SINAPI",VLOOKUP($D2076,#REF!,2,0),IF($B2076="COMPOSIÇÃO",VLOOKUP($D2076,#REF!,3,0),IF($B2076="COTAÇÃO",VLOOKUP($D2076,#REF!,2,0),IF($D2076="SBC",VLOOKUP($D2076,#REF!,2,0),IF($B2076="SICRO",VLOOKUP($D2076,#REF!,2,0),FALSE))))))))))</f>
        <v>0</v>
      </c>
      <c r="F2076" s="692"/>
      <c r="G2076" s="692"/>
      <c r="H2076" s="692"/>
      <c r="I2076" s="692"/>
      <c r="J2076" s="692"/>
      <c r="K2076" s="692"/>
      <c r="L2076" s="692"/>
      <c r="M2076" s="692"/>
      <c r="N2076" s="692"/>
      <c r="O2076" s="693"/>
      <c r="P2076" s="118">
        <f>F2080</f>
        <v>84</v>
      </c>
      <c r="Q2076" s="119" t="b">
        <f>IF($O$13="NÃO DESONERADO",IF($C2076="","",IF($B2076="EMOP",VLOOKUP($C2076,#REF!,3,0),IF($B2076="SCO",VLOOKUP($C2076,#REF!,3,0),IF($B2076="SINAPI",VLOOKUP($C2076,#REF!,3,0),IF($B2076="COMPOSIÇÃO",VLOOKUP($C2076,#REF!,7,FALSE),IF($B2076="COTAÇÃO",VLOOKUP($C2076,#REF!,5,0),IF($B2076="SBC",VLOOKUP($D2076,#REF!,3,0),IF($B2076="SICRO",VLOOKUP($C2076,#REF!,3,0),FALSE)))))))),IF($O$13="DESONERADO",IF($D2076="","",IF($B2076="EMOP",VLOOKUP($D2076,#REF!,3,0),IF($B2076="SCO",VLOOKUP($D2076,#REF!,3,0),IF($B2076="SINAPI",VLOOKUP($D2076,#REF!,3,0),IF($B2076="COMPOSIÇÃO",VLOOKUP($D2076,#REF!,7,0),IF($B2076="COTAÇÃO",VLOOKUP($D2076,#REF!,5,0),IF($D2076="SBC",VLOOKUP($D2076,#REF!,3,0),IF($B2076="SICRO",VLOOKUP($D2076,#REF!,3,0),FALSE))))))))))</f>
        <v>0</v>
      </c>
      <c r="R2076"/>
      <c r="S2076"/>
      <c r="T2076"/>
      <c r="U2076"/>
      <c r="V2076"/>
      <c r="W2076"/>
    </row>
    <row r="2077" spans="1:23" s="72" customFormat="1">
      <c r="A2077" s="343"/>
      <c r="B2077" s="343"/>
      <c r="C2077" s="344"/>
      <c r="D2077" s="344"/>
      <c r="E2077" s="345"/>
      <c r="F2077" s="345"/>
      <c r="G2077" s="345"/>
      <c r="H2077" s="345"/>
      <c r="I2077" s="345"/>
      <c r="J2077" s="345"/>
      <c r="K2077" s="345"/>
      <c r="L2077" s="346"/>
      <c r="M2077" s="345"/>
      <c r="N2077" s="345"/>
      <c r="O2077" s="345"/>
      <c r="P2077" s="347"/>
      <c r="Q2077" s="347"/>
      <c r="R2077"/>
      <c r="S2077"/>
      <c r="T2077"/>
      <c r="U2077"/>
      <c r="V2077"/>
      <c r="W2077"/>
    </row>
    <row r="2078" spans="1:23" s="72" customFormat="1" ht="12.75" customHeight="1">
      <c r="A2078" s="343"/>
      <c r="B2078" s="348"/>
      <c r="C2078" s="349"/>
      <c r="D2078" s="353"/>
      <c r="E2078" s="350"/>
      <c r="F2078" s="346" t="s">
        <v>148</v>
      </c>
      <c r="G2078" s="351"/>
      <c r="H2078" s="345"/>
      <c r="I2078" s="351"/>
      <c r="J2078" s="350"/>
      <c r="K2078" s="350"/>
      <c r="L2078" s="346"/>
      <c r="M2078" s="345"/>
      <c r="N2078" s="345"/>
      <c r="O2078" s="345"/>
      <c r="P2078" s="347"/>
      <c r="Q2078" s="347"/>
      <c r="R2078"/>
      <c r="S2078"/>
      <c r="T2078"/>
      <c r="U2078"/>
      <c r="V2078"/>
      <c r="W2078"/>
    </row>
    <row r="2079" spans="1:23" s="72" customFormat="1">
      <c r="A2079" s="352"/>
      <c r="B2079" s="348"/>
      <c r="C2079" s="359" t="s">
        <v>513</v>
      </c>
      <c r="D2079" s="359" t="str">
        <f>C2079</f>
        <v>Inst. Elétrica</v>
      </c>
      <c r="E2079" s="345"/>
      <c r="F2079" s="346">
        <v>84</v>
      </c>
      <c r="G2079" s="351"/>
      <c r="H2079" s="360"/>
      <c r="I2079" s="351"/>
      <c r="J2079" s="350"/>
      <c r="K2079" s="346"/>
      <c r="L2079" s="346"/>
      <c r="M2079" s="345"/>
      <c r="N2079" s="345"/>
      <c r="O2079" s="345"/>
      <c r="P2079" s="347"/>
      <c r="Q2079" s="347"/>
      <c r="R2079"/>
      <c r="S2079"/>
      <c r="T2079"/>
      <c r="U2079"/>
      <c r="V2079"/>
      <c r="W2079"/>
    </row>
    <row r="2080" spans="1:23" s="72" customFormat="1">
      <c r="A2080" s="352"/>
      <c r="B2080" s="348"/>
      <c r="C2080" s="353"/>
      <c r="D2080" s="359"/>
      <c r="E2080" s="345"/>
      <c r="F2080" s="358">
        <f>SUM(F2079:F2079)</f>
        <v>84</v>
      </c>
      <c r="G2080" s="351"/>
      <c r="H2080" s="360"/>
      <c r="I2080" s="351"/>
      <c r="J2080" s="350"/>
      <c r="K2080" s="346"/>
      <c r="L2080" s="346"/>
      <c r="M2080" s="345"/>
      <c r="N2080" s="345"/>
      <c r="O2080" s="345"/>
      <c r="P2080" s="347"/>
      <c r="Q2080" s="347"/>
      <c r="R2080"/>
      <c r="S2080"/>
      <c r="T2080"/>
      <c r="U2080"/>
      <c r="V2080"/>
      <c r="W2080"/>
    </row>
    <row r="2081" spans="1:23" s="72" customFormat="1">
      <c r="A2081" s="352"/>
      <c r="B2081" s="348"/>
      <c r="C2081" s="353"/>
      <c r="D2081" s="353"/>
      <c r="E2081" s="345"/>
      <c r="F2081" s="346"/>
      <c r="G2081" s="351"/>
      <c r="H2081" s="346"/>
      <c r="I2081" s="351"/>
      <c r="J2081" s="350"/>
      <c r="K2081" s="346"/>
      <c r="L2081" s="346"/>
      <c r="M2081" s="345"/>
      <c r="N2081" s="345"/>
      <c r="O2081" s="345"/>
      <c r="P2081" s="347"/>
      <c r="Q2081" s="347"/>
      <c r="R2081"/>
      <c r="S2081"/>
      <c r="T2081"/>
      <c r="U2081"/>
      <c r="V2081"/>
      <c r="W2081"/>
    </row>
    <row r="2082" spans="1:23" s="72" customFormat="1" ht="28.5" customHeight="1">
      <c r="A2082" s="190" t="e">
        <f>IF(LEN(A2076)=5,CONCATENATE(LEFT(A2076,2),RIGHT(LEFT(A2076,3),1)+1,".",$S$15),IF(LEN(A2076)=6,IF((SEARCH(".",A2076,1)-1)=1,CONCATENATE(LEFT(A2076,2),RIGHT(LEFT(A2076,4),2)+1,".",$S$15),CONCATENATE(LEFT(A2076,3),RIGHT(LEFT(A2076,4),1)+1,".",$S$15)),IF(LEN(A2076)=7,CONCATENATE(LEFT(A2076,3),RIGHT(LEFT(A2076,5),2)+1,".",$S$15),IF(LEN(A2076)=8,CONCATENATE(LEFT(A2076,3),RIGHT(LEFT(A2076,6),3)+1,".",$S$15)))))</f>
        <v>#VALUE!</v>
      </c>
      <c r="B2082" s="116" t="s">
        <v>113</v>
      </c>
      <c r="C2082" s="117">
        <v>91943</v>
      </c>
      <c r="D2082" s="117" t="b">
        <f>IF($T$13="DESONERADO",IF($B2082="","",IF($C2082="","",IF($B2082="EMOP",VLOOKUP($C2082,#REF!,6,FALSE),IF($B2082="SINAPI",$C2082,IF($B2082="SCO",VLOOKUP($C2082,#REF!,6,FALSE),IF($B2082="SBC",$C2082,IF($B2082="COMPOSIÇÃO",CONCATENATE($C2082,"-D"),IF($B2082="COTAÇÃO",$C2082)))))))),FALSE)</f>
        <v>0</v>
      </c>
      <c r="E2082" s="691" t="b">
        <f>IF($O$13="NÃO DESONERADO",IF($C2082="","",IF($B2082="EMOP",VLOOKUP($C2082,#REF!,2,0),IF($B2082="SCO",VLOOKUP($C2082,#REF!,2,0),IF($B2082="SINAPI",VLOOKUP($C2082,#REF!,2,0),IF($B2082="COMPOSIÇÃO",VLOOKUP($C2082,#REF!,3,FALSE),IF($B2082="COTAÇÃO",VLOOKUP($C2082,#REF!,2,0),IF($B2082="SBC",VLOOKUP($D2082,#REF!,2,0),IF($B2082="SICRO",VLOOKUP($C2082,#REF!,2,0),FALSE)))))))),IF($O$13="DESONERADO",IF($D2082="","",IF($B2082="EMOP",VLOOKUP($D2082,#REF!,2,0),IF($B2082="SCO",VLOOKUP($D2082,#REF!,2,0),IF($B2082="SINAPI",VLOOKUP($D2082,#REF!,2,0),IF($B2082="COMPOSIÇÃO",VLOOKUP($D2082,#REF!,3,0),IF($B2082="COTAÇÃO",VLOOKUP($D2082,#REF!,2,0),IF($D2082="SBC",VLOOKUP($D2082,#REF!,2,0),IF($B2082="SICRO",VLOOKUP($D2082,#REF!,2,0),FALSE))))))))))</f>
        <v>0</v>
      </c>
      <c r="F2082" s="692"/>
      <c r="G2082" s="692"/>
      <c r="H2082" s="692"/>
      <c r="I2082" s="692"/>
      <c r="J2082" s="692"/>
      <c r="K2082" s="692"/>
      <c r="L2082" s="692"/>
      <c r="M2082" s="692"/>
      <c r="N2082" s="692"/>
      <c r="O2082" s="693"/>
      <c r="P2082" s="118">
        <f>F2086</f>
        <v>10</v>
      </c>
      <c r="Q2082" s="119" t="b">
        <f>IF($O$13="NÃO DESONERADO",IF($C2082="","",IF($B2082="EMOP",VLOOKUP($C2082,#REF!,3,0),IF($B2082="SCO",VLOOKUP($C2082,#REF!,3,0),IF($B2082="SINAPI",VLOOKUP($C2082,#REF!,3,0),IF($B2082="COMPOSIÇÃO",VLOOKUP($C2082,#REF!,7,FALSE),IF($B2082="COTAÇÃO",VLOOKUP($C2082,#REF!,5,0),IF($B2082="SBC",VLOOKUP($D2082,#REF!,3,0),IF($B2082="SICRO",VLOOKUP($C2082,#REF!,3,0),FALSE)))))))),IF($O$13="DESONERADO",IF($D2082="","",IF($B2082="EMOP",VLOOKUP($D2082,#REF!,3,0),IF($B2082="SCO",VLOOKUP($D2082,#REF!,3,0),IF($B2082="SINAPI",VLOOKUP($D2082,#REF!,3,0),IF($B2082="COMPOSIÇÃO",VLOOKUP($D2082,#REF!,7,0),IF($B2082="COTAÇÃO",VLOOKUP($D2082,#REF!,5,0),IF($D2082="SBC",VLOOKUP($D2082,#REF!,3,0),IF($B2082="SICRO",VLOOKUP($D2082,#REF!,3,0),FALSE))))))))))</f>
        <v>0</v>
      </c>
      <c r="R2082"/>
      <c r="S2082"/>
      <c r="T2082"/>
      <c r="U2082"/>
      <c r="V2082"/>
      <c r="W2082"/>
    </row>
    <row r="2083" spans="1:23" s="72" customFormat="1">
      <c r="A2083" s="343"/>
      <c r="B2083" s="343"/>
      <c r="C2083" s="344"/>
      <c r="D2083" s="344"/>
      <c r="E2083" s="345"/>
      <c r="F2083" s="345"/>
      <c r="G2083" s="345"/>
      <c r="H2083" s="345"/>
      <c r="I2083" s="345"/>
      <c r="J2083" s="345"/>
      <c r="K2083" s="345"/>
      <c r="L2083" s="346"/>
      <c r="M2083" s="345"/>
      <c r="N2083" s="345"/>
      <c r="O2083" s="345"/>
      <c r="P2083" s="347"/>
      <c r="Q2083" s="347"/>
      <c r="R2083"/>
      <c r="S2083"/>
      <c r="T2083"/>
      <c r="U2083"/>
      <c r="V2083"/>
      <c r="W2083"/>
    </row>
    <row r="2084" spans="1:23" s="72" customFormat="1" ht="12.75" customHeight="1">
      <c r="A2084" s="343"/>
      <c r="B2084" s="348"/>
      <c r="C2084" s="349"/>
      <c r="D2084" s="353"/>
      <c r="E2084" s="350"/>
      <c r="F2084" s="346" t="s">
        <v>148</v>
      </c>
      <c r="G2084" s="351"/>
      <c r="H2084" s="345"/>
      <c r="I2084" s="351"/>
      <c r="J2084" s="350"/>
      <c r="K2084" s="350"/>
      <c r="L2084" s="346"/>
      <c r="M2084" s="345"/>
      <c r="N2084" s="345"/>
      <c r="O2084" s="345"/>
      <c r="P2084" s="347"/>
      <c r="Q2084" s="347"/>
      <c r="R2084"/>
      <c r="S2084"/>
      <c r="T2084"/>
      <c r="U2084"/>
      <c r="V2084"/>
      <c r="W2084"/>
    </row>
    <row r="2085" spans="1:23" s="72" customFormat="1">
      <c r="A2085" s="352"/>
      <c r="B2085" s="348"/>
      <c r="C2085" s="359" t="s">
        <v>514</v>
      </c>
      <c r="D2085" s="359" t="str">
        <f>C2085</f>
        <v>Inst. Telemática</v>
      </c>
      <c r="E2085" s="345"/>
      <c r="F2085" s="346">
        <f>6+4</f>
        <v>10</v>
      </c>
      <c r="G2085" s="351"/>
      <c r="H2085" s="360"/>
      <c r="I2085" s="351"/>
      <c r="J2085" s="350"/>
      <c r="K2085" s="346"/>
      <c r="L2085" s="346"/>
      <c r="M2085" s="345"/>
      <c r="N2085" s="345"/>
      <c r="O2085" s="345"/>
      <c r="P2085" s="347"/>
      <c r="Q2085" s="347"/>
      <c r="R2085"/>
      <c r="S2085"/>
      <c r="T2085"/>
      <c r="U2085"/>
      <c r="V2085"/>
      <c r="W2085"/>
    </row>
    <row r="2086" spans="1:23" s="72" customFormat="1">
      <c r="A2086" s="352"/>
      <c r="B2086" s="348"/>
      <c r="C2086" s="353"/>
      <c r="D2086" s="359"/>
      <c r="E2086" s="345"/>
      <c r="F2086" s="358">
        <f>SUM(F2085:F2085)</f>
        <v>10</v>
      </c>
      <c r="G2086" s="351"/>
      <c r="H2086" s="360"/>
      <c r="I2086" s="351"/>
      <c r="J2086" s="350"/>
      <c r="K2086" s="346"/>
      <c r="L2086" s="346"/>
      <c r="M2086" s="345"/>
      <c r="N2086" s="345"/>
      <c r="O2086" s="345"/>
      <c r="P2086" s="347"/>
      <c r="Q2086" s="347"/>
      <c r="R2086"/>
      <c r="S2086"/>
      <c r="T2086"/>
      <c r="U2086"/>
      <c r="V2086"/>
      <c r="W2086"/>
    </row>
    <row r="2087" spans="1:23" s="72" customFormat="1">
      <c r="A2087" s="352"/>
      <c r="B2087" s="348"/>
      <c r="C2087" s="353"/>
      <c r="D2087" s="353"/>
      <c r="E2087" s="345"/>
      <c r="F2087" s="346"/>
      <c r="G2087" s="351"/>
      <c r="H2087" s="346"/>
      <c r="I2087" s="351"/>
      <c r="J2087" s="350"/>
      <c r="K2087" s="346"/>
      <c r="L2087" s="346"/>
      <c r="M2087" s="345"/>
      <c r="N2087" s="345"/>
      <c r="O2087" s="345"/>
      <c r="P2087" s="347"/>
      <c r="Q2087" s="347"/>
      <c r="R2087"/>
      <c r="S2087"/>
      <c r="T2087"/>
      <c r="U2087"/>
      <c r="V2087"/>
      <c r="W2087"/>
    </row>
    <row r="2088" spans="1:23" s="72" customFormat="1" ht="28.5" customHeight="1">
      <c r="A2088" s="190" t="e">
        <f>IF(LEN(A2082)=5,CONCATENATE(LEFT(A2082,2),RIGHT(LEFT(A2082,3),1)+1,".",$S$15),IF(LEN(A2082)=6,IF((SEARCH(".",A2082,1)-1)=1,CONCATENATE(LEFT(A2082,2),RIGHT(LEFT(A2082,4),2)+1,".",$S$15),CONCATENATE(LEFT(A2082,3),RIGHT(LEFT(A2082,4),1)+1,".",$S$15)),IF(LEN(A2082)=7,CONCATENATE(LEFT(A2082,3),RIGHT(LEFT(A2082,5),2)+1,".",$S$15),IF(LEN(A2082)=8,CONCATENATE(LEFT(A2082,3),RIGHT(LEFT(A2082,6),3)+1,".",$S$15)))))</f>
        <v>#VALUE!</v>
      </c>
      <c r="B2088" s="116" t="s">
        <v>100</v>
      </c>
      <c r="C2088" s="117" t="s">
        <v>515</v>
      </c>
      <c r="D2088" s="117" t="b">
        <f>IF($T$13="DESONERADO",IF($B2088="","",IF($C2088="","",IF($B2088="EMOP",VLOOKUP($C2088,#REF!,6,FALSE),IF($B2088="SINAPI",$C2088,IF($B2088="SCO",VLOOKUP($C2088,#REF!,6,FALSE),IF($B2088="SBC",$C2088,IF($B2088="COMPOSIÇÃO",CONCATENATE($C2088,"-D"),IF($B2088="COTAÇÃO",$C2088)))))))),FALSE)</f>
        <v>0</v>
      </c>
      <c r="E2088" s="691" t="b">
        <f>IF($O$13="NÃO DESONERADO",IF($C2088="","",IF($B2088="EMOP",VLOOKUP($C2088,#REF!,2,0),IF($B2088="SCO",VLOOKUP($C2088,#REF!,2,0),IF($B2088="SINAPI",VLOOKUP($C2088,#REF!,2,0),IF($B2088="COMPOSIÇÃO",VLOOKUP($C2088,#REF!,3,FALSE),IF($B2088="COTAÇÃO",VLOOKUP($C2088,#REF!,2,0),IF($B2088="SBC",VLOOKUP($D2088,#REF!,2,0),IF($B2088="SICRO",VLOOKUP($C2088,#REF!,2,0),FALSE)))))))),IF($O$13="DESONERADO",IF($D2088="","",IF($B2088="EMOP",VLOOKUP($D2088,#REF!,2,0),IF($B2088="SCO",VLOOKUP($D2088,#REF!,2,0),IF($B2088="SINAPI",VLOOKUP($D2088,#REF!,2,0),IF($B2088="COMPOSIÇÃO",VLOOKUP($D2088,#REF!,3,0),IF($B2088="COTAÇÃO",VLOOKUP($D2088,#REF!,2,0),IF($D2088="SBC",VLOOKUP($D2088,#REF!,2,0),IF($B2088="SICRO",VLOOKUP($D2088,#REF!,2,0),FALSE))))))))))</f>
        <v>0</v>
      </c>
      <c r="F2088" s="692"/>
      <c r="G2088" s="692"/>
      <c r="H2088" s="692"/>
      <c r="I2088" s="692"/>
      <c r="J2088" s="692"/>
      <c r="K2088" s="692"/>
      <c r="L2088" s="692"/>
      <c r="M2088" s="692"/>
      <c r="N2088" s="692"/>
      <c r="O2088" s="693"/>
      <c r="P2088" s="118">
        <f>F2092</f>
        <v>3</v>
      </c>
      <c r="Q2088" s="119" t="b">
        <f>IF($O$13="NÃO DESONERADO",IF($C2088="","",IF($B2088="EMOP",VLOOKUP($C2088,#REF!,3,0),IF($B2088="SCO",VLOOKUP($C2088,#REF!,3,0),IF($B2088="SINAPI",VLOOKUP($C2088,#REF!,3,0),IF($B2088="COMPOSIÇÃO",VLOOKUP($C2088,#REF!,7,FALSE),IF($B2088="COTAÇÃO",VLOOKUP($C2088,#REF!,5,0),IF($B2088="SBC",VLOOKUP($D2088,#REF!,3,0),IF($B2088="SICRO",VLOOKUP($C2088,#REF!,3,0),FALSE)))))))),IF($O$13="DESONERADO",IF($D2088="","",IF($B2088="EMOP",VLOOKUP($D2088,#REF!,3,0),IF($B2088="SCO",VLOOKUP($D2088,#REF!,3,0),IF($B2088="SINAPI",VLOOKUP($D2088,#REF!,3,0),IF($B2088="COMPOSIÇÃO",VLOOKUP($D2088,#REF!,7,0),IF($B2088="COTAÇÃO",VLOOKUP($D2088,#REF!,5,0),IF($D2088="SBC",VLOOKUP($D2088,#REF!,3,0),IF($B2088="SICRO",VLOOKUP($D2088,#REF!,3,0),FALSE))))))))))</f>
        <v>0</v>
      </c>
      <c r="R2088"/>
      <c r="S2088"/>
      <c r="T2088"/>
      <c r="U2088"/>
      <c r="V2088"/>
      <c r="W2088"/>
    </row>
    <row r="2089" spans="1:23" s="72" customFormat="1">
      <c r="A2089" s="343"/>
      <c r="B2089" s="343"/>
      <c r="C2089" s="344"/>
      <c r="D2089" s="344"/>
      <c r="E2089" s="345"/>
      <c r="F2089" s="345"/>
      <c r="G2089" s="345"/>
      <c r="H2089" s="345"/>
      <c r="I2089" s="345"/>
      <c r="J2089" s="345"/>
      <c r="K2089" s="345"/>
      <c r="L2089" s="346"/>
      <c r="M2089" s="345"/>
      <c r="N2089" s="345"/>
      <c r="O2089" s="345"/>
      <c r="P2089" s="347"/>
      <c r="Q2089" s="347"/>
      <c r="R2089"/>
      <c r="S2089"/>
      <c r="T2089"/>
      <c r="U2089"/>
      <c r="V2089"/>
      <c r="W2089"/>
    </row>
    <row r="2090" spans="1:23" s="72" customFormat="1" ht="12.75" customHeight="1">
      <c r="A2090" s="343"/>
      <c r="B2090" s="348"/>
      <c r="C2090" s="349"/>
      <c r="D2090" s="353"/>
      <c r="E2090" s="350"/>
      <c r="F2090" s="346" t="s">
        <v>148</v>
      </c>
      <c r="G2090" s="351"/>
      <c r="H2090" s="345"/>
      <c r="I2090" s="351"/>
      <c r="J2090" s="350"/>
      <c r="K2090" s="350"/>
      <c r="L2090" s="346"/>
      <c r="M2090" s="345"/>
      <c r="N2090" s="345"/>
      <c r="O2090" s="345"/>
      <c r="P2090" s="347"/>
      <c r="Q2090" s="347"/>
      <c r="R2090"/>
      <c r="S2090"/>
      <c r="T2090"/>
      <c r="U2090"/>
      <c r="V2090"/>
      <c r="W2090"/>
    </row>
    <row r="2091" spans="1:23" s="72" customFormat="1">
      <c r="A2091" s="352"/>
      <c r="B2091" s="348"/>
      <c r="C2091" s="359" t="s">
        <v>514</v>
      </c>
      <c r="D2091" s="359" t="str">
        <f>C2091</f>
        <v>Inst. Telemática</v>
      </c>
      <c r="E2091" s="345"/>
      <c r="F2091" s="346">
        <v>3</v>
      </c>
      <c r="G2091" s="351"/>
      <c r="H2091" s="360"/>
      <c r="I2091" s="351"/>
      <c r="J2091" s="350"/>
      <c r="K2091" s="346"/>
      <c r="L2091" s="346"/>
      <c r="M2091" s="345"/>
      <c r="N2091" s="345"/>
      <c r="O2091" s="345"/>
      <c r="P2091" s="347"/>
      <c r="Q2091" s="347"/>
      <c r="R2091"/>
      <c r="S2091"/>
      <c r="T2091"/>
      <c r="U2091"/>
      <c r="V2091"/>
      <c r="W2091"/>
    </row>
    <row r="2092" spans="1:23" s="72" customFormat="1">
      <c r="A2092" s="352"/>
      <c r="B2092" s="348"/>
      <c r="C2092" s="353"/>
      <c r="D2092" s="359"/>
      <c r="E2092" s="345"/>
      <c r="F2092" s="358">
        <f>SUM(F2091:F2091)</f>
        <v>3</v>
      </c>
      <c r="G2092" s="351"/>
      <c r="H2092" s="360"/>
      <c r="I2092" s="351"/>
      <c r="J2092" s="350"/>
      <c r="K2092" s="346"/>
      <c r="L2092" s="346"/>
      <c r="M2092" s="345"/>
      <c r="N2092" s="345"/>
      <c r="O2092" s="345"/>
      <c r="P2092" s="347"/>
      <c r="Q2092" s="347"/>
      <c r="R2092"/>
      <c r="S2092"/>
      <c r="T2092"/>
      <c r="U2092"/>
      <c r="V2092"/>
      <c r="W2092"/>
    </row>
    <row r="2093" spans="1:23" s="72" customFormat="1">
      <c r="A2093" s="352"/>
      <c r="B2093" s="348"/>
      <c r="C2093" s="353"/>
      <c r="D2093" s="353"/>
      <c r="E2093" s="345"/>
      <c r="F2093" s="346"/>
      <c r="G2093" s="351"/>
      <c r="H2093" s="346"/>
      <c r="I2093" s="351"/>
      <c r="J2093" s="350"/>
      <c r="K2093" s="346"/>
      <c r="L2093" s="346"/>
      <c r="M2093" s="345"/>
      <c r="N2093" s="345"/>
      <c r="O2093" s="345"/>
      <c r="P2093" s="347"/>
      <c r="Q2093" s="347"/>
      <c r="R2093"/>
      <c r="S2093"/>
      <c r="T2093"/>
      <c r="U2093"/>
      <c r="V2093"/>
      <c r="W2093"/>
    </row>
    <row r="2094" spans="1:23" s="72" customFormat="1" ht="28.5" customHeight="1">
      <c r="A2094" s="190" t="e">
        <f>IF(LEN(A2088)=5,CONCATENATE(LEFT(A2088,2),RIGHT(LEFT(A2088,3),1)+1,".",$S$15),IF(LEN(A2088)=6,IF((SEARCH(".",A2088,1)-1)=1,CONCATENATE(LEFT(A2088,2),RIGHT(LEFT(A2088,4),2)+1,".",$S$15),CONCATENATE(LEFT(A2088,3),RIGHT(LEFT(A2088,4),1)+1,".",$S$15)),IF(LEN(A2088)=7,CONCATENATE(LEFT(A2088,3),RIGHT(LEFT(A2088,5),2)+1,".",$S$15),IF(LEN(A2088)=8,CONCATENATE(LEFT(A2088,3),RIGHT(LEFT(A2088,6),3)+1,".",$S$15)))))</f>
        <v>#VALUE!</v>
      </c>
      <c r="B2094" s="116" t="s">
        <v>113</v>
      </c>
      <c r="C2094" s="117">
        <v>91936</v>
      </c>
      <c r="D2094" s="117" t="b">
        <f>IF($T$13="DESONERADO",IF($B2094="","",IF($C2094="","",IF($B2094="EMOP",VLOOKUP($C2094,#REF!,6,FALSE),IF($B2094="SINAPI",$C2094,IF($B2094="SCO",VLOOKUP($C2094,#REF!,6,FALSE),IF($B2094="SBC",$C2094,IF($B2094="COMPOSIÇÃO",CONCATENATE($C2094,"-D"),IF($B2094="COTAÇÃO",$C2094)))))))),FALSE)</f>
        <v>0</v>
      </c>
      <c r="E2094" s="691" t="b">
        <f>IF($O$13="NÃO DESONERADO",IF($C2094="","",IF($B2094="EMOP",VLOOKUP($C2094,#REF!,2,0),IF($B2094="SCO",VLOOKUP($C2094,#REF!,2,0),IF($B2094="SINAPI",VLOOKUP($C2094,#REF!,2,0),IF($B2094="COMPOSIÇÃO",VLOOKUP($C2094,#REF!,3,FALSE),IF($B2094="COTAÇÃO",VLOOKUP($C2094,#REF!,2,0),IF($B2094="SBC",VLOOKUP($D2094,#REF!,2,0),IF($B2094="SICRO",VLOOKUP($C2094,#REF!,2,0),FALSE)))))))),IF($O$13="DESONERADO",IF($D2094="","",IF($B2094="EMOP",VLOOKUP($D2094,#REF!,2,0),IF($B2094="SCO",VLOOKUP($D2094,#REF!,2,0),IF($B2094="SINAPI",VLOOKUP($D2094,#REF!,2,0),IF($B2094="COMPOSIÇÃO",VLOOKUP($D2094,#REF!,3,0),IF($B2094="COTAÇÃO",VLOOKUP($D2094,#REF!,2,0),IF($D2094="SBC",VLOOKUP($D2094,#REF!,2,0),IF($B2094="SICRO",VLOOKUP($D2094,#REF!,2,0),FALSE))))))))))</f>
        <v>0</v>
      </c>
      <c r="F2094" s="692"/>
      <c r="G2094" s="692"/>
      <c r="H2094" s="692"/>
      <c r="I2094" s="692"/>
      <c r="J2094" s="692"/>
      <c r="K2094" s="692"/>
      <c r="L2094" s="692"/>
      <c r="M2094" s="692"/>
      <c r="N2094" s="692"/>
      <c r="O2094" s="693"/>
      <c r="P2094" s="118">
        <f>F2098</f>
        <v>4</v>
      </c>
      <c r="Q2094" s="119" t="b">
        <f>IF($O$13="NÃO DESONERADO",IF($C2094="","",IF($B2094="EMOP",VLOOKUP($C2094,#REF!,3,0),IF($B2094="SCO",VLOOKUP($C2094,#REF!,3,0),IF($B2094="SINAPI",VLOOKUP($C2094,#REF!,3,0),IF($B2094="COMPOSIÇÃO",VLOOKUP($C2094,#REF!,7,FALSE),IF($B2094="COTAÇÃO",VLOOKUP($C2094,#REF!,5,0),IF($B2094="SBC",VLOOKUP($D2094,#REF!,3,0),IF($B2094="SICRO",VLOOKUP($C2094,#REF!,3,0),FALSE)))))))),IF($O$13="DESONERADO",IF($D2094="","",IF($B2094="EMOP",VLOOKUP($D2094,#REF!,3,0),IF($B2094="SCO",VLOOKUP($D2094,#REF!,3,0),IF($B2094="SINAPI",VLOOKUP($D2094,#REF!,3,0),IF($B2094="COMPOSIÇÃO",VLOOKUP($D2094,#REF!,7,0),IF($B2094="COTAÇÃO",VLOOKUP($D2094,#REF!,5,0),IF($D2094="SBC",VLOOKUP($D2094,#REF!,3,0),IF($B2094="SICRO",VLOOKUP($D2094,#REF!,3,0),FALSE))))))))))</f>
        <v>0</v>
      </c>
      <c r="R2094"/>
      <c r="S2094"/>
      <c r="T2094"/>
      <c r="U2094"/>
      <c r="V2094"/>
      <c r="W2094"/>
    </row>
    <row r="2095" spans="1:23" s="72" customFormat="1">
      <c r="A2095" s="343"/>
      <c r="B2095" s="343"/>
      <c r="C2095" s="344"/>
      <c r="D2095" s="344"/>
      <c r="E2095" s="345"/>
      <c r="F2095" s="345"/>
      <c r="G2095" s="345"/>
      <c r="H2095" s="345"/>
      <c r="I2095" s="345"/>
      <c r="J2095" s="345"/>
      <c r="K2095" s="345"/>
      <c r="L2095" s="346"/>
      <c r="M2095" s="345"/>
      <c r="N2095" s="345"/>
      <c r="O2095" s="345"/>
      <c r="P2095" s="347"/>
      <c r="Q2095" s="347"/>
      <c r="R2095"/>
      <c r="S2095"/>
      <c r="T2095"/>
      <c r="U2095"/>
      <c r="V2095"/>
      <c r="W2095"/>
    </row>
    <row r="2096" spans="1:23" s="72" customFormat="1" ht="12.75" customHeight="1">
      <c r="A2096" s="343"/>
      <c r="B2096" s="348"/>
      <c r="C2096" s="349"/>
      <c r="D2096" s="353"/>
      <c r="E2096" s="350"/>
      <c r="F2096" s="346" t="s">
        <v>148</v>
      </c>
      <c r="G2096" s="351"/>
      <c r="H2096" s="345"/>
      <c r="I2096" s="351"/>
      <c r="J2096" s="350"/>
      <c r="K2096" s="350"/>
      <c r="L2096" s="346"/>
      <c r="M2096" s="345"/>
      <c r="N2096" s="345"/>
      <c r="O2096" s="345"/>
      <c r="P2096" s="347"/>
      <c r="Q2096" s="347"/>
      <c r="R2096"/>
      <c r="S2096"/>
      <c r="T2096"/>
      <c r="U2096"/>
      <c r="V2096"/>
      <c r="W2096"/>
    </row>
    <row r="2097" spans="1:23" s="72" customFormat="1">
      <c r="A2097" s="352"/>
      <c r="B2097" s="348"/>
      <c r="C2097" s="359" t="s">
        <v>514</v>
      </c>
      <c r="D2097" s="359" t="str">
        <f>C2097</f>
        <v>Inst. Telemática</v>
      </c>
      <c r="E2097" s="345"/>
      <c r="F2097" s="346">
        <v>4</v>
      </c>
      <c r="G2097" s="351"/>
      <c r="H2097" s="360"/>
      <c r="I2097" s="351"/>
      <c r="J2097" s="350"/>
      <c r="K2097" s="346"/>
      <c r="L2097" s="346"/>
      <c r="M2097" s="345"/>
      <c r="N2097" s="345"/>
      <c r="O2097" s="345"/>
      <c r="P2097" s="347"/>
      <c r="Q2097" s="347"/>
      <c r="R2097"/>
      <c r="S2097"/>
      <c r="T2097"/>
      <c r="U2097"/>
      <c r="V2097"/>
      <c r="W2097"/>
    </row>
    <row r="2098" spans="1:23" s="72" customFormat="1">
      <c r="A2098" s="352"/>
      <c r="B2098" s="348"/>
      <c r="C2098" s="353"/>
      <c r="D2098" s="359"/>
      <c r="E2098" s="345"/>
      <c r="F2098" s="358">
        <f>SUM(F2097:F2097)</f>
        <v>4</v>
      </c>
      <c r="G2098" s="351"/>
      <c r="H2098" s="360"/>
      <c r="I2098" s="351"/>
      <c r="J2098" s="350"/>
      <c r="K2098" s="346"/>
      <c r="L2098" s="346"/>
      <c r="M2098" s="345"/>
      <c r="N2098" s="345"/>
      <c r="O2098" s="345"/>
      <c r="P2098" s="347"/>
      <c r="Q2098" s="347"/>
      <c r="R2098"/>
      <c r="S2098"/>
      <c r="T2098"/>
      <c r="U2098"/>
      <c r="V2098"/>
      <c r="W2098"/>
    </row>
    <row r="2099" spans="1:23" s="72" customFormat="1">
      <c r="A2099" s="352"/>
      <c r="B2099" s="348"/>
      <c r="C2099" s="353"/>
      <c r="D2099" s="353"/>
      <c r="E2099" s="345"/>
      <c r="F2099" s="346"/>
      <c r="G2099" s="351"/>
      <c r="H2099" s="346"/>
      <c r="I2099" s="351"/>
      <c r="J2099" s="350"/>
      <c r="K2099" s="346"/>
      <c r="L2099" s="346"/>
      <c r="M2099" s="345"/>
      <c r="N2099" s="345"/>
      <c r="O2099" s="345"/>
      <c r="P2099" s="347"/>
      <c r="Q2099" s="347"/>
      <c r="R2099"/>
      <c r="S2099"/>
      <c r="T2099"/>
      <c r="U2099"/>
      <c r="V2099"/>
      <c r="W2099"/>
    </row>
    <row r="2100" spans="1:23" s="72" customFormat="1" ht="33.75" customHeight="1">
      <c r="A2100" s="190" t="e">
        <f>IF(LEN(A2094)=5,CONCATENATE(LEFT(A2094,2),RIGHT(LEFT(A2094,3),1)+1,".",$S$15),IF(LEN(A2094)=6,IF((SEARCH(".",A2094,1)-1)=1,CONCATENATE(LEFT(A2094,2),RIGHT(LEFT(A2094,4),2)+1,".",$S$15),CONCATENATE(LEFT(A2094,3),RIGHT(LEFT(A2094,4),1)+1,".",$S$15)),IF(LEN(A2094)=7,CONCATENATE(LEFT(A2094,3),RIGHT(LEFT(A2094,5),2)+1,".",$S$15),IF(LEN(A2094)=8,CONCATENATE(LEFT(A2094,3),RIGHT(LEFT(A2094,6),3)+1,".",$S$15)))))</f>
        <v>#VALUE!</v>
      </c>
      <c r="B2100" s="116" t="s">
        <v>100</v>
      </c>
      <c r="C2100" s="117" t="s">
        <v>516</v>
      </c>
      <c r="D2100" s="117" t="b">
        <f>IF($T$13="DESONERADO",IF($B2100="","",IF($C2100="","",IF($B2100="EMOP",VLOOKUP($C2100,#REF!,6,FALSE),IF($B2100="SINAPI",$C2100,IF($B2100="SCO",VLOOKUP($C2100,#REF!,6,FALSE),IF($B2100="SBC",$C2100,IF($B2100="COMPOSIÇÃO",CONCATENATE($C2100,"-D"),IF($B2100="COTAÇÃO",$C2100)))))))),FALSE)</f>
        <v>0</v>
      </c>
      <c r="E2100" s="691" t="b">
        <f>IF($O$13="NÃO DESONERADO",IF($C2100="","",IF($B2100="EMOP",VLOOKUP($C2100,#REF!,2,0),IF($B2100="SCO",VLOOKUP($C2100,#REF!,2,0),IF($B2100="SINAPI",VLOOKUP($C2100,#REF!,2,0),IF($B2100="COMPOSIÇÃO",VLOOKUP($C2100,#REF!,3,FALSE),IF($B2100="COTAÇÃO",VLOOKUP($C2100,#REF!,2,0),IF($B2100="SBC",VLOOKUP($D2100,#REF!,2,0),IF($B2100="SICRO",VLOOKUP($C2100,#REF!,2,0),FALSE)))))))),IF($O$13="DESONERADO",IF($D2100="","",IF($B2100="EMOP",VLOOKUP($D2100,#REF!,2,0),IF($B2100="SCO",VLOOKUP($D2100,#REF!,2,0),IF($B2100="SINAPI",VLOOKUP($D2100,#REF!,2,0),IF($B2100="COMPOSIÇÃO",VLOOKUP($D2100,#REF!,3,0),IF($B2100="COTAÇÃO",VLOOKUP($D2100,#REF!,2,0),IF($D2100="SBC",VLOOKUP($D2100,#REF!,2,0),IF($B2100="SICRO",VLOOKUP($D2100,#REF!,2,0),FALSE))))))))))</f>
        <v>0</v>
      </c>
      <c r="F2100" s="692"/>
      <c r="G2100" s="692"/>
      <c r="H2100" s="692"/>
      <c r="I2100" s="692"/>
      <c r="J2100" s="692"/>
      <c r="K2100" s="692"/>
      <c r="L2100" s="692"/>
      <c r="M2100" s="692"/>
      <c r="N2100" s="692"/>
      <c r="O2100" s="693"/>
      <c r="P2100" s="118">
        <f>F2103</f>
        <v>400</v>
      </c>
      <c r="Q2100" s="119" t="b">
        <f>IF($O$13="NÃO DESONERADO",IF($C2100="","",IF($B2100="EMOP",VLOOKUP($C2100,#REF!,3,0),IF($B2100="SCO",VLOOKUP($C2100,#REF!,3,0),IF($B2100="SINAPI",VLOOKUP($C2100,#REF!,3,0),IF($B2100="COMPOSIÇÃO",VLOOKUP($C2100,#REF!,7,FALSE),IF($B2100="COTAÇÃO",VLOOKUP($C2100,#REF!,5,0),IF($B2100="SBC",VLOOKUP($D2100,#REF!,3,0),IF($B2100="SICRO",VLOOKUP($C2100,#REF!,3,0),FALSE)))))))),IF($O$13="DESONERADO",IF($D2100="","",IF($B2100="EMOP",VLOOKUP($D2100,#REF!,3,0),IF($B2100="SCO",VLOOKUP($D2100,#REF!,3,0),IF($B2100="SINAPI",VLOOKUP($D2100,#REF!,3,0),IF($B2100="COMPOSIÇÃO",VLOOKUP($D2100,#REF!,7,0),IF($B2100="COTAÇÃO",VLOOKUP($D2100,#REF!,5,0),IF($D2100="SBC",VLOOKUP($D2100,#REF!,3,0),IF($B2100="SICRO",VLOOKUP($D2100,#REF!,3,0),FALSE))))))))))</f>
        <v>0</v>
      </c>
      <c r="R2100"/>
      <c r="S2100"/>
      <c r="T2100"/>
      <c r="U2100"/>
      <c r="V2100"/>
      <c r="W2100"/>
    </row>
    <row r="2101" spans="1:23" s="72" customFormat="1">
      <c r="A2101" s="343"/>
      <c r="B2101" s="343"/>
      <c r="C2101" s="344"/>
      <c r="D2101" s="344"/>
      <c r="E2101" s="345"/>
      <c r="F2101" s="345"/>
      <c r="G2101" s="345"/>
      <c r="H2101" s="345"/>
      <c r="I2101" s="345"/>
      <c r="J2101" s="345"/>
      <c r="K2101" s="345"/>
      <c r="L2101" s="346"/>
      <c r="M2101" s="345"/>
      <c r="N2101" s="345"/>
      <c r="O2101" s="345"/>
      <c r="P2101" s="347"/>
      <c r="Q2101" s="347"/>
      <c r="R2101"/>
      <c r="S2101"/>
      <c r="T2101"/>
      <c r="U2101"/>
      <c r="V2101"/>
      <c r="W2101"/>
    </row>
    <row r="2102" spans="1:23" s="72" customFormat="1" ht="12.75" customHeight="1">
      <c r="A2102" s="343"/>
      <c r="B2102" s="348"/>
      <c r="C2102" s="349" t="s">
        <v>506</v>
      </c>
      <c r="D2102" s="349" t="str">
        <f>C2102</f>
        <v>cor</v>
      </c>
      <c r="E2102" s="350"/>
      <c r="F2102" s="346" t="s">
        <v>115</v>
      </c>
      <c r="G2102" s="351"/>
      <c r="H2102" s="345"/>
      <c r="I2102" s="351"/>
      <c r="J2102" s="350"/>
      <c r="K2102" s="350"/>
      <c r="L2102" s="346"/>
      <c r="M2102" s="345"/>
      <c r="N2102" s="345"/>
      <c r="O2102" s="345"/>
      <c r="P2102" s="347"/>
      <c r="Q2102" s="347"/>
      <c r="R2102"/>
      <c r="S2102"/>
      <c r="T2102"/>
      <c r="U2102"/>
      <c r="V2102"/>
      <c r="W2102"/>
    </row>
    <row r="2103" spans="1:23" s="72" customFormat="1" ht="25.5">
      <c r="A2103" s="352"/>
      <c r="B2103" s="348"/>
      <c r="C2103" s="353" t="s">
        <v>517</v>
      </c>
      <c r="D2103" s="353" t="str">
        <f>C2103</f>
        <v xml:space="preserve">P/ Alimentação de evaporadoras </v>
      </c>
      <c r="E2103" s="345"/>
      <c r="F2103" s="346">
        <v>400</v>
      </c>
      <c r="G2103" s="351"/>
      <c r="H2103" s="346"/>
      <c r="I2103" s="351"/>
      <c r="J2103" s="350"/>
      <c r="K2103" s="346"/>
      <c r="L2103" s="346"/>
      <c r="M2103" s="345"/>
      <c r="N2103" s="345"/>
      <c r="O2103" s="361"/>
      <c r="P2103" s="347"/>
      <c r="Q2103" s="347"/>
      <c r="R2103"/>
      <c r="S2103"/>
      <c r="T2103"/>
      <c r="U2103"/>
      <c r="V2103"/>
      <c r="W2103"/>
    </row>
    <row r="2104" spans="1:23" s="72" customFormat="1">
      <c r="A2104" s="352"/>
      <c r="B2104" s="348"/>
      <c r="C2104" s="353"/>
      <c r="D2104" s="353"/>
      <c r="E2104" s="345"/>
      <c r="F2104" s="346"/>
      <c r="G2104" s="351"/>
      <c r="H2104" s="346"/>
      <c r="I2104" s="351"/>
      <c r="J2104" s="350"/>
      <c r="K2104" s="346"/>
      <c r="L2104" s="346"/>
      <c r="M2104" s="345"/>
      <c r="N2104" s="345"/>
      <c r="O2104" s="345"/>
      <c r="P2104" s="347"/>
      <c r="Q2104" s="347"/>
      <c r="R2104"/>
      <c r="S2104"/>
      <c r="T2104"/>
      <c r="U2104"/>
      <c r="V2104"/>
      <c r="W2104"/>
    </row>
    <row r="2105" spans="1:23" s="72" customFormat="1" ht="28.5" customHeight="1">
      <c r="A2105" s="190" t="e">
        <f>IF(LEN(A2100)=5,CONCATENATE(LEFT(A2100,2),RIGHT(LEFT(A2100,3),1)+1,".",$S$15),IF(LEN(A2100)=6,IF((SEARCH(".",A2100,1)-1)=1,CONCATENATE(LEFT(A2100,2),RIGHT(LEFT(A2100,4),2)+1,".",$S$15),CONCATENATE(LEFT(A2100,3),RIGHT(LEFT(A2100,4),1)+1,".",$S$15)),IF(LEN(A2100)=7,CONCATENATE(LEFT(A2100,3),RIGHT(LEFT(A2100,5),2)+1,".",$S$15),IF(LEN(A2100)=8,CONCATENATE(LEFT(A2100,3),RIGHT(LEFT(A2100,6),3)+1,".",$S$15)))))</f>
        <v>#VALUE!</v>
      </c>
      <c r="B2105" s="116" t="s">
        <v>113</v>
      </c>
      <c r="C2105" s="117">
        <v>91939</v>
      </c>
      <c r="D2105" s="117" t="b">
        <f>IF($T$13="DESONERADO",IF($B2105="","",IF($C2105="","",IF($B2105="EMOP",VLOOKUP($C2105,#REF!,6,FALSE),IF($B2105="SINAPI",$C2105,IF($B2105="SCO",VLOOKUP($C2105,#REF!,6,FALSE),IF($B2105="SBC",$C2105,IF($B2105="COMPOSIÇÃO",CONCATENATE($C2105,"-D"),IF($B2105="COTAÇÃO",$C2105)))))))),FALSE)</f>
        <v>0</v>
      </c>
      <c r="E2105" s="691" t="b">
        <f>IF($O$13="NÃO DESONERADO",IF($C2105="","",IF($B2105="EMOP",VLOOKUP($C2105,#REF!,2,0),IF($B2105="SCO",VLOOKUP($C2105,#REF!,2,0),IF($B2105="SINAPI",VLOOKUP($C2105,#REF!,2,0),IF($B2105="COMPOSIÇÃO",VLOOKUP($C2105,#REF!,3,FALSE),IF($B2105="COTAÇÃO",VLOOKUP($C2105,#REF!,2,0),IF($B2105="SBC",VLOOKUP($D2105,#REF!,2,0),IF($B2105="SICRO",VLOOKUP($C2105,#REF!,2,0),FALSE)))))))),IF($O$13="DESONERADO",IF($D2105="","",IF($B2105="EMOP",VLOOKUP($D2105,#REF!,2,0),IF($B2105="SCO",VLOOKUP($D2105,#REF!,2,0),IF($B2105="SINAPI",VLOOKUP($D2105,#REF!,2,0),IF($B2105="COMPOSIÇÃO",VLOOKUP($D2105,#REF!,3,0),IF($B2105="COTAÇÃO",VLOOKUP($D2105,#REF!,2,0),IF($D2105="SBC",VLOOKUP($D2105,#REF!,2,0),IF($B2105="SICRO",VLOOKUP($D2105,#REF!,2,0),FALSE))))))))))</f>
        <v>0</v>
      </c>
      <c r="F2105" s="692"/>
      <c r="G2105" s="692"/>
      <c r="H2105" s="692"/>
      <c r="I2105" s="692"/>
      <c r="J2105" s="692"/>
      <c r="K2105" s="692"/>
      <c r="L2105" s="692"/>
      <c r="M2105" s="692"/>
      <c r="N2105" s="692"/>
      <c r="O2105" s="693"/>
      <c r="P2105" s="118">
        <f>L2118</f>
        <v>53</v>
      </c>
      <c r="Q2105" s="119" t="b">
        <f>IF($O$13="NÃO DESONERADO",IF($C2105="","",IF($B2105="EMOP",VLOOKUP($C2105,#REF!,3,0),IF($B2105="SCO",VLOOKUP($C2105,#REF!,3,0),IF($B2105="SINAPI",VLOOKUP($C2105,#REF!,3,0),IF($B2105="COMPOSIÇÃO",VLOOKUP($C2105,#REF!,7,FALSE),IF($B2105="COTAÇÃO",VLOOKUP($C2105,#REF!,5,0),IF($B2105="SBC",VLOOKUP($D2105,#REF!,3,0),IF($B2105="SICRO",VLOOKUP($C2105,#REF!,3,0),FALSE)))))))),IF($O$13="DESONERADO",IF($D2105="","",IF($B2105="EMOP",VLOOKUP($D2105,#REF!,3,0),IF($B2105="SCO",VLOOKUP($D2105,#REF!,3,0),IF($B2105="SINAPI",VLOOKUP($D2105,#REF!,3,0),IF($B2105="COMPOSIÇÃO",VLOOKUP($D2105,#REF!,7,0),IF($B2105="COTAÇÃO",VLOOKUP($D2105,#REF!,5,0),IF($D2105="SBC",VLOOKUP($D2105,#REF!,3,0),IF($B2105="SICRO",VLOOKUP($D2105,#REF!,3,0),FALSE))))))))))</f>
        <v>0</v>
      </c>
      <c r="R2105"/>
      <c r="S2105"/>
      <c r="T2105"/>
      <c r="U2105"/>
      <c r="V2105"/>
      <c r="W2105"/>
    </row>
    <row r="2106" spans="1:23" s="72" customFormat="1">
      <c r="A2106" s="343"/>
      <c r="B2106" s="343"/>
      <c r="C2106" s="344"/>
      <c r="D2106" s="344"/>
      <c r="E2106" s="345"/>
      <c r="F2106" s="345"/>
      <c r="G2106" s="345"/>
      <c r="H2106" s="345"/>
      <c r="I2106" s="345"/>
      <c r="J2106" s="345"/>
      <c r="K2106" s="345"/>
      <c r="L2106" s="346"/>
      <c r="M2106" s="345"/>
      <c r="N2106" s="345"/>
      <c r="O2106" s="345"/>
      <c r="P2106" s="347"/>
      <c r="Q2106" s="347"/>
      <c r="R2106"/>
      <c r="S2106"/>
      <c r="T2106"/>
      <c r="U2106"/>
      <c r="V2106"/>
      <c r="W2106"/>
    </row>
    <row r="2107" spans="1:23" s="72" customFormat="1" ht="12.75" customHeight="1">
      <c r="A2107" s="343"/>
      <c r="B2107" s="348"/>
      <c r="C2107" s="362" t="s">
        <v>96</v>
      </c>
      <c r="D2107" s="362" t="s">
        <v>96</v>
      </c>
      <c r="E2107" s="350"/>
      <c r="F2107" s="346" t="s">
        <v>148</v>
      </c>
      <c r="G2107" s="351"/>
      <c r="H2107" s="345"/>
      <c r="I2107" s="351"/>
      <c r="J2107" s="350"/>
      <c r="K2107" s="350"/>
      <c r="L2107" s="346"/>
      <c r="M2107" s="345"/>
      <c r="N2107" s="345"/>
      <c r="O2107" s="345"/>
      <c r="P2107" s="347"/>
      <c r="Q2107" s="347"/>
      <c r="R2107"/>
      <c r="S2107"/>
      <c r="T2107"/>
      <c r="U2107"/>
      <c r="V2107"/>
      <c r="W2107"/>
    </row>
    <row r="2108" spans="1:23" s="72" customFormat="1">
      <c r="A2108" s="352"/>
      <c r="B2108" s="348"/>
      <c r="C2108" s="359" t="e">
        <f>$A$2188</f>
        <v>#VALUE!</v>
      </c>
      <c r="D2108" s="359" t="e">
        <f>C2108</f>
        <v>#VALUE!</v>
      </c>
      <c r="E2108" s="345"/>
      <c r="F2108" s="346">
        <f>SUM(F2191:F2207)</f>
        <v>18</v>
      </c>
      <c r="G2108" s="351"/>
      <c r="H2108" s="346"/>
      <c r="I2108" s="351"/>
      <c r="J2108" s="350"/>
      <c r="K2108" s="363"/>
      <c r="L2108" s="346"/>
      <c r="M2108" s="345"/>
      <c r="N2108" s="345"/>
      <c r="O2108" s="345"/>
      <c r="P2108" s="347"/>
      <c r="Q2108" s="347"/>
      <c r="R2108"/>
      <c r="S2108"/>
      <c r="T2108"/>
      <c r="U2108"/>
      <c r="V2108"/>
      <c r="W2108"/>
    </row>
    <row r="2109" spans="1:23" s="72" customFormat="1">
      <c r="A2109" s="352"/>
      <c r="B2109" s="348"/>
      <c r="C2109" s="359" t="s">
        <v>518</v>
      </c>
      <c r="D2109" s="359" t="str">
        <f>C2109</f>
        <v>arandela tartuga</v>
      </c>
      <c r="E2109" s="345"/>
      <c r="F2109" s="346">
        <f>F2511</f>
        <v>20</v>
      </c>
      <c r="G2109" s="351"/>
      <c r="H2109" s="346"/>
      <c r="I2109" s="351"/>
      <c r="J2109" s="350"/>
      <c r="K2109" s="346"/>
      <c r="L2109" s="346"/>
      <c r="M2109" s="345"/>
      <c r="N2109" s="345"/>
      <c r="O2109" s="345"/>
      <c r="P2109" s="347"/>
      <c r="Q2109" s="347"/>
      <c r="R2109"/>
      <c r="S2109"/>
      <c r="T2109"/>
      <c r="U2109"/>
      <c r="V2109"/>
      <c r="W2109"/>
    </row>
    <row r="2110" spans="1:23" s="72" customFormat="1">
      <c r="A2110" s="352"/>
      <c r="B2110" s="348"/>
      <c r="C2110" s="359" t="s">
        <v>519</v>
      </c>
      <c r="D2110" s="359" t="str">
        <f>C2110</f>
        <v xml:space="preserve">chuveiros </v>
      </c>
      <c r="E2110" s="345"/>
      <c r="F2110" s="346">
        <f>10</f>
        <v>10</v>
      </c>
      <c r="G2110" s="351"/>
      <c r="H2110" s="346"/>
      <c r="I2110" s="351"/>
      <c r="J2110" s="350"/>
      <c r="K2110" s="346"/>
      <c r="L2110" s="346"/>
      <c r="M2110" s="345"/>
      <c r="N2110" s="345"/>
      <c r="O2110" s="345"/>
      <c r="P2110" s="347"/>
      <c r="Q2110" s="347"/>
      <c r="R2110"/>
      <c r="S2110"/>
      <c r="T2110"/>
      <c r="U2110"/>
      <c r="V2110"/>
      <c r="W2110"/>
    </row>
    <row r="2111" spans="1:23" s="72" customFormat="1">
      <c r="A2111" s="352"/>
      <c r="B2111" s="348"/>
      <c r="C2111" s="359" t="s">
        <v>520</v>
      </c>
      <c r="D2111" s="359" t="str">
        <f>C2111</f>
        <v>arandela 2 fechos</v>
      </c>
      <c r="E2111" s="345"/>
      <c r="F2111" s="346">
        <f>F2526</f>
        <v>3</v>
      </c>
      <c r="G2111" s="351"/>
      <c r="H2111" s="346"/>
      <c r="I2111" s="351"/>
      <c r="J2111" s="350"/>
      <c r="K2111" s="346"/>
      <c r="L2111" s="346"/>
      <c r="M2111" s="345"/>
      <c r="N2111" s="345"/>
      <c r="O2111" s="345"/>
      <c r="P2111" s="347"/>
      <c r="Q2111" s="347"/>
      <c r="R2111"/>
      <c r="S2111"/>
      <c r="T2111"/>
      <c r="U2111"/>
      <c r="V2111"/>
      <c r="W2111"/>
    </row>
    <row r="2112" spans="1:23" s="72" customFormat="1">
      <c r="A2112" s="352"/>
      <c r="B2112" s="348"/>
      <c r="C2112" s="359" t="s">
        <v>514</v>
      </c>
      <c r="D2112" s="359" t="str">
        <f>C2112</f>
        <v>Inst. Telemática</v>
      </c>
      <c r="E2112" s="345"/>
      <c r="F2112" s="346">
        <f>17+8</f>
        <v>25</v>
      </c>
      <c r="G2112" s="351"/>
      <c r="H2112" s="346"/>
      <c r="I2112" s="351"/>
      <c r="J2112" s="350"/>
      <c r="K2112" s="346"/>
      <c r="L2112" s="346"/>
      <c r="M2112" s="345"/>
      <c r="N2112" s="345"/>
      <c r="O2112" s="345"/>
      <c r="P2112" s="347"/>
      <c r="Q2112" s="347"/>
      <c r="R2112"/>
      <c r="S2112"/>
      <c r="T2112"/>
      <c r="U2112"/>
      <c r="V2112"/>
      <c r="W2112"/>
    </row>
    <row r="2113" spans="1:23" s="72" customFormat="1">
      <c r="A2113" s="352"/>
      <c r="B2113" s="348"/>
      <c r="C2113" s="359"/>
      <c r="D2113" s="359"/>
      <c r="E2113" s="345"/>
      <c r="F2113" s="358">
        <f>SUM(F2108:F2112)</f>
        <v>76</v>
      </c>
      <c r="G2113" s="351"/>
      <c r="H2113" s="346"/>
      <c r="I2113" s="351"/>
      <c r="J2113" s="350"/>
      <c r="K2113" s="346"/>
      <c r="L2113" s="346"/>
      <c r="M2113" s="345"/>
      <c r="N2113" s="345"/>
      <c r="O2113" s="345"/>
      <c r="P2113" s="347"/>
      <c r="Q2113" s="347"/>
      <c r="R2113"/>
      <c r="S2113"/>
      <c r="T2113"/>
      <c r="U2113"/>
      <c r="V2113"/>
      <c r="W2113"/>
    </row>
    <row r="2114" spans="1:23" s="72" customFormat="1">
      <c r="A2114" s="352"/>
      <c r="B2114" s="348"/>
      <c r="C2114" s="359"/>
      <c r="D2114" s="359"/>
      <c r="E2114" s="345"/>
      <c r="F2114" s="346"/>
      <c r="G2114" s="351"/>
      <c r="H2114" s="346"/>
      <c r="I2114" s="351"/>
      <c r="J2114" s="350"/>
      <c r="K2114" s="346"/>
      <c r="L2114" s="346"/>
      <c r="M2114" s="345"/>
      <c r="N2114" s="345"/>
      <c r="O2114" s="345"/>
      <c r="P2114" s="347"/>
      <c r="Q2114" s="347"/>
      <c r="R2114"/>
      <c r="S2114"/>
      <c r="T2114"/>
      <c r="U2114"/>
      <c r="V2114"/>
      <c r="W2114"/>
    </row>
    <row r="2115" spans="1:23" s="72" customFormat="1" ht="19.5" customHeight="1">
      <c r="A2115" s="352"/>
      <c r="B2115" s="348"/>
      <c r="C2115" s="359"/>
      <c r="D2115" s="359"/>
      <c r="E2115" s="345"/>
      <c r="F2115" s="727" t="s">
        <v>521</v>
      </c>
      <c r="G2115" s="727"/>
      <c r="H2115" s="727"/>
      <c r="I2115" s="351"/>
      <c r="J2115" s="350"/>
      <c r="K2115" s="346"/>
      <c r="L2115" s="346"/>
      <c r="M2115" s="345"/>
      <c r="N2115" s="345"/>
      <c r="O2115" s="345"/>
      <c r="P2115" s="347"/>
      <c r="Q2115" s="347"/>
      <c r="R2115"/>
      <c r="S2115"/>
      <c r="T2115"/>
      <c r="U2115"/>
      <c r="V2115"/>
      <c r="W2115"/>
    </row>
    <row r="2116" spans="1:23" s="72" customFormat="1">
      <c r="A2116" s="352"/>
      <c r="B2116" s="348"/>
      <c r="C2116" s="359"/>
      <c r="D2116" s="359"/>
      <c r="E2116" s="345"/>
      <c r="F2116" s="353" t="s">
        <v>97</v>
      </c>
      <c r="H2116" s="346" t="s">
        <v>148</v>
      </c>
      <c r="I2116" s="351"/>
      <c r="J2116" s="350"/>
      <c r="K2116" s="346"/>
      <c r="L2116" s="346"/>
      <c r="M2116" s="345"/>
      <c r="N2116" s="345"/>
      <c r="O2116" s="345"/>
      <c r="P2116" s="347"/>
      <c r="Q2116" s="347"/>
      <c r="R2116"/>
      <c r="S2116"/>
      <c r="T2116"/>
      <c r="U2116"/>
      <c r="V2116"/>
      <c r="W2116"/>
    </row>
    <row r="2117" spans="1:23" s="72" customFormat="1" ht="38.25">
      <c r="A2117" s="352"/>
      <c r="B2117" s="348"/>
      <c r="C2117" s="359"/>
      <c r="D2117" s="359"/>
      <c r="E2117" s="345"/>
      <c r="F2117" s="353" t="s">
        <v>522</v>
      </c>
      <c r="H2117" s="346">
        <v>23</v>
      </c>
      <c r="I2117" s="351"/>
      <c r="J2117" s="350"/>
      <c r="K2117" s="346"/>
      <c r="L2117" s="346"/>
      <c r="M2117" s="345"/>
      <c r="N2117" s="345"/>
      <c r="O2117" s="345"/>
      <c r="P2117" s="347"/>
      <c r="Q2117" s="347"/>
      <c r="R2117"/>
      <c r="S2117"/>
      <c r="T2117"/>
      <c r="U2117"/>
      <c r="V2117"/>
      <c r="W2117"/>
    </row>
    <row r="2118" spans="1:23" s="72" customFormat="1">
      <c r="A2118" s="352"/>
      <c r="B2118" s="348"/>
      <c r="C2118" s="359"/>
      <c r="D2118" s="359"/>
      <c r="E2118" s="345"/>
      <c r="F2118" s="346"/>
      <c r="G2118" s="351"/>
      <c r="H2118" s="346"/>
      <c r="I2118" s="351"/>
      <c r="J2118" s="356" t="s">
        <v>523</v>
      </c>
      <c r="K2118" s="357" t="s">
        <v>61</v>
      </c>
      <c r="L2118" s="357">
        <f>F2113-H2117</f>
        <v>53</v>
      </c>
      <c r="M2118" s="345"/>
      <c r="N2118" s="345"/>
      <c r="O2118" s="345"/>
      <c r="P2118" s="347"/>
      <c r="Q2118" s="347"/>
      <c r="R2118"/>
      <c r="S2118"/>
      <c r="T2118"/>
      <c r="U2118"/>
      <c r="V2118"/>
      <c r="W2118"/>
    </row>
    <row r="2119" spans="1:23" s="72" customFormat="1">
      <c r="A2119" s="352"/>
      <c r="B2119" s="348"/>
      <c r="C2119" s="353"/>
      <c r="D2119" s="353"/>
      <c r="E2119" s="345"/>
      <c r="F2119" s="346"/>
      <c r="G2119" s="351"/>
      <c r="H2119" s="346"/>
      <c r="I2119" s="351"/>
      <c r="J2119" s="350"/>
      <c r="K2119" s="346"/>
      <c r="L2119" s="346"/>
      <c r="M2119" s="345"/>
      <c r="N2119" s="345"/>
      <c r="O2119" s="345"/>
      <c r="P2119" s="347"/>
      <c r="Q2119" s="347"/>
      <c r="R2119"/>
      <c r="S2119"/>
      <c r="T2119"/>
      <c r="U2119"/>
      <c r="V2119"/>
      <c r="W2119"/>
    </row>
    <row r="2120" spans="1:23" s="72" customFormat="1" ht="30" customHeight="1">
      <c r="A2120" s="190" t="e">
        <f>IF(LEN(A2105)=5,CONCATENATE(LEFT(A2105,2),RIGHT(LEFT(A2105,3),1)+1,".",$S$15),IF(LEN(A2105)=6,IF((SEARCH(".",A2105,1)-1)=1,CONCATENATE(LEFT(A2105,2),RIGHT(LEFT(A2105,4),2)+1,".",$S$15),CONCATENATE(LEFT(A2105,3),RIGHT(LEFT(A2105,4),1)+1,".",$S$15)),IF(LEN(A2105)=7,CONCATENATE(LEFT(A2105,3),RIGHT(LEFT(A2105,5),2)+1,".",$S$15),IF(LEN(A2105)=8,CONCATENATE(LEFT(A2105,3),RIGHT(LEFT(A2105,6),3)+1,".",$S$15)))))</f>
        <v>#VALUE!</v>
      </c>
      <c r="B2120" s="116" t="s">
        <v>113</v>
      </c>
      <c r="C2120" s="117">
        <v>91940</v>
      </c>
      <c r="D2120" s="117" t="b">
        <f>IF($T$13="DESONERADO",IF($B2120="","",IF($C2120="","",IF($B2120="EMOP",VLOOKUP($C2120,#REF!,6,FALSE),IF($B2120="SINAPI",$C2120,IF($B2120="SCO",VLOOKUP($C2120,#REF!,6,FALSE),IF($B2120="SBC",$C2120,IF($B2120="COMPOSIÇÃO",CONCATENATE($C2120,"-D"),IF($B2120="COTAÇÃO",$C2120)))))))),FALSE)</f>
        <v>0</v>
      </c>
      <c r="E2120" s="691" t="b">
        <f>IF($O$13="NÃO DESONERADO",IF($C2120="","",IF($B2120="EMOP",VLOOKUP($C2120,#REF!,2,0),IF($B2120="SCO",VLOOKUP($C2120,#REF!,2,0),IF($B2120="SINAPI",VLOOKUP($C2120,#REF!,2,0),IF($B2120="COMPOSIÇÃO",VLOOKUP($C2120,#REF!,3,FALSE),IF($B2120="COTAÇÃO",VLOOKUP($C2120,#REF!,2,0),IF($B2120="SBC",VLOOKUP($D2120,#REF!,2,0),IF($B2120="SICRO",VLOOKUP($C2120,#REF!,2,0),FALSE)))))))),IF($O$13="DESONERADO",IF($D2120="","",IF($B2120="EMOP",VLOOKUP($D2120,#REF!,2,0),IF($B2120="SCO",VLOOKUP($D2120,#REF!,2,0),IF($B2120="SINAPI",VLOOKUP($D2120,#REF!,2,0),IF($B2120="COMPOSIÇÃO",VLOOKUP($D2120,#REF!,3,0),IF($B2120="COTAÇÃO",VLOOKUP($D2120,#REF!,2,0),IF($D2120="SBC",VLOOKUP($D2120,#REF!,2,0),IF($B2120="SICRO",VLOOKUP($D2120,#REF!,2,0),FALSE))))))))))</f>
        <v>0</v>
      </c>
      <c r="F2120" s="692"/>
      <c r="G2120" s="692"/>
      <c r="H2120" s="692"/>
      <c r="I2120" s="692"/>
      <c r="J2120" s="692"/>
      <c r="K2120" s="692"/>
      <c r="L2120" s="692"/>
      <c r="M2120" s="692"/>
      <c r="N2120" s="692"/>
      <c r="O2120" s="693"/>
      <c r="P2120" s="118" t="e">
        <f>L2135</f>
        <v>#VALUE!</v>
      </c>
      <c r="Q2120" s="119" t="b">
        <f>IF($O$13="NÃO DESONERADO",IF($C2120="","",IF($B2120="EMOP",VLOOKUP($C2120,#REF!,3,0),IF($B2120="SCO",VLOOKUP($C2120,#REF!,3,0),IF($B2120="SINAPI",VLOOKUP($C2120,#REF!,3,0),IF($B2120="COMPOSIÇÃO",VLOOKUP($C2120,#REF!,7,FALSE),IF($B2120="COTAÇÃO",VLOOKUP($C2120,#REF!,5,0),IF($B2120="SBC",VLOOKUP($D2120,#REF!,3,0),IF($B2120="SICRO",VLOOKUP($C2120,#REF!,3,0),FALSE)))))))),IF($O$13="DESONERADO",IF($D2120="","",IF($B2120="EMOP",VLOOKUP($D2120,#REF!,3,0),IF($B2120="SCO",VLOOKUP($D2120,#REF!,3,0),IF($B2120="SINAPI",VLOOKUP($D2120,#REF!,3,0),IF($B2120="COMPOSIÇÃO",VLOOKUP($D2120,#REF!,7,0),IF($B2120="COTAÇÃO",VLOOKUP($D2120,#REF!,5,0),IF($D2120="SBC",VLOOKUP($D2120,#REF!,3,0),IF($B2120="SICRO",VLOOKUP($D2120,#REF!,3,0),FALSE))))))))))</f>
        <v>0</v>
      </c>
      <c r="R2120"/>
      <c r="S2120"/>
      <c r="T2120"/>
      <c r="U2120"/>
      <c r="V2120"/>
      <c r="W2120"/>
    </row>
    <row r="2121" spans="1:23" s="72" customFormat="1">
      <c r="A2121" s="343"/>
      <c r="B2121" s="343"/>
      <c r="C2121" s="344"/>
      <c r="D2121" s="344"/>
      <c r="E2121" s="345"/>
      <c r="F2121" s="345"/>
      <c r="G2121" s="345"/>
      <c r="H2121" s="345"/>
      <c r="I2121" s="345"/>
      <c r="J2121" s="345"/>
      <c r="K2121" s="345"/>
      <c r="L2121" s="346"/>
      <c r="M2121" s="345"/>
      <c r="N2121" s="345"/>
      <c r="O2121" s="345"/>
      <c r="P2121" s="347"/>
      <c r="Q2121" s="347"/>
      <c r="R2121"/>
      <c r="S2121"/>
      <c r="T2121"/>
      <c r="U2121"/>
      <c r="V2121"/>
      <c r="W2121"/>
    </row>
    <row r="2122" spans="1:23" s="72" customFormat="1" ht="12.75" customHeight="1">
      <c r="A2122" s="343"/>
      <c r="B2122" s="348"/>
      <c r="C2122" s="362" t="s">
        <v>96</v>
      </c>
      <c r="D2122" s="362" t="s">
        <v>96</v>
      </c>
      <c r="E2122" s="350"/>
      <c r="F2122" s="346" t="s">
        <v>148</v>
      </c>
      <c r="G2122" s="351"/>
      <c r="H2122" s="345"/>
      <c r="I2122" s="351"/>
      <c r="J2122" s="350"/>
      <c r="K2122" s="350"/>
      <c r="L2122" s="346"/>
      <c r="M2122" s="345"/>
      <c r="N2122" s="345"/>
      <c r="O2122" s="345"/>
      <c r="P2122" s="347"/>
      <c r="Q2122" s="347"/>
      <c r="R2122"/>
      <c r="S2122"/>
      <c r="T2122"/>
      <c r="U2122"/>
      <c r="V2122"/>
      <c r="W2122"/>
    </row>
    <row r="2123" spans="1:23" s="72" customFormat="1">
      <c r="A2123" s="352"/>
      <c r="B2123" s="348"/>
      <c r="C2123" s="359" t="e">
        <f>A2174</f>
        <v>#VALUE!</v>
      </c>
      <c r="D2123" s="359" t="e">
        <f t="shared" ref="D2123:D2129" si="145">C2123</f>
        <v>#VALUE!</v>
      </c>
      <c r="E2123" s="345"/>
      <c r="F2123" s="346" t="e">
        <f t="shared" ref="F2123:F2128" si="146">VLOOKUP($C2123,$A$21:$Q$4856,16,FALSE)</f>
        <v>#VALUE!</v>
      </c>
      <c r="G2123" s="351"/>
      <c r="H2123" s="346"/>
      <c r="I2123" s="351"/>
      <c r="J2123" s="350"/>
      <c r="K2123" s="346"/>
      <c r="L2123" s="346"/>
      <c r="M2123" s="345"/>
      <c r="N2123" s="345"/>
      <c r="O2123" s="345"/>
      <c r="P2123" s="347"/>
      <c r="Q2123" s="347"/>
      <c r="R2123"/>
      <c r="S2123"/>
      <c r="T2123"/>
      <c r="U2123"/>
      <c r="V2123"/>
      <c r="W2123"/>
    </row>
    <row r="2124" spans="1:23" s="72" customFormat="1">
      <c r="A2124" s="352"/>
      <c r="B2124" s="348"/>
      <c r="C2124" s="359" t="e">
        <f>A2211</f>
        <v>#VALUE!</v>
      </c>
      <c r="D2124" s="359" t="e">
        <f t="shared" si="145"/>
        <v>#VALUE!</v>
      </c>
      <c r="E2124" s="345"/>
      <c r="F2124" s="346" t="e">
        <f t="shared" si="146"/>
        <v>#VALUE!</v>
      </c>
      <c r="G2124" s="351"/>
      <c r="H2124" s="346"/>
      <c r="I2124" s="351"/>
      <c r="J2124" s="350"/>
      <c r="K2124" s="346"/>
      <c r="L2124" s="346"/>
      <c r="M2124" s="345"/>
      <c r="N2124" s="345"/>
      <c r="O2124" s="345"/>
      <c r="P2124" s="347"/>
      <c r="Q2124" s="347"/>
      <c r="R2124"/>
      <c r="S2124"/>
      <c r="T2124"/>
      <c r="U2124"/>
      <c r="V2124"/>
      <c r="W2124"/>
    </row>
    <row r="2125" spans="1:23" s="72" customFormat="1">
      <c r="A2125" s="352"/>
      <c r="B2125" s="348"/>
      <c r="C2125" s="359" t="e">
        <f>A2225</f>
        <v>#VALUE!</v>
      </c>
      <c r="D2125" s="359" t="e">
        <f t="shared" si="145"/>
        <v>#VALUE!</v>
      </c>
      <c r="E2125" s="345"/>
      <c r="F2125" s="346" t="e">
        <f t="shared" si="146"/>
        <v>#VALUE!</v>
      </c>
      <c r="G2125" s="351"/>
      <c r="H2125" s="346"/>
      <c r="I2125" s="351"/>
      <c r="J2125" s="350"/>
      <c r="K2125" s="346"/>
      <c r="L2125" s="346"/>
      <c r="M2125" s="345"/>
      <c r="N2125" s="345"/>
      <c r="O2125" s="345"/>
      <c r="P2125" s="347"/>
      <c r="Q2125" s="347"/>
      <c r="R2125"/>
      <c r="S2125"/>
      <c r="T2125"/>
      <c r="U2125"/>
      <c r="V2125"/>
      <c r="W2125"/>
    </row>
    <row r="2126" spans="1:23" s="72" customFormat="1">
      <c r="A2126" s="352"/>
      <c r="B2126" s="348"/>
      <c r="C2126" s="359" t="e">
        <f>A2240</f>
        <v>#VALUE!</v>
      </c>
      <c r="D2126" s="359" t="e">
        <f t="shared" si="145"/>
        <v>#VALUE!</v>
      </c>
      <c r="E2126" s="345"/>
      <c r="F2126" s="346" t="e">
        <f t="shared" si="146"/>
        <v>#VALUE!</v>
      </c>
      <c r="G2126" s="351"/>
      <c r="H2126" s="346"/>
      <c r="I2126" s="351"/>
      <c r="J2126" s="350"/>
      <c r="K2126" s="346"/>
      <c r="L2126" s="346"/>
      <c r="M2126" s="345"/>
      <c r="N2126" s="345"/>
      <c r="O2126" s="345"/>
      <c r="P2126" s="347"/>
      <c r="Q2126" s="347"/>
      <c r="R2126"/>
      <c r="S2126"/>
      <c r="T2126"/>
      <c r="U2126"/>
      <c r="V2126"/>
      <c r="W2126"/>
    </row>
    <row r="2127" spans="1:23" s="72" customFormat="1">
      <c r="A2127" s="352"/>
      <c r="B2127" s="348"/>
      <c r="C2127" s="359" t="e">
        <f>A2247</f>
        <v>#VALUE!</v>
      </c>
      <c r="D2127" s="359" t="e">
        <f t="shared" si="145"/>
        <v>#VALUE!</v>
      </c>
      <c r="E2127" s="345"/>
      <c r="F2127" s="346" t="e">
        <f t="shared" si="146"/>
        <v>#VALUE!</v>
      </c>
      <c r="G2127" s="351"/>
      <c r="H2127" s="346"/>
      <c r="I2127" s="351"/>
      <c r="J2127" s="350"/>
      <c r="K2127" s="346"/>
      <c r="L2127" s="346"/>
      <c r="M2127" s="345"/>
      <c r="N2127" s="345"/>
      <c r="O2127" s="345"/>
      <c r="P2127" s="347"/>
      <c r="Q2127" s="347"/>
      <c r="R2127"/>
      <c r="S2127"/>
      <c r="T2127"/>
      <c r="U2127"/>
      <c r="V2127"/>
      <c r="W2127"/>
    </row>
    <row r="2128" spans="1:23" s="72" customFormat="1">
      <c r="A2128" s="352"/>
      <c r="B2128" s="348"/>
      <c r="C2128" s="359" t="e">
        <f>A2275</f>
        <v>#VALUE!</v>
      </c>
      <c r="D2128" s="359" t="e">
        <f t="shared" si="145"/>
        <v>#VALUE!</v>
      </c>
      <c r="E2128" s="345"/>
      <c r="F2128" s="346" t="e">
        <f t="shared" si="146"/>
        <v>#VALUE!</v>
      </c>
      <c r="G2128" s="351"/>
      <c r="H2128" s="346"/>
      <c r="I2128" s="351"/>
      <c r="J2128" s="350"/>
      <c r="K2128" s="346"/>
      <c r="L2128" s="346"/>
      <c r="M2128" s="345"/>
      <c r="N2128" s="345"/>
      <c r="O2128" s="345"/>
      <c r="P2128" s="347"/>
      <c r="Q2128" s="347"/>
      <c r="R2128"/>
      <c r="S2128"/>
      <c r="T2128"/>
      <c r="U2128"/>
      <c r="V2128"/>
      <c r="W2128"/>
    </row>
    <row r="2129" spans="1:23" s="72" customFormat="1">
      <c r="A2129" s="352"/>
      <c r="B2129" s="348"/>
      <c r="C2129" s="359" t="s">
        <v>514</v>
      </c>
      <c r="D2129" s="359" t="str">
        <f t="shared" si="145"/>
        <v>Inst. Telemática</v>
      </c>
      <c r="E2129" s="345"/>
      <c r="F2129" s="346">
        <f>12</f>
        <v>12</v>
      </c>
      <c r="G2129" s="351"/>
      <c r="H2129" s="346"/>
      <c r="I2129" s="351"/>
      <c r="J2129" s="350"/>
      <c r="K2129" s="346"/>
      <c r="L2129" s="346"/>
      <c r="M2129" s="345"/>
      <c r="N2129" s="345"/>
      <c r="O2129" s="345"/>
      <c r="P2129" s="347"/>
      <c r="Q2129" s="347"/>
      <c r="R2129"/>
      <c r="S2129"/>
      <c r="T2129"/>
      <c r="U2129"/>
      <c r="V2129"/>
      <c r="W2129"/>
    </row>
    <row r="2130" spans="1:23" s="72" customFormat="1">
      <c r="A2130" s="352"/>
      <c r="B2130" s="348"/>
      <c r="C2130" s="359"/>
      <c r="D2130" s="359"/>
      <c r="E2130" s="345"/>
      <c r="F2130" s="358" t="e">
        <f>SUM(F2123:F2129)</f>
        <v>#VALUE!</v>
      </c>
      <c r="G2130" s="351"/>
      <c r="H2130" s="346"/>
      <c r="I2130" s="351"/>
      <c r="J2130" s="350"/>
      <c r="K2130" s="346"/>
      <c r="L2130" s="346"/>
      <c r="M2130" s="345"/>
      <c r="N2130" s="345"/>
      <c r="O2130" s="345"/>
      <c r="P2130" s="347"/>
      <c r="Q2130" s="347"/>
      <c r="R2130"/>
      <c r="S2130"/>
      <c r="T2130"/>
      <c r="U2130"/>
      <c r="V2130"/>
      <c r="W2130"/>
    </row>
    <row r="2131" spans="1:23" s="72" customFormat="1">
      <c r="A2131" s="352"/>
      <c r="B2131" s="348"/>
      <c r="C2131" s="359"/>
      <c r="D2131" s="359"/>
      <c r="E2131" s="345"/>
      <c r="F2131" s="346"/>
      <c r="G2131" s="351"/>
      <c r="H2131" s="346"/>
      <c r="I2131" s="351"/>
      <c r="J2131" s="350"/>
      <c r="K2131" s="346"/>
      <c r="L2131" s="346"/>
      <c r="M2131" s="345"/>
      <c r="N2131" s="345"/>
      <c r="O2131" s="345"/>
      <c r="P2131" s="347"/>
      <c r="Q2131" s="347"/>
      <c r="R2131"/>
      <c r="S2131"/>
      <c r="T2131"/>
      <c r="U2131"/>
      <c r="V2131"/>
      <c r="W2131"/>
    </row>
    <row r="2132" spans="1:23" s="72" customFormat="1" ht="19.5" customHeight="1">
      <c r="A2132" s="352"/>
      <c r="B2132" s="348"/>
      <c r="C2132" s="359"/>
      <c r="D2132" s="359"/>
      <c r="E2132" s="345"/>
      <c r="F2132" s="727" t="s">
        <v>521</v>
      </c>
      <c r="G2132" s="727"/>
      <c r="H2132" s="727"/>
      <c r="I2132" s="351"/>
      <c r="J2132" s="350"/>
      <c r="K2132" s="346"/>
      <c r="L2132" s="346"/>
      <c r="M2132" s="345"/>
      <c r="N2132" s="345"/>
      <c r="O2132" s="345"/>
      <c r="P2132" s="347"/>
      <c r="Q2132" s="347"/>
      <c r="R2132"/>
      <c r="S2132"/>
      <c r="T2132"/>
      <c r="U2132"/>
      <c r="V2132"/>
      <c r="W2132"/>
    </row>
    <row r="2133" spans="1:23" s="72" customFormat="1">
      <c r="A2133" s="352"/>
      <c r="B2133" s="348"/>
      <c r="C2133" s="359"/>
      <c r="D2133" s="359"/>
      <c r="E2133" s="345"/>
      <c r="F2133" s="353" t="s">
        <v>97</v>
      </c>
      <c r="H2133" s="346" t="s">
        <v>148</v>
      </c>
      <c r="I2133" s="351"/>
      <c r="J2133" s="350"/>
      <c r="K2133" s="346"/>
      <c r="L2133" s="346"/>
      <c r="M2133" s="345"/>
      <c r="N2133" s="345"/>
      <c r="O2133" s="345"/>
      <c r="P2133" s="347"/>
      <c r="Q2133" s="347"/>
      <c r="R2133"/>
      <c r="S2133"/>
      <c r="T2133"/>
      <c r="U2133"/>
      <c r="V2133"/>
      <c r="W2133"/>
    </row>
    <row r="2134" spans="1:23" s="72" customFormat="1" ht="38.25">
      <c r="A2134" s="352"/>
      <c r="B2134" s="348"/>
      <c r="C2134" s="359"/>
      <c r="D2134" s="359"/>
      <c r="E2134" s="345"/>
      <c r="F2134" s="353" t="s">
        <v>522</v>
      </c>
      <c r="H2134" s="346">
        <v>48</v>
      </c>
      <c r="I2134" s="351"/>
      <c r="J2134" s="350"/>
      <c r="K2134" s="346"/>
      <c r="L2134" s="346"/>
      <c r="M2134" s="345"/>
      <c r="N2134" s="345"/>
      <c r="O2134" s="345"/>
      <c r="P2134" s="347"/>
      <c r="Q2134" s="347"/>
      <c r="R2134"/>
      <c r="S2134"/>
      <c r="T2134"/>
      <c r="U2134"/>
      <c r="V2134"/>
      <c r="W2134"/>
    </row>
    <row r="2135" spans="1:23" s="72" customFormat="1">
      <c r="A2135" s="352"/>
      <c r="B2135" s="348"/>
      <c r="C2135" s="359"/>
      <c r="D2135" s="359"/>
      <c r="E2135" s="345"/>
      <c r="F2135" s="346"/>
      <c r="G2135" s="351"/>
      <c r="H2135" s="346"/>
      <c r="I2135" s="351"/>
      <c r="J2135" s="356" t="s">
        <v>523</v>
      </c>
      <c r="K2135" s="357" t="s">
        <v>61</v>
      </c>
      <c r="L2135" s="357" t="e">
        <f>F2130-H2134</f>
        <v>#VALUE!</v>
      </c>
      <c r="M2135" s="345"/>
      <c r="N2135" s="345"/>
      <c r="O2135" s="345"/>
      <c r="P2135" s="347"/>
      <c r="Q2135" s="347"/>
      <c r="R2135"/>
      <c r="S2135"/>
      <c r="T2135"/>
      <c r="U2135"/>
      <c r="V2135"/>
      <c r="W2135"/>
    </row>
    <row r="2136" spans="1:23" s="72" customFormat="1">
      <c r="A2136" s="352"/>
      <c r="B2136" s="348"/>
      <c r="C2136" s="353"/>
      <c r="D2136" s="353"/>
      <c r="E2136" s="345"/>
      <c r="F2136" s="346"/>
      <c r="G2136" s="351"/>
      <c r="H2136" s="346"/>
      <c r="I2136" s="351"/>
      <c r="J2136" s="350"/>
      <c r="K2136" s="346"/>
      <c r="L2136" s="346"/>
      <c r="M2136" s="345"/>
      <c r="N2136" s="345"/>
      <c r="O2136" s="345"/>
      <c r="P2136" s="347"/>
      <c r="Q2136" s="347"/>
      <c r="R2136"/>
      <c r="S2136"/>
      <c r="T2136"/>
      <c r="U2136"/>
      <c r="V2136"/>
      <c r="W2136"/>
    </row>
    <row r="2137" spans="1:23" s="72" customFormat="1" ht="40.5" customHeight="1">
      <c r="A2137" s="190" t="e">
        <f>IF(LEN(A2120)=5,CONCATENATE(LEFT(A2120,2),RIGHT(LEFT(A2120,3),1)+1,".",$S$15),IF(LEN(A2120)=6,IF((SEARCH(".",A2120,1)-1)=1,CONCATENATE(LEFT(A2120,2),RIGHT(LEFT(A2120,4),2)+1,".",$S$15),CONCATENATE(LEFT(A2120,3),RIGHT(LEFT(A2120,4),1)+1,".",$S$15)),IF(LEN(A2120)=7,CONCATENATE(LEFT(A2120,3),RIGHT(LEFT(A2120,5),2)+1,".",$S$15),IF(LEN(A2120)=8,CONCATENATE(LEFT(A2120,3),RIGHT(LEFT(A2120,6),3)+1,".",$S$15)))))</f>
        <v>#VALUE!</v>
      </c>
      <c r="B2137" s="116" t="s">
        <v>113</v>
      </c>
      <c r="C2137" s="117">
        <v>91941</v>
      </c>
      <c r="D2137" s="117" t="b">
        <f>IF($T$13="DESONERADO",IF($B2137="","",IF($C2137="","",IF($B2137="EMOP",VLOOKUP($C2137,#REF!,6,FALSE),IF($B2137="SINAPI",$C2137,IF($B2137="SCO",VLOOKUP($C2137,#REF!,6,FALSE),IF($B2137="SBC",$C2137,IF($B2137="COMPOSIÇÃO",CONCATENATE($C2137,"-D"),IF($B2137="COTAÇÃO",$C2137)))))))),FALSE)</f>
        <v>0</v>
      </c>
      <c r="E2137" s="691" t="b">
        <f>IF($O$13="NÃO DESONERADO",IF($C2137="","",IF($B2137="EMOP",VLOOKUP($C2137,#REF!,2,0),IF($B2137="SCO",VLOOKUP($C2137,#REF!,2,0),IF($B2137="SINAPI",VLOOKUP($C2137,#REF!,2,0),IF($B2137="COMPOSIÇÃO",VLOOKUP($C2137,#REF!,3,FALSE),IF($B2137="COTAÇÃO",VLOOKUP($C2137,#REF!,2,0),IF($B2137="SBC",VLOOKUP($D2137,#REF!,2,0),IF($B2137="SICRO",VLOOKUP($C2137,#REF!,2,0),FALSE)))))))),IF($O$13="DESONERADO",IF($D2137="","",IF($B2137="EMOP",VLOOKUP($D2137,#REF!,2,0),IF($B2137="SCO",VLOOKUP($D2137,#REF!,2,0),IF($B2137="SINAPI",VLOOKUP($D2137,#REF!,2,0),IF($B2137="COMPOSIÇÃO",VLOOKUP($D2137,#REF!,3,0),IF($B2137="COTAÇÃO",VLOOKUP($D2137,#REF!,2,0),IF($D2137="SBC",VLOOKUP($D2137,#REF!,2,0),IF($B2137="SICRO",VLOOKUP($D2137,#REF!,2,0),FALSE))))))))))</f>
        <v>0</v>
      </c>
      <c r="F2137" s="692"/>
      <c r="G2137" s="692"/>
      <c r="H2137" s="692"/>
      <c r="I2137" s="692"/>
      <c r="J2137" s="692"/>
      <c r="K2137" s="692"/>
      <c r="L2137" s="692"/>
      <c r="M2137" s="692"/>
      <c r="N2137" s="692"/>
      <c r="O2137" s="693"/>
      <c r="P2137" s="118" t="e">
        <f>L2148</f>
        <v>#VALUE!</v>
      </c>
      <c r="Q2137" s="119" t="b">
        <f>IF($O$13="NÃO DESONERADO",IF($C2137="","",IF($B2137="EMOP",VLOOKUP($C2137,#REF!,3,0),IF($B2137="SCO",VLOOKUP($C2137,#REF!,3,0),IF($B2137="SINAPI",VLOOKUP($C2137,#REF!,3,0),IF($B2137="COMPOSIÇÃO",VLOOKUP($C2137,#REF!,7,FALSE),IF($B2137="COTAÇÃO",VLOOKUP($C2137,#REF!,5,0),IF($B2137="SBC",VLOOKUP($D2137,#REF!,3,0),IF($B2137="SICRO",VLOOKUP($C2137,#REF!,3,0),FALSE)))))))),IF($O$13="DESONERADO",IF($D2137="","",IF($B2137="EMOP",VLOOKUP($D2137,#REF!,3,0),IF($B2137="SCO",VLOOKUP($D2137,#REF!,3,0),IF($B2137="SINAPI",VLOOKUP($D2137,#REF!,3,0),IF($B2137="COMPOSIÇÃO",VLOOKUP($D2137,#REF!,7,0),IF($B2137="COTAÇÃO",VLOOKUP($D2137,#REF!,5,0),IF($D2137="SBC",VLOOKUP($D2137,#REF!,3,0),IF($B2137="SICRO",VLOOKUP($D2137,#REF!,3,0),FALSE))))))))))</f>
        <v>0</v>
      </c>
      <c r="R2137"/>
      <c r="S2137"/>
      <c r="T2137"/>
      <c r="U2137"/>
      <c r="V2137"/>
      <c r="W2137"/>
    </row>
    <row r="2138" spans="1:23" s="72" customFormat="1">
      <c r="A2138" s="343"/>
      <c r="B2138" s="343"/>
      <c r="C2138" s="344"/>
      <c r="D2138" s="344"/>
      <c r="E2138" s="345"/>
      <c r="F2138" s="345"/>
      <c r="G2138" s="345"/>
      <c r="H2138" s="345"/>
      <c r="I2138" s="345"/>
      <c r="J2138" s="345"/>
      <c r="K2138" s="345"/>
      <c r="L2138" s="346"/>
      <c r="M2138" s="345"/>
      <c r="N2138" s="345"/>
      <c r="O2138" s="345"/>
      <c r="P2138" s="347"/>
      <c r="Q2138" s="347"/>
      <c r="R2138"/>
      <c r="S2138"/>
      <c r="T2138"/>
      <c r="U2138"/>
      <c r="V2138"/>
      <c r="W2138"/>
    </row>
    <row r="2139" spans="1:23" s="72" customFormat="1" ht="12.75" customHeight="1">
      <c r="A2139" s="343"/>
      <c r="B2139" s="348"/>
      <c r="C2139" s="362" t="s">
        <v>96</v>
      </c>
      <c r="D2139" s="362" t="s">
        <v>96</v>
      </c>
      <c r="E2139" s="350"/>
      <c r="F2139" s="346" t="s">
        <v>148</v>
      </c>
      <c r="G2139" s="351"/>
      <c r="H2139" s="345"/>
      <c r="I2139" s="351"/>
      <c r="J2139" s="350"/>
      <c r="K2139" s="350"/>
      <c r="L2139" s="346"/>
      <c r="M2139" s="345"/>
      <c r="N2139" s="345"/>
      <c r="O2139" s="345"/>
      <c r="P2139" s="347"/>
      <c r="Q2139" s="347"/>
      <c r="R2139"/>
      <c r="S2139"/>
      <c r="T2139"/>
      <c r="U2139"/>
      <c r="V2139"/>
      <c r="W2139"/>
    </row>
    <row r="2140" spans="1:23" s="72" customFormat="1" ht="12.75" customHeight="1">
      <c r="A2140" s="343"/>
      <c r="B2140" s="348"/>
      <c r="C2140" s="359" t="e">
        <f>A2234</f>
        <v>#VALUE!</v>
      </c>
      <c r="D2140" s="359" t="e">
        <f>C2140</f>
        <v>#VALUE!</v>
      </c>
      <c r="E2140" s="350"/>
      <c r="F2140" s="346" t="e">
        <f>VLOOKUP($C2140,$A$21:$Q$4856,16,FALSE)</f>
        <v>#VALUE!</v>
      </c>
      <c r="G2140" s="351"/>
      <c r="H2140" s="345"/>
      <c r="I2140" s="351"/>
      <c r="J2140" s="350"/>
      <c r="K2140" s="350"/>
      <c r="L2140" s="346"/>
      <c r="M2140" s="345"/>
      <c r="N2140" s="345"/>
      <c r="O2140" s="345"/>
      <c r="P2140" s="347"/>
      <c r="Q2140" s="347"/>
      <c r="R2140"/>
      <c r="S2140"/>
      <c r="T2140"/>
      <c r="U2140"/>
      <c r="V2140"/>
      <c r="W2140"/>
    </row>
    <row r="2141" spans="1:23" s="72" customFormat="1">
      <c r="A2141" s="352"/>
      <c r="B2141" s="348"/>
      <c r="C2141" s="359" t="e">
        <f>A2255</f>
        <v>#VALUE!</v>
      </c>
      <c r="D2141" s="359" t="e">
        <f>C2141</f>
        <v>#VALUE!</v>
      </c>
      <c r="E2141" s="345"/>
      <c r="F2141" s="346" t="e">
        <f>VLOOKUP($C2141,$A$21:$Q$4856,16,FALSE)</f>
        <v>#VALUE!</v>
      </c>
      <c r="G2141" s="351"/>
      <c r="H2141" s="346"/>
      <c r="I2141" s="351"/>
      <c r="J2141" s="350"/>
      <c r="K2141" s="346"/>
      <c r="L2141" s="346"/>
      <c r="M2141" s="345"/>
      <c r="N2141" s="345"/>
      <c r="O2141" s="345"/>
      <c r="P2141" s="347"/>
      <c r="Q2141" s="347"/>
      <c r="R2141"/>
      <c r="S2141"/>
      <c r="T2141"/>
      <c r="U2141"/>
      <c r="V2141"/>
      <c r="W2141"/>
    </row>
    <row r="2142" spans="1:23" s="72" customFormat="1">
      <c r="A2142" s="352"/>
      <c r="B2142" s="348"/>
      <c r="C2142" s="359" t="s">
        <v>514</v>
      </c>
      <c r="D2142" s="359" t="str">
        <f>C2142</f>
        <v>Inst. Telemática</v>
      </c>
      <c r="E2142" s="345"/>
      <c r="F2142" s="346">
        <v>24</v>
      </c>
      <c r="G2142" s="351"/>
      <c r="H2142" s="346"/>
      <c r="I2142" s="351"/>
      <c r="J2142" s="350"/>
      <c r="K2142" s="346"/>
      <c r="L2142" s="346"/>
      <c r="M2142" s="345"/>
      <c r="N2142" s="345"/>
      <c r="O2142" s="345"/>
      <c r="P2142" s="347"/>
      <c r="Q2142" s="347"/>
      <c r="R2142"/>
      <c r="S2142"/>
      <c r="T2142"/>
      <c r="U2142"/>
      <c r="V2142"/>
      <c r="W2142"/>
    </row>
    <row r="2143" spans="1:23" s="72" customFormat="1">
      <c r="A2143" s="352"/>
      <c r="B2143" s="348"/>
      <c r="C2143" s="359"/>
      <c r="D2143" s="359"/>
      <c r="E2143" s="345"/>
      <c r="F2143" s="358" t="e">
        <f>SUM(F2140:F2142)</f>
        <v>#VALUE!</v>
      </c>
      <c r="G2143" s="351"/>
      <c r="H2143" s="346"/>
      <c r="I2143" s="351"/>
      <c r="J2143" s="350"/>
      <c r="K2143" s="346"/>
      <c r="L2143" s="346"/>
      <c r="M2143" s="345"/>
      <c r="N2143" s="345"/>
      <c r="O2143" s="345"/>
      <c r="P2143" s="347"/>
      <c r="Q2143" s="347"/>
      <c r="R2143"/>
      <c r="S2143"/>
      <c r="T2143"/>
      <c r="U2143"/>
      <c r="V2143"/>
      <c r="W2143"/>
    </row>
    <row r="2144" spans="1:23" s="72" customFormat="1">
      <c r="A2144" s="352"/>
      <c r="B2144" s="348"/>
      <c r="C2144" s="359"/>
      <c r="D2144" s="359"/>
      <c r="E2144" s="345"/>
      <c r="F2144" s="346"/>
      <c r="G2144" s="351"/>
      <c r="H2144" s="346"/>
      <c r="I2144" s="351"/>
      <c r="J2144" s="350"/>
      <c r="K2144" s="346"/>
      <c r="L2144" s="346"/>
      <c r="M2144" s="345"/>
      <c r="N2144" s="345"/>
      <c r="O2144" s="345"/>
      <c r="P2144" s="347"/>
      <c r="Q2144" s="347"/>
      <c r="R2144"/>
      <c r="S2144"/>
      <c r="T2144"/>
      <c r="U2144"/>
      <c r="V2144"/>
      <c r="W2144"/>
    </row>
    <row r="2145" spans="1:23" s="72" customFormat="1" ht="19.5" customHeight="1">
      <c r="A2145" s="352"/>
      <c r="B2145" s="348"/>
      <c r="C2145" s="359"/>
      <c r="D2145" s="359"/>
      <c r="E2145" s="345"/>
      <c r="F2145" s="727" t="s">
        <v>521</v>
      </c>
      <c r="G2145" s="727"/>
      <c r="H2145" s="727"/>
      <c r="I2145" s="351"/>
      <c r="J2145" s="350"/>
      <c r="K2145" s="346"/>
      <c r="L2145" s="346"/>
      <c r="M2145" s="345"/>
      <c r="N2145" s="345"/>
      <c r="O2145" s="345"/>
      <c r="P2145" s="347"/>
      <c r="Q2145" s="347"/>
      <c r="R2145"/>
      <c r="S2145"/>
      <c r="T2145"/>
      <c r="U2145"/>
      <c r="V2145"/>
      <c r="W2145"/>
    </row>
    <row r="2146" spans="1:23" s="72" customFormat="1">
      <c r="A2146" s="352"/>
      <c r="B2146" s="348"/>
      <c r="C2146" s="359"/>
      <c r="D2146" s="359"/>
      <c r="E2146" s="345"/>
      <c r="F2146" s="353" t="s">
        <v>97</v>
      </c>
      <c r="H2146" s="346" t="s">
        <v>148</v>
      </c>
      <c r="I2146" s="351"/>
      <c r="J2146" s="350"/>
      <c r="K2146" s="346"/>
      <c r="L2146" s="346"/>
      <c r="M2146" s="345"/>
      <c r="N2146" s="345"/>
      <c r="O2146" s="345"/>
      <c r="P2146" s="347"/>
      <c r="Q2146" s="347"/>
      <c r="R2146"/>
      <c r="S2146"/>
      <c r="T2146"/>
      <c r="U2146"/>
      <c r="V2146"/>
      <c r="W2146"/>
    </row>
    <row r="2147" spans="1:23" s="72" customFormat="1" ht="38.25">
      <c r="A2147" s="352"/>
      <c r="B2147" s="348"/>
      <c r="C2147" s="359"/>
      <c r="D2147" s="359"/>
      <c r="E2147" s="345"/>
      <c r="F2147" s="353" t="s">
        <v>522</v>
      </c>
      <c r="H2147" s="346">
        <f>42+7</f>
        <v>49</v>
      </c>
      <c r="I2147" s="351"/>
      <c r="J2147" s="350"/>
      <c r="K2147" s="346"/>
      <c r="L2147" s="346"/>
      <c r="M2147" s="345"/>
      <c r="N2147" s="345"/>
      <c r="O2147" s="345"/>
      <c r="P2147" s="347"/>
      <c r="Q2147" s="347"/>
      <c r="R2147"/>
      <c r="S2147"/>
      <c r="T2147"/>
      <c r="U2147"/>
      <c r="V2147"/>
      <c r="W2147"/>
    </row>
    <row r="2148" spans="1:23" s="72" customFormat="1">
      <c r="A2148" s="352"/>
      <c r="B2148" s="348"/>
      <c r="C2148" s="359"/>
      <c r="D2148" s="359"/>
      <c r="E2148" s="345"/>
      <c r="F2148" s="346"/>
      <c r="G2148" s="351"/>
      <c r="H2148" s="346"/>
      <c r="I2148" s="351"/>
      <c r="J2148" s="356" t="s">
        <v>523</v>
      </c>
      <c r="K2148" s="357" t="s">
        <v>61</v>
      </c>
      <c r="L2148" s="357" t="e">
        <f>F2143-H2147</f>
        <v>#VALUE!</v>
      </c>
      <c r="M2148" s="345"/>
      <c r="N2148" s="345"/>
      <c r="O2148" s="345"/>
      <c r="P2148" s="347"/>
      <c r="Q2148" s="347"/>
      <c r="R2148"/>
      <c r="S2148"/>
      <c r="T2148"/>
      <c r="U2148"/>
      <c r="V2148"/>
      <c r="W2148"/>
    </row>
    <row r="2149" spans="1:23" s="72" customFormat="1" ht="21" customHeight="1">
      <c r="A2149" s="352"/>
      <c r="B2149" s="348"/>
      <c r="C2149" s="353"/>
      <c r="D2149" s="353"/>
      <c r="E2149" s="345"/>
      <c r="F2149" s="346"/>
      <c r="G2149" s="351"/>
      <c r="H2149" s="346"/>
      <c r="I2149" s="351"/>
      <c r="J2149" s="350"/>
      <c r="K2149" s="346"/>
      <c r="L2149" s="346"/>
      <c r="M2149" s="345"/>
      <c r="N2149" s="345"/>
      <c r="O2149" s="345"/>
      <c r="P2149" s="347"/>
      <c r="Q2149" s="347"/>
      <c r="R2149"/>
      <c r="S2149"/>
      <c r="T2149"/>
      <c r="U2149"/>
      <c r="V2149"/>
      <c r="W2149"/>
    </row>
    <row r="2150" spans="1:23" s="72" customFormat="1" ht="25.5" customHeight="1">
      <c r="A2150" s="190" t="e">
        <f>IF(LEN(A2137)=5,CONCATENATE(LEFT(A2137,2),RIGHT(LEFT(A2137,3),1)+1,".",$S$15),IF(LEN(A2137)=6,IF((SEARCH(".",A2137,1)-1)=1,CONCATENATE(LEFT(A2137,2),RIGHT(LEFT(A2137,4),2)+1,".",$S$15),CONCATENATE(LEFT(A2137,3),RIGHT(LEFT(A2137,4),1)+1,".",$S$15)),IF(LEN(A2137)=7,CONCATENATE(LEFT(A2137,3),RIGHT(LEFT(A2137,5),2)+1,".",$S$15),IF(LEN(A2137)=8,CONCATENATE(LEFT(A2137,3),RIGHT(LEFT(A2137,6),3)+1,".",$S$15)))))</f>
        <v>#VALUE!</v>
      </c>
      <c r="B2150" s="116" t="s">
        <v>100</v>
      </c>
      <c r="C2150" s="117" t="s">
        <v>524</v>
      </c>
      <c r="D2150" s="117" t="b">
        <f>IF($T$13="DESONERADO",IF($B2150="","",IF($C2150="","",IF($B2150="EMOP",VLOOKUP($C2150,#REF!,6,FALSE),IF($B2150="SINAPI",$C2150,IF($B2150="SCO",VLOOKUP($C2150,#REF!,6,FALSE),IF($B2150="SBC",$C2150,IF($B2150="COMPOSIÇÃO",CONCATENATE($C2150,"-D"),IF($B2150="COTAÇÃO",$C2150)))))))),FALSE)</f>
        <v>0</v>
      </c>
      <c r="E2150" s="691" t="b">
        <f>IF($O$13="NÃO DESONERADO",IF($C2150="","",IF($B2150="EMOP",VLOOKUP($C2150,#REF!,2,0),IF($B2150="SCO",VLOOKUP($C2150,#REF!,2,0),IF($B2150="SINAPI",VLOOKUP($C2150,#REF!,2,0),IF($B2150="COMPOSIÇÃO",VLOOKUP($C2150,#REF!,3,FALSE),IF($B2150="COTAÇÃO",VLOOKUP($C2150,#REF!,2,0),IF($B2150="SBC",VLOOKUP($D2150,#REF!,2,0),IF($B2150="SICRO",VLOOKUP($C2150,#REF!,2,0),FALSE)))))))),IF($O$13="DESONERADO",IF($D2150="","",IF($B2150="EMOP",VLOOKUP($D2150,#REF!,2,0),IF($B2150="SCO",VLOOKUP($D2150,#REF!,2,0),IF($B2150="SINAPI",VLOOKUP($D2150,#REF!,2,0),IF($B2150="COMPOSIÇÃO",VLOOKUP($D2150,#REF!,3,0),IF($B2150="COTAÇÃO",VLOOKUP($D2150,#REF!,2,0),IF($D2150="SBC",VLOOKUP($D2150,#REF!,2,0),IF($B2150="SICRO",VLOOKUP($D2150,#REF!,2,0),FALSE))))))))))</f>
        <v>0</v>
      </c>
      <c r="F2150" s="692"/>
      <c r="G2150" s="692"/>
      <c r="H2150" s="692"/>
      <c r="I2150" s="692"/>
      <c r="J2150" s="692"/>
      <c r="K2150" s="692"/>
      <c r="L2150" s="692"/>
      <c r="M2150" s="692"/>
      <c r="N2150" s="692"/>
      <c r="O2150" s="693"/>
      <c r="P2150" s="118">
        <f>F2155</f>
        <v>124</v>
      </c>
      <c r="Q2150" s="119" t="b">
        <f>IF($O$13="NÃO DESONERADO",IF($C2150="","",IF($B2150="EMOP",VLOOKUP($C2150,#REF!,3,0),IF($B2150="SCO",VLOOKUP($C2150,#REF!,3,0),IF($B2150="SINAPI",VLOOKUP($C2150,#REF!,3,0),IF($B2150="COMPOSIÇÃO",VLOOKUP($C2150,#REF!,7,FALSE),IF($B2150="COTAÇÃO",VLOOKUP($C2150,#REF!,5,0),IF($B2150="SBC",VLOOKUP($D2150,#REF!,3,0),IF($B2150="SICRO",VLOOKUP($C2150,#REF!,3,0),FALSE)))))))),IF($O$13="DESONERADO",IF($D2150="","",IF($B2150="EMOP",VLOOKUP($D2150,#REF!,3,0),IF($B2150="SCO",VLOOKUP($D2150,#REF!,3,0),IF($B2150="SINAPI",VLOOKUP($D2150,#REF!,3,0),IF($B2150="COMPOSIÇÃO",VLOOKUP($D2150,#REF!,7,0),IF($B2150="COTAÇÃO",VLOOKUP($D2150,#REF!,5,0),IF($D2150="SBC",VLOOKUP($D2150,#REF!,3,0),IF($B2150="SICRO",VLOOKUP($D2150,#REF!,3,0),FALSE))))))))))</f>
        <v>0</v>
      </c>
      <c r="R2150"/>
      <c r="S2150"/>
      <c r="T2150"/>
      <c r="U2150"/>
      <c r="V2150"/>
      <c r="W2150"/>
    </row>
    <row r="2151" spans="1:23" s="72" customFormat="1">
      <c r="A2151" s="343"/>
      <c r="B2151" s="343"/>
      <c r="C2151" s="344"/>
      <c r="D2151" s="344"/>
      <c r="E2151" s="345"/>
      <c r="F2151" s="345"/>
      <c r="G2151" s="345"/>
      <c r="H2151" s="345"/>
      <c r="I2151" s="345"/>
      <c r="J2151" s="345"/>
      <c r="K2151" s="345"/>
      <c r="L2151" s="346"/>
      <c r="M2151" s="345"/>
      <c r="N2151" s="345"/>
      <c r="O2151" s="345"/>
      <c r="P2151" s="347"/>
      <c r="Q2151" s="347"/>
      <c r="R2151"/>
      <c r="S2151"/>
      <c r="T2151"/>
      <c r="U2151"/>
      <c r="V2151"/>
      <c r="W2151"/>
    </row>
    <row r="2152" spans="1:23" s="72" customFormat="1" ht="12.75" customHeight="1">
      <c r="A2152" s="343"/>
      <c r="B2152" s="348"/>
      <c r="C2152" s="349"/>
      <c r="D2152" s="349" t="s">
        <v>97</v>
      </c>
      <c r="E2152" s="350"/>
      <c r="F2152" s="346" t="s">
        <v>148</v>
      </c>
      <c r="G2152" s="351"/>
      <c r="H2152" s="345"/>
      <c r="I2152" s="351"/>
      <c r="J2152" s="350"/>
      <c r="K2152" s="350"/>
      <c r="L2152" s="346"/>
      <c r="M2152" s="345"/>
      <c r="N2152" s="345"/>
      <c r="O2152" s="345"/>
      <c r="P2152" s="347"/>
      <c r="Q2152" s="347"/>
      <c r="R2152"/>
      <c r="S2152"/>
      <c r="T2152"/>
      <c r="U2152"/>
      <c r="V2152"/>
      <c r="W2152"/>
    </row>
    <row r="2153" spans="1:23" s="72" customFormat="1">
      <c r="A2153" s="352"/>
      <c r="B2153" s="348"/>
      <c r="C2153" s="353" t="s">
        <v>525</v>
      </c>
      <c r="D2153" s="353" t="s">
        <v>526</v>
      </c>
      <c r="E2153" s="345"/>
      <c r="F2153" s="346">
        <f>90+4</f>
        <v>94</v>
      </c>
      <c r="G2153" s="351"/>
      <c r="H2153" s="346"/>
      <c r="I2153" s="351"/>
      <c r="J2153" s="350"/>
      <c r="K2153" s="346"/>
      <c r="L2153" s="346"/>
      <c r="M2153" s="345"/>
      <c r="N2153" s="345"/>
      <c r="O2153" s="345"/>
      <c r="P2153" s="347"/>
      <c r="Q2153" s="347"/>
      <c r="R2153"/>
      <c r="S2153"/>
      <c r="T2153"/>
      <c r="U2153"/>
      <c r="V2153"/>
      <c r="W2153"/>
    </row>
    <row r="2154" spans="1:23" s="72" customFormat="1">
      <c r="A2154" s="352"/>
      <c r="B2154" s="348"/>
      <c r="C2154" s="353" t="s">
        <v>527</v>
      </c>
      <c r="D2154" s="353" t="s">
        <v>514</v>
      </c>
      <c r="E2154" s="345"/>
      <c r="F2154" s="346">
        <f>16+14</f>
        <v>30</v>
      </c>
      <c r="G2154" s="351"/>
      <c r="H2154" s="346"/>
      <c r="I2154" s="351"/>
      <c r="J2154" s="350"/>
      <c r="K2154" s="346"/>
      <c r="L2154" s="346"/>
      <c r="M2154" s="345"/>
      <c r="N2154" s="345"/>
      <c r="O2154" s="345"/>
      <c r="P2154" s="347"/>
      <c r="Q2154" s="347"/>
      <c r="R2154"/>
      <c r="S2154"/>
      <c r="T2154"/>
      <c r="U2154"/>
      <c r="V2154"/>
      <c r="W2154"/>
    </row>
    <row r="2155" spans="1:23" s="72" customFormat="1">
      <c r="A2155" s="352"/>
      <c r="B2155" s="348"/>
      <c r="C2155" s="353"/>
      <c r="D2155" s="353"/>
      <c r="E2155" s="345"/>
      <c r="F2155" s="358">
        <f>SUM(F2153:F2154)</f>
        <v>124</v>
      </c>
      <c r="G2155" s="351"/>
      <c r="H2155" s="346"/>
      <c r="I2155" s="351"/>
      <c r="J2155" s="350"/>
      <c r="K2155" s="346"/>
      <c r="L2155" s="346"/>
      <c r="M2155" s="345"/>
      <c r="N2155" s="345"/>
      <c r="O2155" s="345"/>
      <c r="P2155" s="347"/>
      <c r="Q2155" s="347"/>
      <c r="R2155"/>
      <c r="S2155"/>
      <c r="T2155"/>
      <c r="U2155"/>
      <c r="V2155"/>
      <c r="W2155"/>
    </row>
    <row r="2156" spans="1:23" s="72" customFormat="1">
      <c r="A2156" s="352"/>
      <c r="B2156" s="348"/>
      <c r="C2156" s="353"/>
      <c r="D2156" s="353"/>
      <c r="E2156" s="345"/>
      <c r="F2156" s="346"/>
      <c r="G2156" s="351"/>
      <c r="H2156" s="346"/>
      <c r="I2156" s="351"/>
      <c r="J2156" s="350"/>
      <c r="K2156" s="346"/>
      <c r="L2156" s="346"/>
      <c r="M2156" s="345"/>
      <c r="N2156" s="345"/>
      <c r="O2156" s="345"/>
      <c r="P2156" s="347"/>
      <c r="Q2156" s="347"/>
      <c r="R2156"/>
      <c r="S2156"/>
      <c r="T2156"/>
      <c r="U2156"/>
      <c r="V2156"/>
      <c r="W2156"/>
    </row>
    <row r="2157" spans="1:23" s="72" customFormat="1" ht="25.5" customHeight="1">
      <c r="A2157" s="190" t="e">
        <f>IF(LEN(A2150)=5,CONCATENATE(LEFT(A2150,2),RIGHT(LEFT(A2150,3),1)+1,".",$S$15),IF(LEN(A2150)=6,IF((SEARCH(".",A2150,1)-1)=1,CONCATENATE(LEFT(A2150,2),RIGHT(LEFT(A2150,4),2)+1,".",$S$15),CONCATENATE(LEFT(A2150,3),RIGHT(LEFT(A2150,4),1)+1,".",$S$15)),IF(LEN(A2150)=7,CONCATENATE(LEFT(A2150,3),RIGHT(LEFT(A2150,5),2)+1,".",$S$15),IF(LEN(A2150)=8,CONCATENATE(LEFT(A2150,3),RIGHT(LEFT(A2150,6),3)+1,".",$S$15)))))</f>
        <v>#VALUE!</v>
      </c>
      <c r="B2157" s="116" t="s">
        <v>100</v>
      </c>
      <c r="C2157" s="117" t="s">
        <v>528</v>
      </c>
      <c r="D2157" s="117" t="b">
        <f>IF($T$13="DESONERADO",IF($B2157="","",IF($C2157="","",IF($B2157="EMOP",VLOOKUP($C2157,#REF!,6,FALSE),IF($B2157="SINAPI",$C2157,IF($B2157="SCO",VLOOKUP($C2157,#REF!,6,FALSE),IF($B2157="SBC",$C2157,IF($B2157="COMPOSIÇÃO",CONCATENATE($C2157,"-D"),IF($B2157="COTAÇÃO",$C2157)))))))),FALSE)</f>
        <v>0</v>
      </c>
      <c r="E2157" s="691" t="b">
        <f>IF($O$13="NÃO DESONERADO",IF($C2157="","",IF($B2157="EMOP",VLOOKUP($C2157,#REF!,2,0),IF($B2157="SCO",VLOOKUP($C2157,#REF!,2,0),IF($B2157="SINAPI",VLOOKUP($C2157,#REF!,2,0),IF($B2157="COMPOSIÇÃO",VLOOKUP($C2157,#REF!,3,FALSE),IF($B2157="COTAÇÃO",VLOOKUP($C2157,#REF!,2,0),IF($B2157="SBC",VLOOKUP($D2157,#REF!,2,0),IF($B2157="SICRO",VLOOKUP($C2157,#REF!,2,0),FALSE)))))))),IF($O$13="DESONERADO",IF($D2157="","",IF($B2157="EMOP",VLOOKUP($D2157,#REF!,2,0),IF($B2157="SCO",VLOOKUP($D2157,#REF!,2,0),IF($B2157="SINAPI",VLOOKUP($D2157,#REF!,2,0),IF($B2157="COMPOSIÇÃO",VLOOKUP($D2157,#REF!,3,0),IF($B2157="COTAÇÃO",VLOOKUP($D2157,#REF!,2,0),IF($D2157="SBC",VLOOKUP($D2157,#REF!,2,0),IF($B2157="SICRO",VLOOKUP($D2157,#REF!,2,0),FALSE))))))))))</f>
        <v>0</v>
      </c>
      <c r="F2157" s="692"/>
      <c r="G2157" s="692"/>
      <c r="H2157" s="692"/>
      <c r="I2157" s="692"/>
      <c r="J2157" s="692"/>
      <c r="K2157" s="692"/>
      <c r="L2157" s="692"/>
      <c r="M2157" s="692"/>
      <c r="N2157" s="692"/>
      <c r="O2157" s="693"/>
      <c r="P2157" s="118">
        <f>F2162</f>
        <v>48</v>
      </c>
      <c r="Q2157" s="119" t="b">
        <f>IF($O$13="NÃO DESONERADO",IF($C2157="","",IF($B2157="EMOP",VLOOKUP($C2157,#REF!,3,0),IF($B2157="SCO",VLOOKUP($C2157,#REF!,3,0),IF($B2157="SINAPI",VLOOKUP($C2157,#REF!,3,0),IF($B2157="COMPOSIÇÃO",VLOOKUP($C2157,#REF!,7,FALSE),IF($B2157="COTAÇÃO",VLOOKUP($C2157,#REF!,5,0),IF($B2157="SBC",VLOOKUP($D2157,#REF!,3,0),IF($B2157="SICRO",VLOOKUP($C2157,#REF!,3,0),FALSE)))))))),IF($O$13="DESONERADO",IF($D2157="","",IF($B2157="EMOP",VLOOKUP($D2157,#REF!,3,0),IF($B2157="SCO",VLOOKUP($D2157,#REF!,3,0),IF($B2157="SINAPI",VLOOKUP($D2157,#REF!,3,0),IF($B2157="COMPOSIÇÃO",VLOOKUP($D2157,#REF!,7,0),IF($B2157="COTAÇÃO",VLOOKUP($D2157,#REF!,5,0),IF($D2157="SBC",VLOOKUP($D2157,#REF!,3,0),IF($B2157="SICRO",VLOOKUP($D2157,#REF!,3,0),FALSE))))))))))</f>
        <v>0</v>
      </c>
      <c r="R2157"/>
      <c r="S2157"/>
      <c r="T2157"/>
      <c r="U2157"/>
      <c r="V2157"/>
      <c r="W2157"/>
    </row>
    <row r="2158" spans="1:23" s="72" customFormat="1">
      <c r="A2158" s="343"/>
      <c r="B2158" s="343"/>
      <c r="C2158" s="344"/>
      <c r="D2158" s="344"/>
      <c r="E2158" s="345"/>
      <c r="F2158" s="345"/>
      <c r="G2158" s="345"/>
      <c r="H2158" s="345"/>
      <c r="I2158" s="345"/>
      <c r="J2158" s="345"/>
      <c r="K2158" s="345"/>
      <c r="L2158" s="346"/>
      <c r="M2158" s="345"/>
      <c r="N2158" s="345"/>
      <c r="O2158" s="345"/>
      <c r="P2158" s="347"/>
      <c r="Q2158" s="347"/>
      <c r="R2158"/>
      <c r="S2158"/>
      <c r="T2158"/>
      <c r="U2158"/>
      <c r="V2158"/>
      <c r="W2158"/>
    </row>
    <row r="2159" spans="1:23" s="72" customFormat="1" ht="12.75" customHeight="1">
      <c r="A2159" s="343"/>
      <c r="B2159" s="348"/>
      <c r="C2159" s="349"/>
      <c r="D2159" s="349"/>
      <c r="E2159" s="350"/>
      <c r="F2159" s="346" t="s">
        <v>148</v>
      </c>
      <c r="G2159" s="351"/>
      <c r="H2159" s="345"/>
      <c r="I2159" s="351"/>
      <c r="J2159" s="350"/>
      <c r="K2159" s="350"/>
      <c r="L2159" s="346"/>
      <c r="M2159" s="345"/>
      <c r="N2159" s="345"/>
      <c r="O2159" s="345"/>
      <c r="P2159" s="347"/>
      <c r="Q2159" s="347"/>
      <c r="R2159"/>
      <c r="S2159"/>
      <c r="T2159"/>
      <c r="U2159"/>
      <c r="V2159"/>
      <c r="W2159"/>
    </row>
    <row r="2160" spans="1:23" s="72" customFormat="1">
      <c r="A2160" s="352"/>
      <c r="B2160" s="348"/>
      <c r="C2160" s="353"/>
      <c r="D2160" s="353" t="s">
        <v>529</v>
      </c>
      <c r="E2160" s="345"/>
      <c r="F2160" s="346">
        <f>F2154+8</f>
        <v>38</v>
      </c>
      <c r="G2160" s="351"/>
      <c r="H2160" s="346"/>
      <c r="I2160" s="351"/>
      <c r="J2160" s="350"/>
      <c r="K2160" s="346"/>
      <c r="L2160" s="346"/>
      <c r="M2160" s="345"/>
      <c r="N2160" s="345"/>
      <c r="O2160" s="345"/>
      <c r="P2160" s="347"/>
      <c r="Q2160" s="347"/>
      <c r="R2160"/>
      <c r="S2160"/>
      <c r="T2160"/>
      <c r="U2160"/>
      <c r="V2160"/>
      <c r="W2160"/>
    </row>
    <row r="2161" spans="1:23" s="72" customFormat="1">
      <c r="A2161" s="352"/>
      <c r="B2161" s="348"/>
      <c r="C2161" s="353"/>
      <c r="D2161" s="353" t="str">
        <f>C2110</f>
        <v xml:space="preserve">chuveiros </v>
      </c>
      <c r="E2161" s="345"/>
      <c r="F2161" s="346">
        <f>F2110</f>
        <v>10</v>
      </c>
      <c r="G2161" s="351"/>
      <c r="H2161" s="346"/>
      <c r="I2161" s="351"/>
      <c r="J2161" s="350"/>
      <c r="K2161" s="346"/>
      <c r="L2161" s="346"/>
      <c r="M2161" s="345"/>
      <c r="N2161" s="345"/>
      <c r="O2161" s="345"/>
      <c r="P2161" s="347"/>
      <c r="Q2161" s="347"/>
      <c r="R2161"/>
      <c r="S2161"/>
      <c r="T2161"/>
      <c r="U2161"/>
      <c r="V2161"/>
      <c r="W2161"/>
    </row>
    <row r="2162" spans="1:23" s="72" customFormat="1">
      <c r="A2162" s="352"/>
      <c r="B2162" s="348"/>
      <c r="C2162" s="353"/>
      <c r="D2162" s="353"/>
      <c r="E2162" s="345"/>
      <c r="F2162" s="358">
        <f>SUM(F2160:F2161)</f>
        <v>48</v>
      </c>
      <c r="G2162" s="351"/>
      <c r="H2162" s="346"/>
      <c r="I2162" s="351"/>
      <c r="J2162" s="350"/>
      <c r="K2162" s="346"/>
      <c r="L2162" s="346"/>
      <c r="M2162" s="345"/>
      <c r="N2162" s="345"/>
      <c r="O2162" s="345"/>
      <c r="P2162" s="347"/>
      <c r="Q2162" s="347"/>
      <c r="R2162"/>
      <c r="S2162"/>
      <c r="T2162"/>
      <c r="U2162"/>
      <c r="V2162"/>
      <c r="W2162"/>
    </row>
    <row r="2163" spans="1:23" s="72" customFormat="1">
      <c r="A2163" s="352"/>
      <c r="B2163" s="348"/>
      <c r="C2163" s="353"/>
      <c r="D2163" s="353"/>
      <c r="E2163" s="345"/>
      <c r="F2163" s="346"/>
      <c r="G2163" s="351"/>
      <c r="H2163" s="346"/>
      <c r="I2163" s="351"/>
      <c r="J2163" s="350"/>
      <c r="K2163" s="346"/>
      <c r="L2163" s="346"/>
      <c r="M2163" s="345"/>
      <c r="N2163" s="345"/>
      <c r="O2163" s="345"/>
      <c r="P2163" s="347"/>
      <c r="Q2163" s="347"/>
      <c r="R2163"/>
      <c r="S2163"/>
      <c r="T2163"/>
      <c r="U2163"/>
      <c r="V2163"/>
      <c r="W2163"/>
    </row>
    <row r="2164" spans="1:23" s="72" customFormat="1" ht="25.5" customHeight="1">
      <c r="A2164" s="190" t="e">
        <f>IF(LEN(A2157)=5,CONCATENATE(LEFT(A2157,2),RIGHT(LEFT(A2157,3),1)+1,".",$S$15),IF(LEN(A2157)=6,IF((SEARCH(".",A2157,1)-1)=1,CONCATENATE(LEFT(A2157,2),RIGHT(LEFT(A2157,4),2)+1,".",$S$15),CONCATENATE(LEFT(A2157,3),RIGHT(LEFT(A2157,4),1)+1,".",$S$15)),IF(LEN(A2157)=7,CONCATENATE(LEFT(A2157,3),RIGHT(LEFT(A2157,5),2)+1,".",$S$15),IF(LEN(A2157)=8,CONCATENATE(LEFT(A2157,3),RIGHT(LEFT(A2157,6),3)+1,".",$S$15)))))</f>
        <v>#VALUE!</v>
      </c>
      <c r="B2164" s="116" t="s">
        <v>100</v>
      </c>
      <c r="C2164" s="117" t="s">
        <v>530</v>
      </c>
      <c r="D2164" s="117" t="b">
        <f>IF($T$13="DESONERADO",IF($B2164="","",IF($C2164="","",IF($B2164="EMOP",VLOOKUP($C2164,#REF!,6,FALSE),IF($B2164="SINAPI",$C2164,IF($B2164="SCO",VLOOKUP($C2164,#REF!,6,FALSE),IF($B2164="SBC",$C2164,IF($B2164="COMPOSIÇÃO",CONCATENATE($C2164,"-D"),IF($B2164="COTAÇÃO",$C2164)))))))),FALSE)</f>
        <v>0</v>
      </c>
      <c r="E2164" s="691" t="b">
        <f>IF($O$13="NÃO DESONERADO",IF($C2164="","",IF($B2164="EMOP",VLOOKUP($C2164,#REF!,2,0),IF($B2164="SCO",VLOOKUP($C2164,#REF!,2,0),IF($B2164="SINAPI",VLOOKUP($C2164,#REF!,2,0),IF($B2164="COMPOSIÇÃO",VLOOKUP($C2164,#REF!,3,FALSE),IF($B2164="COTAÇÃO",VLOOKUP($C2164,#REF!,2,0),IF($B2164="SBC",VLOOKUP($D2164,#REF!,2,0),IF($B2164="SICRO",VLOOKUP($C2164,#REF!,2,0),FALSE)))))))),IF($O$13="DESONERADO",IF($D2164="","",IF($B2164="EMOP",VLOOKUP($D2164,#REF!,2,0),IF($B2164="SCO",VLOOKUP($D2164,#REF!,2,0),IF($B2164="SINAPI",VLOOKUP($D2164,#REF!,2,0),IF($B2164="COMPOSIÇÃO",VLOOKUP($D2164,#REF!,3,0),IF($B2164="COTAÇÃO",VLOOKUP($D2164,#REF!,2,0),IF($D2164="SBC",VLOOKUP($D2164,#REF!,2,0),IF($B2164="SICRO",VLOOKUP($D2164,#REF!,2,0),FALSE))))))))))</f>
        <v>0</v>
      </c>
      <c r="F2164" s="692"/>
      <c r="G2164" s="692"/>
      <c r="H2164" s="692"/>
      <c r="I2164" s="692"/>
      <c r="J2164" s="692"/>
      <c r="K2164" s="692"/>
      <c r="L2164" s="692"/>
      <c r="M2164" s="692"/>
      <c r="N2164" s="692"/>
      <c r="O2164" s="693"/>
      <c r="P2164" s="118">
        <f>F2167</f>
        <v>78</v>
      </c>
      <c r="Q2164" s="119" t="b">
        <f>IF($O$13="NÃO DESONERADO",IF($C2164="","",IF($B2164="EMOP",VLOOKUP($C2164,#REF!,3,0),IF($B2164="SCO",VLOOKUP($C2164,#REF!,3,0),IF($B2164="SINAPI",VLOOKUP($C2164,#REF!,3,0),IF($B2164="COMPOSIÇÃO",VLOOKUP($C2164,#REF!,7,FALSE),IF($B2164="COTAÇÃO",VLOOKUP($C2164,#REF!,5,0),IF($B2164="SBC",VLOOKUP($D2164,#REF!,3,0),IF($B2164="SICRO",VLOOKUP($C2164,#REF!,3,0),FALSE)))))))),IF($O$13="DESONERADO",IF($D2164="","",IF($B2164="EMOP",VLOOKUP($D2164,#REF!,3,0),IF($B2164="SCO",VLOOKUP($D2164,#REF!,3,0),IF($B2164="SINAPI",VLOOKUP($D2164,#REF!,3,0),IF($B2164="COMPOSIÇÃO",VLOOKUP($D2164,#REF!,7,0),IF($B2164="COTAÇÃO",VLOOKUP($D2164,#REF!,5,0),IF($D2164="SBC",VLOOKUP($D2164,#REF!,3,0),IF($B2164="SICRO",VLOOKUP($D2164,#REF!,3,0),FALSE))))))))))</f>
        <v>0</v>
      </c>
      <c r="R2164"/>
      <c r="S2164"/>
      <c r="T2164"/>
      <c r="U2164"/>
      <c r="V2164"/>
      <c r="W2164"/>
    </row>
    <row r="2165" spans="1:23" s="72" customFormat="1">
      <c r="A2165" s="343"/>
      <c r="B2165" s="343"/>
      <c r="C2165" s="344"/>
      <c r="D2165" s="344"/>
      <c r="E2165" s="345"/>
      <c r="F2165" s="345"/>
      <c r="G2165" s="345"/>
      <c r="H2165" s="345"/>
      <c r="I2165" s="345"/>
      <c r="J2165" s="345"/>
      <c r="K2165" s="345"/>
      <c r="L2165" s="346"/>
      <c r="M2165" s="345"/>
      <c r="N2165" s="345"/>
      <c r="O2165" s="345"/>
      <c r="P2165" s="347"/>
      <c r="Q2165" s="347"/>
      <c r="R2165"/>
      <c r="S2165"/>
      <c r="T2165"/>
      <c r="U2165"/>
      <c r="V2165"/>
      <c r="W2165"/>
    </row>
    <row r="2166" spans="1:23" s="72" customFormat="1" ht="12.75" customHeight="1">
      <c r="A2166" s="343"/>
      <c r="B2166" s="348"/>
      <c r="C2166" s="349"/>
      <c r="D2166" s="349"/>
      <c r="E2166" s="350"/>
      <c r="F2166" s="346" t="s">
        <v>148</v>
      </c>
      <c r="G2166" s="351"/>
      <c r="H2166" s="345"/>
      <c r="I2166" s="351"/>
      <c r="J2166" s="350"/>
      <c r="K2166" s="350"/>
      <c r="L2166" s="346"/>
      <c r="M2166" s="345"/>
      <c r="N2166" s="345"/>
      <c r="O2166" s="345"/>
      <c r="P2166" s="347"/>
      <c r="Q2166" s="347"/>
      <c r="R2166"/>
      <c r="S2166"/>
      <c r="T2166"/>
      <c r="U2166"/>
      <c r="V2166"/>
      <c r="W2166"/>
    </row>
    <row r="2167" spans="1:23" s="72" customFormat="1">
      <c r="A2167" s="352"/>
      <c r="B2167" s="348"/>
      <c r="C2167" s="353"/>
      <c r="D2167" s="353" t="s">
        <v>531</v>
      </c>
      <c r="E2167" s="345"/>
      <c r="F2167" s="346">
        <f>$F$2506</f>
        <v>78</v>
      </c>
      <c r="G2167" s="351"/>
      <c r="H2167" s="346"/>
      <c r="I2167" s="351"/>
      <c r="J2167" s="350"/>
      <c r="K2167" s="346"/>
      <c r="L2167" s="346"/>
      <c r="M2167" s="345"/>
      <c r="N2167" s="345"/>
      <c r="O2167" s="345"/>
      <c r="P2167" s="347"/>
      <c r="Q2167" s="347"/>
      <c r="R2167"/>
      <c r="S2167"/>
      <c r="T2167"/>
      <c r="U2167"/>
      <c r="V2167"/>
      <c r="W2167"/>
    </row>
    <row r="2168" spans="1:23" s="72" customFormat="1">
      <c r="A2168" s="352"/>
      <c r="B2168" s="348"/>
      <c r="C2168" s="353"/>
      <c r="D2168" s="353"/>
      <c r="E2168" s="345"/>
      <c r="F2168" s="346"/>
      <c r="G2168" s="351"/>
      <c r="H2168" s="346"/>
      <c r="I2168" s="351"/>
      <c r="J2168" s="350"/>
      <c r="K2168" s="346"/>
      <c r="L2168" s="346"/>
      <c r="M2168" s="345"/>
      <c r="N2168" s="345"/>
      <c r="O2168" s="345"/>
      <c r="P2168" s="347"/>
      <c r="Q2168" s="347"/>
      <c r="R2168"/>
      <c r="S2168"/>
      <c r="T2168"/>
      <c r="U2168"/>
      <c r="V2168"/>
      <c r="W2168"/>
    </row>
    <row r="2169" spans="1:23" s="72" customFormat="1" ht="25.5" customHeight="1">
      <c r="A2169" s="190" t="e">
        <f>IF(LEN(A2164)=5,CONCATENATE(LEFT(A2164,2),RIGHT(LEFT(A2164,3),1)+1,".",$S$15),IF(LEN(A2164)=6,IF((SEARCH(".",A2164,1)-1)=1,CONCATENATE(LEFT(A2164,2),RIGHT(LEFT(A2164,4),2)+1,".",$S$15),CONCATENATE(LEFT(A2164,3),RIGHT(LEFT(A2164,4),1)+1,".",$S$15)),IF(LEN(A2164)=7,CONCATENATE(LEFT(A2164,3),RIGHT(LEFT(A2164,5),2)+1,".",$S$15),IF(LEN(A2164)=8,CONCATENATE(LEFT(A2164,3),RIGHT(LEFT(A2164,6),3)+1,".",$S$15)))))</f>
        <v>#VALUE!</v>
      </c>
      <c r="B2169" s="116" t="s">
        <v>100</v>
      </c>
      <c r="C2169" s="117" t="s">
        <v>532</v>
      </c>
      <c r="D2169" s="117" t="b">
        <f>IF($T$13="DESONERADO",IF($B2169="","",IF($C2169="","",IF($B2169="EMOP",VLOOKUP($C2169,#REF!,6,FALSE),IF($B2169="SINAPI",$C2169,IF($B2169="SCO",VLOOKUP($C2169,#REF!,6,FALSE),IF($B2169="SBC",$C2169,IF($B2169="COMPOSIÇÃO",CONCATENATE($C2169,"-D"),IF($B2169="COTAÇÃO",$C2169)))))))),FALSE)</f>
        <v>0</v>
      </c>
      <c r="E2169" s="691" t="b">
        <f>IF($O$13="NÃO DESONERADO",IF($C2169="","",IF($B2169="EMOP",VLOOKUP($C2169,#REF!,2,0),IF($B2169="SCO",VLOOKUP($C2169,#REF!,2,0),IF($B2169="SINAPI",VLOOKUP($C2169,#REF!,2,0),IF($B2169="COMPOSIÇÃO",VLOOKUP($C2169,#REF!,3,FALSE),IF($B2169="COTAÇÃO",VLOOKUP($C2169,#REF!,2,0),IF($B2169="SBC",VLOOKUP($D2169,#REF!,2,0),IF($B2169="SICRO",VLOOKUP($C2169,#REF!,2,0),FALSE)))))))),IF($O$13="DESONERADO",IF($D2169="","",IF($B2169="EMOP",VLOOKUP($D2169,#REF!,2,0),IF($B2169="SCO",VLOOKUP($D2169,#REF!,2,0),IF($B2169="SINAPI",VLOOKUP($D2169,#REF!,2,0),IF($B2169="COMPOSIÇÃO",VLOOKUP($D2169,#REF!,3,0),IF($B2169="COTAÇÃO",VLOOKUP($D2169,#REF!,2,0),IF($D2169="SBC",VLOOKUP($D2169,#REF!,2,0),IF($B2169="SICRO",VLOOKUP($D2169,#REF!,2,0),FALSE))))))))))</f>
        <v>0</v>
      </c>
      <c r="F2169" s="692"/>
      <c r="G2169" s="692"/>
      <c r="H2169" s="692"/>
      <c r="I2169" s="692"/>
      <c r="J2169" s="692"/>
      <c r="K2169" s="692"/>
      <c r="L2169" s="692"/>
      <c r="M2169" s="692"/>
      <c r="N2169" s="692"/>
      <c r="O2169" s="693"/>
      <c r="P2169" s="118">
        <f>F2172</f>
        <v>78</v>
      </c>
      <c r="Q2169" s="119" t="b">
        <f>IF($O$13="NÃO DESONERADO",IF($C2169="","",IF($B2169="EMOP",VLOOKUP($C2169,#REF!,3,0),IF($B2169="SCO",VLOOKUP($C2169,#REF!,3,0),IF($B2169="SINAPI",VLOOKUP($C2169,#REF!,3,0),IF($B2169="COMPOSIÇÃO",VLOOKUP($C2169,#REF!,7,FALSE),IF($B2169="COTAÇÃO",VLOOKUP($C2169,#REF!,5,0),IF($B2169="SBC",VLOOKUP($D2169,#REF!,3,0),IF($B2169="SICRO",VLOOKUP($C2169,#REF!,3,0),FALSE)))))))),IF($O$13="DESONERADO",IF($D2169="","",IF($B2169="EMOP",VLOOKUP($D2169,#REF!,3,0),IF($B2169="SCO",VLOOKUP($D2169,#REF!,3,0),IF($B2169="SINAPI",VLOOKUP($D2169,#REF!,3,0),IF($B2169="COMPOSIÇÃO",VLOOKUP($D2169,#REF!,7,0),IF($B2169="COTAÇÃO",VLOOKUP($D2169,#REF!,5,0),IF($D2169="SBC",VLOOKUP($D2169,#REF!,3,0),IF($B2169="SICRO",VLOOKUP($D2169,#REF!,3,0),FALSE))))))))))</f>
        <v>0</v>
      </c>
      <c r="R2169"/>
      <c r="S2169"/>
      <c r="T2169"/>
      <c r="U2169"/>
      <c r="V2169"/>
      <c r="W2169"/>
    </row>
    <row r="2170" spans="1:23" s="72" customFormat="1">
      <c r="A2170" s="343"/>
      <c r="B2170" s="343"/>
      <c r="C2170" s="344"/>
      <c r="D2170" s="344"/>
      <c r="E2170" s="345"/>
      <c r="F2170" s="345"/>
      <c r="G2170" s="345"/>
      <c r="H2170" s="345"/>
      <c r="I2170" s="345"/>
      <c r="J2170" s="345"/>
      <c r="K2170" s="345"/>
      <c r="L2170" s="346"/>
      <c r="M2170" s="345"/>
      <c r="N2170" s="345"/>
      <c r="O2170" s="345"/>
      <c r="P2170" s="347"/>
      <c r="Q2170" s="347"/>
      <c r="R2170"/>
      <c r="S2170"/>
      <c r="T2170"/>
      <c r="U2170"/>
      <c r="V2170"/>
      <c r="W2170"/>
    </row>
    <row r="2171" spans="1:23" s="72" customFormat="1" ht="12.75" customHeight="1">
      <c r="A2171" s="343"/>
      <c r="B2171" s="348"/>
      <c r="C2171" s="349"/>
      <c r="D2171" s="349"/>
      <c r="E2171" s="350"/>
      <c r="F2171" s="346" t="s">
        <v>148</v>
      </c>
      <c r="G2171" s="351"/>
      <c r="H2171" s="345"/>
      <c r="I2171" s="351"/>
      <c r="J2171" s="350"/>
      <c r="K2171" s="350"/>
      <c r="L2171" s="346"/>
      <c r="M2171" s="345"/>
      <c r="N2171" s="345"/>
      <c r="O2171" s="345"/>
      <c r="P2171" s="347"/>
      <c r="Q2171" s="347"/>
      <c r="R2171"/>
      <c r="S2171"/>
      <c r="T2171"/>
      <c r="U2171"/>
      <c r="V2171"/>
      <c r="W2171"/>
    </row>
    <row r="2172" spans="1:23" s="72" customFormat="1">
      <c r="A2172" s="352"/>
      <c r="B2172" s="348"/>
      <c r="C2172" s="353"/>
      <c r="D2172" s="353" t="s">
        <v>531</v>
      </c>
      <c r="E2172" s="345"/>
      <c r="F2172" s="346">
        <f>$F$2506</f>
        <v>78</v>
      </c>
      <c r="G2172" s="351"/>
      <c r="H2172" s="346"/>
      <c r="I2172" s="351"/>
      <c r="J2172" s="350"/>
      <c r="K2172" s="346"/>
      <c r="L2172" s="346"/>
      <c r="M2172" s="345"/>
      <c r="N2172" s="345"/>
      <c r="O2172" s="345"/>
      <c r="P2172" s="347"/>
      <c r="Q2172" s="347"/>
      <c r="R2172"/>
      <c r="S2172"/>
      <c r="T2172"/>
      <c r="U2172"/>
      <c r="V2172"/>
      <c r="W2172"/>
    </row>
    <row r="2173" spans="1:23" s="72" customFormat="1">
      <c r="A2173" s="352"/>
      <c r="B2173" s="348"/>
      <c r="C2173" s="353"/>
      <c r="D2173" s="353"/>
      <c r="E2173" s="345"/>
      <c r="F2173" s="346"/>
      <c r="G2173" s="351"/>
      <c r="H2173" s="346"/>
      <c r="I2173" s="351"/>
      <c r="J2173" s="350"/>
      <c r="K2173" s="346"/>
      <c r="L2173" s="346"/>
      <c r="M2173" s="345"/>
      <c r="N2173" s="345"/>
      <c r="O2173" s="345"/>
      <c r="P2173" s="347"/>
      <c r="Q2173" s="347"/>
      <c r="R2173"/>
      <c r="S2173"/>
      <c r="T2173"/>
      <c r="U2173"/>
      <c r="V2173"/>
      <c r="W2173"/>
    </row>
    <row r="2174" spans="1:23" s="72" customFormat="1" ht="23.25" customHeight="1">
      <c r="A2174" s="190" t="e">
        <f>IF(LEN(A2169)=5,CONCATENATE(LEFT(A2169,2),RIGHT(LEFT(A2169,3),1)+1,".",$S$15),IF(LEN(A2169)=6,IF((SEARCH(".",A2169,1)-1)=1,CONCATENATE(LEFT(A2169,2),RIGHT(LEFT(A2169,4),2)+1,".",$S$15),CONCATENATE(LEFT(A2169,3),RIGHT(LEFT(A2169,4),1)+1,".",$S$15)),IF(LEN(A2169)=7,CONCATENATE(LEFT(A2169,3),RIGHT(LEFT(A2169,5),2)+1,".",$S$15),IF(LEN(A2169)=8,CONCATENATE(LEFT(A2169,3),RIGHT(LEFT(A2169,6),3)+1,".",$S$15)))))</f>
        <v>#VALUE!</v>
      </c>
      <c r="B2174" s="116" t="s">
        <v>113</v>
      </c>
      <c r="C2174" s="117">
        <v>91953</v>
      </c>
      <c r="D2174" s="117" t="b">
        <f>IF($T$13="DESONERADO",IF($B2174="","",IF($C2174="","",IF($B2174="EMOP",VLOOKUP($C2174,#REF!,6,FALSE),IF($B2174="SINAPI",$C2174,IF($B2174="SCO",VLOOKUP($C2174,#REF!,6,FALSE),IF($B2174="SBC",$C2174,IF($B2174="COMPOSIÇÃO",CONCATENATE($C2174,"-D"),IF($B2174="COTAÇÃO",$C2174)))))))),FALSE)</f>
        <v>0</v>
      </c>
      <c r="E2174" s="691" t="b">
        <f>IF($O$13="NÃO DESONERADO",IF($C2174="","",IF($B2174="EMOP",VLOOKUP($C2174,#REF!,2,0),IF($B2174="SCO",VLOOKUP($C2174,#REF!,2,0),IF($B2174="SINAPI",VLOOKUP($C2174,#REF!,2,0),IF($B2174="COMPOSIÇÃO",VLOOKUP($C2174,#REF!,3,FALSE),IF($B2174="COTAÇÃO",VLOOKUP($C2174,#REF!,2,0),IF($B2174="SBC",VLOOKUP($D2174,#REF!,2,0),IF($B2174="SICRO",VLOOKUP($C2174,#REF!,2,0),FALSE)))))))),IF($O$13="DESONERADO",IF($D2174="","",IF($B2174="EMOP",VLOOKUP($D2174,#REF!,2,0),IF($B2174="SCO",VLOOKUP($D2174,#REF!,2,0),IF($B2174="SINAPI",VLOOKUP($D2174,#REF!,2,0),IF($B2174="COMPOSIÇÃO",VLOOKUP($D2174,#REF!,3,0),IF($B2174="COTAÇÃO",VLOOKUP($D2174,#REF!,2,0),IF($D2174="SBC",VLOOKUP($D2174,#REF!,2,0),IF($B2174="SICRO",VLOOKUP($D2174,#REF!,2,0),FALSE))))))))))</f>
        <v>0</v>
      </c>
      <c r="F2174" s="692"/>
      <c r="G2174" s="692"/>
      <c r="H2174" s="692"/>
      <c r="I2174" s="692"/>
      <c r="J2174" s="692"/>
      <c r="K2174" s="692"/>
      <c r="L2174" s="692"/>
      <c r="M2174" s="692"/>
      <c r="N2174" s="692"/>
      <c r="O2174" s="693"/>
      <c r="P2174" s="118">
        <f>F2186</f>
        <v>9</v>
      </c>
      <c r="Q2174" s="119" t="b">
        <f>IF($O$13="NÃO DESONERADO",IF($C2174="","",IF($B2174="EMOP",VLOOKUP($C2174,#REF!,3,0),IF($B2174="SCO",VLOOKUP($C2174,#REF!,3,0),IF($B2174="SINAPI",VLOOKUP($C2174,#REF!,3,0),IF($B2174="COMPOSIÇÃO",VLOOKUP($C2174,#REF!,7,FALSE),IF($B2174="COTAÇÃO",VLOOKUP($C2174,#REF!,5,0),IF($B2174="SBC",VLOOKUP($D2174,#REF!,3,0),IF($B2174="SICRO",VLOOKUP($C2174,#REF!,3,0),FALSE)))))))),IF($O$13="DESONERADO",IF($D2174="","",IF($B2174="EMOP",VLOOKUP($D2174,#REF!,3,0),IF($B2174="SCO",VLOOKUP($D2174,#REF!,3,0),IF($B2174="SINAPI",VLOOKUP($D2174,#REF!,3,0),IF($B2174="COMPOSIÇÃO",VLOOKUP($D2174,#REF!,7,0),IF($B2174="COTAÇÃO",VLOOKUP($D2174,#REF!,5,0),IF($D2174="SBC",VLOOKUP($D2174,#REF!,3,0),IF($B2174="SICRO",VLOOKUP($D2174,#REF!,3,0),FALSE))))))))))</f>
        <v>0</v>
      </c>
      <c r="R2174"/>
      <c r="S2174"/>
      <c r="T2174"/>
      <c r="U2174"/>
      <c r="V2174"/>
      <c r="W2174"/>
    </row>
    <row r="2175" spans="1:23" s="72" customFormat="1">
      <c r="A2175" s="343"/>
      <c r="B2175" s="343"/>
      <c r="C2175" s="344"/>
      <c r="D2175" s="344"/>
      <c r="E2175" s="345"/>
      <c r="F2175" s="345"/>
      <c r="G2175" s="345"/>
      <c r="H2175" s="345"/>
      <c r="I2175" s="345"/>
      <c r="J2175" s="345"/>
      <c r="K2175" s="345"/>
      <c r="L2175" s="346"/>
      <c r="M2175" s="345"/>
      <c r="N2175" s="345"/>
      <c r="O2175" s="345"/>
      <c r="P2175" s="347"/>
      <c r="Q2175" s="347"/>
      <c r="R2175"/>
      <c r="S2175"/>
      <c r="T2175"/>
      <c r="U2175"/>
      <c r="V2175"/>
      <c r="W2175"/>
    </row>
    <row r="2176" spans="1:23" s="72" customFormat="1" ht="12.75" customHeight="1">
      <c r="A2176" s="343"/>
      <c r="B2176" s="348"/>
      <c r="C2176" s="364" t="s">
        <v>97</v>
      </c>
      <c r="D2176" s="349" t="s">
        <v>97</v>
      </c>
      <c r="E2176" s="350"/>
      <c r="F2176" s="346" t="s">
        <v>148</v>
      </c>
      <c r="G2176" s="351"/>
      <c r="H2176" s="345"/>
      <c r="I2176" s="351"/>
      <c r="J2176" s="350"/>
      <c r="K2176" s="350"/>
      <c r="L2176" s="346"/>
      <c r="M2176" s="345"/>
      <c r="N2176" s="345"/>
      <c r="O2176" s="345"/>
      <c r="P2176" s="347"/>
      <c r="Q2176" s="347"/>
      <c r="R2176"/>
      <c r="S2176"/>
      <c r="T2176"/>
      <c r="U2176"/>
      <c r="V2176"/>
      <c r="W2176"/>
    </row>
    <row r="2177" spans="1:23" s="72" customFormat="1">
      <c r="A2177" s="352"/>
      <c r="B2177" s="348"/>
      <c r="C2177" s="350" t="s">
        <v>533</v>
      </c>
      <c r="D2177" s="353" t="str">
        <f t="shared" ref="D2177:D2185" si="147">C2177</f>
        <v>CMI</v>
      </c>
      <c r="E2177" s="345"/>
      <c r="F2177" s="346">
        <v>1</v>
      </c>
      <c r="G2177" s="351"/>
      <c r="H2177" s="346"/>
      <c r="I2177" s="351"/>
      <c r="J2177" s="350"/>
      <c r="K2177" s="346"/>
      <c r="L2177" s="346"/>
      <c r="M2177" s="345"/>
      <c r="N2177" s="345"/>
      <c r="O2177" s="345"/>
      <c r="P2177" s="347"/>
      <c r="Q2177" s="347"/>
      <c r="R2177"/>
      <c r="S2177"/>
      <c r="T2177"/>
      <c r="U2177"/>
      <c r="V2177"/>
      <c r="W2177"/>
    </row>
    <row r="2178" spans="1:23" s="72" customFormat="1">
      <c r="A2178" s="352"/>
      <c r="B2178" s="348"/>
      <c r="C2178" s="350" t="s">
        <v>534</v>
      </c>
      <c r="D2178" s="353" t="str">
        <f t="shared" si="147"/>
        <v>dispensa</v>
      </c>
      <c r="E2178" s="345"/>
      <c r="F2178" s="346">
        <v>1</v>
      </c>
      <c r="G2178" s="351"/>
      <c r="H2178" s="346"/>
      <c r="I2178" s="351"/>
      <c r="J2178" s="350"/>
      <c r="K2178" s="346"/>
      <c r="L2178" s="346"/>
      <c r="M2178" s="345"/>
      <c r="N2178" s="345"/>
      <c r="O2178" s="345"/>
      <c r="P2178" s="347"/>
      <c r="Q2178" s="347"/>
      <c r="R2178"/>
      <c r="S2178"/>
      <c r="T2178"/>
      <c r="U2178"/>
      <c r="V2178"/>
      <c r="W2178"/>
    </row>
    <row r="2179" spans="1:23" s="72" customFormat="1">
      <c r="A2179" s="352"/>
      <c r="B2179" s="348"/>
      <c r="C2179" s="350" t="s">
        <v>535</v>
      </c>
      <c r="D2179" s="353" t="str">
        <f t="shared" si="147"/>
        <v>área técnica - térreo</v>
      </c>
      <c r="E2179" s="345"/>
      <c r="F2179" s="346">
        <v>1</v>
      </c>
      <c r="G2179" s="351"/>
      <c r="H2179" s="346"/>
      <c r="I2179" s="351"/>
      <c r="J2179" s="350"/>
      <c r="K2179" s="346"/>
      <c r="L2179" s="346"/>
      <c r="M2179" s="345"/>
      <c r="N2179" s="345"/>
      <c r="O2179" s="345"/>
      <c r="P2179" s="347"/>
      <c r="Q2179" s="347"/>
      <c r="R2179"/>
      <c r="S2179"/>
      <c r="T2179"/>
      <c r="U2179"/>
      <c r="V2179"/>
      <c r="W2179"/>
    </row>
    <row r="2180" spans="1:23" s="72" customFormat="1">
      <c r="A2180" s="352"/>
      <c r="B2180" s="348"/>
      <c r="C2180" s="350" t="s">
        <v>536</v>
      </c>
      <c r="D2180" s="353" t="str">
        <f t="shared" si="147"/>
        <v>dml  - térreo</v>
      </c>
      <c r="E2180" s="345"/>
      <c r="F2180" s="346">
        <v>1</v>
      </c>
      <c r="G2180" s="351"/>
      <c r="H2180" s="346"/>
      <c r="I2180" s="351"/>
      <c r="J2180" s="350"/>
      <c r="K2180" s="346"/>
      <c r="L2180" s="346"/>
      <c r="M2180" s="345"/>
      <c r="N2180" s="345"/>
      <c r="O2180" s="345"/>
      <c r="P2180" s="347"/>
      <c r="Q2180" s="347"/>
      <c r="R2180"/>
      <c r="S2180"/>
      <c r="T2180"/>
      <c r="U2180"/>
      <c r="V2180"/>
      <c r="W2180"/>
    </row>
    <row r="2181" spans="1:23" s="72" customFormat="1">
      <c r="A2181" s="352"/>
      <c r="B2181" s="348"/>
      <c r="C2181" s="350" t="s">
        <v>537</v>
      </c>
      <c r="D2181" s="353" t="str">
        <f t="shared" si="147"/>
        <v>circulação - térro</v>
      </c>
      <c r="E2181" s="345"/>
      <c r="F2181" s="346">
        <v>1</v>
      </c>
      <c r="G2181" s="351"/>
      <c r="H2181" s="346"/>
      <c r="I2181" s="351"/>
      <c r="J2181" s="350"/>
      <c r="K2181" s="346"/>
      <c r="L2181" s="346"/>
      <c r="M2181" s="345"/>
      <c r="N2181" s="345"/>
      <c r="O2181" s="345"/>
      <c r="P2181" s="347"/>
      <c r="Q2181" s="347"/>
      <c r="R2181"/>
      <c r="S2181"/>
      <c r="T2181"/>
      <c r="U2181"/>
      <c r="V2181"/>
      <c r="W2181"/>
    </row>
    <row r="2182" spans="1:23" s="72" customFormat="1">
      <c r="A2182" s="352"/>
      <c r="B2182" s="348"/>
      <c r="C2182" s="353" t="s">
        <v>538</v>
      </c>
      <c r="D2182" s="353" t="str">
        <f t="shared" si="147"/>
        <v>área técnica  - 1º Pav.</v>
      </c>
      <c r="E2182" s="345"/>
      <c r="F2182" s="346">
        <v>1</v>
      </c>
      <c r="G2182" s="351"/>
      <c r="H2182" s="346"/>
      <c r="I2182" s="351"/>
      <c r="J2182" s="350"/>
      <c r="K2182" s="346"/>
      <c r="L2182" s="346"/>
      <c r="M2182" s="345"/>
      <c r="N2182" s="345"/>
      <c r="O2182" s="345"/>
      <c r="P2182" s="347"/>
      <c r="Q2182" s="347"/>
      <c r="R2182"/>
      <c r="S2182"/>
      <c r="T2182"/>
      <c r="U2182"/>
      <c r="V2182"/>
      <c r="W2182"/>
    </row>
    <row r="2183" spans="1:23" s="72" customFormat="1" ht="36" customHeight="1">
      <c r="A2183" s="352"/>
      <c r="B2183" s="348"/>
      <c r="C2183" s="353" t="s">
        <v>539</v>
      </c>
      <c r="D2183" s="353" t="str">
        <f t="shared" si="147"/>
        <v>vestiário fem. - 1º Pav</v>
      </c>
      <c r="E2183" s="345"/>
      <c r="F2183" s="346">
        <v>1</v>
      </c>
      <c r="G2183" s="351"/>
      <c r="H2183" s="346"/>
      <c r="I2183" s="351"/>
      <c r="J2183" s="350"/>
      <c r="K2183" s="346"/>
      <c r="L2183" s="346"/>
      <c r="M2183" s="345"/>
      <c r="N2183" s="345"/>
      <c r="O2183" s="345"/>
      <c r="P2183" s="347"/>
      <c r="Q2183" s="347"/>
      <c r="R2183"/>
      <c r="S2183"/>
      <c r="T2183"/>
      <c r="U2183"/>
      <c r="V2183"/>
      <c r="W2183"/>
    </row>
    <row r="2184" spans="1:23" s="72" customFormat="1" ht="36" customHeight="1">
      <c r="A2184" s="352"/>
      <c r="B2184" s="348"/>
      <c r="C2184" s="353" t="s">
        <v>540</v>
      </c>
      <c r="D2184" s="353" t="str">
        <f t="shared" si="147"/>
        <v>vestiário masc. -1º Pav</v>
      </c>
      <c r="E2184" s="345"/>
      <c r="F2184" s="346">
        <v>1</v>
      </c>
      <c r="G2184" s="351"/>
      <c r="H2184" s="346"/>
      <c r="I2184" s="351"/>
      <c r="J2184" s="350"/>
      <c r="K2184" s="346"/>
      <c r="L2184" s="346"/>
      <c r="M2184" s="345"/>
      <c r="N2184" s="345"/>
      <c r="O2184" s="345"/>
      <c r="P2184" s="347"/>
      <c r="Q2184" s="347"/>
      <c r="R2184"/>
      <c r="S2184"/>
      <c r="T2184"/>
      <c r="U2184"/>
      <c r="V2184"/>
      <c r="W2184"/>
    </row>
    <row r="2185" spans="1:23" s="72" customFormat="1">
      <c r="A2185" s="352"/>
      <c r="B2185" s="348"/>
      <c r="C2185" s="353" t="s">
        <v>541</v>
      </c>
      <c r="D2185" s="353" t="str">
        <f t="shared" si="147"/>
        <v>hall - 1º Pav</v>
      </c>
      <c r="E2185" s="345"/>
      <c r="F2185" s="346">
        <v>1</v>
      </c>
      <c r="G2185" s="351"/>
      <c r="H2185" s="346"/>
      <c r="I2185" s="351"/>
      <c r="J2185" s="350"/>
      <c r="K2185" s="346"/>
      <c r="L2185" s="346"/>
      <c r="M2185" s="345"/>
      <c r="N2185" s="345"/>
      <c r="O2185" s="345"/>
      <c r="P2185" s="347"/>
      <c r="Q2185" s="347"/>
      <c r="R2185"/>
      <c r="S2185"/>
      <c r="T2185"/>
      <c r="U2185"/>
      <c r="V2185"/>
      <c r="W2185"/>
    </row>
    <row r="2186" spans="1:23" s="72" customFormat="1">
      <c r="A2186" s="352"/>
      <c r="B2186" s="348"/>
      <c r="C2186" s="353"/>
      <c r="D2186" s="353"/>
      <c r="E2186" s="345"/>
      <c r="F2186" s="358">
        <f>SUM(F2177:F2185)</f>
        <v>9</v>
      </c>
      <c r="G2186" s="351"/>
      <c r="H2186" s="346"/>
      <c r="I2186" s="351"/>
      <c r="J2186" s="350"/>
      <c r="K2186" s="346"/>
      <c r="L2186" s="346"/>
      <c r="M2186" s="345"/>
      <c r="N2186" s="345"/>
      <c r="O2186" s="345"/>
      <c r="P2186" s="347"/>
      <c r="Q2186" s="347"/>
      <c r="R2186"/>
      <c r="S2186"/>
      <c r="T2186"/>
      <c r="U2186"/>
      <c r="V2186"/>
      <c r="W2186"/>
    </row>
    <row r="2187" spans="1:23" s="72" customFormat="1">
      <c r="A2187" s="352"/>
      <c r="B2187" s="348"/>
      <c r="C2187" s="353"/>
      <c r="D2187" s="353"/>
      <c r="E2187" s="345"/>
      <c r="F2187" s="346"/>
      <c r="G2187" s="351"/>
      <c r="H2187" s="346"/>
      <c r="I2187" s="351"/>
      <c r="J2187" s="350"/>
      <c r="K2187" s="346"/>
      <c r="L2187" s="346"/>
      <c r="M2187" s="345"/>
      <c r="N2187" s="345"/>
      <c r="O2187" s="345"/>
      <c r="P2187" s="347"/>
      <c r="Q2187" s="347"/>
      <c r="R2187"/>
      <c r="S2187"/>
      <c r="T2187"/>
      <c r="U2187"/>
      <c r="V2187"/>
      <c r="W2187"/>
    </row>
    <row r="2188" spans="1:23" s="72" customFormat="1" ht="34.9" customHeight="1">
      <c r="A2188" s="190" t="e">
        <f>IF(LEN(A2174)=5,CONCATENATE(LEFT(A2174,2),RIGHT(LEFT(A2174,3),1)+1,".",$S$15),IF(LEN(A2174)=6,IF((SEARCH(".",A2174,1)-1)=1,CONCATENATE(LEFT(A2174,2),RIGHT(LEFT(A2174,4),2)+1,".",$S$15),CONCATENATE(LEFT(A2174,3),RIGHT(LEFT(A2174,4),1)+1,".",$S$15)),IF(LEN(A2174)=7,CONCATENATE(LEFT(A2174,3),RIGHT(LEFT(A2174,5),2)+1,".",$S$15),IF(LEN(A2174)=8,CONCATENATE(LEFT(A2174,3),RIGHT(LEFT(A2174,6),3)+1,".",$S$15)))))</f>
        <v>#VALUE!</v>
      </c>
      <c r="B2188" s="116" t="s">
        <v>113</v>
      </c>
      <c r="C2188" s="117">
        <v>91992</v>
      </c>
      <c r="D2188" s="117" t="b">
        <f>IF($T$13="DESONERADO",IF($B2188="","",IF($C2188="","",IF($B2188="EMOP",VLOOKUP($C2188,#REF!,6,FALSE),IF($B2188="SINAPI",$C2188,IF($B2188="SCO",VLOOKUP($C2188,#REF!,6,FALSE),IF($B2188="SBC",$C2188,IF($B2188="COMPOSIÇÃO",CONCATENATE($C2188,"-D"),IF($B2188="COTAÇÃO",$C2188)))))))),FALSE)</f>
        <v>0</v>
      </c>
      <c r="E2188" s="691" t="b">
        <f>IF($O$13="NÃO DESONERADO",IF($C2188="","",IF($B2188="EMOP",VLOOKUP($C2188,#REF!,2,0),IF($B2188="SCO",VLOOKUP($C2188,#REF!,2,0),IF($B2188="SINAPI",VLOOKUP($C2188,#REF!,2,0),IF($B2188="COMPOSIÇÃO",VLOOKUP($C2188,#REF!,3,FALSE),IF($B2188="COTAÇÃO",VLOOKUP($C2188,#REF!,2,0),IF($B2188="SBC",VLOOKUP($D2188,#REF!,2,0),IF($B2188="SICRO",VLOOKUP($C2188,#REF!,2,0),FALSE)))))))),IF($O$13="DESONERADO",IF($D2188="","",IF($B2188="EMOP",VLOOKUP($D2188,#REF!,2,0),IF($B2188="SCO",VLOOKUP($D2188,#REF!,2,0),IF($B2188="SINAPI",VLOOKUP($D2188,#REF!,2,0),IF($B2188="COMPOSIÇÃO",VLOOKUP($D2188,#REF!,3,0),IF($B2188="COTAÇÃO",VLOOKUP($D2188,#REF!,2,0),IF($D2188="SBC",VLOOKUP($D2188,#REF!,2,0),IF($B2188="SICRO",VLOOKUP($D2188,#REF!,2,0),FALSE))))))))))</f>
        <v>0</v>
      </c>
      <c r="F2188" s="692"/>
      <c r="G2188" s="692"/>
      <c r="H2188" s="692"/>
      <c r="I2188" s="692"/>
      <c r="J2188" s="692"/>
      <c r="K2188" s="692"/>
      <c r="L2188" s="692"/>
      <c r="M2188" s="692"/>
      <c r="N2188" s="692"/>
      <c r="O2188" s="693"/>
      <c r="P2188" s="118">
        <f>F2209</f>
        <v>96</v>
      </c>
      <c r="Q2188" s="119" t="b">
        <f>IF($O$13="NÃO DESONERADO",IF($C2188="","",IF($B2188="EMOP",VLOOKUP($C2188,#REF!,3,0),IF($B2188="SCO",VLOOKUP($C2188,#REF!,3,0),IF($B2188="SINAPI",VLOOKUP($C2188,#REF!,3,0),IF($B2188="COMPOSIÇÃO",VLOOKUP($C2188,#REF!,7,FALSE),IF($B2188="COTAÇÃO",VLOOKUP($C2188,#REF!,5,0),IF($B2188="SBC",VLOOKUP($D2188,#REF!,3,0),IF($B2188="SICRO",VLOOKUP($C2188,#REF!,3,0),FALSE)))))))),IF($O$13="DESONERADO",IF($D2188="","",IF($B2188="EMOP",VLOOKUP($D2188,#REF!,3,0),IF($B2188="SCO",VLOOKUP($D2188,#REF!,3,0),IF($B2188="SINAPI",VLOOKUP($D2188,#REF!,3,0),IF($B2188="COMPOSIÇÃO",VLOOKUP($D2188,#REF!,7,0),IF($B2188="COTAÇÃO",VLOOKUP($D2188,#REF!,5,0),IF($D2188="SBC",VLOOKUP($D2188,#REF!,3,0),IF($B2188="SICRO",VLOOKUP($D2188,#REF!,3,0),FALSE))))))))))</f>
        <v>0</v>
      </c>
      <c r="R2188"/>
      <c r="S2188"/>
      <c r="T2188"/>
      <c r="U2188"/>
      <c r="V2188"/>
      <c r="W2188"/>
    </row>
    <row r="2189" spans="1:23" s="72" customFormat="1">
      <c r="A2189" s="343"/>
      <c r="B2189" s="343"/>
      <c r="C2189" s="344"/>
      <c r="D2189" s="344"/>
      <c r="E2189" s="345"/>
      <c r="F2189" s="345"/>
      <c r="G2189" s="345"/>
      <c r="H2189" s="345"/>
      <c r="I2189" s="345"/>
      <c r="J2189" s="345"/>
      <c r="K2189" s="345"/>
      <c r="L2189" s="346"/>
      <c r="M2189" s="345"/>
      <c r="N2189" s="345"/>
      <c r="O2189" s="345"/>
      <c r="P2189" s="347"/>
      <c r="Q2189" s="347"/>
      <c r="R2189"/>
      <c r="S2189"/>
      <c r="T2189"/>
      <c r="U2189"/>
      <c r="V2189"/>
      <c r="W2189"/>
    </row>
    <row r="2190" spans="1:23" s="72" customFormat="1">
      <c r="A2190" s="343"/>
      <c r="B2190" s="348"/>
      <c r="C2190" s="349" t="s">
        <v>97</v>
      </c>
      <c r="D2190" s="349" t="s">
        <v>97</v>
      </c>
      <c r="E2190" s="350"/>
      <c r="F2190" s="346" t="s">
        <v>148</v>
      </c>
      <c r="G2190" s="351"/>
      <c r="H2190" s="345"/>
      <c r="I2190" s="351"/>
      <c r="J2190" s="350"/>
      <c r="K2190" s="350"/>
      <c r="L2190" s="346"/>
      <c r="M2190" s="345"/>
      <c r="N2190" s="345"/>
      <c r="O2190" s="345"/>
      <c r="P2190" s="347"/>
      <c r="Q2190" s="347"/>
      <c r="R2190"/>
      <c r="S2190"/>
      <c r="T2190"/>
      <c r="U2190"/>
      <c r="V2190"/>
      <c r="W2190"/>
    </row>
    <row r="2191" spans="1:23" s="72" customFormat="1">
      <c r="A2191" s="352"/>
      <c r="B2191" s="348"/>
      <c r="C2191" s="353" t="s">
        <v>542</v>
      </c>
      <c r="D2191" s="353" t="str">
        <f>C2191</f>
        <v>sala de dança 01</v>
      </c>
      <c r="E2191" s="345"/>
      <c r="F2191" s="346">
        <v>1</v>
      </c>
      <c r="G2191" s="351"/>
      <c r="H2191" s="345"/>
      <c r="I2191" s="351"/>
      <c r="J2191" s="350"/>
      <c r="K2191" s="346"/>
      <c r="L2191" s="346"/>
      <c r="M2191" s="345"/>
      <c r="N2191" s="345"/>
      <c r="O2191" s="345"/>
      <c r="P2191" s="347"/>
      <c r="Q2191" s="347"/>
      <c r="R2191"/>
      <c r="S2191"/>
      <c r="T2191"/>
      <c r="U2191"/>
      <c r="V2191"/>
      <c r="W2191"/>
    </row>
    <row r="2192" spans="1:23" s="72" customFormat="1">
      <c r="A2192" s="352"/>
      <c r="B2192" s="348"/>
      <c r="C2192" s="353" t="s">
        <v>543</v>
      </c>
      <c r="D2192" s="353" t="str">
        <f t="shared" ref="D2192:D2208" si="148">C2192</f>
        <v>sala de dança 02</v>
      </c>
      <c r="E2192" s="345"/>
      <c r="F2192" s="346">
        <v>1</v>
      </c>
      <c r="G2192" s="351"/>
      <c r="H2192" s="345"/>
      <c r="I2192" s="351"/>
      <c r="J2192" s="350"/>
      <c r="K2192" s="346"/>
      <c r="L2192" s="346"/>
      <c r="M2192" s="345"/>
      <c r="N2192" s="345"/>
      <c r="O2192" s="345"/>
      <c r="P2192" s="347"/>
      <c r="Q2192" s="347"/>
      <c r="R2192"/>
      <c r="S2192"/>
      <c r="T2192"/>
      <c r="U2192"/>
      <c r="V2192"/>
      <c r="W2192"/>
    </row>
    <row r="2193" spans="1:23" s="72" customFormat="1">
      <c r="A2193" s="352"/>
      <c r="B2193" s="348"/>
      <c r="C2193" s="353" t="s">
        <v>544</v>
      </c>
      <c r="D2193" s="353" t="str">
        <f t="shared" si="148"/>
        <v>sala de esportes 01</v>
      </c>
      <c r="E2193" s="345"/>
      <c r="F2193" s="346">
        <v>1</v>
      </c>
      <c r="G2193" s="351"/>
      <c r="H2193" s="345"/>
      <c r="I2193" s="351"/>
      <c r="J2193" s="350"/>
      <c r="K2193" s="346"/>
      <c r="L2193" s="346"/>
      <c r="M2193" s="345"/>
      <c r="N2193" s="345"/>
      <c r="O2193" s="345"/>
      <c r="P2193" s="347"/>
      <c r="Q2193" s="347"/>
      <c r="R2193"/>
      <c r="S2193"/>
      <c r="T2193"/>
      <c r="U2193"/>
      <c r="V2193"/>
      <c r="W2193"/>
    </row>
    <row r="2194" spans="1:23" s="72" customFormat="1">
      <c r="A2194" s="352"/>
      <c r="B2194" s="348"/>
      <c r="C2194" s="353" t="s">
        <v>545</v>
      </c>
      <c r="D2194" s="353" t="str">
        <f t="shared" si="148"/>
        <v>sala de esportes 02</v>
      </c>
      <c r="E2194" s="345"/>
      <c r="F2194" s="346">
        <v>1</v>
      </c>
      <c r="G2194" s="351"/>
      <c r="H2194" s="345"/>
      <c r="I2194" s="351"/>
      <c r="J2194" s="350"/>
      <c r="K2194" s="346"/>
      <c r="L2194" s="346"/>
      <c r="M2194" s="345"/>
      <c r="N2194" s="345"/>
      <c r="O2194" s="345"/>
      <c r="P2194" s="347"/>
      <c r="Q2194" s="347"/>
      <c r="R2194"/>
      <c r="S2194"/>
      <c r="T2194"/>
      <c r="U2194"/>
      <c r="V2194"/>
      <c r="W2194"/>
    </row>
    <row r="2195" spans="1:23" s="72" customFormat="1">
      <c r="A2195" s="352"/>
      <c r="B2195" s="348"/>
      <c r="C2195" s="353" t="s">
        <v>382</v>
      </c>
      <c r="D2195" s="353" t="str">
        <f t="shared" si="148"/>
        <v>sala 01</v>
      </c>
      <c r="E2195" s="345"/>
      <c r="F2195" s="346">
        <v>1</v>
      </c>
      <c r="G2195" s="351"/>
      <c r="H2195" s="345"/>
      <c r="I2195" s="351"/>
      <c r="J2195" s="350"/>
      <c r="K2195" s="346"/>
      <c r="L2195" s="346"/>
      <c r="M2195" s="345"/>
      <c r="N2195" s="345"/>
      <c r="O2195" s="345"/>
      <c r="P2195" s="347"/>
      <c r="Q2195" s="347"/>
      <c r="R2195"/>
      <c r="S2195"/>
      <c r="T2195"/>
      <c r="U2195"/>
      <c r="V2195"/>
      <c r="W2195"/>
    </row>
    <row r="2196" spans="1:23" s="72" customFormat="1">
      <c r="A2196" s="352"/>
      <c r="B2196" s="348"/>
      <c r="C2196" s="353" t="s">
        <v>383</v>
      </c>
      <c r="D2196" s="353" t="str">
        <f t="shared" si="148"/>
        <v>sala 02</v>
      </c>
      <c r="E2196" s="345"/>
      <c r="F2196" s="346">
        <v>1</v>
      </c>
      <c r="G2196" s="351"/>
      <c r="H2196" s="345"/>
      <c r="I2196" s="351"/>
      <c r="J2196" s="350"/>
      <c r="K2196" s="346"/>
      <c r="L2196" s="346"/>
      <c r="M2196" s="345"/>
      <c r="N2196" s="345"/>
      <c r="O2196" s="345"/>
      <c r="P2196" s="347"/>
      <c r="Q2196" s="347"/>
      <c r="R2196"/>
      <c r="S2196"/>
      <c r="T2196"/>
      <c r="U2196"/>
      <c r="V2196"/>
      <c r="W2196"/>
    </row>
    <row r="2197" spans="1:23" s="72" customFormat="1">
      <c r="A2197" s="352"/>
      <c r="B2197" s="348"/>
      <c r="C2197" s="353" t="s">
        <v>384</v>
      </c>
      <c r="D2197" s="353" t="str">
        <f t="shared" si="148"/>
        <v>sala 03</v>
      </c>
      <c r="E2197" s="345"/>
      <c r="F2197" s="346">
        <v>1</v>
      </c>
      <c r="G2197" s="351"/>
      <c r="H2197" s="345"/>
      <c r="I2197" s="351"/>
      <c r="J2197" s="350"/>
      <c r="K2197" s="346"/>
      <c r="L2197" s="346"/>
      <c r="M2197" s="345"/>
      <c r="N2197" s="345"/>
      <c r="O2197" s="345"/>
      <c r="P2197" s="347"/>
      <c r="Q2197" s="347"/>
      <c r="R2197"/>
      <c r="S2197"/>
      <c r="T2197"/>
      <c r="U2197"/>
      <c r="V2197"/>
      <c r="W2197"/>
    </row>
    <row r="2198" spans="1:23" s="72" customFormat="1">
      <c r="A2198" s="352"/>
      <c r="B2198" s="348"/>
      <c r="C2198" s="353" t="s">
        <v>391</v>
      </c>
      <c r="D2198" s="353" t="str">
        <f t="shared" si="148"/>
        <v>sala 04</v>
      </c>
      <c r="E2198" s="345"/>
      <c r="F2198" s="346">
        <v>1</v>
      </c>
      <c r="G2198" s="351"/>
      <c r="H2198" s="345"/>
      <c r="I2198" s="351"/>
      <c r="J2198" s="350"/>
      <c r="K2198" s="346"/>
      <c r="L2198" s="346"/>
      <c r="M2198" s="345"/>
      <c r="N2198" s="345"/>
      <c r="O2198" s="345"/>
      <c r="P2198" s="347"/>
      <c r="Q2198" s="347"/>
      <c r="R2198"/>
      <c r="S2198"/>
      <c r="T2198"/>
      <c r="U2198"/>
      <c r="V2198"/>
      <c r="W2198"/>
    </row>
    <row r="2199" spans="1:23" s="72" customFormat="1">
      <c r="A2199" s="352"/>
      <c r="B2199" s="348"/>
      <c r="C2199" s="353" t="s">
        <v>389</v>
      </c>
      <c r="D2199" s="353" t="str">
        <f t="shared" si="148"/>
        <v>sala 05</v>
      </c>
      <c r="E2199" s="345"/>
      <c r="F2199" s="346">
        <v>1</v>
      </c>
      <c r="G2199" s="351"/>
      <c r="H2199" s="345"/>
      <c r="I2199" s="351"/>
      <c r="J2199" s="350"/>
      <c r="K2199" s="346"/>
      <c r="L2199" s="346"/>
      <c r="M2199" s="345"/>
      <c r="N2199" s="345"/>
      <c r="O2199" s="345"/>
      <c r="P2199" s="347"/>
      <c r="Q2199" s="347"/>
      <c r="R2199"/>
      <c r="S2199"/>
      <c r="T2199"/>
      <c r="U2199"/>
      <c r="V2199"/>
      <c r="W2199"/>
    </row>
    <row r="2200" spans="1:23" s="72" customFormat="1">
      <c r="A2200" s="352"/>
      <c r="B2200" s="348"/>
      <c r="C2200" s="353" t="s">
        <v>392</v>
      </c>
      <c r="D2200" s="353" t="str">
        <f t="shared" si="148"/>
        <v>sala 06</v>
      </c>
      <c r="E2200" s="345"/>
      <c r="F2200" s="346">
        <v>1</v>
      </c>
      <c r="G2200" s="351"/>
      <c r="H2200" s="345"/>
      <c r="I2200" s="351"/>
      <c r="J2200" s="350"/>
      <c r="K2200" s="346"/>
      <c r="L2200" s="346"/>
      <c r="M2200" s="345"/>
      <c r="N2200" s="345"/>
      <c r="O2200" s="345"/>
      <c r="P2200" s="347"/>
      <c r="Q2200" s="347"/>
      <c r="R2200"/>
      <c r="S2200"/>
      <c r="T2200"/>
      <c r="U2200"/>
      <c r="V2200"/>
      <c r="W2200"/>
    </row>
    <row r="2201" spans="1:23" s="72" customFormat="1">
      <c r="A2201" s="352"/>
      <c r="B2201" s="348"/>
      <c r="C2201" s="353" t="s">
        <v>388</v>
      </c>
      <c r="D2201" s="353" t="str">
        <f t="shared" si="148"/>
        <v>diretoria</v>
      </c>
      <c r="E2201" s="345"/>
      <c r="F2201" s="346">
        <v>1</v>
      </c>
      <c r="G2201" s="351"/>
      <c r="H2201" s="345"/>
      <c r="I2201" s="351"/>
      <c r="J2201" s="350"/>
      <c r="K2201" s="346"/>
      <c r="L2201" s="346"/>
      <c r="M2201" s="345"/>
      <c r="N2201" s="345"/>
      <c r="O2201" s="345"/>
      <c r="P2201" s="347"/>
      <c r="Q2201" s="347"/>
      <c r="R2201"/>
      <c r="S2201"/>
      <c r="T2201"/>
      <c r="U2201"/>
      <c r="V2201"/>
      <c r="W2201"/>
    </row>
    <row r="2202" spans="1:23" s="72" customFormat="1">
      <c r="A2202" s="352"/>
      <c r="B2202" s="348"/>
      <c r="C2202" s="353" t="s">
        <v>546</v>
      </c>
      <c r="D2202" s="353" t="str">
        <f t="shared" si="148"/>
        <v>circulação térreo</v>
      </c>
      <c r="E2202" s="345"/>
      <c r="F2202" s="346">
        <v>2</v>
      </c>
      <c r="G2202" s="351"/>
      <c r="H2202" s="345"/>
      <c r="I2202" s="351"/>
      <c r="J2202" s="350"/>
      <c r="K2202" s="346"/>
      <c r="L2202" s="346"/>
      <c r="M2202" s="345"/>
      <c r="N2202" s="345"/>
      <c r="O2202" s="345"/>
      <c r="P2202" s="347"/>
      <c r="Q2202" s="347"/>
      <c r="R2202"/>
      <c r="S2202"/>
      <c r="T2202"/>
      <c r="U2202"/>
      <c r="V2202"/>
      <c r="W2202"/>
    </row>
    <row r="2203" spans="1:23" s="72" customFormat="1" ht="37.5" customHeight="1">
      <c r="A2203" s="352"/>
      <c r="B2203" s="348"/>
      <c r="C2203" s="353" t="s">
        <v>547</v>
      </c>
      <c r="D2203" s="353" t="str">
        <f t="shared" si="148"/>
        <v>hall de circulação térreo</v>
      </c>
      <c r="E2203" s="345"/>
      <c r="F2203" s="346">
        <v>1</v>
      </c>
      <c r="G2203" s="351"/>
      <c r="H2203" s="345"/>
      <c r="I2203" s="351"/>
      <c r="J2203" s="350"/>
      <c r="K2203" s="346"/>
      <c r="L2203" s="346"/>
      <c r="M2203" s="345"/>
      <c r="N2203" s="345"/>
      <c r="O2203" s="345"/>
      <c r="P2203" s="347"/>
      <c r="Q2203" s="347"/>
      <c r="R2203"/>
      <c r="S2203"/>
      <c r="T2203"/>
      <c r="U2203"/>
      <c r="V2203"/>
      <c r="W2203"/>
    </row>
    <row r="2204" spans="1:23" s="72" customFormat="1">
      <c r="A2204" s="352"/>
      <c r="B2204" s="348"/>
      <c r="C2204" s="353" t="s">
        <v>467</v>
      </c>
      <c r="D2204" s="353" t="str">
        <f t="shared" si="148"/>
        <v xml:space="preserve">recepção </v>
      </c>
      <c r="E2204" s="345"/>
      <c r="F2204" s="346">
        <v>1</v>
      </c>
      <c r="G2204" s="351"/>
      <c r="H2204" s="345"/>
      <c r="I2204" s="351"/>
      <c r="J2204" s="350"/>
      <c r="K2204" s="346"/>
      <c r="L2204" s="346"/>
      <c r="M2204" s="345"/>
      <c r="N2204" s="345"/>
      <c r="O2204" s="345"/>
      <c r="P2204" s="347"/>
      <c r="Q2204" s="347"/>
      <c r="R2204"/>
      <c r="S2204"/>
      <c r="T2204"/>
      <c r="U2204"/>
      <c r="V2204"/>
      <c r="W2204"/>
    </row>
    <row r="2205" spans="1:23" s="72" customFormat="1" ht="25.5">
      <c r="A2205" s="352"/>
      <c r="B2205" s="348"/>
      <c r="C2205" s="353" t="s">
        <v>548</v>
      </c>
      <c r="D2205" s="353" t="str">
        <f t="shared" si="148"/>
        <v>hall de circulação 1º pav.</v>
      </c>
      <c r="E2205" s="345"/>
      <c r="F2205" s="346">
        <v>1</v>
      </c>
      <c r="G2205" s="351"/>
      <c r="H2205" s="345"/>
      <c r="I2205" s="351"/>
      <c r="J2205" s="350"/>
      <c r="K2205" s="346"/>
      <c r="L2205" s="346"/>
      <c r="M2205" s="345"/>
      <c r="N2205" s="345"/>
      <c r="O2205" s="345"/>
      <c r="P2205" s="347"/>
      <c r="Q2205" s="347"/>
      <c r="R2205"/>
      <c r="S2205"/>
      <c r="T2205"/>
      <c r="U2205"/>
      <c r="V2205"/>
      <c r="W2205"/>
    </row>
    <row r="2206" spans="1:23" s="72" customFormat="1">
      <c r="A2206" s="352"/>
      <c r="B2206" s="348"/>
      <c r="C2206" s="353" t="s">
        <v>549</v>
      </c>
      <c r="D2206" s="353" t="str">
        <f t="shared" si="148"/>
        <v>circulação 1º pav.</v>
      </c>
      <c r="E2206" s="345"/>
      <c r="F2206" s="346">
        <v>1</v>
      </c>
      <c r="G2206" s="351"/>
      <c r="H2206" s="346"/>
      <c r="I2206" s="351"/>
      <c r="J2206" s="350"/>
      <c r="K2206" s="346"/>
      <c r="L2206" s="346"/>
      <c r="M2206" s="345"/>
      <c r="N2206" s="345"/>
      <c r="O2206" s="345"/>
      <c r="P2206" s="347"/>
      <c r="Q2206" s="347"/>
      <c r="R2206"/>
      <c r="S2206"/>
      <c r="T2206"/>
      <c r="U2206"/>
      <c r="V2206"/>
      <c r="W2206"/>
    </row>
    <row r="2207" spans="1:23" s="72" customFormat="1">
      <c r="A2207" s="352"/>
      <c r="B2207" s="348"/>
      <c r="C2207" s="353" t="s">
        <v>550</v>
      </c>
      <c r="D2207" s="353" t="str">
        <f t="shared" si="148"/>
        <v>Patamar escada 1º pav.</v>
      </c>
      <c r="E2207" s="345"/>
      <c r="F2207" s="346">
        <v>1</v>
      </c>
      <c r="G2207" s="351"/>
      <c r="H2207" s="346"/>
      <c r="I2207" s="351"/>
      <c r="J2207" s="350"/>
      <c r="K2207" s="346"/>
      <c r="L2207" s="346"/>
      <c r="M2207" s="345"/>
      <c r="N2207" s="345"/>
      <c r="O2207" s="345"/>
      <c r="P2207" s="347"/>
      <c r="Q2207" s="347"/>
      <c r="R2207"/>
      <c r="S2207"/>
      <c r="T2207"/>
      <c r="U2207"/>
      <c r="V2207"/>
      <c r="W2207"/>
    </row>
    <row r="2208" spans="1:23" s="72" customFormat="1">
      <c r="A2208" s="352"/>
      <c r="B2208" s="348"/>
      <c r="C2208" s="353" t="s">
        <v>551</v>
      </c>
      <c r="D2208" s="353" t="str">
        <f t="shared" si="148"/>
        <v>tomada alta de forro</v>
      </c>
      <c r="E2208" s="345"/>
      <c r="F2208" s="346">
        <f>F2172</f>
        <v>78</v>
      </c>
      <c r="G2208" s="351"/>
      <c r="H2208" s="346"/>
      <c r="I2208" s="351"/>
      <c r="J2208" s="350"/>
      <c r="K2208" s="346"/>
      <c r="L2208" s="346"/>
      <c r="M2208" s="345"/>
      <c r="N2208" s="345"/>
      <c r="O2208" s="345"/>
      <c r="P2208" s="347"/>
      <c r="Q2208" s="347"/>
      <c r="R2208"/>
      <c r="S2208"/>
      <c r="T2208"/>
      <c r="U2208"/>
      <c r="V2208"/>
      <c r="W2208"/>
    </row>
    <row r="2209" spans="1:23" s="72" customFormat="1">
      <c r="A2209" s="352"/>
      <c r="B2209" s="348"/>
      <c r="C2209" s="353"/>
      <c r="D2209" s="353"/>
      <c r="E2209" s="345"/>
      <c r="F2209" s="358">
        <f>SUM(F2191:F2208)</f>
        <v>96</v>
      </c>
      <c r="G2209" s="351"/>
      <c r="H2209" s="346"/>
      <c r="I2209" s="351"/>
      <c r="J2209" s="350"/>
      <c r="K2209" s="346"/>
      <c r="L2209" s="346"/>
      <c r="M2209" s="345"/>
      <c r="N2209" s="345"/>
      <c r="O2209" s="345"/>
      <c r="P2209" s="347"/>
      <c r="Q2209" s="347"/>
      <c r="R2209"/>
      <c r="S2209"/>
      <c r="T2209"/>
      <c r="U2209"/>
      <c r="V2209"/>
      <c r="W2209"/>
    </row>
    <row r="2210" spans="1:23" s="72" customFormat="1">
      <c r="A2210" s="352"/>
      <c r="B2210" s="348"/>
      <c r="C2210" s="353"/>
      <c r="D2210" s="353"/>
      <c r="E2210" s="345"/>
      <c r="F2210" s="346"/>
      <c r="G2210" s="351"/>
      <c r="H2210" s="346"/>
      <c r="I2210" s="351"/>
      <c r="J2210" s="350"/>
      <c r="K2210" s="346"/>
      <c r="L2210" s="346"/>
      <c r="M2210" s="345"/>
      <c r="N2210" s="345"/>
      <c r="O2210" s="345"/>
      <c r="P2210" s="347"/>
      <c r="Q2210" s="347"/>
      <c r="R2210"/>
      <c r="S2210"/>
      <c r="T2210"/>
      <c r="U2210"/>
      <c r="V2210"/>
      <c r="W2210"/>
    </row>
    <row r="2211" spans="1:23" s="72" customFormat="1" ht="32.25" customHeight="1">
      <c r="A2211" s="190" t="e">
        <f>IF(LEN(A2188)=5,CONCATENATE(LEFT(A2188,2),RIGHT(LEFT(A2188,3),1)+1,".",$S$15),IF(LEN(A2188)=6,IF((SEARCH(".",A2188,1)-1)=1,CONCATENATE(LEFT(A2188,2),RIGHT(LEFT(A2188,4),2)+1,".",$S$15),CONCATENATE(LEFT(A2188,3),RIGHT(LEFT(A2188,4),1)+1,".",$S$15)),IF(LEN(A2188)=7,CONCATENATE(LEFT(A2188,3),RIGHT(LEFT(A2188,5),2)+1,".",$S$15),IF(LEN(A2188)=8,CONCATENATE(LEFT(A2188,3),RIGHT(LEFT(A2188,6),3)+1,".",$S$15)))))</f>
        <v>#VALUE!</v>
      </c>
      <c r="B2211" s="116" t="s">
        <v>113</v>
      </c>
      <c r="C2211" s="117">
        <v>91996</v>
      </c>
      <c r="D2211" s="117" t="b">
        <f>IF($T$13="DESONERADO",IF($B2211="","",IF($C2211="","",IF($B2211="EMOP",VLOOKUP($C2211,#REF!,6,FALSE),IF($B2211="SINAPI",$C2211,IF($B2211="SCO",VLOOKUP($C2211,#REF!,6,FALSE),IF($B2211="SBC",$C2211,IF($B2211="COMPOSIÇÃO",CONCATENATE($C2211,"-D"),IF($B2211="COTAÇÃO",$C2211)))))))),FALSE)</f>
        <v>0</v>
      </c>
      <c r="E2211" s="691" t="b">
        <f>IF($O$13="NÃO DESONERADO",IF($C2211="","",IF($B2211="EMOP",VLOOKUP($C2211,#REF!,2,0),IF($B2211="SCO",VLOOKUP($C2211,#REF!,2,0),IF($B2211="SINAPI",VLOOKUP($C2211,#REF!,2,0),IF($B2211="COMPOSIÇÃO",VLOOKUP($C2211,#REF!,3,FALSE),IF($B2211="COTAÇÃO",VLOOKUP($C2211,#REF!,2,0),IF($B2211="SBC",VLOOKUP($D2211,#REF!,2,0),IF($B2211="SICRO",VLOOKUP($C2211,#REF!,2,0),FALSE)))))))),IF($O$13="DESONERADO",IF($D2211="","",IF($B2211="EMOP",VLOOKUP($D2211,#REF!,2,0),IF($B2211="SCO",VLOOKUP($D2211,#REF!,2,0),IF($B2211="SINAPI",VLOOKUP($D2211,#REF!,2,0),IF($B2211="COMPOSIÇÃO",VLOOKUP($D2211,#REF!,3,0),IF($B2211="COTAÇÃO",VLOOKUP($D2211,#REF!,2,0),IF($D2211="SBC",VLOOKUP($D2211,#REF!,2,0),IF($B2211="SICRO",VLOOKUP($D2211,#REF!,2,0),FALSE))))))))))</f>
        <v>0</v>
      </c>
      <c r="F2211" s="692"/>
      <c r="G2211" s="692"/>
      <c r="H2211" s="692"/>
      <c r="I2211" s="692"/>
      <c r="J2211" s="692"/>
      <c r="K2211" s="692"/>
      <c r="L2211" s="692"/>
      <c r="M2211" s="692"/>
      <c r="N2211" s="692"/>
      <c r="O2211" s="693"/>
      <c r="P2211" s="118">
        <f>F2223</f>
        <v>11</v>
      </c>
      <c r="Q2211" s="119" t="b">
        <f>IF($O$13="NÃO DESONERADO",IF($C2211="","",IF($B2211="EMOP",VLOOKUP($C2211,#REF!,3,0),IF($B2211="SCO",VLOOKUP($C2211,#REF!,3,0),IF($B2211="SINAPI",VLOOKUP($C2211,#REF!,3,0),IF($B2211="COMPOSIÇÃO",VLOOKUP($C2211,#REF!,7,FALSE),IF($B2211="COTAÇÃO",VLOOKUP($C2211,#REF!,5,0),IF($B2211="SBC",VLOOKUP($D2211,#REF!,3,0),IF($B2211="SICRO",VLOOKUP($C2211,#REF!,3,0),FALSE)))))))),IF($O$13="DESONERADO",IF($D2211="","",IF($B2211="EMOP",VLOOKUP($D2211,#REF!,3,0),IF($B2211="SCO",VLOOKUP($D2211,#REF!,3,0),IF($B2211="SINAPI",VLOOKUP($D2211,#REF!,3,0),IF($B2211="COMPOSIÇÃO",VLOOKUP($D2211,#REF!,7,0),IF($B2211="COTAÇÃO",VLOOKUP($D2211,#REF!,5,0),IF($D2211="SBC",VLOOKUP($D2211,#REF!,3,0),IF($B2211="SICRO",VLOOKUP($D2211,#REF!,3,0),FALSE))))))))))</f>
        <v>0</v>
      </c>
      <c r="R2211"/>
      <c r="S2211"/>
      <c r="T2211"/>
      <c r="U2211"/>
      <c r="V2211"/>
      <c r="W2211"/>
    </row>
    <row r="2212" spans="1:23" s="72" customFormat="1">
      <c r="A2212" s="343"/>
      <c r="B2212" s="343"/>
      <c r="C2212" s="344"/>
      <c r="D2212" s="344"/>
      <c r="E2212" s="345"/>
      <c r="F2212" s="345"/>
      <c r="G2212" s="345"/>
      <c r="H2212" s="345"/>
      <c r="I2212" s="345"/>
      <c r="J2212" s="345"/>
      <c r="K2212" s="345"/>
      <c r="L2212" s="346"/>
      <c r="M2212" s="345"/>
      <c r="N2212" s="345"/>
      <c r="O2212" s="345"/>
      <c r="P2212" s="347"/>
      <c r="Q2212" s="347"/>
      <c r="R2212"/>
      <c r="S2212"/>
      <c r="T2212"/>
      <c r="U2212"/>
      <c r="V2212"/>
      <c r="W2212"/>
    </row>
    <row r="2213" spans="1:23" s="72" customFormat="1">
      <c r="A2213" s="343"/>
      <c r="B2213" s="348"/>
      <c r="C2213" s="349" t="s">
        <v>97</v>
      </c>
      <c r="D2213" s="349" t="s">
        <v>97</v>
      </c>
      <c r="E2213" s="350"/>
      <c r="F2213" s="346" t="s">
        <v>148</v>
      </c>
      <c r="G2213" s="351"/>
      <c r="H2213" s="345"/>
      <c r="I2213" s="351"/>
      <c r="J2213" s="350"/>
      <c r="K2213" s="350"/>
      <c r="L2213" s="346"/>
      <c r="M2213" s="345"/>
      <c r="N2213" s="345"/>
      <c r="O2213" s="345"/>
      <c r="P2213" s="347"/>
      <c r="Q2213" s="347"/>
      <c r="R2213"/>
      <c r="S2213"/>
      <c r="T2213"/>
      <c r="U2213"/>
      <c r="V2213"/>
      <c r="W2213"/>
    </row>
    <row r="2214" spans="1:23" s="72" customFormat="1">
      <c r="A2214" s="352"/>
      <c r="B2214" s="348"/>
      <c r="C2214" s="353" t="s">
        <v>552</v>
      </c>
      <c r="D2214" s="353" t="str">
        <f t="shared" ref="D2214:D2222" si="149">C2214</f>
        <v>vestiário fem.</v>
      </c>
      <c r="E2214" s="345"/>
      <c r="F2214" s="346">
        <v>1</v>
      </c>
      <c r="G2214" s="351"/>
      <c r="H2214" s="346"/>
      <c r="I2214" s="351"/>
      <c r="J2214" s="350"/>
      <c r="K2214" s="346"/>
      <c r="L2214" s="346"/>
      <c r="M2214" s="345"/>
      <c r="N2214" s="345"/>
      <c r="O2214" s="345"/>
      <c r="P2214" s="347"/>
      <c r="Q2214" s="347"/>
      <c r="R2214"/>
      <c r="S2214"/>
      <c r="T2214"/>
      <c r="U2214"/>
      <c r="V2214"/>
      <c r="W2214"/>
    </row>
    <row r="2215" spans="1:23" s="72" customFormat="1">
      <c r="A2215" s="352"/>
      <c r="B2215" s="348"/>
      <c r="C2215" s="353" t="s">
        <v>553</v>
      </c>
      <c r="D2215" s="353" t="str">
        <f t="shared" si="149"/>
        <v>vestiário masc</v>
      </c>
      <c r="E2215" s="345"/>
      <c r="F2215" s="346">
        <v>1</v>
      </c>
      <c r="G2215" s="351"/>
      <c r="H2215" s="346"/>
      <c r="I2215" s="351"/>
      <c r="J2215" s="350"/>
      <c r="K2215" s="346"/>
      <c r="L2215" s="346"/>
      <c r="M2215" s="345"/>
      <c r="N2215" s="345"/>
      <c r="O2215" s="345"/>
      <c r="P2215" s="347"/>
      <c r="Q2215" s="347"/>
      <c r="R2215"/>
      <c r="S2215"/>
      <c r="T2215"/>
      <c r="U2215"/>
      <c r="V2215"/>
      <c r="W2215"/>
    </row>
    <row r="2216" spans="1:23" s="72" customFormat="1">
      <c r="A2216" s="352"/>
      <c r="B2216" s="348"/>
      <c r="C2216" s="353" t="s">
        <v>544</v>
      </c>
      <c r="D2216" s="353" t="str">
        <f t="shared" si="149"/>
        <v>sala de esportes 01</v>
      </c>
      <c r="E2216" s="345"/>
      <c r="F2216" s="346">
        <v>1</v>
      </c>
      <c r="G2216" s="351"/>
      <c r="H2216" s="346"/>
      <c r="I2216" s="351"/>
      <c r="J2216" s="350"/>
      <c r="K2216" s="346"/>
      <c r="L2216" s="346"/>
      <c r="M2216" s="345"/>
      <c r="N2216" s="345"/>
      <c r="O2216" s="345"/>
      <c r="P2216" s="347"/>
      <c r="Q2216" s="347"/>
      <c r="R2216"/>
      <c r="S2216"/>
      <c r="T2216"/>
      <c r="U2216"/>
      <c r="V2216"/>
      <c r="W2216"/>
    </row>
    <row r="2217" spans="1:23" s="72" customFormat="1">
      <c r="A2217" s="352"/>
      <c r="B2217" s="348"/>
      <c r="C2217" s="353" t="s">
        <v>545</v>
      </c>
      <c r="D2217" s="353" t="str">
        <f t="shared" si="149"/>
        <v>sala de esportes 02</v>
      </c>
      <c r="E2217" s="345"/>
      <c r="F2217" s="346">
        <v>1</v>
      </c>
      <c r="G2217" s="351"/>
      <c r="H2217" s="346"/>
      <c r="I2217" s="351"/>
      <c r="J2217" s="350"/>
      <c r="K2217" s="346"/>
      <c r="L2217" s="346"/>
      <c r="M2217" s="345"/>
      <c r="N2217" s="345"/>
      <c r="O2217" s="345"/>
      <c r="P2217" s="347"/>
      <c r="Q2217" s="347"/>
      <c r="R2217"/>
      <c r="S2217"/>
      <c r="T2217"/>
      <c r="U2217"/>
      <c r="V2217"/>
      <c r="W2217"/>
    </row>
    <row r="2218" spans="1:23" s="72" customFormat="1">
      <c r="A2218" s="352"/>
      <c r="B2218" s="348"/>
      <c r="C2218" s="353" t="s">
        <v>382</v>
      </c>
      <c r="D2218" s="353" t="str">
        <f t="shared" si="149"/>
        <v>sala 01</v>
      </c>
      <c r="E2218" s="345"/>
      <c r="F2218" s="346">
        <v>1</v>
      </c>
      <c r="G2218" s="351"/>
      <c r="H2218" s="346"/>
      <c r="I2218" s="351"/>
      <c r="J2218" s="350"/>
      <c r="K2218" s="346"/>
      <c r="L2218" s="346"/>
      <c r="M2218" s="345"/>
      <c r="N2218" s="345"/>
      <c r="O2218" s="345"/>
      <c r="P2218" s="347"/>
      <c r="Q2218" s="347"/>
      <c r="R2218"/>
      <c r="S2218"/>
      <c r="T2218"/>
      <c r="U2218"/>
      <c r="V2218"/>
      <c r="W2218"/>
    </row>
    <row r="2219" spans="1:23" s="72" customFormat="1">
      <c r="A2219" s="352"/>
      <c r="B2219" s="348"/>
      <c r="C2219" s="353" t="s">
        <v>490</v>
      </c>
      <c r="D2219" s="353" t="str">
        <f t="shared" si="149"/>
        <v>banh. Feminino</v>
      </c>
      <c r="E2219" s="345"/>
      <c r="F2219" s="346">
        <v>1</v>
      </c>
      <c r="G2219" s="351"/>
      <c r="H2219" s="346"/>
      <c r="I2219" s="351"/>
      <c r="J2219" s="350"/>
      <c r="K2219" s="346"/>
      <c r="L2219" s="346"/>
      <c r="M2219" s="345"/>
      <c r="N2219" s="345"/>
      <c r="O2219" s="345"/>
      <c r="P2219" s="347"/>
      <c r="Q2219" s="347"/>
      <c r="R2219"/>
      <c r="S2219"/>
      <c r="T2219"/>
      <c r="U2219"/>
      <c r="V2219"/>
      <c r="W2219"/>
    </row>
    <row r="2220" spans="1:23" s="72" customFormat="1">
      <c r="A2220" s="352"/>
      <c r="B2220" s="348"/>
      <c r="C2220" s="353" t="s">
        <v>554</v>
      </c>
      <c r="D2220" s="353" t="str">
        <f t="shared" si="149"/>
        <v>banh. Masculino</v>
      </c>
      <c r="E2220" s="345"/>
      <c r="F2220" s="346">
        <v>1</v>
      </c>
      <c r="G2220" s="351"/>
      <c r="H2220" s="346"/>
      <c r="I2220" s="351"/>
      <c r="J2220" s="350"/>
      <c r="K2220" s="346"/>
      <c r="L2220" s="346"/>
      <c r="M2220" s="345"/>
      <c r="N2220" s="345"/>
      <c r="O2220" s="345"/>
      <c r="P2220" s="347"/>
      <c r="Q2220" s="347"/>
      <c r="R2220"/>
      <c r="S2220"/>
      <c r="T2220"/>
      <c r="U2220"/>
      <c r="V2220"/>
      <c r="W2220"/>
    </row>
    <row r="2221" spans="1:23" s="72" customFormat="1">
      <c r="A2221" s="352"/>
      <c r="B2221" s="348"/>
      <c r="C2221" s="353" t="s">
        <v>555</v>
      </c>
      <c r="D2221" s="353" t="str">
        <f t="shared" si="149"/>
        <v xml:space="preserve">diretoria </v>
      </c>
      <c r="E2221" s="345"/>
      <c r="F2221" s="346">
        <v>2</v>
      </c>
      <c r="G2221" s="351"/>
      <c r="H2221" s="365"/>
      <c r="I2221" s="366"/>
      <c r="J2221" s="367"/>
      <c r="K2221" s="365"/>
      <c r="L2221" s="365"/>
      <c r="M2221" s="345"/>
      <c r="N2221" s="345"/>
      <c r="O2221" s="345"/>
      <c r="P2221" s="347"/>
      <c r="Q2221" s="347"/>
      <c r="R2221"/>
      <c r="S2221"/>
      <c r="T2221"/>
      <c r="U2221"/>
      <c r="V2221"/>
      <c r="W2221"/>
    </row>
    <row r="2222" spans="1:23" s="72" customFormat="1">
      <c r="A2222" s="352"/>
      <c r="B2222" s="348"/>
      <c r="C2222" s="353" t="s">
        <v>392</v>
      </c>
      <c r="D2222" s="353" t="str">
        <f t="shared" si="149"/>
        <v>sala 06</v>
      </c>
      <c r="E2222" s="345"/>
      <c r="F2222" s="346">
        <v>2</v>
      </c>
      <c r="G2222" s="351"/>
      <c r="H2222" s="346"/>
      <c r="I2222" s="351"/>
      <c r="J2222" s="350"/>
      <c r="K2222" s="346"/>
      <c r="L2222" s="346"/>
      <c r="M2222" s="345"/>
      <c r="N2222" s="345"/>
      <c r="O2222" s="345"/>
      <c r="P2222" s="347"/>
      <c r="Q2222" s="347"/>
      <c r="R2222"/>
      <c r="S2222"/>
      <c r="T2222"/>
      <c r="U2222"/>
      <c r="V2222"/>
      <c r="W2222"/>
    </row>
    <row r="2223" spans="1:23" s="72" customFormat="1">
      <c r="A2223" s="352"/>
      <c r="B2223" s="348"/>
      <c r="C2223" s="353"/>
      <c r="D2223" s="353"/>
      <c r="E2223" s="345"/>
      <c r="F2223" s="358">
        <f>SUM(F2214:F2222)</f>
        <v>11</v>
      </c>
      <c r="G2223" s="351"/>
      <c r="H2223" s="346"/>
      <c r="I2223" s="351"/>
      <c r="J2223" s="350"/>
      <c r="K2223" s="346"/>
      <c r="L2223" s="346"/>
      <c r="M2223" s="345"/>
      <c r="N2223" s="345"/>
      <c r="O2223" s="345"/>
      <c r="P2223" s="347"/>
      <c r="Q2223" s="347"/>
      <c r="R2223"/>
      <c r="S2223"/>
      <c r="T2223"/>
      <c r="U2223"/>
      <c r="V2223"/>
      <c r="W2223"/>
    </row>
    <row r="2224" spans="1:23" s="72" customFormat="1">
      <c r="A2224" s="352"/>
      <c r="B2224" s="348"/>
      <c r="C2224" s="353"/>
      <c r="D2224" s="353"/>
      <c r="E2224" s="345"/>
      <c r="F2224" s="346"/>
      <c r="G2224" s="351"/>
      <c r="H2224" s="346"/>
      <c r="I2224" s="351"/>
      <c r="J2224" s="350"/>
      <c r="K2224" s="346"/>
      <c r="L2224" s="346"/>
      <c r="M2224" s="345"/>
      <c r="N2224" s="345"/>
      <c r="O2224" s="345"/>
      <c r="P2224" s="347"/>
      <c r="Q2224" s="347"/>
      <c r="R2224"/>
      <c r="S2224"/>
      <c r="T2224"/>
      <c r="U2224"/>
      <c r="V2224"/>
      <c r="W2224"/>
    </row>
    <row r="2225" spans="1:23" s="72" customFormat="1" ht="37.15" customHeight="1">
      <c r="A2225" s="190" t="e">
        <f>IF(LEN(A2211)=5,CONCATENATE(LEFT(A2211,2),RIGHT(LEFT(A2211,3),1)+1,".",$S$15),IF(LEN(A2211)=6,IF((SEARCH(".",A2211,1)-1)=1,CONCATENATE(LEFT(A2211,2),RIGHT(LEFT(A2211,4),2)+1,".",$S$15),CONCATENATE(LEFT(A2211,3),RIGHT(LEFT(A2211,4),1)+1,".",$S$15)),IF(LEN(A2211)=7,CONCATENATE(LEFT(A2211,3),RIGHT(LEFT(A2211,5),2)+1,".",$S$15),IF(LEN(A2211)=8,CONCATENATE(LEFT(A2211,3),RIGHT(LEFT(A2211,6),3)+1,".",$S$15)))))</f>
        <v>#VALUE!</v>
      </c>
      <c r="B2225" s="116" t="s">
        <v>113</v>
      </c>
      <c r="C2225" s="117">
        <v>92004</v>
      </c>
      <c r="D2225" s="117" t="b">
        <f>IF($T$13="DESONERADO",IF($B2225="","",IF($C2225="","",IF($B2225="EMOP",VLOOKUP($C2225,#REF!,6,FALSE),IF($B2225="SINAPI",$C2225,IF($B2225="SCO",VLOOKUP($C2225,#REF!,6,FALSE),IF($B2225="SBC",$C2225,IF($B2225="COMPOSIÇÃO",CONCATENATE($C2225,"-D"),IF($B2225="COTAÇÃO",$C2225)))))))),FALSE)</f>
        <v>0</v>
      </c>
      <c r="E2225" s="691" t="b">
        <f>IF($O$13="NÃO DESONERADO",IF($C2225="","",IF($B2225="EMOP",VLOOKUP($C2225,#REF!,2,0),IF($B2225="SCO",VLOOKUP($C2225,#REF!,2,0),IF($B2225="SINAPI",VLOOKUP($C2225,#REF!,2,0),IF($B2225="COMPOSIÇÃO",VLOOKUP($C2225,#REF!,3,FALSE),IF($B2225="COTAÇÃO",VLOOKUP($C2225,#REF!,2,0),IF($B2225="SBC",VLOOKUP($D2225,#REF!,2,0),IF($B2225="SICRO",VLOOKUP($C2225,#REF!,2,0),FALSE)))))))),IF($O$13="DESONERADO",IF($D2225="","",IF($B2225="EMOP",VLOOKUP($D2225,#REF!,2,0),IF($B2225="SCO",VLOOKUP($D2225,#REF!,2,0),IF($B2225="SINAPI",VLOOKUP($D2225,#REF!,2,0),IF($B2225="COMPOSIÇÃO",VLOOKUP($D2225,#REF!,3,0),IF($B2225="COTAÇÃO",VLOOKUP($D2225,#REF!,2,0),IF($D2225="SBC",VLOOKUP($D2225,#REF!,2,0),IF($B2225="SICRO",VLOOKUP($D2225,#REF!,2,0),FALSE))))))))))</f>
        <v>0</v>
      </c>
      <c r="F2225" s="692"/>
      <c r="G2225" s="692"/>
      <c r="H2225" s="692"/>
      <c r="I2225" s="692"/>
      <c r="J2225" s="692"/>
      <c r="K2225" s="692"/>
      <c r="L2225" s="692"/>
      <c r="M2225" s="692"/>
      <c r="N2225" s="692"/>
      <c r="O2225" s="693"/>
      <c r="P2225" s="118">
        <f>F2232</f>
        <v>9</v>
      </c>
      <c r="Q2225" s="119" t="b">
        <f>IF($O$13="NÃO DESONERADO",IF($C2225="","",IF($B2225="EMOP",VLOOKUP($C2225,#REF!,3,0),IF($B2225="SCO",VLOOKUP($C2225,#REF!,3,0),IF($B2225="SINAPI",VLOOKUP($C2225,#REF!,3,0),IF($B2225="COMPOSIÇÃO",VLOOKUP($C2225,#REF!,7,FALSE),IF($B2225="COTAÇÃO",VLOOKUP($C2225,#REF!,5,0),IF($B2225="SBC",VLOOKUP($D2225,#REF!,3,0),IF($B2225="SICRO",VLOOKUP($C2225,#REF!,3,0),FALSE)))))))),IF($O$13="DESONERADO",IF($D2225="","",IF($B2225="EMOP",VLOOKUP($D2225,#REF!,3,0),IF($B2225="SCO",VLOOKUP($D2225,#REF!,3,0),IF($B2225="SINAPI",VLOOKUP($D2225,#REF!,3,0),IF($B2225="COMPOSIÇÃO",VLOOKUP($D2225,#REF!,7,0),IF($B2225="COTAÇÃO",VLOOKUP($D2225,#REF!,5,0),IF($D2225="SBC",VLOOKUP($D2225,#REF!,3,0),IF($B2225="SICRO",VLOOKUP($D2225,#REF!,3,0),FALSE))))))))))</f>
        <v>0</v>
      </c>
      <c r="R2225"/>
      <c r="S2225"/>
      <c r="T2225"/>
      <c r="U2225"/>
      <c r="V2225"/>
      <c r="W2225"/>
    </row>
    <row r="2226" spans="1:23" s="72" customFormat="1">
      <c r="A2226" s="343"/>
      <c r="B2226" s="343"/>
      <c r="C2226" s="344"/>
      <c r="D2226" s="344"/>
      <c r="E2226" s="345"/>
      <c r="F2226" s="345"/>
      <c r="G2226" s="345"/>
      <c r="H2226" s="345"/>
      <c r="I2226" s="345"/>
      <c r="J2226" s="345"/>
      <c r="K2226" s="345"/>
      <c r="L2226" s="346"/>
      <c r="M2226" s="345"/>
      <c r="N2226" s="345"/>
      <c r="O2226" s="345"/>
      <c r="P2226" s="347"/>
      <c r="Q2226" s="347"/>
      <c r="R2226"/>
      <c r="S2226"/>
      <c r="T2226"/>
      <c r="U2226"/>
      <c r="V2226"/>
      <c r="W2226"/>
    </row>
    <row r="2227" spans="1:23" s="72" customFormat="1" ht="12.75" customHeight="1">
      <c r="A2227" s="343"/>
      <c r="B2227" s="348"/>
      <c r="C2227" s="349" t="s">
        <v>97</v>
      </c>
      <c r="D2227" s="349" t="s">
        <v>97</v>
      </c>
      <c r="E2227" s="350"/>
      <c r="F2227" s="346" t="s">
        <v>148</v>
      </c>
      <c r="G2227" s="351"/>
      <c r="H2227" s="345"/>
      <c r="I2227" s="351"/>
      <c r="J2227" s="350"/>
      <c r="K2227" s="350"/>
      <c r="L2227" s="346"/>
      <c r="M2227" s="345"/>
      <c r="N2227" s="345"/>
      <c r="O2227" s="345"/>
      <c r="P2227" s="347"/>
      <c r="Q2227" s="347"/>
      <c r="R2227"/>
      <c r="S2227"/>
      <c r="T2227"/>
      <c r="U2227"/>
      <c r="V2227"/>
      <c r="W2227"/>
    </row>
    <row r="2228" spans="1:23" s="72" customFormat="1">
      <c r="A2228" s="352"/>
      <c r="B2228" s="348"/>
      <c r="C2228" s="353" t="s">
        <v>556</v>
      </c>
      <c r="D2228" s="353" t="str">
        <f>C2228</f>
        <v>Bebedouros - térreo</v>
      </c>
      <c r="E2228" s="345"/>
      <c r="F2228" s="346">
        <f>2+2</f>
        <v>4</v>
      </c>
      <c r="G2228" s="351"/>
      <c r="H2228" s="346"/>
      <c r="I2228" s="351"/>
      <c r="J2228" s="350"/>
      <c r="K2228" s="346"/>
      <c r="L2228" s="346"/>
      <c r="M2228" s="345"/>
      <c r="N2228" s="345"/>
      <c r="O2228" s="345"/>
      <c r="P2228" s="347"/>
      <c r="Q2228" s="347"/>
      <c r="R2228"/>
      <c r="S2228"/>
      <c r="T2228"/>
      <c r="U2228"/>
      <c r="V2228"/>
      <c r="W2228"/>
    </row>
    <row r="2229" spans="1:23" s="72" customFormat="1">
      <c r="A2229" s="352"/>
      <c r="B2229" s="348"/>
      <c r="C2229" s="353" t="s">
        <v>373</v>
      </c>
      <c r="D2229" s="353" t="str">
        <f>C2229</f>
        <v>recepção</v>
      </c>
      <c r="E2229" s="345"/>
      <c r="F2229" s="346">
        <v>2</v>
      </c>
      <c r="G2229" s="351"/>
      <c r="H2229" s="346"/>
      <c r="I2229" s="351"/>
      <c r="J2229" s="350"/>
      <c r="K2229" s="346"/>
      <c r="L2229" s="346"/>
      <c r="M2229" s="345"/>
      <c r="N2229" s="345"/>
      <c r="O2229" s="345"/>
      <c r="P2229" s="347"/>
      <c r="Q2229" s="347"/>
      <c r="R2229"/>
      <c r="S2229"/>
      <c r="T2229"/>
      <c r="U2229"/>
      <c r="V2229"/>
      <c r="W2229"/>
    </row>
    <row r="2230" spans="1:23" s="72" customFormat="1">
      <c r="A2230" s="352"/>
      <c r="B2230" s="348"/>
      <c r="C2230" s="353" t="s">
        <v>557</v>
      </c>
      <c r="D2230" s="353" t="str">
        <f>C2230</f>
        <v>Bebedouros - 1º Pav.</v>
      </c>
      <c r="E2230" s="345"/>
      <c r="F2230" s="346">
        <f>2</f>
        <v>2</v>
      </c>
      <c r="G2230" s="351"/>
      <c r="H2230" s="346"/>
      <c r="I2230" s="351"/>
      <c r="J2230" s="350"/>
      <c r="K2230" s="346"/>
      <c r="L2230" s="346"/>
      <c r="M2230" s="345"/>
      <c r="N2230" s="345"/>
      <c r="O2230" s="345"/>
      <c r="P2230" s="347"/>
      <c r="Q2230" s="347"/>
      <c r="R2230"/>
      <c r="S2230"/>
      <c r="T2230"/>
      <c r="U2230"/>
      <c r="V2230"/>
      <c r="W2230"/>
    </row>
    <row r="2231" spans="1:23" s="72" customFormat="1">
      <c r="A2231" s="352"/>
      <c r="B2231" s="348"/>
      <c r="C2231" s="353" t="s">
        <v>558</v>
      </c>
      <c r="D2231" s="353" t="str">
        <f>C2231</f>
        <v>copa 1º Pav.</v>
      </c>
      <c r="E2231" s="345"/>
      <c r="F2231" s="346">
        <v>1</v>
      </c>
      <c r="G2231" s="351"/>
      <c r="H2231" s="346"/>
      <c r="I2231" s="351"/>
      <c r="J2231" s="350"/>
      <c r="K2231" s="346"/>
      <c r="L2231" s="346"/>
      <c r="M2231" s="345"/>
      <c r="N2231" s="345"/>
      <c r="O2231" s="345"/>
      <c r="P2231" s="347"/>
      <c r="Q2231" s="347"/>
      <c r="R2231"/>
      <c r="S2231"/>
      <c r="T2231"/>
      <c r="U2231"/>
      <c r="V2231"/>
      <c r="W2231"/>
    </row>
    <row r="2232" spans="1:23" s="72" customFormat="1">
      <c r="A2232" s="352"/>
      <c r="B2232" s="348"/>
      <c r="C2232" s="353"/>
      <c r="D2232" s="353"/>
      <c r="E2232" s="345"/>
      <c r="F2232" s="358">
        <f>SUM(F2228:F2231)</f>
        <v>9</v>
      </c>
      <c r="G2232" s="351"/>
      <c r="H2232" s="346"/>
      <c r="I2232" s="351"/>
      <c r="J2232" s="350"/>
      <c r="K2232" s="346"/>
      <c r="L2232" s="346"/>
      <c r="M2232" s="345"/>
      <c r="N2232" s="345"/>
      <c r="O2232" s="345"/>
      <c r="P2232" s="347"/>
      <c r="Q2232" s="347"/>
      <c r="R2232"/>
      <c r="S2232"/>
      <c r="T2232"/>
      <c r="U2232"/>
      <c r="V2232"/>
      <c r="W2232"/>
    </row>
    <row r="2233" spans="1:23" s="72" customFormat="1">
      <c r="A2233" s="352"/>
      <c r="B2233" s="348"/>
      <c r="C2233" s="353"/>
      <c r="D2233" s="353"/>
      <c r="E2233" s="345"/>
      <c r="F2233" s="346"/>
      <c r="G2233" s="351"/>
      <c r="H2233" s="346"/>
      <c r="I2233" s="351"/>
      <c r="J2233" s="350"/>
      <c r="K2233" s="346"/>
      <c r="L2233" s="346"/>
      <c r="M2233" s="345"/>
      <c r="N2233" s="345"/>
      <c r="O2233" s="345"/>
      <c r="P2233" s="347"/>
      <c r="Q2233" s="347"/>
      <c r="R2233"/>
      <c r="S2233"/>
      <c r="T2233"/>
      <c r="U2233"/>
      <c r="V2233"/>
      <c r="W2233"/>
    </row>
    <row r="2234" spans="1:23" s="72" customFormat="1" ht="37.15" customHeight="1">
      <c r="A2234" s="190" t="e">
        <f>IF(LEN(A2225)=5,CONCATENATE(LEFT(A2225,2),RIGHT(LEFT(A2225,3),1)+1,".",$S$15),IF(LEN(A2225)=6,IF((SEARCH(".",A2225,1)-1)=1,CONCATENATE(LEFT(A2225,2),RIGHT(LEFT(A2225,4),2)+1,".",$S$15),CONCATENATE(LEFT(A2225,3),RIGHT(LEFT(A2225,4),1)+1,".",$S$15)),IF(LEN(A2225)=7,CONCATENATE(LEFT(A2225,3),RIGHT(LEFT(A2225,5),2)+1,".",$S$15),IF(LEN(A2225)=8,CONCATENATE(LEFT(A2225,3),RIGHT(LEFT(A2225,6),3)+1,".",$S$15)))))</f>
        <v>#VALUE!</v>
      </c>
      <c r="B2234" s="116" t="s">
        <v>113</v>
      </c>
      <c r="C2234" s="117">
        <v>92001</v>
      </c>
      <c r="D2234" s="117" t="b">
        <f>IF($T$13="DESONERADO",IF($B2234="","",IF($C2234="","",IF($B2234="EMOP",VLOOKUP($C2234,#REF!,6,FALSE),IF($B2234="SINAPI",$C2234,IF($B2234="SCO",VLOOKUP($C2234,#REF!,6,FALSE),IF($B2234="SBC",$C2234,IF($B2234="COMPOSIÇÃO",CONCATENATE($C2234,"-D"),IF($B2234="COTAÇÃO",$C2234)))))))),FALSE)</f>
        <v>0</v>
      </c>
      <c r="E2234" s="691" t="b">
        <f>IF($O$13="NÃO DESONERADO",IF($C2234="","",IF($B2234="EMOP",VLOOKUP($C2234,#REF!,2,0),IF($B2234="SCO",VLOOKUP($C2234,#REF!,2,0),IF($B2234="SINAPI",VLOOKUP($C2234,#REF!,2,0),IF($B2234="COMPOSIÇÃO",VLOOKUP($C2234,#REF!,3,FALSE),IF($B2234="COTAÇÃO",VLOOKUP($C2234,#REF!,2,0),IF($B2234="SBC",VLOOKUP($D2234,#REF!,2,0),IF($B2234="SICRO",VLOOKUP($C2234,#REF!,2,0),FALSE)))))))),IF($O$13="DESONERADO",IF($D2234="","",IF($B2234="EMOP",VLOOKUP($D2234,#REF!,2,0),IF($B2234="SCO",VLOOKUP($D2234,#REF!,2,0),IF($B2234="SINAPI",VLOOKUP($D2234,#REF!,2,0),IF($B2234="COMPOSIÇÃO",VLOOKUP($D2234,#REF!,3,0),IF($B2234="COTAÇÃO",VLOOKUP($D2234,#REF!,2,0),IF($D2234="SBC",VLOOKUP($D2234,#REF!,2,0),IF($B2234="SICRO",VLOOKUP($D2234,#REF!,2,0),FALSE))))))))))</f>
        <v>0</v>
      </c>
      <c r="F2234" s="692"/>
      <c r="G2234" s="692"/>
      <c r="H2234" s="692"/>
      <c r="I2234" s="692"/>
      <c r="J2234" s="692"/>
      <c r="K2234" s="692"/>
      <c r="L2234" s="692"/>
      <c r="M2234" s="692"/>
      <c r="N2234" s="692"/>
      <c r="O2234" s="693"/>
      <c r="P2234" s="118">
        <f>F2238</f>
        <v>2</v>
      </c>
      <c r="Q2234" s="119" t="b">
        <f>IF($O$13="NÃO DESONERADO",IF($C2234="","",IF($B2234="EMOP",VLOOKUP($C2234,#REF!,3,0),IF($B2234="SCO",VLOOKUP($C2234,#REF!,3,0),IF($B2234="SINAPI",VLOOKUP($C2234,#REF!,3,0),IF($B2234="COMPOSIÇÃO",VLOOKUP($C2234,#REF!,7,FALSE),IF($B2234="COTAÇÃO",VLOOKUP($C2234,#REF!,5,0),IF($B2234="SBC",VLOOKUP($D2234,#REF!,3,0),IF($B2234="SICRO",VLOOKUP($C2234,#REF!,3,0),FALSE)))))))),IF($O$13="DESONERADO",IF($D2234="","",IF($B2234="EMOP",VLOOKUP($D2234,#REF!,3,0),IF($B2234="SCO",VLOOKUP($D2234,#REF!,3,0),IF($B2234="SINAPI",VLOOKUP($D2234,#REF!,3,0),IF($B2234="COMPOSIÇÃO",VLOOKUP($D2234,#REF!,7,0),IF($B2234="COTAÇÃO",VLOOKUP($D2234,#REF!,5,0),IF($D2234="SBC",VLOOKUP($D2234,#REF!,3,0),IF($B2234="SICRO",VLOOKUP($D2234,#REF!,3,0),FALSE))))))))))</f>
        <v>0</v>
      </c>
      <c r="R2234"/>
      <c r="S2234"/>
      <c r="T2234"/>
      <c r="U2234"/>
      <c r="V2234"/>
      <c r="W2234"/>
    </row>
    <row r="2235" spans="1:23" s="72" customFormat="1">
      <c r="A2235" s="343"/>
      <c r="B2235" s="343"/>
      <c r="C2235" s="344"/>
      <c r="D2235" s="344"/>
      <c r="E2235" s="345"/>
      <c r="F2235" s="345"/>
      <c r="G2235" s="345"/>
      <c r="H2235" s="345"/>
      <c r="I2235" s="345"/>
      <c r="J2235" s="345"/>
      <c r="K2235" s="345"/>
      <c r="L2235" s="346"/>
      <c r="M2235" s="345"/>
      <c r="N2235" s="345"/>
      <c r="O2235" s="345"/>
      <c r="P2235" s="347"/>
      <c r="Q2235" s="347"/>
      <c r="R2235"/>
      <c r="S2235"/>
      <c r="T2235"/>
      <c r="U2235"/>
      <c r="V2235"/>
      <c r="W2235"/>
    </row>
    <row r="2236" spans="1:23" s="72" customFormat="1" ht="12.75" customHeight="1">
      <c r="A2236" s="343"/>
      <c r="B2236" s="348"/>
      <c r="C2236" s="349" t="s">
        <v>97</v>
      </c>
      <c r="D2236" s="349" t="s">
        <v>97</v>
      </c>
      <c r="E2236" s="350"/>
      <c r="F2236" s="346" t="s">
        <v>148</v>
      </c>
      <c r="G2236" s="351"/>
      <c r="H2236" s="345"/>
      <c r="I2236" s="351"/>
      <c r="J2236" s="350"/>
      <c r="K2236" s="350"/>
      <c r="L2236" s="346"/>
      <c r="M2236" s="345"/>
      <c r="N2236" s="345"/>
      <c r="O2236" s="345"/>
      <c r="P2236" s="347"/>
      <c r="Q2236" s="347"/>
      <c r="R2236"/>
      <c r="S2236"/>
      <c r="T2236"/>
      <c r="U2236"/>
      <c r="V2236"/>
      <c r="W2236"/>
    </row>
    <row r="2237" spans="1:23" s="72" customFormat="1">
      <c r="A2237" s="352"/>
      <c r="B2237" s="348"/>
      <c r="C2237" s="353" t="s">
        <v>558</v>
      </c>
      <c r="D2237" s="353" t="str">
        <f>C2237</f>
        <v>copa 1º Pav.</v>
      </c>
      <c r="E2237" s="345"/>
      <c r="F2237" s="346">
        <v>2</v>
      </c>
      <c r="G2237" s="351"/>
      <c r="H2237" s="346"/>
      <c r="I2237" s="351"/>
      <c r="J2237" s="350"/>
      <c r="K2237" s="346"/>
      <c r="L2237" s="346"/>
      <c r="M2237" s="345"/>
      <c r="N2237" s="345"/>
      <c r="O2237" s="345"/>
      <c r="P2237" s="347"/>
      <c r="Q2237" s="347"/>
      <c r="R2237"/>
      <c r="S2237"/>
      <c r="T2237"/>
      <c r="U2237"/>
      <c r="V2237"/>
      <c r="W2237"/>
    </row>
    <row r="2238" spans="1:23" s="72" customFormat="1">
      <c r="A2238" s="352"/>
      <c r="B2238" s="348"/>
      <c r="C2238" s="353"/>
      <c r="D2238" s="353"/>
      <c r="E2238" s="345"/>
      <c r="F2238" s="358">
        <f>SUM(F2237:F2237)</f>
        <v>2</v>
      </c>
      <c r="G2238" s="351"/>
      <c r="H2238" s="346"/>
      <c r="I2238" s="351"/>
      <c r="J2238" s="350"/>
      <c r="K2238" s="346"/>
      <c r="L2238" s="346"/>
      <c r="M2238" s="345"/>
      <c r="N2238" s="345"/>
      <c r="O2238" s="345"/>
      <c r="P2238" s="347"/>
      <c r="Q2238" s="347"/>
      <c r="R2238"/>
      <c r="S2238"/>
      <c r="T2238"/>
      <c r="U2238"/>
      <c r="V2238"/>
      <c r="W2238"/>
    </row>
    <row r="2239" spans="1:23" s="72" customFormat="1">
      <c r="A2239" s="352"/>
      <c r="B2239" s="348"/>
      <c r="C2239" s="353"/>
      <c r="D2239" s="353"/>
      <c r="E2239" s="345"/>
      <c r="F2239" s="346"/>
      <c r="G2239" s="351"/>
      <c r="H2239" s="346"/>
      <c r="I2239" s="351"/>
      <c r="J2239" s="350"/>
      <c r="K2239" s="346"/>
      <c r="L2239" s="346"/>
      <c r="M2239" s="345"/>
      <c r="N2239" s="345"/>
      <c r="O2239" s="345"/>
      <c r="P2239" s="347"/>
      <c r="Q2239" s="347"/>
      <c r="R2239"/>
      <c r="S2239"/>
      <c r="T2239"/>
      <c r="U2239"/>
      <c r="V2239"/>
      <c r="W2239"/>
    </row>
    <row r="2240" spans="1:23" s="72" customFormat="1" ht="38.450000000000003" customHeight="1">
      <c r="A2240" s="190" t="e">
        <f>IF(LEN(A2234)=5,CONCATENATE(LEFT(A2234,2),RIGHT(LEFT(A2234,3),1)+1,".",$S$15),IF(LEN(A2234)=6,IF((SEARCH(".",A2234,1)-1)=1,CONCATENATE(LEFT(A2234,2),RIGHT(LEFT(A2234,4),2)+1,".",$S$15),CONCATENATE(LEFT(A2234,3),RIGHT(LEFT(A2234,4),1)+1,".",$S$15)),IF(LEN(A2234)=7,CONCATENATE(LEFT(A2234,3),RIGHT(LEFT(A2234,5),2)+1,".",$S$15),IF(LEN(A2234)=8,CONCATENATE(LEFT(A2234,3),RIGHT(LEFT(A2234,6),3)+1,".",$S$15)))))</f>
        <v>#VALUE!</v>
      </c>
      <c r="B2240" s="116" t="s">
        <v>113</v>
      </c>
      <c r="C2240" s="117">
        <v>92027</v>
      </c>
      <c r="D2240" s="117" t="b">
        <f>IF($T$13="DESONERADO",IF($B2240="","",IF($C2240="","",IF($B2240="EMOP",VLOOKUP($C2240,#REF!,6,FALSE),IF($B2240="SINAPI",$C2240,IF($B2240="SCO",VLOOKUP($C2240,#REF!,6,FALSE),IF($B2240="SBC",$C2240,IF($B2240="COMPOSIÇÃO",CONCATENATE($C2240,"-D"),IF($B2240="COTAÇÃO",$C2240)))))))),FALSE)</f>
        <v>0</v>
      </c>
      <c r="E2240" s="691" t="b">
        <f>IF($O$13="NÃO DESONERADO",IF($C2240="","",IF($B2240="EMOP",VLOOKUP($C2240,#REF!,2,0),IF($B2240="SCO",VLOOKUP($C2240,#REF!,2,0),IF($B2240="SINAPI",VLOOKUP($C2240,#REF!,2,0),IF($B2240="COMPOSIÇÃO",VLOOKUP($C2240,#REF!,3,FALSE),IF($B2240="COTAÇÃO",VLOOKUP($C2240,#REF!,2,0),IF($B2240="SBC",VLOOKUP($D2240,#REF!,2,0),IF($B2240="SICRO",VLOOKUP($C2240,#REF!,2,0),FALSE)))))))),IF($O$13="DESONERADO",IF($D2240="","",IF($B2240="EMOP",VLOOKUP($D2240,#REF!,2,0),IF($B2240="SCO",VLOOKUP($D2240,#REF!,2,0),IF($B2240="SINAPI",VLOOKUP($D2240,#REF!,2,0),IF($B2240="COMPOSIÇÃO",VLOOKUP($D2240,#REF!,3,0),IF($B2240="COTAÇÃO",VLOOKUP($D2240,#REF!,2,0),IF($D2240="SBC",VLOOKUP($D2240,#REF!,2,0),IF($B2240="SICRO",VLOOKUP($D2240,#REF!,2,0),FALSE))))))))))</f>
        <v>0</v>
      </c>
      <c r="F2240" s="692"/>
      <c r="G2240" s="692"/>
      <c r="H2240" s="692"/>
      <c r="I2240" s="692"/>
      <c r="J2240" s="692"/>
      <c r="K2240" s="692"/>
      <c r="L2240" s="692"/>
      <c r="M2240" s="692"/>
      <c r="N2240" s="692"/>
      <c r="O2240" s="693"/>
      <c r="P2240" s="118">
        <f>F2245</f>
        <v>2</v>
      </c>
      <c r="Q2240" s="119" t="b">
        <f>IF($O$13="NÃO DESONERADO",IF($C2240="","",IF($B2240="EMOP",VLOOKUP($C2240,#REF!,3,0),IF($B2240="SCO",VLOOKUP($C2240,#REF!,3,0),IF($B2240="SINAPI",VLOOKUP($C2240,#REF!,3,0),IF($B2240="COMPOSIÇÃO",VLOOKUP($C2240,#REF!,7,FALSE),IF($B2240="COTAÇÃO",VLOOKUP($C2240,#REF!,5,0),IF($B2240="SBC",VLOOKUP($D2240,#REF!,3,0),IF($B2240="SICRO",VLOOKUP($C2240,#REF!,3,0),FALSE)))))))),IF($O$13="DESONERADO",IF($D2240="","",IF($B2240="EMOP",VLOOKUP($D2240,#REF!,3,0),IF($B2240="SCO",VLOOKUP($D2240,#REF!,3,0),IF($B2240="SINAPI",VLOOKUP($D2240,#REF!,3,0),IF($B2240="COMPOSIÇÃO",VLOOKUP($D2240,#REF!,7,0),IF($B2240="COTAÇÃO",VLOOKUP($D2240,#REF!,5,0),IF($D2240="SBC",VLOOKUP($D2240,#REF!,3,0),IF($B2240="SICRO",VLOOKUP($D2240,#REF!,3,0),FALSE))))))))))</f>
        <v>0</v>
      </c>
      <c r="R2240"/>
      <c r="S2240"/>
      <c r="T2240"/>
      <c r="U2240"/>
      <c r="V2240"/>
      <c r="W2240"/>
    </row>
    <row r="2241" spans="1:23" s="72" customFormat="1">
      <c r="A2241" s="343"/>
      <c r="B2241" s="343"/>
      <c r="C2241" s="344"/>
      <c r="D2241" s="344"/>
      <c r="E2241" s="345"/>
      <c r="F2241" s="345"/>
      <c r="G2241" s="345"/>
      <c r="H2241" s="345"/>
      <c r="I2241" s="345"/>
      <c r="J2241" s="345"/>
      <c r="K2241" s="345"/>
      <c r="L2241" s="346"/>
      <c r="M2241" s="345"/>
      <c r="N2241" s="345"/>
      <c r="O2241" s="345"/>
      <c r="P2241" s="347"/>
      <c r="Q2241" s="347"/>
      <c r="R2241"/>
      <c r="S2241"/>
      <c r="T2241"/>
      <c r="U2241"/>
      <c r="V2241"/>
      <c r="W2241"/>
    </row>
    <row r="2242" spans="1:23" s="72" customFormat="1">
      <c r="A2242" s="343"/>
      <c r="B2242" s="348"/>
      <c r="C2242" s="349" t="s">
        <v>97</v>
      </c>
      <c r="D2242" s="349" t="s">
        <v>97</v>
      </c>
      <c r="E2242" s="350"/>
      <c r="F2242" s="346" t="s">
        <v>148</v>
      </c>
      <c r="G2242" s="351"/>
      <c r="H2242" s="345"/>
      <c r="I2242" s="351"/>
      <c r="J2242" s="350"/>
      <c r="K2242" s="350"/>
      <c r="L2242" s="346"/>
      <c r="M2242" s="345"/>
      <c r="N2242" s="345"/>
      <c r="O2242" s="345"/>
      <c r="P2242" s="347"/>
      <c r="Q2242" s="347"/>
      <c r="R2242"/>
      <c r="S2242"/>
      <c r="T2242"/>
      <c r="U2242"/>
      <c r="V2242"/>
      <c r="W2242"/>
    </row>
    <row r="2243" spans="1:23" s="72" customFormat="1">
      <c r="A2243" s="352"/>
      <c r="B2243" s="348"/>
      <c r="C2243" s="353" t="s">
        <v>543</v>
      </c>
      <c r="D2243" s="353" t="str">
        <f>C2243</f>
        <v>sala de dança 02</v>
      </c>
      <c r="E2243" s="345"/>
      <c r="F2243" s="346">
        <v>1</v>
      </c>
      <c r="G2243" s="351"/>
      <c r="H2243" s="346"/>
      <c r="I2243" s="351"/>
      <c r="J2243" s="350"/>
      <c r="K2243" s="346"/>
      <c r="L2243" s="346"/>
      <c r="M2243" s="345"/>
      <c r="N2243" s="345"/>
      <c r="O2243" s="345"/>
      <c r="P2243" s="347"/>
      <c r="Q2243" s="347"/>
      <c r="R2243"/>
      <c r="S2243"/>
      <c r="T2243"/>
      <c r="U2243"/>
      <c r="V2243"/>
      <c r="W2243"/>
    </row>
    <row r="2244" spans="1:23" s="72" customFormat="1">
      <c r="A2244" s="352"/>
      <c r="B2244" s="348"/>
      <c r="C2244" s="353" t="s">
        <v>545</v>
      </c>
      <c r="D2244" s="353" t="str">
        <f>C2244</f>
        <v>sala de esportes 02</v>
      </c>
      <c r="E2244" s="345"/>
      <c r="F2244" s="346">
        <v>1</v>
      </c>
      <c r="G2244" s="351"/>
      <c r="H2244" s="346"/>
      <c r="I2244" s="351"/>
      <c r="J2244" s="350"/>
      <c r="K2244" s="346"/>
      <c r="L2244" s="346"/>
      <c r="M2244" s="345"/>
      <c r="N2244" s="345"/>
      <c r="O2244" s="345"/>
      <c r="P2244" s="347"/>
      <c r="Q2244" s="347"/>
      <c r="R2244"/>
      <c r="S2244"/>
      <c r="T2244"/>
      <c r="U2244"/>
      <c r="V2244"/>
      <c r="W2244"/>
    </row>
    <row r="2245" spans="1:23" s="72" customFormat="1">
      <c r="A2245" s="352"/>
      <c r="B2245" s="348"/>
      <c r="C2245" s="353"/>
      <c r="D2245" s="353"/>
      <c r="E2245" s="345"/>
      <c r="F2245" s="358">
        <f>SUM(F2243:F2244)</f>
        <v>2</v>
      </c>
      <c r="G2245" s="351"/>
      <c r="H2245" s="346"/>
      <c r="I2245" s="351"/>
      <c r="J2245" s="350"/>
      <c r="K2245" s="346"/>
      <c r="L2245" s="346"/>
      <c r="M2245" s="345"/>
      <c r="N2245" s="345"/>
      <c r="O2245" s="345"/>
      <c r="P2245" s="347"/>
      <c r="Q2245" s="347"/>
      <c r="R2245"/>
      <c r="S2245"/>
      <c r="T2245"/>
      <c r="U2245"/>
      <c r="V2245"/>
      <c r="W2245"/>
    </row>
    <row r="2246" spans="1:23" s="72" customFormat="1">
      <c r="A2246" s="352"/>
      <c r="B2246" s="348"/>
      <c r="C2246" s="353"/>
      <c r="D2246" s="353"/>
      <c r="E2246" s="345"/>
      <c r="F2246" s="346"/>
      <c r="G2246" s="351"/>
      <c r="H2246" s="346"/>
      <c r="I2246" s="351"/>
      <c r="J2246" s="350"/>
      <c r="K2246" s="346"/>
      <c r="L2246" s="346"/>
      <c r="M2246" s="345"/>
      <c r="N2246" s="345"/>
      <c r="O2246" s="345"/>
      <c r="P2246" s="347"/>
      <c r="Q2246" s="347"/>
      <c r="R2246"/>
      <c r="S2246"/>
      <c r="T2246"/>
      <c r="U2246"/>
      <c r="V2246"/>
      <c r="W2246"/>
    </row>
    <row r="2247" spans="1:23" s="72" customFormat="1" ht="31.5" customHeight="1">
      <c r="A2247" s="190" t="e">
        <f>IF(LEN(A2240)=5,CONCATENATE(LEFT(A2240,2),RIGHT(LEFT(A2240,3),1)+1,".",$S$15),IF(LEN(A2240)=6,IF((SEARCH(".",A2240,1)-1)=1,CONCATENATE(LEFT(A2240,2),RIGHT(LEFT(A2240,4),2)+1,".",$S$15),CONCATENATE(LEFT(A2240,3),RIGHT(LEFT(A2240,4),1)+1,".",$S$15)),IF(LEN(A2240)=7,CONCATENATE(LEFT(A2240,3),RIGHT(LEFT(A2240,5),2)+1,".",$S$15),IF(LEN(A2240)=8,CONCATENATE(LEFT(A2240,3),RIGHT(LEFT(A2240,6),3)+1,".",$S$15)))))</f>
        <v>#VALUE!</v>
      </c>
      <c r="B2247" s="116" t="s">
        <v>113</v>
      </c>
      <c r="C2247" s="117">
        <v>91973</v>
      </c>
      <c r="D2247" s="117" t="b">
        <f>IF($T$13="DESONERADO",IF($B2247="","",IF($C2247="","",IF($B2247="EMOP",VLOOKUP($C2247,#REF!,6,FALSE),IF($B2247="SINAPI",$C2247,IF($B2247="SCO",VLOOKUP($C2247,#REF!,6,FALSE),IF($B2247="SBC",$C2247,IF($B2247="COMPOSIÇÃO",CONCATENATE($C2247,"-D"),IF($B2247="COTAÇÃO",$C2247)))))))),FALSE)</f>
        <v>0</v>
      </c>
      <c r="E2247" s="691" t="b">
        <f>IF($O$13="NÃO DESONERADO",IF($C2247="","",IF($B2247="EMOP",VLOOKUP($C2247,#REF!,2,0),IF($B2247="SCO",VLOOKUP($C2247,#REF!,2,0),IF($B2247="SINAPI",VLOOKUP($C2247,#REF!,2,0),IF($B2247="COMPOSIÇÃO",VLOOKUP($C2247,#REF!,3,FALSE),IF($B2247="COTAÇÃO",VLOOKUP($C2247,#REF!,2,0),IF($B2247="SBC",VLOOKUP($D2247,#REF!,2,0),IF($B2247="SICRO",VLOOKUP($C2247,#REF!,2,0),FALSE)))))))),IF($O$13="DESONERADO",IF($D2247="","",IF($B2247="EMOP",VLOOKUP($D2247,#REF!,2,0),IF($B2247="SCO",VLOOKUP($D2247,#REF!,2,0),IF($B2247="SINAPI",VLOOKUP($D2247,#REF!,2,0),IF($B2247="COMPOSIÇÃO",VLOOKUP($D2247,#REF!,3,0),IF($B2247="COTAÇÃO",VLOOKUP($D2247,#REF!,2,0),IF($D2247="SBC",VLOOKUP($D2247,#REF!,2,0),IF($B2247="SICRO",VLOOKUP($D2247,#REF!,2,0),FALSE))))))))))</f>
        <v>0</v>
      </c>
      <c r="F2247" s="692"/>
      <c r="G2247" s="692"/>
      <c r="H2247" s="692"/>
      <c r="I2247" s="692"/>
      <c r="J2247" s="692"/>
      <c r="K2247" s="692"/>
      <c r="L2247" s="692"/>
      <c r="M2247" s="692"/>
      <c r="N2247" s="692"/>
      <c r="O2247" s="693"/>
      <c r="P2247" s="118">
        <f>F2253</f>
        <v>3</v>
      </c>
      <c r="Q2247" s="119" t="b">
        <f>IF($O$13="NÃO DESONERADO",IF($C2247="","",IF($B2247="EMOP",VLOOKUP($C2247,#REF!,3,0),IF($B2247="SCO",VLOOKUP($C2247,#REF!,3,0),IF($B2247="SINAPI",VLOOKUP($C2247,#REF!,3,0),IF($B2247="COMPOSIÇÃO",VLOOKUP($C2247,#REF!,7,FALSE),IF($B2247="COTAÇÃO",VLOOKUP($C2247,#REF!,5,0),IF($B2247="SBC",VLOOKUP($D2247,#REF!,3,0),IF($B2247="SICRO",VLOOKUP($C2247,#REF!,3,0),FALSE)))))))),IF($O$13="DESONERADO",IF($D2247="","",IF($B2247="EMOP",VLOOKUP($D2247,#REF!,3,0),IF($B2247="SCO",VLOOKUP($D2247,#REF!,3,0),IF($B2247="SINAPI",VLOOKUP($D2247,#REF!,3,0),IF($B2247="COMPOSIÇÃO",VLOOKUP($D2247,#REF!,7,0),IF($B2247="COTAÇÃO",VLOOKUP($D2247,#REF!,5,0),IF($D2247="SBC",VLOOKUP($D2247,#REF!,3,0),IF($B2247="SICRO",VLOOKUP($D2247,#REF!,3,0),FALSE))))))))))</f>
        <v>0</v>
      </c>
      <c r="R2247"/>
      <c r="S2247"/>
      <c r="T2247"/>
      <c r="U2247"/>
      <c r="V2247"/>
      <c r="W2247"/>
    </row>
    <row r="2248" spans="1:23" s="72" customFormat="1">
      <c r="A2248" s="343"/>
      <c r="B2248" s="343"/>
      <c r="C2248" s="344"/>
      <c r="D2248" s="344"/>
      <c r="E2248" s="345"/>
      <c r="F2248" s="345"/>
      <c r="G2248" s="345"/>
      <c r="H2248" s="345"/>
      <c r="I2248" s="345"/>
      <c r="J2248" s="345"/>
      <c r="K2248" s="345"/>
      <c r="L2248" s="346"/>
      <c r="M2248" s="345"/>
      <c r="N2248" s="345"/>
      <c r="O2248" s="345"/>
      <c r="P2248" s="347"/>
      <c r="Q2248" s="347"/>
      <c r="R2248"/>
      <c r="S2248"/>
      <c r="T2248"/>
      <c r="U2248"/>
      <c r="V2248"/>
      <c r="W2248"/>
    </row>
    <row r="2249" spans="1:23" s="72" customFormat="1">
      <c r="A2249" s="343"/>
      <c r="B2249" s="348"/>
      <c r="C2249" s="349" t="s">
        <v>97</v>
      </c>
      <c r="D2249" s="349" t="s">
        <v>97</v>
      </c>
      <c r="E2249" s="350"/>
      <c r="F2249" s="346" t="s">
        <v>148</v>
      </c>
      <c r="G2249" s="351"/>
      <c r="H2249" s="345"/>
      <c r="I2249" s="351"/>
      <c r="J2249" s="350"/>
      <c r="K2249" s="350"/>
      <c r="L2249" s="346"/>
      <c r="M2249" s="345"/>
      <c r="N2249" s="345"/>
      <c r="O2249" s="345"/>
      <c r="P2249" s="347"/>
      <c r="Q2249" s="347"/>
      <c r="R2249"/>
      <c r="S2249"/>
      <c r="T2249"/>
      <c r="U2249"/>
      <c r="V2249"/>
      <c r="W2249"/>
    </row>
    <row r="2250" spans="1:23" s="72" customFormat="1">
      <c r="A2250" s="352"/>
      <c r="B2250" s="348"/>
      <c r="C2250" s="353" t="s">
        <v>373</v>
      </c>
      <c r="D2250" s="353" t="str">
        <f>C2250</f>
        <v>recepção</v>
      </c>
      <c r="E2250" s="345"/>
      <c r="F2250" s="346">
        <v>1</v>
      </c>
      <c r="G2250" s="351"/>
      <c r="H2250" s="346"/>
      <c r="I2250" s="351"/>
      <c r="J2250" s="350"/>
      <c r="K2250" s="346"/>
      <c r="L2250" s="346"/>
      <c r="M2250" s="345"/>
      <c r="N2250" s="345"/>
      <c r="O2250" s="345"/>
      <c r="P2250" s="347"/>
      <c r="Q2250" s="347"/>
      <c r="R2250"/>
      <c r="S2250"/>
      <c r="T2250"/>
      <c r="U2250"/>
      <c r="V2250"/>
      <c r="W2250"/>
    </row>
    <row r="2251" spans="1:23" s="72" customFormat="1">
      <c r="A2251" s="352"/>
      <c r="B2251" s="348"/>
      <c r="C2251" s="353" t="s">
        <v>552</v>
      </c>
      <c r="D2251" s="353" t="str">
        <f>C2251</f>
        <v>vestiário fem.</v>
      </c>
      <c r="E2251" s="345"/>
      <c r="F2251" s="346">
        <v>1</v>
      </c>
      <c r="G2251" s="351"/>
      <c r="H2251" s="346"/>
      <c r="I2251" s="351"/>
      <c r="J2251" s="350"/>
      <c r="K2251" s="346"/>
      <c r="L2251" s="346"/>
      <c r="M2251" s="345"/>
      <c r="N2251" s="345"/>
      <c r="O2251" s="345"/>
      <c r="P2251" s="347"/>
      <c r="Q2251" s="347"/>
      <c r="R2251"/>
      <c r="S2251"/>
      <c r="T2251"/>
      <c r="U2251"/>
      <c r="V2251"/>
      <c r="W2251"/>
    </row>
    <row r="2252" spans="1:23" s="72" customFormat="1">
      <c r="A2252" s="352"/>
      <c r="B2252" s="348"/>
      <c r="C2252" s="353" t="s">
        <v>553</v>
      </c>
      <c r="D2252" s="353" t="str">
        <f>C2252</f>
        <v>vestiário masc</v>
      </c>
      <c r="E2252" s="345"/>
      <c r="F2252" s="346">
        <v>1</v>
      </c>
      <c r="G2252" s="351"/>
      <c r="H2252" s="346"/>
      <c r="I2252" s="351"/>
      <c r="J2252" s="350"/>
      <c r="K2252" s="346"/>
      <c r="L2252" s="346"/>
      <c r="M2252" s="345"/>
      <c r="N2252" s="345"/>
      <c r="O2252" s="345"/>
      <c r="P2252" s="347"/>
      <c r="Q2252" s="347"/>
      <c r="R2252"/>
      <c r="S2252"/>
      <c r="T2252"/>
      <c r="U2252"/>
      <c r="V2252"/>
      <c r="W2252"/>
    </row>
    <row r="2253" spans="1:23" s="72" customFormat="1">
      <c r="A2253" s="352"/>
      <c r="B2253" s="348"/>
      <c r="C2253" s="353"/>
      <c r="D2253" s="353"/>
      <c r="E2253" s="345"/>
      <c r="F2253" s="358">
        <f>SUM(F2250:F2252)</f>
        <v>3</v>
      </c>
      <c r="G2253" s="351"/>
      <c r="H2253" s="346"/>
      <c r="I2253" s="351"/>
      <c r="J2253" s="350"/>
      <c r="K2253" s="346"/>
      <c r="L2253" s="346"/>
      <c r="M2253" s="345"/>
      <c r="N2253" s="345"/>
      <c r="O2253" s="345"/>
      <c r="P2253" s="347"/>
      <c r="Q2253" s="347"/>
      <c r="R2253"/>
      <c r="S2253"/>
      <c r="T2253"/>
      <c r="U2253"/>
      <c r="V2253"/>
      <c r="W2253"/>
    </row>
    <row r="2254" spans="1:23" s="72" customFormat="1">
      <c r="A2254" s="352"/>
      <c r="B2254" s="348"/>
      <c r="C2254" s="353"/>
      <c r="D2254" s="353"/>
      <c r="E2254" s="345"/>
      <c r="F2254" s="346"/>
      <c r="G2254" s="351"/>
      <c r="H2254" s="346"/>
      <c r="I2254" s="351"/>
      <c r="J2254" s="350"/>
      <c r="K2254" s="346"/>
      <c r="L2254" s="346"/>
      <c r="M2254" s="345"/>
      <c r="N2254" s="345"/>
      <c r="O2254" s="345"/>
      <c r="P2254" s="347"/>
      <c r="Q2254" s="347"/>
      <c r="R2254"/>
      <c r="S2254"/>
      <c r="T2254"/>
      <c r="U2254"/>
      <c r="V2254"/>
      <c r="W2254"/>
    </row>
    <row r="2255" spans="1:23" s="72" customFormat="1" ht="24.75" customHeight="1">
      <c r="A2255" s="190" t="e">
        <f>IF(LEN(A2247)=5,CONCATENATE(LEFT(A2247,2),RIGHT(LEFT(A2247,3),1)+1,".",$S$15),IF(LEN(A2247)=6,IF((SEARCH(".",A2247,1)-1)=1,CONCATENATE(LEFT(A2247,2),RIGHT(LEFT(A2247,4),2)+1,".",$S$15),CONCATENATE(LEFT(A2247,3),RIGHT(LEFT(A2247,4),1)+1,".",$S$15)),IF(LEN(A2247)=7,CONCATENATE(LEFT(A2247,3),RIGHT(LEFT(A2247,5),2)+1,".",$S$15),IF(LEN(A2247)=8,CONCATENATE(LEFT(A2247,3),RIGHT(LEFT(A2247,6),3)+1,".",$S$15)))))</f>
        <v>#VALUE!</v>
      </c>
      <c r="B2255" s="116" t="s">
        <v>113</v>
      </c>
      <c r="C2255" s="117">
        <v>92000</v>
      </c>
      <c r="D2255" s="117" t="b">
        <f>IF($T$13="DESONERADO",IF($B2255="","",IF($C2255="","",IF($B2255="EMOP",VLOOKUP($C2255,#REF!,6,FALSE),IF($B2255="SINAPI",$C2255,IF($B2255="SCO",VLOOKUP($C2255,#REF!,6,FALSE),IF($B2255="SBC",$C2255,IF($B2255="COMPOSIÇÃO",CONCATENATE($C2255,"-D"),IF($B2255="COTAÇÃO",$C2255)))))))),FALSE)</f>
        <v>0</v>
      </c>
      <c r="E2255" s="691" t="b">
        <f>IF($O$13="NÃO DESONERADO",IF($C2255="","",IF($B2255="EMOP",VLOOKUP($C2255,#REF!,2,0),IF($B2255="SCO",VLOOKUP($C2255,#REF!,2,0),IF($B2255="SINAPI",VLOOKUP($C2255,#REF!,2,0),IF($B2255="COMPOSIÇÃO",VLOOKUP($C2255,#REF!,3,FALSE),IF($B2255="COTAÇÃO",VLOOKUP($C2255,#REF!,2,0),IF($B2255="SBC",VLOOKUP($D2255,#REF!,2,0),IF($B2255="SICRO",VLOOKUP($C2255,#REF!,2,0),FALSE)))))))),IF($O$13="DESONERADO",IF($D2255="","",IF($B2255="EMOP",VLOOKUP($D2255,#REF!,2,0),IF($B2255="SCO",VLOOKUP($D2255,#REF!,2,0),IF($B2255="SINAPI",VLOOKUP($D2255,#REF!,2,0),IF($B2255="COMPOSIÇÃO",VLOOKUP($D2255,#REF!,3,0),IF($B2255="COTAÇÃO",VLOOKUP($D2255,#REF!,2,0),IF($D2255="SBC",VLOOKUP($D2255,#REF!,2,0),IF($B2255="SICRO",VLOOKUP($D2255,#REF!,2,0),FALSE))))))))))</f>
        <v>0</v>
      </c>
      <c r="F2255" s="692"/>
      <c r="G2255" s="692"/>
      <c r="H2255" s="692"/>
      <c r="I2255" s="692"/>
      <c r="J2255" s="692"/>
      <c r="K2255" s="692"/>
      <c r="L2255" s="692"/>
      <c r="M2255" s="692"/>
      <c r="N2255" s="692"/>
      <c r="O2255" s="693"/>
      <c r="P2255" s="118">
        <f>F2273</f>
        <v>49</v>
      </c>
      <c r="Q2255" s="119" t="b">
        <f>IF($O$13="NÃO DESONERADO",IF($C2255="","",IF($B2255="EMOP",VLOOKUP($C2255,#REF!,3,0),IF($B2255="SCO",VLOOKUP($C2255,#REF!,3,0),IF($B2255="SINAPI",VLOOKUP($C2255,#REF!,3,0),IF($B2255="COMPOSIÇÃO",VLOOKUP($C2255,#REF!,7,FALSE),IF($B2255="COTAÇÃO",VLOOKUP($C2255,#REF!,5,0),IF($B2255="SBC",VLOOKUP($D2255,#REF!,3,0),IF($B2255="SICRO",VLOOKUP($C2255,#REF!,3,0),FALSE)))))))),IF($O$13="DESONERADO",IF($D2255="","",IF($B2255="EMOP",VLOOKUP($D2255,#REF!,3,0),IF($B2255="SCO",VLOOKUP($D2255,#REF!,3,0),IF($B2255="SINAPI",VLOOKUP($D2255,#REF!,3,0),IF($B2255="COMPOSIÇÃO",VLOOKUP($D2255,#REF!,7,0),IF($B2255="COTAÇÃO",VLOOKUP($D2255,#REF!,5,0),IF($D2255="SBC",VLOOKUP($D2255,#REF!,3,0),IF($B2255="SICRO",VLOOKUP($D2255,#REF!,3,0),FALSE))))))))))</f>
        <v>0</v>
      </c>
      <c r="R2255"/>
      <c r="S2255"/>
      <c r="T2255"/>
      <c r="U2255"/>
      <c r="V2255"/>
      <c r="W2255"/>
    </row>
    <row r="2256" spans="1:23" s="72" customFormat="1">
      <c r="A2256" s="343"/>
      <c r="B2256" s="343"/>
      <c r="C2256" s="344"/>
      <c r="D2256" s="344"/>
      <c r="E2256" s="345"/>
      <c r="F2256" s="345"/>
      <c r="G2256" s="345"/>
      <c r="H2256" s="345"/>
      <c r="I2256" s="345"/>
      <c r="J2256" s="345"/>
      <c r="K2256" s="345"/>
      <c r="L2256" s="346"/>
      <c r="M2256" s="345"/>
      <c r="N2256" s="345"/>
      <c r="O2256" s="345"/>
      <c r="P2256" s="347"/>
      <c r="Q2256" s="347"/>
      <c r="R2256"/>
      <c r="S2256"/>
      <c r="T2256"/>
      <c r="U2256"/>
      <c r="V2256"/>
      <c r="W2256"/>
    </row>
    <row r="2257" spans="1:23" s="72" customFormat="1" ht="12.75" customHeight="1">
      <c r="A2257" s="343"/>
      <c r="B2257" s="348"/>
      <c r="C2257" s="349" t="s">
        <v>97</v>
      </c>
      <c r="D2257" s="349" t="s">
        <v>97</v>
      </c>
      <c r="E2257" s="350"/>
      <c r="F2257" s="346" t="s">
        <v>148</v>
      </c>
      <c r="G2257" s="351"/>
      <c r="H2257" s="368"/>
      <c r="I2257" s="351"/>
      <c r="J2257" s="350"/>
      <c r="K2257" s="350"/>
      <c r="L2257" s="346"/>
      <c r="M2257" s="345"/>
      <c r="N2257" s="345"/>
      <c r="O2257" s="345"/>
      <c r="P2257" s="347"/>
      <c r="Q2257" s="347"/>
      <c r="R2257"/>
      <c r="S2257"/>
      <c r="T2257"/>
      <c r="U2257"/>
      <c r="V2257"/>
      <c r="W2257"/>
    </row>
    <row r="2258" spans="1:23" s="72" customFormat="1">
      <c r="A2258" s="352"/>
      <c r="B2258" s="348"/>
      <c r="C2258" s="353" t="s">
        <v>542</v>
      </c>
      <c r="D2258" s="353" t="str">
        <f>C2258</f>
        <v>sala de dança 01</v>
      </c>
      <c r="E2258" s="345"/>
      <c r="F2258" s="346">
        <v>5</v>
      </c>
      <c r="G2258" s="351"/>
      <c r="H2258" s="357"/>
      <c r="I2258" s="351"/>
      <c r="J2258" s="350"/>
      <c r="K2258" s="346"/>
      <c r="L2258" s="346"/>
      <c r="M2258" s="345"/>
      <c r="N2258" s="345"/>
      <c r="O2258" s="345"/>
      <c r="P2258" s="347"/>
      <c r="Q2258" s="347"/>
      <c r="R2258"/>
      <c r="S2258"/>
      <c r="T2258"/>
      <c r="U2258"/>
      <c r="V2258"/>
      <c r="W2258"/>
    </row>
    <row r="2259" spans="1:23" s="72" customFormat="1">
      <c r="A2259" s="352"/>
      <c r="B2259" s="348"/>
      <c r="C2259" s="353" t="s">
        <v>543</v>
      </c>
      <c r="D2259" s="353" t="str">
        <f t="shared" ref="D2259:D2270" si="150">C2259</f>
        <v>sala de dança 02</v>
      </c>
      <c r="E2259" s="345"/>
      <c r="F2259" s="346">
        <v>7</v>
      </c>
      <c r="G2259" s="351"/>
      <c r="H2259" s="357"/>
      <c r="I2259" s="351"/>
      <c r="J2259" s="350"/>
      <c r="K2259" s="346"/>
      <c r="L2259" s="346"/>
      <c r="M2259" s="345"/>
      <c r="N2259" s="345"/>
      <c r="O2259" s="345"/>
      <c r="P2259" s="347"/>
      <c r="Q2259" s="347"/>
      <c r="R2259"/>
      <c r="S2259"/>
      <c r="T2259"/>
      <c r="U2259"/>
      <c r="V2259"/>
      <c r="W2259"/>
    </row>
    <row r="2260" spans="1:23" s="72" customFormat="1">
      <c r="A2260" s="352"/>
      <c r="B2260" s="348"/>
      <c r="C2260" s="353" t="s">
        <v>535</v>
      </c>
      <c r="D2260" s="353" t="str">
        <f t="shared" si="150"/>
        <v>área técnica - térreo</v>
      </c>
      <c r="E2260" s="345"/>
      <c r="F2260" s="346">
        <v>1</v>
      </c>
      <c r="G2260" s="351"/>
      <c r="H2260" s="357"/>
      <c r="I2260" s="351"/>
      <c r="J2260" s="350"/>
      <c r="K2260" s="346"/>
      <c r="L2260" s="346"/>
      <c r="M2260" s="345"/>
      <c r="N2260" s="345"/>
      <c r="O2260" s="345"/>
      <c r="P2260" s="347"/>
      <c r="Q2260" s="347"/>
      <c r="R2260"/>
      <c r="S2260"/>
      <c r="T2260"/>
      <c r="U2260"/>
      <c r="V2260"/>
      <c r="W2260"/>
    </row>
    <row r="2261" spans="1:23" s="72" customFormat="1">
      <c r="A2261" s="352"/>
      <c r="B2261" s="348"/>
      <c r="C2261" s="353" t="s">
        <v>373</v>
      </c>
      <c r="D2261" s="353" t="str">
        <f t="shared" si="150"/>
        <v>recepção</v>
      </c>
      <c r="E2261" s="345"/>
      <c r="F2261" s="346">
        <v>2</v>
      </c>
      <c r="G2261" s="351"/>
      <c r="H2261" s="360"/>
      <c r="I2261" s="351"/>
      <c r="J2261" s="350"/>
      <c r="K2261" s="346"/>
      <c r="L2261" s="346"/>
      <c r="M2261" s="345"/>
      <c r="N2261" s="345"/>
      <c r="O2261" s="345"/>
      <c r="P2261" s="347"/>
      <c r="Q2261" s="347"/>
      <c r="R2261"/>
      <c r="S2261"/>
      <c r="T2261"/>
      <c r="U2261"/>
      <c r="V2261"/>
      <c r="W2261"/>
    </row>
    <row r="2262" spans="1:23" s="72" customFormat="1">
      <c r="A2262" s="352"/>
      <c r="B2262" s="348"/>
      <c r="C2262" s="353" t="s">
        <v>544</v>
      </c>
      <c r="D2262" s="353" t="str">
        <f t="shared" si="150"/>
        <v>sala de esportes 01</v>
      </c>
      <c r="E2262" s="345"/>
      <c r="F2262" s="346">
        <v>3</v>
      </c>
      <c r="G2262" s="351"/>
      <c r="H2262" s="360"/>
      <c r="I2262" s="351"/>
      <c r="J2262" s="350"/>
      <c r="K2262" s="346"/>
      <c r="L2262" s="346"/>
      <c r="M2262" s="345"/>
      <c r="N2262" s="345"/>
      <c r="O2262" s="345"/>
      <c r="P2262" s="347"/>
      <c r="Q2262" s="347"/>
      <c r="R2262"/>
      <c r="S2262"/>
      <c r="T2262"/>
      <c r="U2262"/>
      <c r="V2262"/>
      <c r="W2262"/>
    </row>
    <row r="2263" spans="1:23" s="72" customFormat="1">
      <c r="A2263" s="352"/>
      <c r="B2263" s="348"/>
      <c r="C2263" s="353" t="s">
        <v>545</v>
      </c>
      <c r="D2263" s="353" t="str">
        <f t="shared" si="150"/>
        <v>sala de esportes 02</v>
      </c>
      <c r="E2263" s="345"/>
      <c r="F2263" s="346">
        <v>3</v>
      </c>
      <c r="G2263" s="351"/>
      <c r="H2263" s="360"/>
      <c r="I2263" s="351"/>
      <c r="J2263" s="350"/>
      <c r="K2263" s="346"/>
      <c r="L2263" s="346"/>
      <c r="M2263" s="345"/>
      <c r="N2263" s="345"/>
      <c r="O2263" s="345"/>
      <c r="P2263" s="347"/>
      <c r="Q2263" s="347"/>
      <c r="R2263"/>
      <c r="S2263"/>
      <c r="T2263"/>
      <c r="U2263"/>
      <c r="V2263"/>
      <c r="W2263"/>
    </row>
    <row r="2264" spans="1:23" s="72" customFormat="1">
      <c r="A2264" s="352"/>
      <c r="B2264" s="348"/>
      <c r="C2264" s="353" t="s">
        <v>382</v>
      </c>
      <c r="D2264" s="353" t="str">
        <f t="shared" si="150"/>
        <v>sala 01</v>
      </c>
      <c r="E2264" s="345"/>
      <c r="F2264" s="346">
        <v>3</v>
      </c>
      <c r="G2264" s="351"/>
      <c r="H2264" s="360"/>
      <c r="I2264" s="351"/>
      <c r="J2264" s="350"/>
      <c r="K2264" s="346"/>
      <c r="L2264" s="346"/>
      <c r="M2264" s="345"/>
      <c r="N2264" s="345"/>
      <c r="O2264" s="345"/>
      <c r="P2264" s="347"/>
      <c r="Q2264" s="347"/>
      <c r="R2264"/>
      <c r="S2264"/>
      <c r="T2264"/>
      <c r="U2264"/>
      <c r="V2264"/>
      <c r="W2264"/>
    </row>
    <row r="2265" spans="1:23" s="72" customFormat="1">
      <c r="A2265" s="352"/>
      <c r="B2265" s="348"/>
      <c r="C2265" s="353" t="s">
        <v>383</v>
      </c>
      <c r="D2265" s="353" t="str">
        <f t="shared" si="150"/>
        <v>sala 02</v>
      </c>
      <c r="E2265" s="345"/>
      <c r="F2265" s="346">
        <v>5</v>
      </c>
      <c r="G2265" s="351"/>
      <c r="H2265" s="360"/>
      <c r="I2265" s="351"/>
      <c r="J2265" s="350"/>
      <c r="K2265" s="346"/>
      <c r="L2265" s="346"/>
      <c r="M2265" s="345"/>
      <c r="N2265" s="345"/>
      <c r="O2265" s="345"/>
      <c r="P2265" s="347"/>
      <c r="Q2265" s="347"/>
      <c r="R2265"/>
      <c r="S2265"/>
      <c r="T2265"/>
      <c r="U2265"/>
      <c r="V2265"/>
      <c r="W2265"/>
    </row>
    <row r="2266" spans="1:23" s="72" customFormat="1">
      <c r="A2266" s="352"/>
      <c r="B2266" s="348"/>
      <c r="C2266" s="353" t="s">
        <v>384</v>
      </c>
      <c r="D2266" s="353" t="str">
        <f t="shared" si="150"/>
        <v>sala 03</v>
      </c>
      <c r="E2266" s="345"/>
      <c r="F2266" s="346">
        <v>2</v>
      </c>
      <c r="G2266" s="351"/>
      <c r="H2266" s="360"/>
      <c r="I2266" s="351"/>
      <c r="J2266" s="350"/>
      <c r="K2266" s="346"/>
      <c r="L2266" s="346"/>
      <c r="M2266" s="345"/>
      <c r="N2266" s="345"/>
      <c r="O2266" s="345"/>
      <c r="P2266" s="347"/>
      <c r="Q2266" s="347"/>
      <c r="R2266"/>
      <c r="S2266"/>
      <c r="T2266"/>
      <c r="U2266"/>
      <c r="V2266"/>
      <c r="W2266"/>
    </row>
    <row r="2267" spans="1:23" s="72" customFormat="1">
      <c r="A2267" s="352"/>
      <c r="B2267" s="348"/>
      <c r="C2267" s="353" t="s">
        <v>46</v>
      </c>
      <c r="D2267" s="353" t="str">
        <f t="shared" si="150"/>
        <v>CPD</v>
      </c>
      <c r="E2267" s="345"/>
      <c r="F2267" s="346">
        <v>1</v>
      </c>
      <c r="G2267" s="351"/>
      <c r="H2267" s="360"/>
      <c r="I2267" s="351"/>
      <c r="J2267" s="350"/>
      <c r="K2267" s="346"/>
      <c r="L2267" s="346"/>
      <c r="M2267" s="345"/>
      <c r="N2267" s="345"/>
      <c r="O2267" s="345"/>
      <c r="P2267" s="347"/>
      <c r="Q2267" s="347"/>
      <c r="R2267"/>
      <c r="S2267"/>
      <c r="T2267"/>
      <c r="U2267"/>
      <c r="V2267"/>
      <c r="W2267"/>
    </row>
    <row r="2268" spans="1:23" s="72" customFormat="1">
      <c r="A2268" s="352"/>
      <c r="B2268" s="348"/>
      <c r="C2268" s="353" t="s">
        <v>391</v>
      </c>
      <c r="D2268" s="353" t="str">
        <f t="shared" si="150"/>
        <v>sala 04</v>
      </c>
      <c r="E2268" s="345"/>
      <c r="F2268" s="346">
        <v>4</v>
      </c>
      <c r="G2268" s="351"/>
      <c r="H2268" s="360"/>
      <c r="I2268" s="351"/>
      <c r="J2268" s="350"/>
      <c r="K2268" s="346"/>
      <c r="L2268" s="346"/>
      <c r="M2268" s="345"/>
      <c r="N2268" s="345"/>
      <c r="O2268" s="345"/>
      <c r="P2268" s="347"/>
      <c r="Q2268" s="347"/>
      <c r="R2268"/>
      <c r="S2268"/>
      <c r="T2268"/>
      <c r="U2268"/>
      <c r="V2268"/>
      <c r="W2268"/>
    </row>
    <row r="2269" spans="1:23" s="72" customFormat="1">
      <c r="A2269" s="352"/>
      <c r="B2269" s="348"/>
      <c r="C2269" s="353" t="s">
        <v>389</v>
      </c>
      <c r="D2269" s="353" t="str">
        <f t="shared" si="150"/>
        <v>sala 05</v>
      </c>
      <c r="E2269" s="345"/>
      <c r="F2269" s="346">
        <v>5</v>
      </c>
      <c r="G2269" s="351"/>
      <c r="H2269" s="360"/>
      <c r="I2269" s="351"/>
      <c r="J2269" s="350"/>
      <c r="K2269" s="346"/>
      <c r="L2269" s="346"/>
      <c r="M2269" s="345"/>
      <c r="N2269" s="345"/>
      <c r="O2269" s="345"/>
      <c r="P2269" s="347"/>
      <c r="Q2269" s="347"/>
      <c r="R2269"/>
      <c r="S2269"/>
      <c r="T2269"/>
      <c r="U2269"/>
      <c r="V2269"/>
      <c r="W2269"/>
    </row>
    <row r="2270" spans="1:23" s="72" customFormat="1" ht="13.5" customHeight="1">
      <c r="A2270" s="352"/>
      <c r="B2270" s="348"/>
      <c r="C2270" s="353" t="s">
        <v>392</v>
      </c>
      <c r="D2270" s="353" t="str">
        <f t="shared" si="150"/>
        <v>sala 06</v>
      </c>
      <c r="E2270" s="345"/>
      <c r="F2270" s="346">
        <v>3</v>
      </c>
      <c r="G2270" s="351"/>
      <c r="H2270" s="346"/>
      <c r="I2270" s="351"/>
      <c r="J2270" s="350"/>
      <c r="K2270" s="346"/>
      <c r="L2270" s="346"/>
      <c r="M2270" s="345"/>
      <c r="N2270" s="345"/>
      <c r="O2270" s="345"/>
      <c r="P2270" s="347"/>
      <c r="Q2270" s="347"/>
      <c r="R2270"/>
      <c r="S2270"/>
      <c r="T2270"/>
      <c r="U2270"/>
      <c r="V2270"/>
      <c r="W2270"/>
    </row>
    <row r="2271" spans="1:23" s="72" customFormat="1">
      <c r="A2271" s="352"/>
      <c r="B2271" s="348"/>
      <c r="C2271" s="353" t="s">
        <v>559</v>
      </c>
      <c r="D2271" s="353" t="str">
        <f>C2271</f>
        <v xml:space="preserve">diretoría </v>
      </c>
      <c r="E2271" s="345"/>
      <c r="F2271" s="346">
        <v>4</v>
      </c>
      <c r="G2271" s="351"/>
      <c r="H2271" s="346"/>
      <c r="I2271" s="351"/>
      <c r="J2271" s="350"/>
      <c r="K2271" s="346"/>
      <c r="L2271" s="346"/>
      <c r="M2271" s="345"/>
      <c r="N2271" s="345"/>
      <c r="O2271" s="345"/>
      <c r="P2271" s="347"/>
      <c r="Q2271" s="347"/>
      <c r="R2271"/>
      <c r="S2271"/>
      <c r="T2271"/>
      <c r="U2271"/>
      <c r="V2271"/>
      <c r="W2271"/>
    </row>
    <row r="2272" spans="1:23" s="72" customFormat="1">
      <c r="A2272" s="352"/>
      <c r="B2272" s="348"/>
      <c r="C2272" s="353" t="s">
        <v>560</v>
      </c>
      <c r="D2272" s="353" t="str">
        <f>C2272</f>
        <v>área técnica - 1º Pav.</v>
      </c>
      <c r="E2272" s="345"/>
      <c r="F2272" s="346">
        <v>1</v>
      </c>
      <c r="G2272" s="351"/>
      <c r="H2272" s="346"/>
      <c r="I2272" s="351"/>
      <c r="J2272" s="350"/>
      <c r="K2272" s="346"/>
      <c r="L2272" s="346"/>
      <c r="M2272" s="345"/>
      <c r="N2272" s="345"/>
      <c r="O2272" s="345"/>
      <c r="P2272" s="347"/>
      <c r="Q2272" s="347"/>
      <c r="R2272"/>
      <c r="S2272"/>
      <c r="T2272"/>
      <c r="U2272"/>
      <c r="V2272"/>
      <c r="W2272"/>
    </row>
    <row r="2273" spans="1:23" s="72" customFormat="1">
      <c r="A2273" s="352"/>
      <c r="B2273" s="348"/>
      <c r="C2273" s="353"/>
      <c r="D2273" s="353"/>
      <c r="E2273" s="345"/>
      <c r="F2273" s="346">
        <f>SUM(F2258:F2272)</f>
        <v>49</v>
      </c>
      <c r="G2273" s="351"/>
      <c r="H2273" s="346"/>
      <c r="I2273" s="351"/>
      <c r="J2273" s="350"/>
      <c r="K2273" s="346"/>
      <c r="L2273" s="346"/>
      <c r="M2273" s="345"/>
      <c r="N2273" s="345"/>
      <c r="O2273" s="345"/>
      <c r="P2273" s="347"/>
      <c r="Q2273" s="347"/>
      <c r="R2273"/>
      <c r="S2273"/>
      <c r="T2273"/>
      <c r="U2273"/>
      <c r="V2273"/>
      <c r="W2273"/>
    </row>
    <row r="2274" spans="1:23" s="72" customFormat="1">
      <c r="A2274" s="352"/>
      <c r="B2274" s="348"/>
      <c r="C2274" s="353"/>
      <c r="D2274" s="353"/>
      <c r="E2274" s="345"/>
      <c r="F2274" s="346"/>
      <c r="G2274" s="351"/>
      <c r="H2274" s="346"/>
      <c r="I2274" s="351"/>
      <c r="J2274" s="350"/>
      <c r="K2274" s="346"/>
      <c r="L2274" s="346"/>
      <c r="M2274" s="345"/>
      <c r="N2274" s="345"/>
      <c r="O2274" s="345"/>
      <c r="P2274" s="347"/>
      <c r="Q2274" s="347"/>
      <c r="R2274"/>
      <c r="S2274"/>
      <c r="T2274"/>
      <c r="U2274"/>
      <c r="V2274"/>
      <c r="W2274"/>
    </row>
    <row r="2275" spans="1:23" s="72" customFormat="1" ht="36" customHeight="1">
      <c r="A2275" s="190" t="e">
        <f>IF(LEN(A2255)=5,CONCATENATE(LEFT(A2255,2),RIGHT(LEFT(A2255,3),1)+1,".",$S$15),IF(LEN(A2255)=6,IF((SEARCH(".",A2255,1)-1)=1,CONCATENATE(LEFT(A2255,2),RIGHT(LEFT(A2255,4),2)+1,".",$S$15),CONCATENATE(LEFT(A2255,3),RIGHT(LEFT(A2255,4),1)+1,".",$S$15)),IF(LEN(A2255)=7,CONCATENATE(LEFT(A2255,3),RIGHT(LEFT(A2255,5),2)+1,".",$S$15),IF(LEN(A2255)=8,CONCATENATE(LEFT(A2255,3),RIGHT(LEFT(A2255,6),3)+1,".",$S$15)))))</f>
        <v>#VALUE!</v>
      </c>
      <c r="B2275" s="116" t="s">
        <v>113</v>
      </c>
      <c r="C2275" s="117">
        <v>92023</v>
      </c>
      <c r="D2275" s="117" t="b">
        <f>IF($T$13="DESONERADO",IF($B2275="","",IF($C2275="","",IF($B2275="EMOP",VLOOKUP($C2275,#REF!,6,FALSE),IF($B2275="SINAPI",$C2275,IF($B2275="SCO",VLOOKUP($C2275,#REF!,6,FALSE),IF($B2275="SBC",$C2275,IF($B2275="COMPOSIÇÃO",CONCATENATE($C2275,"-D"),IF($B2275="COTAÇÃO",$C2275)))))))),FALSE)</f>
        <v>0</v>
      </c>
      <c r="E2275" s="691" t="b">
        <f>IF($O$13="NÃO DESONERADO",IF($C2275="","",IF($B2275="EMOP",VLOOKUP($C2275,#REF!,2,0),IF($B2275="SCO",VLOOKUP($C2275,#REF!,2,0),IF($B2275="SINAPI",VLOOKUP($C2275,#REF!,2,0),IF($B2275="COMPOSIÇÃO",VLOOKUP($C2275,#REF!,3,FALSE),IF($B2275="COTAÇÃO",VLOOKUP($C2275,#REF!,2,0),IF($B2275="SBC",VLOOKUP($D2275,#REF!,2,0),IF($B2275="SICRO",VLOOKUP($C2275,#REF!,2,0),FALSE)))))))),IF($O$13="DESONERADO",IF($D2275="","",IF($B2275="EMOP",VLOOKUP($D2275,#REF!,2,0),IF($B2275="SCO",VLOOKUP($D2275,#REF!,2,0),IF($B2275="SINAPI",VLOOKUP($D2275,#REF!,2,0),IF($B2275="COMPOSIÇÃO",VLOOKUP($D2275,#REF!,3,0),IF($B2275="COTAÇÃO",VLOOKUP($D2275,#REF!,2,0),IF($D2275="SBC",VLOOKUP($D2275,#REF!,2,0),IF($B2275="SICRO",VLOOKUP($D2275,#REF!,2,0),FALSE))))))))))</f>
        <v>0</v>
      </c>
      <c r="F2275" s="692"/>
      <c r="G2275" s="692"/>
      <c r="H2275" s="692"/>
      <c r="I2275" s="692"/>
      <c r="J2275" s="692"/>
      <c r="K2275" s="692"/>
      <c r="L2275" s="692"/>
      <c r="M2275" s="692"/>
      <c r="N2275" s="692"/>
      <c r="O2275" s="693"/>
      <c r="P2275" s="118">
        <f>F2297</f>
        <v>19</v>
      </c>
      <c r="Q2275" s="119" t="b">
        <f>IF($O$13="NÃO DESONERADO",IF($C2275="","",IF($B2275="EMOP",VLOOKUP($C2275,#REF!,3,0),IF($B2275="SCO",VLOOKUP($C2275,#REF!,3,0),IF($B2275="SINAPI",VLOOKUP($C2275,#REF!,3,0),IF($B2275="COMPOSIÇÃO",VLOOKUP($C2275,#REF!,7,FALSE),IF($B2275="COTAÇÃO",VLOOKUP($C2275,#REF!,5,0),IF($B2275="SBC",VLOOKUP($D2275,#REF!,3,0),IF($B2275="SICRO",VLOOKUP($C2275,#REF!,3,0),FALSE)))))))),IF($O$13="DESONERADO",IF($D2275="","",IF($B2275="EMOP",VLOOKUP($D2275,#REF!,3,0),IF($B2275="SCO",VLOOKUP($D2275,#REF!,3,0),IF($B2275="SINAPI",VLOOKUP($D2275,#REF!,3,0),IF($B2275="COMPOSIÇÃO",VLOOKUP($D2275,#REF!,7,0),IF($B2275="COTAÇÃO",VLOOKUP($D2275,#REF!,5,0),IF($D2275="SBC",VLOOKUP($D2275,#REF!,3,0),IF($B2275="SICRO",VLOOKUP($D2275,#REF!,3,0),FALSE))))))))))</f>
        <v>0</v>
      </c>
      <c r="R2275"/>
      <c r="S2275"/>
      <c r="T2275"/>
      <c r="U2275"/>
      <c r="V2275"/>
      <c r="W2275"/>
    </row>
    <row r="2276" spans="1:23" s="72" customFormat="1">
      <c r="A2276" s="343"/>
      <c r="B2276" s="343"/>
      <c r="C2276" s="344"/>
      <c r="D2276" s="344"/>
      <c r="E2276" s="345"/>
      <c r="F2276" s="345"/>
      <c r="G2276" s="345"/>
      <c r="H2276" s="345"/>
      <c r="I2276" s="345"/>
      <c r="J2276" s="345"/>
      <c r="K2276" s="345"/>
      <c r="L2276" s="346"/>
      <c r="M2276" s="345"/>
      <c r="N2276" s="345"/>
      <c r="O2276" s="345"/>
      <c r="P2276" s="347"/>
      <c r="Q2276" s="347"/>
      <c r="R2276"/>
      <c r="S2276"/>
      <c r="T2276"/>
      <c r="U2276"/>
      <c r="V2276"/>
      <c r="W2276"/>
    </row>
    <row r="2277" spans="1:23" s="72" customFormat="1">
      <c r="A2277" s="343"/>
      <c r="B2277" s="348"/>
      <c r="C2277" s="349" t="s">
        <v>97</v>
      </c>
      <c r="D2277" s="349" t="s">
        <v>97</v>
      </c>
      <c r="E2277" s="350"/>
      <c r="F2277" s="346" t="s">
        <v>148</v>
      </c>
      <c r="G2277" s="351"/>
      <c r="H2277" s="345"/>
      <c r="I2277" s="351"/>
      <c r="J2277" s="350"/>
      <c r="K2277" s="350"/>
      <c r="L2277" s="346"/>
      <c r="M2277" s="345"/>
      <c r="N2277" s="345"/>
      <c r="O2277" s="345"/>
      <c r="P2277" s="347"/>
      <c r="Q2277" s="347"/>
      <c r="R2277"/>
      <c r="S2277"/>
      <c r="T2277"/>
      <c r="U2277"/>
      <c r="V2277"/>
      <c r="W2277"/>
    </row>
    <row r="2278" spans="1:23" s="72" customFormat="1">
      <c r="A2278" s="352"/>
      <c r="B2278" s="348"/>
      <c r="C2278" s="353" t="s">
        <v>542</v>
      </c>
      <c r="D2278" s="353" t="str">
        <f>C2278</f>
        <v>sala de dança 01</v>
      </c>
      <c r="E2278" s="345"/>
      <c r="F2278" s="346">
        <v>1</v>
      </c>
      <c r="G2278" s="351"/>
      <c r="H2278" s="346"/>
      <c r="I2278" s="351"/>
      <c r="J2278" s="350"/>
      <c r="K2278" s="346"/>
      <c r="L2278" s="346"/>
      <c r="M2278" s="345"/>
      <c r="N2278" s="345"/>
      <c r="O2278" s="345"/>
      <c r="P2278" s="347"/>
      <c r="Q2278" s="347"/>
      <c r="R2278"/>
      <c r="S2278"/>
      <c r="T2278"/>
      <c r="U2278"/>
      <c r="V2278"/>
      <c r="W2278"/>
    </row>
    <row r="2279" spans="1:23" s="72" customFormat="1">
      <c r="A2279" s="352"/>
      <c r="B2279" s="348"/>
      <c r="C2279" s="353" t="s">
        <v>561</v>
      </c>
      <c r="D2279" s="353" t="str">
        <f t="shared" ref="D2279:D2296" si="151">C2279</f>
        <v>banh. PCD fem. - térreo</v>
      </c>
      <c r="E2279" s="345"/>
      <c r="F2279" s="346">
        <v>1</v>
      </c>
      <c r="G2279" s="351"/>
      <c r="H2279" s="346"/>
      <c r="I2279" s="351"/>
      <c r="J2279" s="350"/>
      <c r="K2279" s="346"/>
      <c r="L2279" s="346"/>
      <c r="M2279" s="345"/>
      <c r="N2279" s="345"/>
      <c r="O2279" s="345"/>
      <c r="P2279" s="347"/>
      <c r="Q2279" s="347"/>
      <c r="R2279"/>
      <c r="S2279"/>
      <c r="T2279"/>
      <c r="U2279"/>
      <c r="V2279"/>
      <c r="W2279"/>
    </row>
    <row r="2280" spans="1:23" s="72" customFormat="1" ht="25.5">
      <c r="A2280" s="352"/>
      <c r="B2280" s="348"/>
      <c r="C2280" s="353" t="s">
        <v>562</v>
      </c>
      <c r="D2280" s="353" t="str">
        <f t="shared" si="151"/>
        <v>banh. PCD masc. - térreo</v>
      </c>
      <c r="E2280" s="345"/>
      <c r="F2280" s="346">
        <v>1</v>
      </c>
      <c r="G2280" s="351"/>
      <c r="H2280" s="346"/>
      <c r="I2280" s="351"/>
      <c r="J2280" s="350"/>
      <c r="K2280" s="346"/>
      <c r="L2280" s="346"/>
      <c r="M2280" s="345"/>
      <c r="N2280" s="345"/>
      <c r="O2280" s="345"/>
      <c r="P2280" s="347"/>
      <c r="Q2280" s="347"/>
      <c r="R2280"/>
      <c r="S2280"/>
      <c r="T2280"/>
      <c r="U2280"/>
      <c r="V2280"/>
      <c r="W2280"/>
    </row>
    <row r="2281" spans="1:23" s="72" customFormat="1">
      <c r="A2281" s="352"/>
      <c r="B2281" s="348"/>
      <c r="C2281" s="353" t="s">
        <v>544</v>
      </c>
      <c r="D2281" s="353" t="str">
        <f t="shared" si="151"/>
        <v>sala de esportes 01</v>
      </c>
      <c r="E2281" s="345"/>
      <c r="F2281" s="346">
        <v>1</v>
      </c>
      <c r="G2281" s="351"/>
      <c r="H2281" s="346"/>
      <c r="I2281" s="351"/>
      <c r="J2281" s="350"/>
      <c r="K2281" s="346"/>
      <c r="L2281" s="346"/>
      <c r="M2281" s="345"/>
      <c r="N2281" s="345"/>
      <c r="O2281" s="345"/>
      <c r="P2281" s="347"/>
      <c r="Q2281" s="347"/>
      <c r="R2281"/>
      <c r="S2281"/>
      <c r="T2281"/>
      <c r="U2281"/>
      <c r="V2281"/>
      <c r="W2281"/>
    </row>
    <row r="2282" spans="1:23" s="72" customFormat="1">
      <c r="A2282" s="352"/>
      <c r="B2282" s="348"/>
      <c r="C2282" s="353" t="s">
        <v>467</v>
      </c>
      <c r="D2282" s="353" t="str">
        <f t="shared" si="151"/>
        <v xml:space="preserve">recepção </v>
      </c>
      <c r="E2282" s="345"/>
      <c r="F2282" s="346">
        <v>1</v>
      </c>
      <c r="G2282" s="351"/>
      <c r="H2282" s="346"/>
      <c r="I2282" s="351"/>
      <c r="J2282" s="350"/>
      <c r="K2282" s="346"/>
      <c r="L2282" s="346"/>
      <c r="M2282" s="345"/>
      <c r="N2282" s="345"/>
      <c r="O2282" s="345"/>
      <c r="P2282" s="347"/>
      <c r="Q2282" s="347"/>
      <c r="R2282"/>
      <c r="S2282"/>
      <c r="T2282"/>
      <c r="U2282"/>
      <c r="V2282"/>
      <c r="W2282"/>
    </row>
    <row r="2283" spans="1:23" s="72" customFormat="1" ht="13.5" customHeight="1">
      <c r="A2283" s="352"/>
      <c r="B2283" s="348"/>
      <c r="C2283" s="353" t="s">
        <v>59</v>
      </c>
      <c r="D2283" s="353" t="str">
        <f>C2283</f>
        <v>abrigo de lixo</v>
      </c>
      <c r="E2283" s="345"/>
      <c r="F2283" s="346">
        <v>1</v>
      </c>
      <c r="G2283" s="351"/>
      <c r="H2283" s="346"/>
      <c r="I2283" s="351"/>
      <c r="J2283" s="350"/>
      <c r="K2283" s="346"/>
      <c r="L2283" s="346"/>
      <c r="M2283" s="345"/>
      <c r="N2283" s="345"/>
      <c r="O2283" s="345"/>
      <c r="P2283" s="347"/>
      <c r="Q2283" s="347"/>
      <c r="R2283"/>
      <c r="S2283"/>
      <c r="T2283"/>
      <c r="U2283"/>
      <c r="V2283"/>
      <c r="W2283"/>
    </row>
    <row r="2284" spans="1:23" s="72" customFormat="1">
      <c r="A2284" s="352"/>
      <c r="B2284" s="348"/>
      <c r="C2284" s="353" t="s">
        <v>382</v>
      </c>
      <c r="D2284" s="353" t="str">
        <f t="shared" si="151"/>
        <v>sala 01</v>
      </c>
      <c r="E2284" s="345"/>
      <c r="F2284" s="346">
        <v>1</v>
      </c>
      <c r="G2284" s="351"/>
      <c r="H2284" s="346"/>
      <c r="I2284" s="351"/>
      <c r="J2284" s="350"/>
      <c r="K2284" s="346"/>
      <c r="L2284" s="346"/>
      <c r="M2284" s="345"/>
      <c r="N2284" s="345"/>
      <c r="O2284" s="345"/>
      <c r="P2284" s="347"/>
      <c r="Q2284" s="347"/>
      <c r="R2284"/>
      <c r="S2284"/>
      <c r="T2284"/>
      <c r="U2284"/>
      <c r="V2284"/>
      <c r="W2284"/>
    </row>
    <row r="2285" spans="1:23" s="72" customFormat="1">
      <c r="A2285" s="352"/>
      <c r="B2285" s="348"/>
      <c r="C2285" s="353" t="s">
        <v>383</v>
      </c>
      <c r="D2285" s="353" t="str">
        <f t="shared" si="151"/>
        <v>sala 02</v>
      </c>
      <c r="E2285" s="345"/>
      <c r="F2285" s="346">
        <v>1</v>
      </c>
      <c r="G2285" s="351"/>
      <c r="H2285" s="346"/>
      <c r="I2285" s="351"/>
      <c r="J2285" s="350"/>
      <c r="K2285" s="346"/>
      <c r="L2285" s="346"/>
      <c r="M2285" s="345"/>
      <c r="N2285" s="345"/>
      <c r="O2285" s="345"/>
      <c r="P2285" s="347"/>
      <c r="Q2285" s="347"/>
      <c r="R2285"/>
      <c r="S2285"/>
      <c r="T2285"/>
      <c r="U2285"/>
      <c r="V2285"/>
      <c r="W2285"/>
    </row>
    <row r="2286" spans="1:23" s="72" customFormat="1">
      <c r="A2286" s="352"/>
      <c r="B2286" s="348"/>
      <c r="C2286" s="353" t="s">
        <v>384</v>
      </c>
      <c r="D2286" s="353" t="str">
        <f t="shared" si="151"/>
        <v>sala 03</v>
      </c>
      <c r="E2286" s="345"/>
      <c r="F2286" s="346">
        <v>1</v>
      </c>
      <c r="G2286" s="351"/>
      <c r="H2286" s="346"/>
      <c r="I2286" s="351"/>
      <c r="J2286" s="350"/>
      <c r="K2286" s="346"/>
      <c r="L2286" s="346"/>
      <c r="M2286" s="345"/>
      <c r="N2286" s="345"/>
      <c r="O2286" s="345"/>
      <c r="P2286" s="347"/>
      <c r="Q2286" s="347"/>
      <c r="R2286"/>
      <c r="S2286"/>
      <c r="T2286"/>
      <c r="U2286"/>
      <c r="V2286"/>
      <c r="W2286"/>
    </row>
    <row r="2287" spans="1:23" s="72" customFormat="1">
      <c r="A2287" s="352"/>
      <c r="B2287" s="348"/>
      <c r="C2287" s="353" t="s">
        <v>46</v>
      </c>
      <c r="D2287" s="353" t="str">
        <f t="shared" si="151"/>
        <v>CPD</v>
      </c>
      <c r="E2287" s="345"/>
      <c r="F2287" s="346">
        <v>1</v>
      </c>
      <c r="G2287" s="351"/>
      <c r="H2287" s="346"/>
      <c r="I2287" s="351"/>
      <c r="J2287" s="350"/>
      <c r="K2287" s="346"/>
      <c r="L2287" s="346"/>
      <c r="M2287" s="345"/>
      <c r="N2287" s="345"/>
      <c r="O2287" s="345"/>
      <c r="P2287" s="347"/>
      <c r="Q2287" s="347"/>
      <c r="R2287"/>
      <c r="S2287"/>
      <c r="T2287"/>
      <c r="U2287"/>
      <c r="V2287"/>
      <c r="W2287"/>
    </row>
    <row r="2288" spans="1:23" s="72" customFormat="1">
      <c r="A2288" s="352"/>
      <c r="B2288" s="348"/>
      <c r="C2288" s="353" t="s">
        <v>563</v>
      </c>
      <c r="D2288" s="353" t="str">
        <f t="shared" si="151"/>
        <v>banh. PCD fem. - 1º Pav.</v>
      </c>
      <c r="E2288" s="345"/>
      <c r="F2288" s="346">
        <v>1</v>
      </c>
      <c r="G2288" s="351"/>
      <c r="H2288" s="346"/>
      <c r="I2288" s="351"/>
      <c r="J2288" s="350"/>
      <c r="K2288" s="346"/>
      <c r="L2288" s="346"/>
      <c r="M2288" s="345"/>
      <c r="N2288" s="345"/>
      <c r="O2288" s="345"/>
      <c r="P2288" s="347"/>
      <c r="Q2288" s="347"/>
      <c r="R2288"/>
      <c r="S2288"/>
      <c r="T2288"/>
      <c r="U2288"/>
      <c r="V2288"/>
      <c r="W2288"/>
    </row>
    <row r="2289" spans="1:23" s="72" customFormat="1" ht="25.5">
      <c r="A2289" s="352"/>
      <c r="B2289" s="348"/>
      <c r="C2289" s="353" t="s">
        <v>564</v>
      </c>
      <c r="D2289" s="353" t="str">
        <f t="shared" si="151"/>
        <v>banh. PCD masc. - 1º Pav</v>
      </c>
      <c r="E2289" s="345"/>
      <c r="F2289" s="346">
        <v>1</v>
      </c>
      <c r="G2289" s="351"/>
      <c r="H2289" s="346"/>
      <c r="I2289" s="351"/>
      <c r="J2289" s="350"/>
      <c r="K2289" s="346"/>
      <c r="L2289" s="346"/>
      <c r="M2289" s="345"/>
      <c r="N2289" s="345"/>
      <c r="O2289" s="345"/>
      <c r="P2289" s="347"/>
      <c r="Q2289" s="347"/>
      <c r="R2289"/>
      <c r="S2289"/>
      <c r="T2289"/>
      <c r="U2289"/>
      <c r="V2289"/>
      <c r="W2289"/>
    </row>
    <row r="2290" spans="1:23" s="72" customFormat="1">
      <c r="A2290" s="352"/>
      <c r="B2290" s="348"/>
      <c r="C2290" s="353" t="s">
        <v>390</v>
      </c>
      <c r="D2290" s="353" t="str">
        <f t="shared" si="151"/>
        <v>copa</v>
      </c>
      <c r="E2290" s="345"/>
      <c r="F2290" s="346">
        <v>1</v>
      </c>
      <c r="G2290" s="351"/>
      <c r="H2290" s="346"/>
      <c r="I2290" s="351"/>
      <c r="J2290" s="350"/>
      <c r="K2290" s="346"/>
      <c r="L2290" s="346"/>
      <c r="M2290" s="345"/>
      <c r="N2290" s="345"/>
      <c r="O2290" s="345"/>
      <c r="P2290" s="347"/>
      <c r="Q2290" s="347"/>
      <c r="R2290"/>
      <c r="S2290"/>
      <c r="T2290"/>
      <c r="U2290"/>
      <c r="V2290"/>
      <c r="W2290"/>
    </row>
    <row r="2291" spans="1:23" s="72" customFormat="1">
      <c r="A2291" s="352"/>
      <c r="B2291" s="348"/>
      <c r="C2291" s="353" t="s">
        <v>391</v>
      </c>
      <c r="D2291" s="353" t="str">
        <f t="shared" si="151"/>
        <v>sala 04</v>
      </c>
      <c r="E2291" s="345"/>
      <c r="F2291" s="346">
        <v>1</v>
      </c>
      <c r="G2291" s="351"/>
      <c r="H2291" s="346"/>
      <c r="I2291" s="351"/>
      <c r="J2291" s="350"/>
      <c r="K2291" s="346"/>
      <c r="L2291" s="346"/>
      <c r="M2291" s="345"/>
      <c r="N2291" s="345"/>
      <c r="O2291" s="345"/>
      <c r="P2291" s="347"/>
      <c r="Q2291" s="347"/>
      <c r="R2291"/>
      <c r="S2291"/>
      <c r="T2291"/>
      <c r="U2291"/>
      <c r="V2291"/>
      <c r="W2291"/>
    </row>
    <row r="2292" spans="1:23" s="72" customFormat="1">
      <c r="A2292" s="352"/>
      <c r="B2292" s="348"/>
      <c r="C2292" s="353" t="s">
        <v>389</v>
      </c>
      <c r="D2292" s="353" t="str">
        <f t="shared" si="151"/>
        <v>sala 05</v>
      </c>
      <c r="E2292" s="345"/>
      <c r="F2292" s="346">
        <v>1</v>
      </c>
      <c r="G2292" s="351"/>
      <c r="H2292" s="346"/>
      <c r="I2292" s="351"/>
      <c r="J2292" s="350"/>
      <c r="K2292" s="346"/>
      <c r="L2292" s="346"/>
      <c r="M2292" s="345"/>
      <c r="N2292" s="345"/>
      <c r="O2292" s="345"/>
      <c r="P2292" s="347"/>
      <c r="Q2292" s="347"/>
      <c r="R2292"/>
      <c r="S2292"/>
      <c r="T2292"/>
      <c r="U2292"/>
      <c r="V2292"/>
      <c r="W2292"/>
    </row>
    <row r="2293" spans="1:23" s="72" customFormat="1">
      <c r="A2293" s="352"/>
      <c r="B2293" s="348"/>
      <c r="C2293" s="353" t="s">
        <v>392</v>
      </c>
      <c r="D2293" s="353" t="str">
        <f t="shared" si="151"/>
        <v>sala 06</v>
      </c>
      <c r="E2293" s="345"/>
      <c r="F2293" s="346">
        <v>1</v>
      </c>
      <c r="G2293" s="351"/>
      <c r="H2293" s="346"/>
      <c r="I2293" s="351"/>
      <c r="J2293" s="350"/>
      <c r="K2293" s="346"/>
      <c r="L2293" s="346"/>
      <c r="M2293" s="345"/>
      <c r="N2293" s="345"/>
      <c r="O2293" s="345"/>
      <c r="P2293" s="347"/>
      <c r="Q2293" s="347"/>
      <c r="R2293"/>
      <c r="S2293"/>
      <c r="T2293"/>
      <c r="U2293"/>
      <c r="V2293"/>
      <c r="W2293"/>
    </row>
    <row r="2294" spans="1:23" s="72" customFormat="1">
      <c r="A2294" s="352"/>
      <c r="B2294" s="348"/>
      <c r="C2294" s="353" t="s">
        <v>565</v>
      </c>
      <c r="D2294" s="353" t="str">
        <f t="shared" si="151"/>
        <v>dml - 1º Pav.</v>
      </c>
      <c r="E2294" s="345"/>
      <c r="F2294" s="346">
        <v>1</v>
      </c>
      <c r="G2294" s="351"/>
      <c r="H2294" s="346"/>
      <c r="I2294" s="351"/>
      <c r="J2294" s="350"/>
      <c r="K2294" s="346"/>
      <c r="L2294" s="346"/>
      <c r="M2294" s="345"/>
      <c r="N2294" s="345"/>
      <c r="O2294" s="345"/>
      <c r="P2294" s="347"/>
      <c r="Q2294" s="347"/>
      <c r="R2294"/>
      <c r="S2294"/>
      <c r="T2294"/>
      <c r="U2294"/>
      <c r="V2294"/>
      <c r="W2294"/>
    </row>
    <row r="2295" spans="1:23" s="72" customFormat="1">
      <c r="A2295" s="352"/>
      <c r="B2295" s="348"/>
      <c r="C2295" s="353" t="s">
        <v>388</v>
      </c>
      <c r="D2295" s="353" t="str">
        <f t="shared" si="151"/>
        <v>diretoria</v>
      </c>
      <c r="E2295" s="345"/>
      <c r="F2295" s="346">
        <v>1</v>
      </c>
      <c r="G2295" s="351"/>
      <c r="H2295" s="346"/>
      <c r="I2295" s="351"/>
      <c r="J2295" s="350"/>
      <c r="K2295" s="346"/>
      <c r="L2295" s="346"/>
      <c r="M2295" s="345"/>
      <c r="N2295" s="345"/>
      <c r="O2295" s="345"/>
      <c r="P2295" s="347"/>
      <c r="Q2295" s="347"/>
      <c r="R2295"/>
      <c r="S2295"/>
      <c r="T2295"/>
      <c r="U2295"/>
      <c r="V2295"/>
      <c r="W2295"/>
    </row>
    <row r="2296" spans="1:23" s="72" customFormat="1">
      <c r="A2296" s="352"/>
      <c r="B2296" s="348"/>
      <c r="C2296" s="353" t="s">
        <v>533</v>
      </c>
      <c r="D2296" s="353" t="str">
        <f t="shared" si="151"/>
        <v>CMI</v>
      </c>
      <c r="E2296" s="345"/>
      <c r="F2296" s="346">
        <v>1</v>
      </c>
      <c r="G2296" s="351"/>
      <c r="H2296" s="346"/>
      <c r="I2296" s="351"/>
      <c r="J2296" s="350"/>
      <c r="K2296" s="346"/>
      <c r="L2296" s="346"/>
      <c r="M2296" s="345"/>
      <c r="N2296" s="345"/>
      <c r="O2296" s="345"/>
      <c r="P2296" s="347"/>
      <c r="Q2296" s="347"/>
      <c r="R2296"/>
      <c r="S2296"/>
      <c r="T2296"/>
      <c r="U2296"/>
      <c r="V2296"/>
      <c r="W2296"/>
    </row>
    <row r="2297" spans="1:23" s="72" customFormat="1">
      <c r="A2297" s="352"/>
      <c r="B2297" s="348"/>
      <c r="C2297" s="353"/>
      <c r="D2297" s="353"/>
      <c r="E2297" s="345"/>
      <c r="F2297" s="358">
        <f>SUM(F2278:F2296)</f>
        <v>19</v>
      </c>
      <c r="G2297" s="351"/>
      <c r="H2297" s="346"/>
      <c r="I2297" s="351"/>
      <c r="J2297" s="350"/>
      <c r="K2297" s="346"/>
      <c r="L2297" s="346"/>
      <c r="M2297" s="345"/>
      <c r="N2297" s="345"/>
      <c r="O2297" s="345"/>
      <c r="P2297" s="347"/>
      <c r="Q2297" s="347"/>
      <c r="R2297"/>
      <c r="S2297"/>
      <c r="T2297"/>
      <c r="U2297"/>
      <c r="V2297"/>
      <c r="W2297"/>
    </row>
    <row r="2298" spans="1:23" s="72" customFormat="1">
      <c r="A2298" s="352"/>
      <c r="B2298" s="348"/>
      <c r="C2298" s="353"/>
      <c r="D2298" s="353"/>
      <c r="E2298" s="345"/>
      <c r="F2298" s="346"/>
      <c r="G2298" s="351"/>
      <c r="H2298" s="346"/>
      <c r="I2298" s="351"/>
      <c r="J2298" s="350"/>
      <c r="K2298" s="346"/>
      <c r="L2298" s="346"/>
      <c r="M2298" s="345"/>
      <c r="N2298" s="345"/>
      <c r="O2298" s="345"/>
      <c r="P2298" s="347"/>
      <c r="Q2298" s="347"/>
      <c r="R2298"/>
      <c r="S2298"/>
      <c r="T2298"/>
      <c r="U2298"/>
      <c r="V2298"/>
      <c r="W2298"/>
    </row>
    <row r="2299" spans="1:23" s="72" customFormat="1" ht="25.5" customHeight="1">
      <c r="A2299" s="190" t="e">
        <f>IF(LEN(A2275)=5,CONCATENATE(LEFT(A2275,2),RIGHT(LEFT(A2275,3),1)+1,".",$S$15),IF(LEN(A2275)=6,IF((SEARCH(".",A2275,1)-1)=1,CONCATENATE(LEFT(A2275,2),RIGHT(LEFT(A2275,4),2)+1,".",$S$15),CONCATENATE(LEFT(A2275,3),RIGHT(LEFT(A2275,4),1)+1,".",$S$15)),IF(LEN(A2275)=7,CONCATENATE(LEFT(A2275,3),RIGHT(LEFT(A2275,5),2)+1,".",$S$15),IF(LEN(A2275)=8,CONCATENATE(LEFT(A2275,3),RIGHT(LEFT(A2275,6),3)+1,".",$S$15)))))</f>
        <v>#VALUE!</v>
      </c>
      <c r="B2299" s="116" t="s">
        <v>113</v>
      </c>
      <c r="C2299" s="117">
        <v>93653</v>
      </c>
      <c r="D2299" s="117" t="b">
        <f>IF($T$13="DESONERADO",IF($B2299="","",IF($C2299="","",IF($B2299="EMOP",VLOOKUP($C2299,#REF!,6,FALSE),IF($B2299="SINAPI",$C2299,IF($B2299="SCO",VLOOKUP($C2299,#REF!,6,FALSE),IF($B2299="SBC",$C2299,IF($B2299="COMPOSIÇÃO",CONCATENATE($C2299,"-D"),IF($B2299="COTAÇÃO",$C2299)))))))),FALSE)</f>
        <v>0</v>
      </c>
      <c r="E2299" s="691" t="b">
        <f>IF($O$13="NÃO DESONERADO",IF($C2299="","",IF($B2299="EMOP",VLOOKUP($C2299,#REF!,2,0),IF($B2299="SCO",VLOOKUP($C2299,#REF!,2,0),IF($B2299="SINAPI",VLOOKUP($C2299,#REF!,2,0),IF($B2299="COMPOSIÇÃO",VLOOKUP($C2299,#REF!,3,FALSE),IF($B2299="COTAÇÃO",VLOOKUP($C2299,#REF!,2,0),IF($B2299="SBC",VLOOKUP($D2299,#REF!,2,0),IF($B2299="SICRO",VLOOKUP($C2299,#REF!,2,0),FALSE)))))))),IF($O$13="DESONERADO",IF($D2299="","",IF($B2299="EMOP",VLOOKUP($D2299,#REF!,2,0),IF($B2299="SCO",VLOOKUP($D2299,#REF!,2,0),IF($B2299="SINAPI",VLOOKUP($D2299,#REF!,2,0),IF($B2299="COMPOSIÇÃO",VLOOKUP($D2299,#REF!,3,0),IF($B2299="COTAÇÃO",VLOOKUP($D2299,#REF!,2,0),IF($D2299="SBC",VLOOKUP($D2299,#REF!,2,0),IF($B2299="SICRO",VLOOKUP($D2299,#REF!,2,0),FALSE))))))))))</f>
        <v>0</v>
      </c>
      <c r="F2299" s="692"/>
      <c r="G2299" s="692"/>
      <c r="H2299" s="692"/>
      <c r="I2299" s="692"/>
      <c r="J2299" s="692"/>
      <c r="K2299" s="692"/>
      <c r="L2299" s="692"/>
      <c r="M2299" s="692"/>
      <c r="N2299" s="692"/>
      <c r="O2299" s="693"/>
      <c r="P2299" s="118">
        <f>F2302</f>
        <v>28</v>
      </c>
      <c r="Q2299" s="119" t="b">
        <f>IF($O$13="NÃO DESONERADO",IF($C2299="","",IF($B2299="EMOP",VLOOKUP($C2299,#REF!,3,0),IF($B2299="SCO",VLOOKUP($C2299,#REF!,3,0),IF($B2299="SINAPI",VLOOKUP($C2299,#REF!,3,0),IF($B2299="COMPOSIÇÃO",VLOOKUP($C2299,#REF!,7,FALSE),IF($B2299="COTAÇÃO",VLOOKUP($C2299,#REF!,5,0),IF($B2299="SBC",VLOOKUP($D2299,#REF!,3,0),IF($B2299="SICRO",VLOOKUP($C2299,#REF!,3,0),FALSE)))))))),IF($O$13="DESONERADO",IF($D2299="","",IF($B2299="EMOP",VLOOKUP($D2299,#REF!,3,0),IF($B2299="SCO",VLOOKUP($D2299,#REF!,3,0),IF($B2299="SINAPI",VLOOKUP($D2299,#REF!,3,0),IF($B2299="COMPOSIÇÃO",VLOOKUP($D2299,#REF!,7,0),IF($B2299="COTAÇÃO",VLOOKUP($D2299,#REF!,5,0),IF($D2299="SBC",VLOOKUP($D2299,#REF!,3,0),IF($B2299="SICRO",VLOOKUP($D2299,#REF!,3,0),FALSE))))))))))</f>
        <v>0</v>
      </c>
      <c r="R2299"/>
      <c r="S2299"/>
      <c r="T2299"/>
      <c r="U2299"/>
      <c r="V2299"/>
      <c r="W2299"/>
    </row>
    <row r="2300" spans="1:23" s="72" customFormat="1">
      <c r="A2300" s="343"/>
      <c r="B2300" s="343"/>
      <c r="C2300" s="344"/>
      <c r="D2300" s="344"/>
      <c r="E2300" s="345"/>
      <c r="F2300" s="345"/>
      <c r="G2300" s="345"/>
      <c r="H2300" s="345"/>
      <c r="I2300" s="345"/>
      <c r="J2300" s="345"/>
      <c r="K2300" s="345"/>
      <c r="L2300" s="346"/>
      <c r="M2300" s="345"/>
      <c r="N2300" s="345"/>
      <c r="O2300" s="345"/>
      <c r="P2300" s="347"/>
      <c r="Q2300" s="347"/>
      <c r="R2300"/>
      <c r="S2300"/>
      <c r="T2300"/>
      <c r="U2300"/>
      <c r="V2300"/>
      <c r="W2300"/>
    </row>
    <row r="2301" spans="1:23" s="72" customFormat="1" ht="12.75" customHeight="1">
      <c r="A2301" s="343"/>
      <c r="B2301" s="348"/>
      <c r="C2301" s="349"/>
      <c r="D2301" s="349"/>
      <c r="E2301" s="350"/>
      <c r="F2301" s="346" t="s">
        <v>148</v>
      </c>
      <c r="G2301" s="351"/>
      <c r="H2301" s="345"/>
      <c r="I2301" s="351"/>
      <c r="J2301" s="350"/>
      <c r="K2301" s="350"/>
      <c r="L2301" s="346"/>
      <c r="M2301" s="345"/>
      <c r="N2301" s="345"/>
      <c r="O2301" s="345"/>
      <c r="P2301" s="347"/>
      <c r="Q2301" s="347"/>
      <c r="R2301"/>
      <c r="S2301"/>
      <c r="T2301"/>
      <c r="U2301"/>
      <c r="V2301"/>
      <c r="W2301"/>
    </row>
    <row r="2302" spans="1:23" s="72" customFormat="1">
      <c r="A2302" s="352"/>
      <c r="B2302" s="348"/>
      <c r="C2302" s="353"/>
      <c r="D2302" s="353" t="s">
        <v>566</v>
      </c>
      <c r="E2302" s="345"/>
      <c r="F2302" s="346">
        <f>3+3+3+3+9+7</f>
        <v>28</v>
      </c>
      <c r="G2302" s="351"/>
      <c r="H2302" s="346"/>
      <c r="I2302" s="351"/>
      <c r="J2302" s="350"/>
      <c r="K2302" s="346"/>
      <c r="L2302" s="346"/>
      <c r="M2302" s="345"/>
      <c r="N2302" s="345"/>
      <c r="O2302" s="345"/>
      <c r="P2302" s="347"/>
      <c r="Q2302" s="347"/>
      <c r="R2302"/>
      <c r="S2302"/>
      <c r="T2302"/>
      <c r="U2302"/>
      <c r="V2302"/>
      <c r="W2302"/>
    </row>
    <row r="2303" spans="1:23" s="72" customFormat="1">
      <c r="A2303" s="352"/>
      <c r="B2303" s="348"/>
      <c r="C2303" s="353"/>
      <c r="D2303" s="353"/>
      <c r="E2303" s="345"/>
      <c r="F2303" s="346"/>
      <c r="G2303" s="351"/>
      <c r="H2303" s="346"/>
      <c r="I2303" s="351"/>
      <c r="J2303" s="350"/>
      <c r="K2303" s="346"/>
      <c r="L2303" s="346"/>
      <c r="M2303" s="345"/>
      <c r="N2303" s="345"/>
      <c r="O2303" s="345"/>
      <c r="P2303" s="347"/>
      <c r="Q2303" s="347"/>
      <c r="R2303"/>
      <c r="S2303"/>
      <c r="T2303"/>
      <c r="U2303"/>
      <c r="V2303"/>
      <c r="W2303"/>
    </row>
    <row r="2304" spans="1:23" s="72" customFormat="1" ht="25.5" customHeight="1">
      <c r="A2304" s="190" t="e">
        <f>IF(LEN(A2299)=5,CONCATENATE(LEFT(A2299,2),RIGHT(LEFT(A2299,3),1)+1,".",$S$15),IF(LEN(A2299)=6,IF((SEARCH(".",A2299,1)-1)=1,CONCATENATE(LEFT(A2299,2),RIGHT(LEFT(A2299,4),2)+1,".",$S$15),CONCATENATE(LEFT(A2299,3),RIGHT(LEFT(A2299,4),1)+1,".",$S$15)),IF(LEN(A2299)=7,CONCATENATE(LEFT(A2299,3),RIGHT(LEFT(A2299,5),2)+1,".",$S$15),IF(LEN(A2299)=8,CONCATENATE(LEFT(A2299,3),RIGHT(LEFT(A2299,6),3)+1,".",$S$15)))))</f>
        <v>#VALUE!</v>
      </c>
      <c r="B2304" s="116" t="s">
        <v>113</v>
      </c>
      <c r="C2304" s="117">
        <v>93654</v>
      </c>
      <c r="D2304" s="117" t="b">
        <f>IF($T$13="DESONERADO",IF($B2304="","",IF($C2304="","",IF($B2304="EMOP",VLOOKUP($C2304,#REF!,6,FALSE),IF($B2304="SINAPI",$C2304,IF($B2304="SCO",VLOOKUP($C2304,#REF!,6,FALSE),IF($B2304="SBC",$C2304,IF($B2304="COMPOSIÇÃO",CONCATENATE($C2304,"-D"),IF($B2304="COTAÇÃO",$C2304)))))))),FALSE)</f>
        <v>0</v>
      </c>
      <c r="E2304" s="691" t="b">
        <f>IF($O$13="NÃO DESONERADO",IF($C2304="","",IF($B2304="EMOP",VLOOKUP($C2304,#REF!,2,0),IF($B2304="SCO",VLOOKUP($C2304,#REF!,2,0),IF($B2304="SINAPI",VLOOKUP($C2304,#REF!,2,0),IF($B2304="COMPOSIÇÃO",VLOOKUP($C2304,#REF!,3,FALSE),IF($B2304="COTAÇÃO",VLOOKUP($C2304,#REF!,2,0),IF($B2304="SBC",VLOOKUP($D2304,#REF!,2,0),IF($B2304="SICRO",VLOOKUP($C2304,#REF!,2,0),FALSE)))))))),IF($O$13="DESONERADO",IF($D2304="","",IF($B2304="EMOP",VLOOKUP($D2304,#REF!,2,0),IF($B2304="SCO",VLOOKUP($D2304,#REF!,2,0),IF($B2304="SINAPI",VLOOKUP($D2304,#REF!,2,0),IF($B2304="COMPOSIÇÃO",VLOOKUP($D2304,#REF!,3,0),IF($B2304="COTAÇÃO",VLOOKUP($D2304,#REF!,2,0),IF($D2304="SBC",VLOOKUP($D2304,#REF!,2,0),IF($B2304="SICRO",VLOOKUP($D2304,#REF!,2,0),FALSE))))))))))</f>
        <v>0</v>
      </c>
      <c r="F2304" s="692"/>
      <c r="G2304" s="692"/>
      <c r="H2304" s="692"/>
      <c r="I2304" s="692"/>
      <c r="J2304" s="692"/>
      <c r="K2304" s="692"/>
      <c r="L2304" s="692"/>
      <c r="M2304" s="692"/>
      <c r="N2304" s="692"/>
      <c r="O2304" s="693"/>
      <c r="P2304" s="118">
        <f>F2307</f>
        <v>16</v>
      </c>
      <c r="Q2304" s="119" t="b">
        <f>IF($O$13="NÃO DESONERADO",IF($C2304="","",IF($B2304="EMOP",VLOOKUP($C2304,#REF!,3,0),IF($B2304="SCO",VLOOKUP($C2304,#REF!,3,0),IF($B2304="SINAPI",VLOOKUP($C2304,#REF!,3,0),IF($B2304="COMPOSIÇÃO",VLOOKUP($C2304,#REF!,7,FALSE),IF($B2304="COTAÇÃO",VLOOKUP($C2304,#REF!,5,0),IF($B2304="SBC",VLOOKUP($D2304,#REF!,3,0),IF($B2304="SICRO",VLOOKUP($C2304,#REF!,3,0),FALSE)))))))),IF($O$13="DESONERADO",IF($D2304="","",IF($B2304="EMOP",VLOOKUP($D2304,#REF!,3,0),IF($B2304="SCO",VLOOKUP($D2304,#REF!,3,0),IF($B2304="SINAPI",VLOOKUP($D2304,#REF!,3,0),IF($B2304="COMPOSIÇÃO",VLOOKUP($D2304,#REF!,7,0),IF($B2304="COTAÇÃO",VLOOKUP($D2304,#REF!,5,0),IF($D2304="SBC",VLOOKUP($D2304,#REF!,3,0),IF($B2304="SICRO",VLOOKUP($D2304,#REF!,3,0),FALSE))))))))))</f>
        <v>0</v>
      </c>
      <c r="R2304"/>
      <c r="S2304"/>
      <c r="T2304"/>
      <c r="U2304"/>
      <c r="V2304"/>
      <c r="W2304"/>
    </row>
    <row r="2305" spans="1:23" s="72" customFormat="1">
      <c r="A2305" s="343"/>
      <c r="B2305" s="343"/>
      <c r="C2305" s="344"/>
      <c r="D2305" s="344"/>
      <c r="E2305" s="345"/>
      <c r="F2305" s="345"/>
      <c r="G2305" s="345"/>
      <c r="H2305" s="345"/>
      <c r="I2305" s="345"/>
      <c r="J2305" s="345"/>
      <c r="K2305" s="345"/>
      <c r="L2305" s="346"/>
      <c r="M2305" s="345"/>
      <c r="N2305" s="345"/>
      <c r="O2305" s="345"/>
      <c r="P2305" s="347"/>
      <c r="Q2305" s="347"/>
      <c r="R2305"/>
      <c r="S2305"/>
      <c r="T2305"/>
      <c r="U2305"/>
      <c r="V2305"/>
      <c r="W2305"/>
    </row>
    <row r="2306" spans="1:23" s="72" customFormat="1" ht="12.75" customHeight="1">
      <c r="A2306" s="343"/>
      <c r="B2306" s="348"/>
      <c r="C2306" s="349"/>
      <c r="D2306" s="349"/>
      <c r="E2306" s="350"/>
      <c r="F2306" s="346" t="s">
        <v>148</v>
      </c>
      <c r="G2306" s="351"/>
      <c r="H2306" s="345"/>
      <c r="I2306" s="351"/>
      <c r="J2306" s="350"/>
      <c r="K2306" s="350"/>
      <c r="L2306" s="346"/>
      <c r="M2306" s="345"/>
      <c r="N2306" s="345"/>
      <c r="O2306" s="345"/>
      <c r="P2306" s="347"/>
      <c r="Q2306" s="347"/>
      <c r="R2306"/>
      <c r="S2306"/>
      <c r="T2306"/>
      <c r="U2306"/>
      <c r="V2306"/>
      <c r="W2306"/>
    </row>
    <row r="2307" spans="1:23" s="72" customFormat="1">
      <c r="A2307" s="352"/>
      <c r="B2307" s="348"/>
      <c r="C2307" s="353"/>
      <c r="D2307" s="353" t="s">
        <v>566</v>
      </c>
      <c r="E2307" s="345"/>
      <c r="F2307" s="346">
        <f>10+6</f>
        <v>16</v>
      </c>
      <c r="G2307" s="351"/>
      <c r="H2307" s="346"/>
      <c r="I2307" s="351"/>
      <c r="J2307" s="350"/>
      <c r="K2307" s="346"/>
      <c r="L2307" s="346"/>
      <c r="M2307" s="345"/>
      <c r="N2307" s="345"/>
      <c r="O2307" s="345"/>
      <c r="P2307" s="347"/>
      <c r="Q2307" s="347"/>
      <c r="R2307"/>
      <c r="S2307"/>
      <c r="T2307"/>
      <c r="U2307"/>
      <c r="V2307"/>
      <c r="W2307"/>
    </row>
    <row r="2308" spans="1:23" s="72" customFormat="1">
      <c r="A2308" s="352"/>
      <c r="B2308" s="348"/>
      <c r="C2308" s="353"/>
      <c r="D2308" s="353"/>
      <c r="E2308" s="345"/>
      <c r="F2308" s="346"/>
      <c r="G2308" s="351"/>
      <c r="H2308" s="346"/>
      <c r="I2308" s="351"/>
      <c r="J2308" s="350"/>
      <c r="K2308" s="346"/>
      <c r="L2308" s="346"/>
      <c r="M2308" s="345"/>
      <c r="N2308" s="345"/>
      <c r="O2308" s="345"/>
      <c r="P2308" s="347"/>
      <c r="Q2308" s="347"/>
      <c r="R2308"/>
      <c r="S2308"/>
      <c r="T2308"/>
      <c r="U2308"/>
      <c r="V2308"/>
      <c r="W2308"/>
    </row>
    <row r="2309" spans="1:23" s="72" customFormat="1" ht="25.5" customHeight="1">
      <c r="A2309" s="190" t="e">
        <f>IF(LEN(A2304)=5,CONCATENATE(LEFT(A2304,2),RIGHT(LEFT(A2304,3),1)+1,".",$S$15),IF(LEN(A2304)=6,IF((SEARCH(".",A2304,1)-1)=1,CONCATENATE(LEFT(A2304,2),RIGHT(LEFT(A2304,4),2)+1,".",$S$15),CONCATENATE(LEFT(A2304,3),RIGHT(LEFT(A2304,4),1)+1,".",$S$15)),IF(LEN(A2304)=7,CONCATENATE(LEFT(A2304,3),RIGHT(LEFT(A2304,5),2)+1,".",$S$15),IF(LEN(A2304)=8,CONCATENATE(LEFT(A2304,3),RIGHT(LEFT(A2304,6),3)+1,".",$S$15)))))</f>
        <v>#VALUE!</v>
      </c>
      <c r="B2309" s="116" t="s">
        <v>113</v>
      </c>
      <c r="C2309" s="117">
        <v>93661</v>
      </c>
      <c r="D2309" s="117" t="b">
        <f>IF($T$13="DESONERADO",IF($B2309="","",IF($C2309="","",IF($B2309="EMOP",VLOOKUP($C2309,#REF!,6,FALSE),IF($B2309="SINAPI",$C2309,IF($B2309="SCO",VLOOKUP($C2309,#REF!,6,FALSE),IF($B2309="SBC",$C2309,IF($B2309="COMPOSIÇÃO",CONCATENATE($C2309,"-D"),IF($B2309="COTAÇÃO",$C2309)))))))),FALSE)</f>
        <v>0</v>
      </c>
      <c r="E2309" s="691" t="b">
        <f>IF($O$13="NÃO DESONERADO",IF($C2309="","",IF($B2309="EMOP",VLOOKUP($C2309,#REF!,2,0),IF($B2309="SCO",VLOOKUP($C2309,#REF!,2,0),IF($B2309="SINAPI",VLOOKUP($C2309,#REF!,2,0),IF($B2309="COMPOSIÇÃO",VLOOKUP($C2309,#REF!,3,FALSE),IF($B2309="COTAÇÃO",VLOOKUP($C2309,#REF!,2,0),IF($B2309="SBC",VLOOKUP($D2309,#REF!,2,0),IF($B2309="SICRO",VLOOKUP($C2309,#REF!,2,0),FALSE)))))))),IF($O$13="DESONERADO",IF($D2309="","",IF($B2309="EMOP",VLOOKUP($D2309,#REF!,2,0),IF($B2309="SCO",VLOOKUP($D2309,#REF!,2,0),IF($B2309="SINAPI",VLOOKUP($D2309,#REF!,2,0),IF($B2309="COMPOSIÇÃO",VLOOKUP($D2309,#REF!,3,0),IF($B2309="COTAÇÃO",VLOOKUP($D2309,#REF!,2,0),IF($D2309="SBC",VLOOKUP($D2309,#REF!,2,0),IF($B2309="SICRO",VLOOKUP($D2309,#REF!,2,0),FALSE))))))))))</f>
        <v>0</v>
      </c>
      <c r="F2309" s="692"/>
      <c r="G2309" s="692"/>
      <c r="H2309" s="692"/>
      <c r="I2309" s="692"/>
      <c r="J2309" s="692"/>
      <c r="K2309" s="692"/>
      <c r="L2309" s="692"/>
      <c r="M2309" s="692"/>
      <c r="N2309" s="692"/>
      <c r="O2309" s="693"/>
      <c r="P2309" s="118">
        <f>F2312</f>
        <v>24</v>
      </c>
      <c r="Q2309" s="119" t="b">
        <f>IF($O$13="NÃO DESONERADO",IF($C2309="","",IF($B2309="EMOP",VLOOKUP($C2309,#REF!,3,0),IF($B2309="SCO",VLOOKUP($C2309,#REF!,3,0),IF($B2309="SINAPI",VLOOKUP($C2309,#REF!,3,0),IF($B2309="COMPOSIÇÃO",VLOOKUP($C2309,#REF!,7,FALSE),IF($B2309="COTAÇÃO",VLOOKUP($C2309,#REF!,5,0),IF($B2309="SBC",VLOOKUP($D2309,#REF!,3,0),IF($B2309="SICRO",VLOOKUP($C2309,#REF!,3,0),FALSE)))))))),IF($O$13="DESONERADO",IF($D2309="","",IF($B2309="EMOP",VLOOKUP($D2309,#REF!,3,0),IF($B2309="SCO",VLOOKUP($D2309,#REF!,3,0),IF($B2309="SINAPI",VLOOKUP($D2309,#REF!,3,0),IF($B2309="COMPOSIÇÃO",VLOOKUP($D2309,#REF!,7,0),IF($B2309="COTAÇÃO",VLOOKUP($D2309,#REF!,5,0),IF($D2309="SBC",VLOOKUP($D2309,#REF!,3,0),IF($B2309="SICRO",VLOOKUP($D2309,#REF!,3,0),FALSE))))))))))</f>
        <v>0</v>
      </c>
      <c r="R2309"/>
      <c r="S2309"/>
      <c r="T2309"/>
      <c r="U2309"/>
      <c r="V2309"/>
      <c r="W2309"/>
    </row>
    <row r="2310" spans="1:23" s="72" customFormat="1">
      <c r="A2310" s="343"/>
      <c r="B2310" s="343"/>
      <c r="C2310" s="344"/>
      <c r="D2310" s="344"/>
      <c r="E2310" s="345"/>
      <c r="F2310" s="345"/>
      <c r="G2310" s="345"/>
      <c r="H2310" s="345"/>
      <c r="I2310" s="345"/>
      <c r="J2310" s="345"/>
      <c r="K2310" s="345"/>
      <c r="L2310" s="346"/>
      <c r="M2310" s="345"/>
      <c r="N2310" s="345"/>
      <c r="O2310" s="345"/>
      <c r="P2310" s="347"/>
      <c r="Q2310" s="347"/>
      <c r="R2310"/>
      <c r="S2310"/>
      <c r="T2310"/>
      <c r="U2310"/>
      <c r="V2310"/>
      <c r="W2310"/>
    </row>
    <row r="2311" spans="1:23" s="72" customFormat="1" ht="12.75" customHeight="1">
      <c r="A2311" s="343"/>
      <c r="B2311" s="348"/>
      <c r="C2311" s="349"/>
      <c r="D2311" s="349"/>
      <c r="E2311" s="350"/>
      <c r="F2311" s="346" t="s">
        <v>148</v>
      </c>
      <c r="G2311" s="351"/>
      <c r="H2311" s="345"/>
      <c r="I2311" s="351"/>
      <c r="J2311" s="350"/>
      <c r="K2311" s="350"/>
      <c r="L2311" s="346"/>
      <c r="M2311" s="345"/>
      <c r="N2311" s="345"/>
      <c r="O2311" s="345"/>
      <c r="P2311" s="347"/>
      <c r="Q2311" s="347"/>
      <c r="R2311"/>
      <c r="S2311"/>
      <c r="T2311"/>
      <c r="U2311"/>
      <c r="V2311"/>
      <c r="W2311"/>
    </row>
    <row r="2312" spans="1:23" s="72" customFormat="1">
      <c r="A2312" s="352"/>
      <c r="B2312" s="348"/>
      <c r="C2312" s="353"/>
      <c r="D2312" s="353" t="s">
        <v>566</v>
      </c>
      <c r="E2312" s="345"/>
      <c r="F2312" s="346">
        <f>12+12</f>
        <v>24</v>
      </c>
      <c r="G2312" s="351"/>
      <c r="H2312" s="346"/>
      <c r="I2312" s="351"/>
      <c r="J2312" s="350"/>
      <c r="K2312" s="346"/>
      <c r="L2312" s="346"/>
      <c r="M2312" s="345"/>
      <c r="N2312" s="345"/>
      <c r="O2312" s="345"/>
      <c r="P2312" s="347"/>
      <c r="Q2312" s="347"/>
      <c r="R2312"/>
      <c r="S2312"/>
      <c r="T2312"/>
      <c r="U2312"/>
      <c r="V2312"/>
      <c r="W2312"/>
    </row>
    <row r="2313" spans="1:23" s="72" customFormat="1">
      <c r="A2313" s="352"/>
      <c r="B2313" s="348"/>
      <c r="C2313" s="353"/>
      <c r="D2313" s="353"/>
      <c r="E2313" s="345"/>
      <c r="F2313" s="346"/>
      <c r="G2313" s="351"/>
      <c r="H2313" s="346"/>
      <c r="I2313" s="351"/>
      <c r="J2313" s="350"/>
      <c r="K2313" s="346"/>
      <c r="L2313" s="346"/>
      <c r="M2313" s="345"/>
      <c r="N2313" s="345"/>
      <c r="O2313" s="345"/>
      <c r="P2313" s="347"/>
      <c r="Q2313" s="347"/>
      <c r="R2313"/>
      <c r="S2313"/>
      <c r="T2313"/>
      <c r="U2313"/>
      <c r="V2313"/>
      <c r="W2313"/>
    </row>
    <row r="2314" spans="1:23" s="72" customFormat="1" ht="25.5" customHeight="1">
      <c r="A2314" s="190" t="e">
        <f>IF(LEN(A2309)=5,CONCATENATE(LEFT(A2309,2),RIGHT(LEFT(A2309,3),1)+1,".",$S$15),IF(LEN(A2309)=6,IF((SEARCH(".",A2309,1)-1)=1,CONCATENATE(LEFT(A2309,2),RIGHT(LEFT(A2309,4),2)+1,".",$S$15),CONCATENATE(LEFT(A2309,3),RIGHT(LEFT(A2309,4),1)+1,".",$S$15)),IF(LEN(A2309)=7,CONCATENATE(LEFT(A2309,3),RIGHT(LEFT(A2309,5),2)+1,".",$S$15),IF(LEN(A2309)=8,CONCATENATE(LEFT(A2309,3),RIGHT(LEFT(A2309,6),3)+1,".",$S$15)))))</f>
        <v>#VALUE!</v>
      </c>
      <c r="B2314" s="116" t="s">
        <v>100</v>
      </c>
      <c r="C2314" s="117" t="s">
        <v>567</v>
      </c>
      <c r="D2314" s="117" t="b">
        <f>IF($T$13="DESONERADO",IF($B2314="","",IF($C2314="","",IF($B2314="EMOP",VLOOKUP($C2314,#REF!,6,FALSE),IF($B2314="SINAPI",$C2314,IF($B2314="SCO",VLOOKUP($C2314,#REF!,6,FALSE),IF($B2314="SBC",$C2314,IF($B2314="COMPOSIÇÃO",CONCATENATE($C2314,"-D"),IF($B2314="COTAÇÃO",$C2314)))))))),FALSE)</f>
        <v>0</v>
      </c>
      <c r="E2314" s="691" t="b">
        <f>IF($O$13="NÃO DESONERADO",IF($C2314="","",IF($B2314="EMOP",VLOOKUP($C2314,#REF!,2,0),IF($B2314="SCO",VLOOKUP($C2314,#REF!,2,0),IF($B2314="SINAPI",VLOOKUP($C2314,#REF!,2,0),IF($B2314="COMPOSIÇÃO",VLOOKUP($C2314,#REF!,3,FALSE),IF($B2314="COTAÇÃO",VLOOKUP($C2314,#REF!,2,0),IF($B2314="SBC",VLOOKUP($D2314,#REF!,2,0),IF($B2314="SICRO",VLOOKUP($C2314,#REF!,2,0),FALSE)))))))),IF($O$13="DESONERADO",IF($D2314="","",IF($B2314="EMOP",VLOOKUP($D2314,#REF!,2,0),IF($B2314="SCO",VLOOKUP($D2314,#REF!,2,0),IF($B2314="SINAPI",VLOOKUP($D2314,#REF!,2,0),IF($B2314="COMPOSIÇÃO",VLOOKUP($D2314,#REF!,3,0),IF($B2314="COTAÇÃO",VLOOKUP($D2314,#REF!,2,0),IF($D2314="SBC",VLOOKUP($D2314,#REF!,2,0),IF($B2314="SICRO",VLOOKUP($D2314,#REF!,2,0),FALSE))))))))))</f>
        <v>0</v>
      </c>
      <c r="F2314" s="692"/>
      <c r="G2314" s="692"/>
      <c r="H2314" s="692"/>
      <c r="I2314" s="692"/>
      <c r="J2314" s="692"/>
      <c r="K2314" s="692"/>
      <c r="L2314" s="692"/>
      <c r="M2314" s="692"/>
      <c r="N2314" s="692"/>
      <c r="O2314" s="693"/>
      <c r="P2314" s="118">
        <f>F2317</f>
        <v>2</v>
      </c>
      <c r="Q2314" s="119" t="b">
        <f>IF($O$13="NÃO DESONERADO",IF($C2314="","",IF($B2314="EMOP",VLOOKUP($C2314,#REF!,3,0),IF($B2314="SCO",VLOOKUP($C2314,#REF!,3,0),IF($B2314="SINAPI",VLOOKUP($C2314,#REF!,3,0),IF($B2314="COMPOSIÇÃO",VLOOKUP($C2314,#REF!,7,FALSE),IF($B2314="COTAÇÃO",VLOOKUP($C2314,#REF!,5,0),IF($B2314="SBC",VLOOKUP($D2314,#REF!,3,0),IF($B2314="SICRO",VLOOKUP($C2314,#REF!,3,0),FALSE)))))))),IF($O$13="DESONERADO",IF($D2314="","",IF($B2314="EMOP",VLOOKUP($D2314,#REF!,3,0),IF($B2314="SCO",VLOOKUP($D2314,#REF!,3,0),IF($B2314="SINAPI",VLOOKUP($D2314,#REF!,3,0),IF($B2314="COMPOSIÇÃO",VLOOKUP($D2314,#REF!,7,0),IF($B2314="COTAÇÃO",VLOOKUP($D2314,#REF!,5,0),IF($D2314="SBC",VLOOKUP($D2314,#REF!,3,0),IF($B2314="SICRO",VLOOKUP($D2314,#REF!,3,0),FALSE))))))))))</f>
        <v>0</v>
      </c>
      <c r="R2314"/>
      <c r="S2314"/>
      <c r="T2314"/>
      <c r="U2314"/>
      <c r="V2314"/>
      <c r="W2314"/>
    </row>
    <row r="2315" spans="1:23" s="72" customFormat="1">
      <c r="A2315" s="343"/>
      <c r="B2315" s="343"/>
      <c r="C2315" s="344"/>
      <c r="D2315" s="344"/>
      <c r="E2315" s="345"/>
      <c r="F2315" s="345"/>
      <c r="G2315" s="345"/>
      <c r="H2315" s="345"/>
      <c r="I2315" s="345"/>
      <c r="J2315" s="345"/>
      <c r="K2315" s="345"/>
      <c r="L2315" s="346"/>
      <c r="M2315" s="345"/>
      <c r="N2315" s="345"/>
      <c r="O2315" s="345"/>
      <c r="P2315" s="347"/>
      <c r="Q2315" s="347"/>
      <c r="R2315"/>
      <c r="S2315"/>
      <c r="T2315"/>
      <c r="U2315"/>
      <c r="V2315"/>
      <c r="W2315"/>
    </row>
    <row r="2316" spans="1:23" s="72" customFormat="1" ht="12.75" customHeight="1">
      <c r="A2316" s="343"/>
      <c r="B2316" s="348"/>
      <c r="C2316" s="349"/>
      <c r="D2316" s="349"/>
      <c r="E2316" s="350"/>
      <c r="F2316" s="346" t="s">
        <v>148</v>
      </c>
      <c r="G2316" s="351"/>
      <c r="H2316" s="369"/>
      <c r="I2316" s="351"/>
      <c r="J2316" s="350"/>
      <c r="K2316" s="350"/>
      <c r="L2316" s="346"/>
      <c r="M2316" s="345"/>
      <c r="N2316" s="345"/>
      <c r="O2316" s="345"/>
      <c r="P2316" s="347"/>
      <c r="Q2316" s="347"/>
      <c r="R2316"/>
      <c r="S2316"/>
      <c r="T2316"/>
      <c r="U2316"/>
      <c r="V2316"/>
      <c r="W2316"/>
    </row>
    <row r="2317" spans="1:23" s="72" customFormat="1">
      <c r="A2317" s="352"/>
      <c r="B2317" s="348"/>
      <c r="C2317" s="353"/>
      <c r="D2317" s="353" t="s">
        <v>568</v>
      </c>
      <c r="E2317" s="345"/>
      <c r="F2317" s="346">
        <f>1+1</f>
        <v>2</v>
      </c>
      <c r="G2317" s="370"/>
      <c r="H2317" s="354"/>
      <c r="I2317" s="370"/>
      <c r="J2317" s="350"/>
      <c r="K2317" s="346"/>
      <c r="L2317" s="346"/>
      <c r="M2317" s="345"/>
      <c r="N2317" s="345"/>
      <c r="O2317" s="345"/>
      <c r="P2317" s="347"/>
      <c r="Q2317" s="347"/>
      <c r="R2317"/>
      <c r="S2317"/>
      <c r="T2317"/>
      <c r="U2317"/>
      <c r="V2317"/>
      <c r="W2317"/>
    </row>
    <row r="2318" spans="1:23" s="72" customFormat="1">
      <c r="A2318" s="352"/>
      <c r="B2318" s="348"/>
      <c r="C2318" s="353"/>
      <c r="D2318" s="353"/>
      <c r="E2318" s="345"/>
      <c r="F2318" s="346"/>
      <c r="G2318" s="351"/>
      <c r="H2318" s="346"/>
      <c r="I2318" s="351"/>
      <c r="J2318" s="350"/>
      <c r="K2318" s="346"/>
      <c r="L2318" s="346"/>
      <c r="M2318" s="345"/>
      <c r="N2318" s="345"/>
      <c r="O2318" s="345"/>
      <c r="P2318" s="347"/>
      <c r="Q2318" s="347"/>
      <c r="R2318"/>
      <c r="S2318"/>
      <c r="T2318"/>
      <c r="U2318"/>
      <c r="V2318"/>
      <c r="W2318"/>
    </row>
    <row r="2319" spans="1:23" s="72" customFormat="1" ht="25.5" customHeight="1">
      <c r="A2319" s="190" t="e">
        <f>IF(LEN(A2314)=5,CONCATENATE(LEFT(A2314,2),RIGHT(LEFT(A2314,3),1)+1,".",$S$15),IF(LEN(A2314)=6,IF((SEARCH(".",A2314,1)-1)=1,CONCATENATE(LEFT(A2314,2),RIGHT(LEFT(A2314,4),2)+1,".",$S$15),CONCATENATE(LEFT(A2314,3),RIGHT(LEFT(A2314,4),1)+1,".",$S$15)),IF(LEN(A2314)=7,CONCATENATE(LEFT(A2314,3),RIGHT(LEFT(A2314,5),2)+1,".",$S$15),IF(LEN(A2314)=8,CONCATENATE(LEFT(A2314,3),RIGHT(LEFT(A2314,6),3)+1,".",$S$15)))))</f>
        <v>#VALUE!</v>
      </c>
      <c r="B2319" s="116" t="s">
        <v>100</v>
      </c>
      <c r="C2319" s="117" t="s">
        <v>569</v>
      </c>
      <c r="D2319" s="117" t="b">
        <f>IF($T$13="DESONERADO",IF($B2319="","",IF($C2319="","",IF($B2319="EMOP",VLOOKUP($C2319,#REF!,6,FALSE),IF($B2319="SINAPI",$C2319,IF($B2319="SCO",VLOOKUP($C2319,#REF!,6,FALSE),IF($B2319="SBC",$C2319,IF($B2319="COMPOSIÇÃO",CONCATENATE($C2319,"-D"),IF($B2319="COTAÇÃO",$C2319)))))))),FALSE)</f>
        <v>0</v>
      </c>
      <c r="E2319" s="691" t="b">
        <f>IF($O$13="NÃO DESONERADO",IF($C2319="","",IF($B2319="EMOP",VLOOKUP($C2319,#REF!,2,0),IF($B2319="SCO",VLOOKUP($C2319,#REF!,2,0),IF($B2319="SINAPI",VLOOKUP($C2319,#REF!,2,0),IF($B2319="COMPOSIÇÃO",VLOOKUP($C2319,#REF!,3,FALSE),IF($B2319="COTAÇÃO",VLOOKUP($C2319,#REF!,2,0),IF($B2319="SBC",VLOOKUP($D2319,#REF!,2,0),IF($B2319="SICRO",VLOOKUP($C2319,#REF!,2,0),FALSE)))))))),IF($O$13="DESONERADO",IF($D2319="","",IF($B2319="EMOP",VLOOKUP($D2319,#REF!,2,0),IF($B2319="SCO",VLOOKUP($D2319,#REF!,2,0),IF($B2319="SINAPI",VLOOKUP($D2319,#REF!,2,0),IF($B2319="COMPOSIÇÃO",VLOOKUP($D2319,#REF!,3,0),IF($B2319="COTAÇÃO",VLOOKUP($D2319,#REF!,2,0),IF($D2319="SBC",VLOOKUP($D2319,#REF!,2,0),IF($B2319="SICRO",VLOOKUP($D2319,#REF!,2,0),FALSE))))))))))</f>
        <v>0</v>
      </c>
      <c r="F2319" s="692"/>
      <c r="G2319" s="692"/>
      <c r="H2319" s="692"/>
      <c r="I2319" s="692"/>
      <c r="J2319" s="692"/>
      <c r="K2319" s="692"/>
      <c r="L2319" s="692"/>
      <c r="M2319" s="692"/>
      <c r="N2319" s="692"/>
      <c r="O2319" s="693"/>
      <c r="P2319" s="118">
        <f>F2322</f>
        <v>1</v>
      </c>
      <c r="Q2319" s="119" t="b">
        <f>IF($O$13="NÃO DESONERADO",IF($C2319="","",IF($B2319="EMOP",VLOOKUP($C2319,#REF!,3,0),IF($B2319="SCO",VLOOKUP($C2319,#REF!,3,0),IF($B2319="SINAPI",VLOOKUP($C2319,#REF!,3,0),IF($B2319="COMPOSIÇÃO",VLOOKUP($C2319,#REF!,7,FALSE),IF($B2319="COTAÇÃO",VLOOKUP($C2319,#REF!,5,0),IF($B2319="SBC",VLOOKUP($D2319,#REF!,3,0),IF($B2319="SICRO",VLOOKUP($C2319,#REF!,3,0),FALSE)))))))),IF($O$13="DESONERADO",IF($D2319="","",IF($B2319="EMOP",VLOOKUP($D2319,#REF!,3,0),IF($B2319="SCO",VLOOKUP($D2319,#REF!,3,0),IF($B2319="SINAPI",VLOOKUP($D2319,#REF!,3,0),IF($B2319="COMPOSIÇÃO",VLOOKUP($D2319,#REF!,7,0),IF($B2319="COTAÇÃO",VLOOKUP($D2319,#REF!,5,0),IF($D2319="SBC",VLOOKUP($D2319,#REF!,3,0),IF($B2319="SICRO",VLOOKUP($D2319,#REF!,3,0),FALSE))))))))))</f>
        <v>0</v>
      </c>
      <c r="R2319"/>
      <c r="S2319"/>
      <c r="T2319"/>
      <c r="U2319"/>
      <c r="V2319"/>
      <c r="W2319"/>
    </row>
    <row r="2320" spans="1:23" s="72" customFormat="1">
      <c r="A2320" s="343"/>
      <c r="B2320" s="343"/>
      <c r="C2320" s="344"/>
      <c r="D2320" s="344"/>
      <c r="E2320" s="345"/>
      <c r="F2320" s="345"/>
      <c r="G2320" s="345"/>
      <c r="H2320" s="345"/>
      <c r="I2320" s="345"/>
      <c r="J2320" s="345"/>
      <c r="K2320" s="345"/>
      <c r="L2320" s="346"/>
      <c r="M2320" s="345"/>
      <c r="N2320" s="345"/>
      <c r="O2320" s="345"/>
      <c r="P2320" s="347"/>
      <c r="Q2320" s="347"/>
      <c r="R2320"/>
      <c r="S2320"/>
      <c r="T2320"/>
      <c r="U2320"/>
      <c r="V2320"/>
      <c r="W2320"/>
    </row>
    <row r="2321" spans="1:23" s="72" customFormat="1" ht="22.15" customHeight="1">
      <c r="A2321" s="343"/>
      <c r="B2321" s="348"/>
      <c r="C2321" s="349"/>
      <c r="D2321" s="353" t="s">
        <v>568</v>
      </c>
      <c r="E2321" s="350"/>
      <c r="F2321" s="346" t="s">
        <v>148</v>
      </c>
      <c r="G2321" s="370"/>
      <c r="H2321" s="354"/>
      <c r="I2321" s="368"/>
      <c r="J2321" s="345"/>
      <c r="K2321" s="345"/>
      <c r="L2321" s="346"/>
      <c r="M2321" s="345"/>
      <c r="N2321" s="345"/>
      <c r="O2321" s="345"/>
      <c r="P2321" s="347"/>
      <c r="Q2321" s="347"/>
      <c r="R2321"/>
      <c r="S2321"/>
      <c r="T2321"/>
      <c r="U2321"/>
      <c r="V2321"/>
      <c r="W2321"/>
    </row>
    <row r="2322" spans="1:23" s="72" customFormat="1">
      <c r="A2322" s="352"/>
      <c r="B2322" s="348"/>
      <c r="C2322" s="353"/>
      <c r="D2322" s="353"/>
      <c r="E2322" s="345"/>
      <c r="F2322" s="346">
        <v>1</v>
      </c>
      <c r="G2322" s="351"/>
      <c r="H2322" s="345"/>
      <c r="I2322" s="345"/>
      <c r="J2322" s="345"/>
      <c r="K2322" s="345"/>
      <c r="L2322" s="346"/>
      <c r="M2322" s="345"/>
      <c r="N2322" s="345"/>
      <c r="O2322" s="345"/>
      <c r="P2322" s="347"/>
      <c r="Q2322" s="347"/>
      <c r="R2322"/>
      <c r="S2322"/>
      <c r="T2322"/>
      <c r="U2322"/>
      <c r="V2322"/>
      <c r="W2322"/>
    </row>
    <row r="2323" spans="1:23" s="72" customFormat="1">
      <c r="A2323" s="352"/>
      <c r="B2323" s="348"/>
      <c r="C2323" s="353"/>
      <c r="D2323" s="353"/>
      <c r="E2323" s="345"/>
      <c r="F2323" s="346"/>
      <c r="G2323" s="351"/>
      <c r="H2323" s="346"/>
      <c r="I2323" s="351"/>
      <c r="J2323" s="350"/>
      <c r="K2323" s="346"/>
      <c r="L2323" s="346"/>
      <c r="M2323" s="345"/>
      <c r="N2323" s="345"/>
      <c r="O2323" s="345"/>
      <c r="P2323" s="347"/>
      <c r="Q2323" s="347"/>
      <c r="R2323"/>
      <c r="S2323"/>
      <c r="T2323"/>
      <c r="U2323"/>
      <c r="V2323"/>
      <c r="W2323"/>
    </row>
    <row r="2324" spans="1:23" s="72" customFormat="1" ht="34.9" customHeight="1">
      <c r="A2324" s="190" t="e">
        <f>IF(LEN(A2319)=5,CONCATENATE(LEFT(A2319,2),RIGHT(LEFT(A2319,3),1)+1,".",$S$15),IF(LEN(A2319)=6,IF((SEARCH(".",A2319,1)-1)=1,CONCATENATE(LEFT(A2319,2),RIGHT(LEFT(A2319,4),2)+1,".",$S$15),CONCATENATE(LEFT(A2319,3),RIGHT(LEFT(A2319,4),1)+1,".",$S$15)),IF(LEN(A2319)=7,CONCATENATE(LEFT(A2319,3),RIGHT(LEFT(A2319,5),2)+1,".",$S$15),IF(LEN(A2319)=8,CONCATENATE(LEFT(A2319,3),RIGHT(LEFT(A2319,6),3)+1,".",$S$15)))))</f>
        <v>#VALUE!</v>
      </c>
      <c r="B2324" s="116" t="s">
        <v>100</v>
      </c>
      <c r="C2324" s="117" t="s">
        <v>570</v>
      </c>
      <c r="D2324" s="117" t="b">
        <f>IF($T$13="DESONERADO",IF($B2324="","",IF($C2324="","",IF($B2324="EMOP",VLOOKUP($C2324,#REF!,6,FALSE),IF($B2324="SINAPI",$C2324,IF($B2324="SCO",VLOOKUP($C2324,#REF!,6,FALSE),IF($B2324="SBC",$C2324,IF($B2324="COMPOSIÇÃO",CONCATENATE($C2324,"-D"),IF($B2324="COTAÇÃO",$C2324)))))))),FALSE)</f>
        <v>0</v>
      </c>
      <c r="E2324" s="691" t="b">
        <f>IF($O$13="NÃO DESONERADO",IF($C2324="","",IF($B2324="EMOP",VLOOKUP($C2324,#REF!,2,0),IF($B2324="SCO",VLOOKUP($C2324,#REF!,2,0),IF($B2324="SINAPI",VLOOKUP($C2324,#REF!,2,0),IF($B2324="COMPOSIÇÃO",VLOOKUP($C2324,#REF!,3,FALSE),IF($B2324="COTAÇÃO",VLOOKUP($C2324,#REF!,2,0),IF($B2324="SBC",VLOOKUP($D2324,#REF!,2,0),IF($B2324="SICRO",VLOOKUP($C2324,#REF!,2,0),FALSE)))))))),IF($O$13="DESONERADO",IF($D2324="","",IF($B2324="EMOP",VLOOKUP($D2324,#REF!,2,0),IF($B2324="SCO",VLOOKUP($D2324,#REF!,2,0),IF($B2324="SINAPI",VLOOKUP($D2324,#REF!,2,0),IF($B2324="COMPOSIÇÃO",VLOOKUP($D2324,#REF!,3,0),IF($B2324="COTAÇÃO",VLOOKUP($D2324,#REF!,2,0),IF($D2324="SBC",VLOOKUP($D2324,#REF!,2,0),IF($B2324="SICRO",VLOOKUP($D2324,#REF!,2,0),FALSE))))))))))</f>
        <v>0</v>
      </c>
      <c r="F2324" s="692"/>
      <c r="G2324" s="692"/>
      <c r="H2324" s="692"/>
      <c r="I2324" s="692"/>
      <c r="J2324" s="692"/>
      <c r="K2324" s="692"/>
      <c r="L2324" s="692"/>
      <c r="M2324" s="692"/>
      <c r="N2324" s="692"/>
      <c r="O2324" s="693"/>
      <c r="P2324" s="118">
        <f>F2327</f>
        <v>1</v>
      </c>
      <c r="Q2324" s="119" t="b">
        <f>IF($O$13="NÃO DESONERADO",IF($C2324="","",IF($B2324="EMOP",VLOOKUP($C2324,#REF!,3,0),IF($B2324="SCO",VLOOKUP($C2324,#REF!,3,0),IF($B2324="SINAPI",VLOOKUP($C2324,#REF!,3,0),IF($B2324="COMPOSIÇÃO",VLOOKUP($C2324,#REF!,7,FALSE),IF($B2324="COTAÇÃO",VLOOKUP($C2324,#REF!,5,0),IF($B2324="SBC",VLOOKUP($D2324,#REF!,3,0),IF($B2324="SICRO",VLOOKUP($C2324,#REF!,3,0),FALSE)))))))),IF($O$13="DESONERADO",IF($D2324="","",IF($B2324="EMOP",VLOOKUP($D2324,#REF!,3,0),IF($B2324="SCO",VLOOKUP($D2324,#REF!,3,0),IF($B2324="SINAPI",VLOOKUP($D2324,#REF!,3,0),IF($B2324="COMPOSIÇÃO",VLOOKUP($D2324,#REF!,7,0),IF($B2324="COTAÇÃO",VLOOKUP($D2324,#REF!,5,0),IF($D2324="SBC",VLOOKUP($D2324,#REF!,3,0),IF($B2324="SICRO",VLOOKUP($D2324,#REF!,3,0),FALSE))))))))))</f>
        <v>0</v>
      </c>
      <c r="R2324"/>
      <c r="S2324"/>
      <c r="T2324"/>
      <c r="U2324"/>
      <c r="V2324"/>
      <c r="W2324"/>
    </row>
    <row r="2325" spans="1:23" s="72" customFormat="1">
      <c r="A2325" s="343"/>
      <c r="B2325" s="343"/>
      <c r="C2325" s="344"/>
      <c r="D2325" s="344"/>
      <c r="E2325" s="345"/>
      <c r="F2325" s="345"/>
      <c r="G2325" s="345"/>
      <c r="H2325" s="345"/>
      <c r="I2325" s="345"/>
      <c r="J2325" s="345"/>
      <c r="K2325" s="345"/>
      <c r="L2325" s="346"/>
      <c r="M2325" s="345"/>
      <c r="N2325" s="345"/>
      <c r="O2325" s="345"/>
      <c r="P2325" s="347"/>
      <c r="Q2325" s="347"/>
      <c r="R2325"/>
      <c r="S2325"/>
      <c r="T2325"/>
      <c r="U2325"/>
      <c r="V2325"/>
      <c r="W2325"/>
    </row>
    <row r="2326" spans="1:23" s="72" customFormat="1" ht="23.25" customHeight="1">
      <c r="A2326" s="343"/>
      <c r="B2326" s="348"/>
      <c r="C2326" s="371"/>
      <c r="D2326" s="349"/>
      <c r="E2326" s="350"/>
      <c r="F2326" s="346" t="s">
        <v>148</v>
      </c>
      <c r="G2326" s="351"/>
      <c r="H2326" s="369"/>
      <c r="I2326" s="351"/>
      <c r="J2326" s="350"/>
      <c r="K2326" s="350"/>
      <c r="L2326" s="346"/>
      <c r="M2326" s="345"/>
      <c r="N2326" s="345"/>
      <c r="O2326" s="345"/>
      <c r="P2326" s="347"/>
      <c r="Q2326" s="347"/>
      <c r="R2326"/>
      <c r="S2326"/>
      <c r="T2326"/>
      <c r="U2326"/>
      <c r="V2326"/>
      <c r="W2326"/>
    </row>
    <row r="2327" spans="1:23" s="72" customFormat="1">
      <c r="A2327" s="352"/>
      <c r="B2327" s="348"/>
      <c r="C2327" s="353"/>
      <c r="D2327" s="353"/>
      <c r="E2327" s="345"/>
      <c r="F2327" s="346">
        <v>1</v>
      </c>
      <c r="G2327" s="351"/>
      <c r="H2327" s="346"/>
      <c r="I2327" s="351"/>
      <c r="J2327" s="350"/>
      <c r="K2327" s="346"/>
      <c r="L2327" s="346"/>
      <c r="M2327" s="345"/>
      <c r="N2327" s="345"/>
      <c r="O2327" s="345"/>
      <c r="P2327" s="347"/>
      <c r="Q2327" s="347"/>
      <c r="R2327"/>
      <c r="S2327"/>
      <c r="T2327"/>
      <c r="U2327"/>
      <c r="V2327"/>
      <c r="W2327"/>
    </row>
    <row r="2328" spans="1:23" s="72" customFormat="1">
      <c r="A2328" s="352"/>
      <c r="B2328" s="348"/>
      <c r="C2328" s="353"/>
      <c r="D2328" s="353"/>
      <c r="E2328" s="345"/>
      <c r="F2328" s="346"/>
      <c r="G2328" s="351"/>
      <c r="H2328" s="346"/>
      <c r="I2328" s="351"/>
      <c r="J2328" s="350"/>
      <c r="K2328" s="346"/>
      <c r="L2328" s="346"/>
      <c r="M2328" s="345"/>
      <c r="N2328" s="345"/>
      <c r="O2328" s="345"/>
      <c r="P2328" s="347"/>
      <c r="Q2328" s="347"/>
      <c r="R2328"/>
      <c r="S2328"/>
      <c r="T2328"/>
      <c r="U2328"/>
      <c r="V2328"/>
      <c r="W2328"/>
    </row>
    <row r="2329" spans="1:23" s="72" customFormat="1" ht="37.9" customHeight="1">
      <c r="A2329" s="190" t="e">
        <f>IF(LEN(A2324)=5,CONCATENATE(LEFT(A2324,2),RIGHT(LEFT(A2324,3),1)+1,".",$S$15),IF(LEN(A2324)=6,IF((SEARCH(".",A2324,1)-1)=1,CONCATENATE(LEFT(A2324,2),RIGHT(LEFT(A2324,4),2)+1,".",$S$15),CONCATENATE(LEFT(A2324,3),RIGHT(LEFT(A2324,4),1)+1,".",$S$15)),IF(LEN(A2324)=7,CONCATENATE(LEFT(A2324,3),RIGHT(LEFT(A2324,5),2)+1,".",$S$15),IF(LEN(A2324)=8,CONCATENATE(LEFT(A2324,3),RIGHT(LEFT(A2324,6),3)+1,".",$S$15)))))</f>
        <v>#VALUE!</v>
      </c>
      <c r="B2329" s="116" t="s">
        <v>100</v>
      </c>
      <c r="C2329" s="117" t="s">
        <v>571</v>
      </c>
      <c r="D2329" s="117" t="b">
        <f>IF($T$13="DESONERADO",IF($B2329="","",IF($C2329="","",IF($B2329="EMOP",VLOOKUP($C2329,#REF!,6,FALSE),IF($B2329="SINAPI",$C2329,IF($B2329="SCO",VLOOKUP($C2329,#REF!,6,FALSE),IF($B2329="SBC",$C2329,IF($B2329="COMPOSIÇÃO",CONCATENATE($C2329,"-D"),IF($B2329="COTAÇÃO",$C2329)))))))),FALSE)</f>
        <v>0</v>
      </c>
      <c r="E2329" s="691" t="b">
        <f>IF($O$13="NÃO DESONERADO",IF($C2329="","",IF($B2329="EMOP",VLOOKUP($C2329,#REF!,2,0),IF($B2329="SCO",VLOOKUP($C2329,#REF!,2,0),IF($B2329="SINAPI",VLOOKUP($C2329,#REF!,2,0),IF($B2329="COMPOSIÇÃO",VLOOKUP($C2329,#REF!,3,FALSE),IF($B2329="COTAÇÃO",VLOOKUP($C2329,#REF!,2,0),IF($B2329="SBC",VLOOKUP($D2329,#REF!,2,0),IF($B2329="SICRO",VLOOKUP($C2329,#REF!,2,0),FALSE)))))))),IF($O$13="DESONERADO",IF($D2329="","",IF($B2329="EMOP",VLOOKUP($D2329,#REF!,2,0),IF($B2329="SCO",VLOOKUP($D2329,#REF!,2,0),IF($B2329="SINAPI",VLOOKUP($D2329,#REF!,2,0),IF($B2329="COMPOSIÇÃO",VLOOKUP($D2329,#REF!,3,0),IF($B2329="COTAÇÃO",VLOOKUP($D2329,#REF!,2,0),IF($D2329="SBC",VLOOKUP($D2329,#REF!,2,0),IF($B2329="SICRO",VLOOKUP($D2329,#REF!,2,0),FALSE))))))))))</f>
        <v>0</v>
      </c>
      <c r="F2329" s="692"/>
      <c r="G2329" s="692"/>
      <c r="H2329" s="692"/>
      <c r="I2329" s="692"/>
      <c r="J2329" s="692"/>
      <c r="K2329" s="692"/>
      <c r="L2329" s="692"/>
      <c r="M2329" s="692"/>
      <c r="N2329" s="692"/>
      <c r="O2329" s="693"/>
      <c r="P2329" s="118">
        <f>F2332</f>
        <v>2</v>
      </c>
      <c r="Q2329" s="119" t="b">
        <f>IF($O$13="NÃO DESONERADO",IF($C2329="","",IF($B2329="EMOP",VLOOKUP($C2329,#REF!,3,0),IF($B2329="SCO",VLOOKUP($C2329,#REF!,3,0),IF($B2329="SINAPI",VLOOKUP($C2329,#REF!,3,0),IF($B2329="COMPOSIÇÃO",VLOOKUP($C2329,#REF!,7,FALSE),IF($B2329="COTAÇÃO",VLOOKUP($C2329,#REF!,5,0),IF($B2329="SBC",VLOOKUP($D2329,#REF!,3,0),IF($B2329="SICRO",VLOOKUP($C2329,#REF!,3,0),FALSE)))))))),IF($O$13="DESONERADO",IF($D2329="","",IF($B2329="EMOP",VLOOKUP($D2329,#REF!,3,0),IF($B2329="SCO",VLOOKUP($D2329,#REF!,3,0),IF($B2329="SINAPI",VLOOKUP($D2329,#REF!,3,0),IF($B2329="COMPOSIÇÃO",VLOOKUP($D2329,#REF!,7,0),IF($B2329="COTAÇÃO",VLOOKUP($D2329,#REF!,5,0),IF($D2329="SBC",VLOOKUP($D2329,#REF!,3,0),IF($B2329="SICRO",VLOOKUP($D2329,#REF!,3,0),FALSE))))))))))</f>
        <v>0</v>
      </c>
      <c r="R2329"/>
      <c r="S2329"/>
      <c r="T2329"/>
      <c r="U2329"/>
      <c r="V2329"/>
      <c r="W2329"/>
    </row>
    <row r="2330" spans="1:23" s="72" customFormat="1">
      <c r="A2330" s="343"/>
      <c r="B2330" s="343"/>
      <c r="C2330" s="344"/>
      <c r="D2330" s="344"/>
      <c r="E2330" s="345"/>
      <c r="F2330" s="345"/>
      <c r="G2330" s="345"/>
      <c r="H2330" s="345"/>
      <c r="I2330" s="345"/>
      <c r="J2330" s="345"/>
      <c r="K2330" s="345"/>
      <c r="L2330" s="346"/>
      <c r="M2330" s="345"/>
      <c r="N2330" s="345"/>
      <c r="O2330" s="345"/>
      <c r="P2330" s="347"/>
      <c r="Q2330" s="347"/>
      <c r="R2330"/>
      <c r="S2330"/>
      <c r="T2330"/>
      <c r="U2330"/>
      <c r="V2330"/>
      <c r="W2330"/>
    </row>
    <row r="2331" spans="1:23" s="72" customFormat="1" ht="12.75" customHeight="1">
      <c r="A2331" s="343"/>
      <c r="B2331" s="348"/>
      <c r="C2331" s="349"/>
      <c r="D2331" s="349"/>
      <c r="E2331" s="350"/>
      <c r="F2331" s="346" t="s">
        <v>148</v>
      </c>
      <c r="G2331" s="351"/>
      <c r="H2331" s="369"/>
      <c r="I2331" s="351"/>
      <c r="J2331" s="350"/>
      <c r="K2331" s="350"/>
      <c r="L2331" s="346"/>
      <c r="M2331" s="345"/>
      <c r="N2331" s="345"/>
      <c r="O2331" s="345"/>
      <c r="P2331" s="347"/>
      <c r="Q2331" s="347"/>
      <c r="R2331"/>
      <c r="S2331"/>
      <c r="T2331"/>
      <c r="U2331"/>
      <c r="V2331"/>
      <c r="W2331"/>
    </row>
    <row r="2332" spans="1:23" s="72" customFormat="1">
      <c r="A2332" s="352"/>
      <c r="B2332" s="348"/>
      <c r="C2332" s="371"/>
      <c r="D2332" s="353"/>
      <c r="E2332" s="345"/>
      <c r="F2332" s="346">
        <f>2</f>
        <v>2</v>
      </c>
      <c r="G2332" s="351"/>
      <c r="H2332" s="346"/>
      <c r="I2332" s="351"/>
      <c r="J2332" s="350"/>
      <c r="K2332" s="346"/>
      <c r="L2332" s="346"/>
      <c r="M2332" s="345"/>
      <c r="N2332" s="345"/>
      <c r="O2332" s="345"/>
      <c r="P2332" s="347"/>
      <c r="Q2332" s="347"/>
      <c r="R2332"/>
      <c r="S2332"/>
      <c r="T2332"/>
      <c r="U2332"/>
      <c r="V2332"/>
      <c r="W2332"/>
    </row>
    <row r="2333" spans="1:23" s="72" customFormat="1">
      <c r="A2333" s="352"/>
      <c r="B2333" s="348"/>
      <c r="C2333" s="353"/>
      <c r="D2333" s="353"/>
      <c r="E2333" s="345"/>
      <c r="F2333" s="346"/>
      <c r="G2333" s="351"/>
      <c r="H2333" s="346"/>
      <c r="I2333" s="351"/>
      <c r="J2333" s="350"/>
      <c r="K2333" s="346"/>
      <c r="L2333" s="346"/>
      <c r="M2333" s="345"/>
      <c r="N2333" s="345"/>
      <c r="O2333" s="345"/>
      <c r="P2333" s="347"/>
      <c r="Q2333" s="347"/>
      <c r="R2333"/>
      <c r="S2333"/>
      <c r="T2333"/>
      <c r="U2333"/>
      <c r="V2333"/>
      <c r="W2333"/>
    </row>
    <row r="2334" spans="1:23" s="72" customFormat="1" ht="36.6" customHeight="1">
      <c r="A2334" s="190" t="e">
        <f>IF(LEN(A2329)=5,CONCATENATE(LEFT(A2329,2),RIGHT(LEFT(A2329,3),1)+1,".",$S$15),IF(LEN(A2329)=6,IF((SEARCH(".",A2329,1)-1)=1,CONCATENATE(LEFT(A2329,2),RIGHT(LEFT(A2329,4),2)+1,".",$S$15),CONCATENATE(LEFT(A2329,3),RIGHT(LEFT(A2329,4),1)+1,".",$S$15)),IF(LEN(A2329)=7,CONCATENATE(LEFT(A2329,3),RIGHT(LEFT(A2329,5),2)+1,".",$S$15),IF(LEN(A2329)=8,CONCATENATE(LEFT(A2329,3),RIGHT(LEFT(A2329,6),3)+1,".",$S$15)))))</f>
        <v>#VALUE!</v>
      </c>
      <c r="B2334" s="116" t="s">
        <v>100</v>
      </c>
      <c r="C2334" s="117" t="s">
        <v>572</v>
      </c>
      <c r="D2334" s="117" t="b">
        <f>IF($T$13="DESONERADO",IF($B2334="","",IF($C2334="","",IF($B2334="EMOP",VLOOKUP($C2334,#REF!,6,FALSE),IF($B2334="SINAPI",$C2334,IF($B2334="SCO",VLOOKUP($C2334,#REF!,6,FALSE),IF($B2334="SBC",$C2334,IF($B2334="COMPOSIÇÃO",CONCATENATE($C2334,"-D"),IF($B2334="COTAÇÃO",$C2334)))))))),FALSE)</f>
        <v>0</v>
      </c>
      <c r="E2334" s="691" t="b">
        <f>IF($O$13="NÃO DESONERADO",IF($C2334="","",IF($B2334="EMOP",VLOOKUP($C2334,#REF!,2,0),IF($B2334="SCO",VLOOKUP($C2334,#REF!,2,0),IF($B2334="SINAPI",VLOOKUP($C2334,#REF!,2,0),IF($B2334="COMPOSIÇÃO",VLOOKUP($C2334,#REF!,3,FALSE),IF($B2334="COTAÇÃO",VLOOKUP($C2334,#REF!,2,0),IF($B2334="SBC",VLOOKUP($D2334,#REF!,2,0),IF($B2334="SICRO",VLOOKUP($C2334,#REF!,2,0),FALSE)))))))),IF($O$13="DESONERADO",IF($D2334="","",IF($B2334="EMOP",VLOOKUP($D2334,#REF!,2,0),IF($B2334="SCO",VLOOKUP($D2334,#REF!,2,0),IF($B2334="SINAPI",VLOOKUP($D2334,#REF!,2,0),IF($B2334="COMPOSIÇÃO",VLOOKUP($D2334,#REF!,3,0),IF($B2334="COTAÇÃO",VLOOKUP($D2334,#REF!,2,0),IF($D2334="SBC",VLOOKUP($D2334,#REF!,2,0),IF($B2334="SICRO",VLOOKUP($D2334,#REF!,2,0),FALSE))))))))))</f>
        <v>0</v>
      </c>
      <c r="F2334" s="692"/>
      <c r="G2334" s="692"/>
      <c r="H2334" s="692"/>
      <c r="I2334" s="692"/>
      <c r="J2334" s="692"/>
      <c r="K2334" s="692"/>
      <c r="L2334" s="692"/>
      <c r="M2334" s="692"/>
      <c r="N2334" s="692"/>
      <c r="O2334" s="693"/>
      <c r="P2334" s="118">
        <f>F2337</f>
        <v>8</v>
      </c>
      <c r="Q2334" s="119" t="b">
        <f>IF($O$13="NÃO DESONERADO",IF($C2334="","",IF($B2334="EMOP",VLOOKUP($C2334,#REF!,3,0),IF($B2334="SCO",VLOOKUP($C2334,#REF!,3,0),IF($B2334="SINAPI",VLOOKUP($C2334,#REF!,3,0),IF($B2334="COMPOSIÇÃO",VLOOKUP($C2334,#REF!,7,FALSE),IF($B2334="COTAÇÃO",VLOOKUP($C2334,#REF!,5,0),IF($B2334="SBC",VLOOKUP($D2334,#REF!,3,0),IF($B2334="SICRO",VLOOKUP($C2334,#REF!,3,0),FALSE)))))))),IF($O$13="DESONERADO",IF($D2334="","",IF($B2334="EMOP",VLOOKUP($D2334,#REF!,3,0),IF($B2334="SCO",VLOOKUP($D2334,#REF!,3,0),IF($B2334="SINAPI",VLOOKUP($D2334,#REF!,3,0),IF($B2334="COMPOSIÇÃO",VLOOKUP($D2334,#REF!,7,0),IF($B2334="COTAÇÃO",VLOOKUP($D2334,#REF!,5,0),IF($D2334="SBC",VLOOKUP($D2334,#REF!,3,0),IF($B2334="SICRO",VLOOKUP($D2334,#REF!,3,0),FALSE))))))))))</f>
        <v>0</v>
      </c>
      <c r="R2334"/>
      <c r="S2334"/>
      <c r="T2334"/>
      <c r="U2334"/>
      <c r="V2334"/>
      <c r="W2334"/>
    </row>
    <row r="2335" spans="1:23" s="72" customFormat="1">
      <c r="A2335" s="343"/>
      <c r="B2335" s="343"/>
      <c r="C2335" s="344"/>
      <c r="D2335" s="344"/>
      <c r="E2335" s="345"/>
      <c r="F2335" s="345"/>
      <c r="G2335" s="345"/>
      <c r="H2335" s="345"/>
      <c r="I2335" s="345"/>
      <c r="J2335" s="345"/>
      <c r="K2335" s="345"/>
      <c r="L2335" s="346"/>
      <c r="M2335" s="345"/>
      <c r="N2335" s="345"/>
      <c r="O2335" s="345"/>
      <c r="P2335" s="347"/>
      <c r="Q2335" s="347"/>
      <c r="R2335"/>
      <c r="S2335"/>
      <c r="T2335"/>
      <c r="U2335"/>
      <c r="V2335"/>
      <c r="W2335"/>
    </row>
    <row r="2336" spans="1:23" s="72" customFormat="1" ht="27" customHeight="1">
      <c r="A2336" s="343"/>
      <c r="B2336" s="348"/>
      <c r="C2336" s="371"/>
      <c r="D2336" s="349"/>
      <c r="E2336" s="350"/>
      <c r="F2336" s="346" t="s">
        <v>148</v>
      </c>
      <c r="G2336" s="351"/>
      <c r="H2336" s="369"/>
      <c r="I2336" s="351"/>
      <c r="J2336" s="350"/>
      <c r="K2336" s="350"/>
      <c r="L2336" s="346"/>
      <c r="M2336" s="345"/>
      <c r="N2336" s="345"/>
      <c r="O2336" s="345"/>
      <c r="P2336" s="347"/>
      <c r="Q2336" s="347"/>
      <c r="R2336"/>
      <c r="S2336"/>
      <c r="T2336"/>
      <c r="U2336"/>
      <c r="V2336"/>
      <c r="W2336"/>
    </row>
    <row r="2337" spans="1:23" s="72" customFormat="1">
      <c r="A2337" s="352"/>
      <c r="B2337" s="348"/>
      <c r="C2337" s="353"/>
      <c r="D2337" s="353"/>
      <c r="E2337" s="345"/>
      <c r="F2337" s="346">
        <f>4+4</f>
        <v>8</v>
      </c>
      <c r="G2337" s="351"/>
      <c r="H2337" s="372"/>
      <c r="I2337" s="351"/>
      <c r="J2337" s="350"/>
      <c r="K2337" s="346"/>
      <c r="L2337" s="346"/>
      <c r="M2337" s="345"/>
      <c r="N2337" s="345"/>
      <c r="O2337" s="345"/>
      <c r="P2337" s="347"/>
      <c r="Q2337" s="347"/>
      <c r="R2337"/>
      <c r="S2337"/>
      <c r="T2337"/>
      <c r="U2337"/>
      <c r="V2337"/>
      <c r="W2337"/>
    </row>
    <row r="2338" spans="1:23" s="72" customFormat="1">
      <c r="A2338" s="352"/>
      <c r="B2338" s="348"/>
      <c r="C2338" s="353"/>
      <c r="D2338" s="353"/>
      <c r="E2338" s="345"/>
      <c r="F2338" s="346"/>
      <c r="G2338" s="351"/>
      <c r="H2338" s="346"/>
      <c r="I2338" s="351"/>
      <c r="J2338" s="350"/>
      <c r="K2338" s="346"/>
      <c r="L2338" s="346"/>
      <c r="M2338" s="345"/>
      <c r="N2338" s="345"/>
      <c r="O2338" s="345"/>
      <c r="P2338" s="347"/>
      <c r="Q2338" s="347"/>
      <c r="R2338"/>
      <c r="S2338"/>
      <c r="T2338"/>
      <c r="U2338"/>
      <c r="V2338"/>
      <c r="W2338"/>
    </row>
    <row r="2339" spans="1:23" s="72" customFormat="1" ht="25.5" customHeight="1">
      <c r="A2339" s="190" t="e">
        <f>IF(LEN(A2334)=5,CONCATENATE(LEFT(A2334,2),RIGHT(LEFT(A2334,3),1)+1,".",$S$15),IF(LEN(A2334)=6,IF((SEARCH(".",A2334,1)-1)=1,CONCATENATE(LEFT(A2334,2),RIGHT(LEFT(A2334,4),2)+1,".",$S$15),CONCATENATE(LEFT(A2334,3),RIGHT(LEFT(A2334,4),1)+1,".",$S$15)),IF(LEN(A2334)=7,CONCATENATE(LEFT(A2334,3),RIGHT(LEFT(A2334,5),2)+1,".",$S$15),IF(LEN(A2334)=8,CONCATENATE(LEFT(A2334,3),RIGHT(LEFT(A2334,6),3)+1,".",$S$15)))))</f>
        <v>#VALUE!</v>
      </c>
      <c r="B2339" s="116" t="s">
        <v>113</v>
      </c>
      <c r="C2339" s="117">
        <v>93669</v>
      </c>
      <c r="D2339" s="117" t="b">
        <f>IF($T$13="DESONERADO",IF($B2339="","",IF($C2339="","",IF($B2339="EMOP",VLOOKUP($C2339,#REF!,6,FALSE),IF($B2339="SINAPI",$C2339,IF($B2339="SCO",VLOOKUP($C2339,#REF!,6,FALSE),IF($B2339="SBC",$C2339,IF($B2339="COMPOSIÇÃO",CONCATENATE($C2339,"-D"),IF($B2339="COTAÇÃO",$C2339)))))))),FALSE)</f>
        <v>0</v>
      </c>
      <c r="E2339" s="691" t="b">
        <f>IF($O$13="NÃO DESONERADO",IF($C2339="","",IF($B2339="EMOP",VLOOKUP($C2339,#REF!,2,0),IF($B2339="SCO",VLOOKUP($C2339,#REF!,2,0),IF($B2339="SINAPI",VLOOKUP($C2339,#REF!,2,0),IF($B2339="COMPOSIÇÃO",VLOOKUP($C2339,#REF!,3,FALSE),IF($B2339="COTAÇÃO",VLOOKUP($C2339,#REF!,2,0),IF($B2339="SBC",VLOOKUP($D2339,#REF!,2,0),IF($B2339="SICRO",VLOOKUP($C2339,#REF!,2,0),FALSE)))))))),IF($O$13="DESONERADO",IF($D2339="","",IF($B2339="EMOP",VLOOKUP($D2339,#REF!,2,0),IF($B2339="SCO",VLOOKUP($D2339,#REF!,2,0),IF($B2339="SINAPI",VLOOKUP($D2339,#REF!,2,0),IF($B2339="COMPOSIÇÃO",VLOOKUP($D2339,#REF!,3,0),IF($B2339="COTAÇÃO",VLOOKUP($D2339,#REF!,2,0),IF($D2339="SBC",VLOOKUP($D2339,#REF!,2,0),IF($B2339="SICRO",VLOOKUP($D2339,#REF!,2,0),FALSE))))))))))</f>
        <v>0</v>
      </c>
      <c r="F2339" s="692"/>
      <c r="G2339" s="692"/>
      <c r="H2339" s="692"/>
      <c r="I2339" s="692"/>
      <c r="J2339" s="692"/>
      <c r="K2339" s="692"/>
      <c r="L2339" s="692"/>
      <c r="M2339" s="692"/>
      <c r="N2339" s="692"/>
      <c r="O2339" s="693"/>
      <c r="P2339" s="118">
        <f>F2342</f>
        <v>6</v>
      </c>
      <c r="Q2339" s="119" t="b">
        <f>IF($O$13="NÃO DESONERADO",IF($C2339="","",IF($B2339="EMOP",VLOOKUP($C2339,#REF!,3,0),IF($B2339="SCO",VLOOKUP($C2339,#REF!,3,0),IF($B2339="SINAPI",VLOOKUP($C2339,#REF!,3,0),IF($B2339="COMPOSIÇÃO",VLOOKUP($C2339,#REF!,7,FALSE),IF($B2339="COTAÇÃO",VLOOKUP($C2339,#REF!,5,0),IF($B2339="SBC",VLOOKUP($D2339,#REF!,3,0),IF($B2339="SICRO",VLOOKUP($C2339,#REF!,3,0),FALSE)))))))),IF($O$13="DESONERADO",IF($D2339="","",IF($B2339="EMOP",VLOOKUP($D2339,#REF!,3,0),IF($B2339="SCO",VLOOKUP($D2339,#REF!,3,0),IF($B2339="SINAPI",VLOOKUP($D2339,#REF!,3,0),IF($B2339="COMPOSIÇÃO",VLOOKUP($D2339,#REF!,7,0),IF($B2339="COTAÇÃO",VLOOKUP($D2339,#REF!,5,0),IF($D2339="SBC",VLOOKUP($D2339,#REF!,3,0),IF($B2339="SICRO",VLOOKUP($D2339,#REF!,3,0),FALSE))))))))))</f>
        <v>0</v>
      </c>
      <c r="R2339"/>
      <c r="S2339"/>
      <c r="T2339"/>
      <c r="U2339"/>
      <c r="V2339"/>
      <c r="W2339"/>
    </row>
    <row r="2340" spans="1:23" s="72" customFormat="1">
      <c r="A2340" s="343"/>
      <c r="B2340" s="343"/>
      <c r="C2340" s="344"/>
      <c r="D2340" s="344"/>
      <c r="E2340" s="345"/>
      <c r="F2340" s="345"/>
      <c r="G2340" s="345"/>
      <c r="H2340" s="345"/>
      <c r="I2340" s="345"/>
      <c r="J2340" s="345"/>
      <c r="K2340" s="345"/>
      <c r="L2340" s="346"/>
      <c r="M2340" s="345"/>
      <c r="N2340" s="345"/>
      <c r="O2340" s="345"/>
      <c r="P2340" s="347"/>
      <c r="Q2340" s="347"/>
      <c r="R2340"/>
      <c r="S2340"/>
      <c r="T2340"/>
      <c r="U2340"/>
      <c r="V2340"/>
      <c r="W2340"/>
    </row>
    <row r="2341" spans="1:23" s="72" customFormat="1" ht="12.75" customHeight="1">
      <c r="A2341" s="343"/>
      <c r="B2341" s="348"/>
      <c r="C2341" s="349"/>
      <c r="D2341" s="349" t="s">
        <v>97</v>
      </c>
      <c r="E2341" s="350"/>
      <c r="F2341" s="346" t="s">
        <v>148</v>
      </c>
      <c r="G2341" s="351"/>
      <c r="H2341" s="345"/>
      <c r="I2341" s="351"/>
      <c r="J2341" s="350"/>
      <c r="K2341" s="350"/>
      <c r="L2341" s="346"/>
      <c r="M2341" s="345"/>
      <c r="N2341" s="345"/>
      <c r="O2341" s="345"/>
      <c r="P2341" s="347"/>
      <c r="Q2341" s="347"/>
      <c r="R2341"/>
      <c r="S2341"/>
      <c r="T2341"/>
      <c r="U2341"/>
      <c r="V2341"/>
      <c r="W2341"/>
    </row>
    <row r="2342" spans="1:23" s="72" customFormat="1">
      <c r="A2342" s="352"/>
      <c r="B2342" s="348"/>
      <c r="C2342" s="353"/>
      <c r="D2342" s="353" t="s">
        <v>566</v>
      </c>
      <c r="E2342" s="345"/>
      <c r="F2342" s="346">
        <f>1+1+1+1+2</f>
        <v>6</v>
      </c>
      <c r="G2342" s="351"/>
      <c r="H2342" s="346"/>
      <c r="I2342" s="351"/>
      <c r="J2342" s="350"/>
      <c r="K2342" s="346"/>
      <c r="L2342" s="346"/>
      <c r="M2342" s="345"/>
      <c r="N2342" s="345"/>
      <c r="O2342" s="345"/>
      <c r="P2342" s="347"/>
      <c r="Q2342" s="347"/>
      <c r="R2342"/>
      <c r="S2342"/>
      <c r="T2342"/>
      <c r="U2342"/>
      <c r="V2342"/>
      <c r="W2342"/>
    </row>
    <row r="2343" spans="1:23" s="72" customFormat="1">
      <c r="A2343" s="352"/>
      <c r="B2343" s="348"/>
      <c r="C2343" s="353"/>
      <c r="D2343" s="353"/>
      <c r="E2343" s="345"/>
      <c r="F2343" s="346"/>
      <c r="G2343" s="351"/>
      <c r="H2343" s="346"/>
      <c r="I2343" s="351"/>
      <c r="J2343" s="350"/>
      <c r="K2343" s="346"/>
      <c r="L2343" s="346"/>
      <c r="M2343" s="345"/>
      <c r="N2343" s="345"/>
      <c r="O2343" s="345"/>
      <c r="P2343" s="347"/>
      <c r="Q2343" s="347"/>
      <c r="R2343"/>
      <c r="S2343"/>
      <c r="T2343"/>
      <c r="U2343"/>
      <c r="V2343"/>
      <c r="W2343"/>
    </row>
    <row r="2344" spans="1:23" s="72" customFormat="1" ht="37.9" customHeight="1">
      <c r="A2344" s="190" t="e">
        <f>IF(LEN(A2339)=5,CONCATENATE(LEFT(A2339,2),RIGHT(LEFT(A2339,3),1)+1,".",$S$15),IF(LEN(A2339)=6,IF((SEARCH(".",A2339,1)-1)=1,CONCATENATE(LEFT(A2339,2),RIGHT(LEFT(A2339,4),2)+1,".",$S$15),CONCATENATE(LEFT(A2339,3),RIGHT(LEFT(A2339,4),1)+1,".",$S$15)),IF(LEN(A2339)=7,CONCATENATE(LEFT(A2339,3),RIGHT(LEFT(A2339,5),2)+1,".",$S$15),IF(LEN(A2339)=8,CONCATENATE(LEFT(A2339,3),RIGHT(LEFT(A2339,6),3)+1,".",$S$15)))))</f>
        <v>#VALUE!</v>
      </c>
      <c r="B2344" s="116" t="s">
        <v>100</v>
      </c>
      <c r="C2344" s="117" t="s">
        <v>573</v>
      </c>
      <c r="D2344" s="117" t="b">
        <f>IF($T$13="DESONERADO",IF($B2344="","",IF($C2344="","",IF($B2344="EMOP",VLOOKUP($C2344,#REF!,6,FALSE),IF($B2344="SINAPI",$C2344,IF($B2344="SCO",VLOOKUP($C2344,#REF!,6,FALSE),IF($B2344="SBC",$C2344,IF($B2344="COMPOSIÇÃO",CONCATENATE($C2344,"-D"),IF($B2344="COTAÇÃO",$C2344)))))))),FALSE)</f>
        <v>0</v>
      </c>
      <c r="E2344" s="691" t="b">
        <f>IF($O$13="NÃO DESONERADO",IF($C2344="","",IF($B2344="EMOP",VLOOKUP($C2344,#REF!,2,0),IF($B2344="SCO",VLOOKUP($C2344,#REF!,2,0),IF($B2344="SINAPI",VLOOKUP($C2344,#REF!,2,0),IF($B2344="COMPOSIÇÃO",VLOOKUP($C2344,#REF!,3,FALSE),IF($B2344="COTAÇÃO",VLOOKUP($C2344,#REF!,2,0),IF($B2344="SBC",VLOOKUP($D2344,#REF!,2,0),IF($B2344="SICRO",VLOOKUP($C2344,#REF!,2,0),FALSE)))))))),IF($O$13="DESONERADO",IF($D2344="","",IF($B2344="EMOP",VLOOKUP($D2344,#REF!,2,0),IF($B2344="SCO",VLOOKUP($D2344,#REF!,2,0),IF($B2344="SINAPI",VLOOKUP($D2344,#REF!,2,0),IF($B2344="COMPOSIÇÃO",VLOOKUP($D2344,#REF!,3,0),IF($B2344="COTAÇÃO",VLOOKUP($D2344,#REF!,2,0),IF($D2344="SBC",VLOOKUP($D2344,#REF!,2,0),IF($B2344="SICRO",VLOOKUP($D2344,#REF!,2,0),FALSE))))))))))</f>
        <v>0</v>
      </c>
      <c r="F2344" s="692"/>
      <c r="G2344" s="692"/>
      <c r="H2344" s="692"/>
      <c r="I2344" s="692"/>
      <c r="J2344" s="692"/>
      <c r="K2344" s="692"/>
      <c r="L2344" s="692"/>
      <c r="M2344" s="692"/>
      <c r="N2344" s="692"/>
      <c r="O2344" s="693"/>
      <c r="P2344" s="118">
        <f>F2350</f>
        <v>3</v>
      </c>
      <c r="Q2344" s="119" t="b">
        <f>IF($O$13="NÃO DESONERADO",IF($C2344="","",IF($B2344="EMOP",VLOOKUP($C2344,#REF!,3,0),IF($B2344="SCO",VLOOKUP($C2344,#REF!,3,0),IF($B2344="SINAPI",VLOOKUP($C2344,#REF!,3,0),IF($B2344="COMPOSIÇÃO",VLOOKUP($C2344,#REF!,7,FALSE),IF($B2344="COTAÇÃO",VLOOKUP($C2344,#REF!,5,0),IF($B2344="SBC",VLOOKUP($D2344,#REF!,3,0),IF($B2344="SICRO",VLOOKUP($C2344,#REF!,3,0),FALSE)))))))),IF($O$13="DESONERADO",IF($D2344="","",IF($B2344="EMOP",VLOOKUP($D2344,#REF!,3,0),IF($B2344="SCO",VLOOKUP($D2344,#REF!,3,0),IF($B2344="SINAPI",VLOOKUP($D2344,#REF!,3,0),IF($B2344="COMPOSIÇÃO",VLOOKUP($D2344,#REF!,7,0),IF($B2344="COTAÇÃO",VLOOKUP($D2344,#REF!,5,0),IF($D2344="SBC",VLOOKUP($D2344,#REF!,3,0),IF($B2344="SICRO",VLOOKUP($D2344,#REF!,3,0),FALSE))))))))))</f>
        <v>0</v>
      </c>
      <c r="R2344"/>
      <c r="S2344"/>
      <c r="T2344"/>
      <c r="U2344"/>
      <c r="V2344"/>
      <c r="W2344"/>
    </row>
    <row r="2345" spans="1:23" s="72" customFormat="1">
      <c r="A2345" s="343"/>
      <c r="B2345" s="343"/>
      <c r="C2345" s="344"/>
      <c r="D2345" s="344"/>
      <c r="E2345" s="345"/>
      <c r="F2345" s="345"/>
      <c r="G2345" s="345"/>
      <c r="H2345" s="345"/>
      <c r="I2345" s="345"/>
      <c r="J2345" s="345"/>
      <c r="K2345" s="345"/>
      <c r="L2345" s="346"/>
      <c r="M2345" s="345"/>
      <c r="N2345" s="345"/>
      <c r="O2345" s="345"/>
      <c r="P2345" s="347"/>
      <c r="Q2345" s="347"/>
      <c r="R2345"/>
      <c r="S2345"/>
      <c r="T2345"/>
      <c r="U2345"/>
      <c r="V2345"/>
      <c r="W2345"/>
    </row>
    <row r="2346" spans="1:23" s="72" customFormat="1" ht="12.75" customHeight="1">
      <c r="A2346" s="343"/>
      <c r="B2346" s="348"/>
      <c r="C2346" s="349"/>
      <c r="D2346" s="349" t="s">
        <v>97</v>
      </c>
      <c r="E2346" s="350"/>
      <c r="F2346" s="346" t="s">
        <v>148</v>
      </c>
      <c r="G2346" s="351"/>
      <c r="H2346" s="345"/>
      <c r="I2346" s="351"/>
      <c r="J2346" s="350"/>
      <c r="K2346" s="350"/>
      <c r="L2346" s="346"/>
      <c r="M2346" s="345"/>
      <c r="N2346" s="345"/>
      <c r="O2346" s="345"/>
      <c r="P2346" s="347"/>
      <c r="Q2346" s="347"/>
      <c r="R2346"/>
      <c r="S2346"/>
      <c r="T2346"/>
      <c r="U2346"/>
      <c r="V2346"/>
      <c r="W2346"/>
    </row>
    <row r="2347" spans="1:23" s="72" customFormat="1">
      <c r="A2347" s="352"/>
      <c r="B2347" s="348"/>
      <c r="C2347" s="353"/>
      <c r="D2347" s="353" t="s">
        <v>533</v>
      </c>
      <c r="E2347" s="345"/>
      <c r="F2347" s="346">
        <v>1</v>
      </c>
      <c r="G2347" s="351"/>
      <c r="H2347" s="346"/>
      <c r="I2347" s="351"/>
      <c r="J2347" s="350"/>
      <c r="K2347" s="346"/>
      <c r="L2347" s="346"/>
      <c r="M2347" s="345"/>
      <c r="N2347" s="345"/>
      <c r="O2347" s="345"/>
      <c r="P2347" s="347"/>
      <c r="Q2347" s="347"/>
      <c r="R2347"/>
      <c r="S2347"/>
      <c r="T2347"/>
      <c r="U2347"/>
      <c r="V2347"/>
      <c r="W2347"/>
    </row>
    <row r="2348" spans="1:23" s="72" customFormat="1">
      <c r="A2348" s="352"/>
      <c r="B2348" s="348"/>
      <c r="C2348" s="353"/>
      <c r="D2348" s="353" t="s">
        <v>38</v>
      </c>
      <c r="E2348" s="345"/>
      <c r="F2348" s="346">
        <v>1</v>
      </c>
      <c r="G2348" s="351"/>
      <c r="H2348" s="346"/>
      <c r="I2348" s="351"/>
      <c r="J2348" s="350"/>
      <c r="K2348" s="346"/>
      <c r="L2348" s="346"/>
      <c r="M2348" s="345"/>
      <c r="N2348" s="345"/>
      <c r="O2348" s="345"/>
      <c r="P2348" s="347"/>
      <c r="Q2348" s="347"/>
      <c r="R2348"/>
      <c r="S2348"/>
      <c r="T2348"/>
      <c r="U2348"/>
      <c r="V2348"/>
      <c r="W2348"/>
    </row>
    <row r="2349" spans="1:23" s="72" customFormat="1">
      <c r="A2349" s="352"/>
      <c r="B2349" s="348"/>
      <c r="C2349" s="353"/>
      <c r="D2349" s="353" t="s">
        <v>46</v>
      </c>
      <c r="E2349" s="345"/>
      <c r="F2349" s="346">
        <v>1</v>
      </c>
      <c r="G2349" s="351"/>
      <c r="H2349" s="346"/>
      <c r="I2349" s="351"/>
      <c r="J2349" s="350"/>
      <c r="K2349" s="346"/>
      <c r="L2349" s="346"/>
      <c r="M2349" s="345"/>
      <c r="N2349" s="345"/>
      <c r="O2349" s="345"/>
      <c r="P2349" s="347"/>
      <c r="Q2349" s="347"/>
      <c r="R2349"/>
      <c r="S2349"/>
      <c r="T2349"/>
      <c r="U2349"/>
      <c r="V2349"/>
      <c r="W2349"/>
    </row>
    <row r="2350" spans="1:23" s="72" customFormat="1">
      <c r="A2350" s="352"/>
      <c r="B2350" s="348"/>
      <c r="C2350" s="353"/>
      <c r="D2350" s="353"/>
      <c r="E2350" s="345"/>
      <c r="F2350" s="358">
        <f>SUM(F2347:F2349)</f>
        <v>3</v>
      </c>
      <c r="G2350" s="351"/>
      <c r="H2350" s="346"/>
      <c r="I2350" s="351"/>
      <c r="J2350" s="350"/>
      <c r="K2350" s="346"/>
      <c r="L2350" s="346"/>
      <c r="M2350" s="345"/>
      <c r="N2350" s="345"/>
      <c r="O2350" s="345"/>
      <c r="P2350" s="347"/>
      <c r="Q2350" s="347"/>
      <c r="R2350"/>
      <c r="S2350"/>
      <c r="T2350"/>
      <c r="U2350"/>
      <c r="V2350"/>
      <c r="W2350"/>
    </row>
    <row r="2351" spans="1:23" s="72" customFormat="1">
      <c r="A2351" s="352"/>
      <c r="B2351" s="348"/>
      <c r="C2351" s="353"/>
      <c r="D2351" s="353"/>
      <c r="E2351" s="345"/>
      <c r="F2351" s="346"/>
      <c r="G2351" s="351"/>
      <c r="H2351" s="346"/>
      <c r="I2351" s="351"/>
      <c r="J2351" s="350"/>
      <c r="K2351" s="346"/>
      <c r="L2351" s="346"/>
      <c r="M2351" s="345"/>
      <c r="N2351" s="345"/>
      <c r="O2351" s="345"/>
      <c r="P2351" s="347"/>
      <c r="Q2351" s="347"/>
      <c r="R2351"/>
      <c r="S2351"/>
      <c r="T2351"/>
      <c r="U2351"/>
      <c r="V2351"/>
      <c r="W2351"/>
    </row>
    <row r="2352" spans="1:23" s="72" customFormat="1" ht="60.75" customHeight="1">
      <c r="A2352" s="190" t="e">
        <f>IF(LEN(A2344)=5,CONCATENATE(LEFT(A2344,2),RIGHT(LEFT(A2344,3),1)+1,".",$S$15),IF(LEN(A2344)=6,IF((SEARCH(".",A2344,1)-1)=1,CONCATENATE(LEFT(A2344,2),RIGHT(LEFT(A2344,4),2)+1,".",$S$15),CONCATENATE(LEFT(A2344,3),RIGHT(LEFT(A2344,4),1)+1,".",$S$15)),IF(LEN(A2344)=7,CONCATENATE(LEFT(A2344,3),RIGHT(LEFT(A2344,5),2)+1,".",$S$15),IF(LEN(A2344)=8,CONCATENATE(LEFT(A2344,3),RIGHT(LEFT(A2344,6),3)+1,".",$S$15)))))</f>
        <v>#VALUE!</v>
      </c>
      <c r="B2352" s="116" t="s">
        <v>100</v>
      </c>
      <c r="C2352" s="117" t="s">
        <v>574</v>
      </c>
      <c r="D2352" s="117" t="b">
        <f>IF($T$13="DESONERADO",IF($B2352="","",IF($C2352="","",IF($B2352="EMOP",VLOOKUP($C2352,#REF!,6,FALSE),IF($B2352="SINAPI",$C2352,IF($B2352="SCO",VLOOKUP($C2352,#REF!,6,FALSE),IF($B2352="SBC",$C2352,IF($B2352="COMPOSIÇÃO",CONCATENATE($C2352,"-D"),IF($B2352="COTAÇÃO",$C2352)))))))),FALSE)</f>
        <v>0</v>
      </c>
      <c r="E2352" s="691" t="b">
        <f>IF($O$13="NÃO DESONERADO",IF($C2352="","",IF($B2352="EMOP",VLOOKUP($C2352,#REF!,2,0),IF($B2352="SCO",VLOOKUP($C2352,#REF!,2,0),IF($B2352="SINAPI",VLOOKUP($C2352,#REF!,2,0),IF($B2352="COMPOSIÇÃO",VLOOKUP($C2352,#REF!,3,FALSE),IF($B2352="COTAÇÃO",VLOOKUP($C2352,#REF!,2,0),IF($B2352="SBC",VLOOKUP($D2352,#REF!,2,0),IF($B2352="SICRO",VLOOKUP($C2352,#REF!,2,0),FALSE)))))))),IF($O$13="DESONERADO",IF($D2352="","",IF($B2352="EMOP",VLOOKUP($D2352,#REF!,2,0),IF($B2352="SCO",VLOOKUP($D2352,#REF!,2,0),IF($B2352="SINAPI",VLOOKUP($D2352,#REF!,2,0),IF($B2352="COMPOSIÇÃO",VLOOKUP($D2352,#REF!,3,0),IF($B2352="COTAÇÃO",VLOOKUP($D2352,#REF!,2,0),IF($D2352="SBC",VLOOKUP($D2352,#REF!,2,0),IF($B2352="SICRO",VLOOKUP($D2352,#REF!,2,0),FALSE))))))))))</f>
        <v>0</v>
      </c>
      <c r="F2352" s="692"/>
      <c r="G2352" s="692"/>
      <c r="H2352" s="692"/>
      <c r="I2352" s="692"/>
      <c r="J2352" s="692"/>
      <c r="K2352" s="692"/>
      <c r="L2352" s="692"/>
      <c r="M2352" s="692"/>
      <c r="N2352" s="692"/>
      <c r="O2352" s="693"/>
      <c r="P2352" s="118">
        <f>F2355</f>
        <v>1</v>
      </c>
      <c r="Q2352" s="119" t="b">
        <f>IF($O$13="NÃO DESONERADO",IF($C2352="","",IF($B2352="EMOP",VLOOKUP($C2352,#REF!,3,0),IF($B2352="SCO",VLOOKUP($C2352,#REF!,3,0),IF($B2352="SINAPI",VLOOKUP($C2352,#REF!,3,0),IF($B2352="COMPOSIÇÃO",VLOOKUP($C2352,#REF!,7,FALSE),IF($B2352="COTAÇÃO",VLOOKUP($C2352,#REF!,5,0),IF($B2352="SBC",VLOOKUP($D2352,#REF!,3,0),IF($B2352="SICRO",VLOOKUP($C2352,#REF!,3,0),FALSE)))))))),IF($O$13="DESONERADO",IF($D2352="","",IF($B2352="EMOP",VLOOKUP($D2352,#REF!,3,0),IF($B2352="SCO",VLOOKUP($D2352,#REF!,3,0),IF($B2352="SINAPI",VLOOKUP($D2352,#REF!,3,0),IF($B2352="COMPOSIÇÃO",VLOOKUP($D2352,#REF!,7,0),IF($B2352="COTAÇÃO",VLOOKUP($D2352,#REF!,5,0),IF($D2352="SBC",VLOOKUP($D2352,#REF!,3,0),IF($B2352="SICRO",VLOOKUP($D2352,#REF!,3,0),FALSE))))))))))</f>
        <v>0</v>
      </c>
      <c r="R2352"/>
      <c r="S2352"/>
      <c r="T2352"/>
      <c r="U2352"/>
      <c r="V2352"/>
      <c r="W2352"/>
    </row>
    <row r="2353" spans="1:23" s="72" customFormat="1">
      <c r="A2353" s="343"/>
      <c r="B2353" s="343"/>
      <c r="C2353" s="344"/>
      <c r="D2353" s="344"/>
      <c r="E2353" s="345"/>
      <c r="F2353" s="345"/>
      <c r="G2353" s="345"/>
      <c r="H2353" s="345"/>
      <c r="I2353" s="345"/>
      <c r="J2353" s="345"/>
      <c r="K2353" s="345"/>
      <c r="L2353" s="346"/>
      <c r="M2353" s="345"/>
      <c r="N2353" s="345"/>
      <c r="O2353" s="345"/>
      <c r="P2353" s="347"/>
      <c r="Q2353" s="347"/>
      <c r="R2353"/>
      <c r="S2353"/>
      <c r="T2353"/>
      <c r="U2353"/>
      <c r="V2353"/>
      <c r="W2353"/>
    </row>
    <row r="2354" spans="1:23" s="72" customFormat="1" ht="12.75" customHeight="1">
      <c r="A2354" s="343"/>
      <c r="B2354" s="348"/>
      <c r="C2354" s="349"/>
      <c r="D2354" s="349" t="s">
        <v>97</v>
      </c>
      <c r="E2354" s="350"/>
      <c r="F2354" s="346" t="s">
        <v>148</v>
      </c>
      <c r="G2354" s="351"/>
      <c r="H2354" s="345"/>
      <c r="I2354" s="351"/>
      <c r="J2354" s="350"/>
      <c r="K2354" s="350"/>
      <c r="L2354" s="346"/>
      <c r="M2354" s="345"/>
      <c r="N2354" s="345"/>
      <c r="O2354" s="345"/>
      <c r="P2354" s="347"/>
      <c r="Q2354" s="347"/>
      <c r="R2354"/>
      <c r="S2354"/>
      <c r="T2354"/>
      <c r="U2354"/>
      <c r="V2354"/>
      <c r="W2354"/>
    </row>
    <row r="2355" spans="1:23" s="72" customFormat="1">
      <c r="A2355" s="352"/>
      <c r="B2355" s="348"/>
      <c r="C2355" s="353"/>
      <c r="D2355" s="353" t="s">
        <v>575</v>
      </c>
      <c r="E2355" s="345"/>
      <c r="F2355" s="346">
        <v>1</v>
      </c>
      <c r="G2355" s="351"/>
      <c r="H2355" s="346"/>
      <c r="I2355" s="351"/>
      <c r="J2355" s="350"/>
      <c r="K2355" s="346"/>
      <c r="L2355" s="346"/>
      <c r="M2355" s="345"/>
      <c r="N2355" s="345"/>
      <c r="O2355" s="345"/>
      <c r="P2355" s="347"/>
      <c r="Q2355" s="347"/>
      <c r="R2355"/>
      <c r="S2355"/>
      <c r="T2355"/>
      <c r="U2355"/>
      <c r="V2355"/>
      <c r="W2355"/>
    </row>
    <row r="2356" spans="1:23" s="72" customFormat="1">
      <c r="A2356" s="352"/>
      <c r="B2356" s="348"/>
      <c r="C2356" s="353"/>
      <c r="D2356" s="353"/>
      <c r="E2356" s="345"/>
      <c r="F2356" s="346"/>
      <c r="G2356" s="351"/>
      <c r="H2356" s="346"/>
      <c r="I2356" s="351"/>
      <c r="J2356" s="350"/>
      <c r="K2356" s="346"/>
      <c r="L2356" s="346"/>
      <c r="M2356" s="345"/>
      <c r="N2356" s="345"/>
      <c r="O2356" s="345"/>
      <c r="P2356" s="347"/>
      <c r="Q2356" s="347"/>
      <c r="R2356"/>
      <c r="S2356"/>
      <c r="T2356"/>
      <c r="U2356"/>
      <c r="V2356"/>
      <c r="W2356"/>
    </row>
    <row r="2357" spans="1:23" s="72" customFormat="1" ht="85.5" customHeight="1">
      <c r="A2357" s="190" t="e">
        <f>IF(LEN(A2352)=5,CONCATENATE(LEFT(A2352,2),RIGHT(LEFT(A2352,3),1)+1,".",$S$15),IF(LEN(A2352)=6,IF((SEARCH(".",A2352,1)-1)=1,CONCATENATE(LEFT(A2352,2),RIGHT(LEFT(A2352,4),2)+1,".",$S$15),CONCATENATE(LEFT(A2352,3),RIGHT(LEFT(A2352,4),1)+1,".",$S$15)),IF(LEN(A2352)=7,CONCATENATE(LEFT(A2352,3),RIGHT(LEFT(A2352,5),2)+1,".",$S$15),IF(LEN(A2352)=8,CONCATENATE(LEFT(A2352,3),RIGHT(LEFT(A2352,6),3)+1,".",$S$15)))))</f>
        <v>#VALUE!</v>
      </c>
      <c r="B2357" s="116" t="s">
        <v>100</v>
      </c>
      <c r="C2357" s="117" t="s">
        <v>576</v>
      </c>
      <c r="D2357" s="117" t="b">
        <f>IF($T$13="DESONERADO",IF($B2357="","",IF($C2357="","",IF($B2357="EMOP",VLOOKUP($C2357,#REF!,6,FALSE),IF($B2357="SINAPI",$C2357,IF($B2357="SCO",VLOOKUP($C2357,#REF!,6,FALSE),IF($B2357="SBC",$C2357,IF($B2357="COMPOSIÇÃO",CONCATENATE($C2357,"-D"),IF($B2357="COTAÇÃO",$C2357)))))))),FALSE)</f>
        <v>0</v>
      </c>
      <c r="E2357" s="691" t="b">
        <f>IF($O$13="NÃO DESONERADO",IF($C2357="","",IF($B2357="EMOP",VLOOKUP($C2357,#REF!,2,0),IF($B2357="SCO",VLOOKUP($C2357,#REF!,2,0),IF($B2357="SINAPI",VLOOKUP($C2357,#REF!,2,0),IF($B2357="COMPOSIÇÃO",VLOOKUP($C2357,#REF!,3,FALSE),IF($B2357="COTAÇÃO",VLOOKUP($C2357,#REF!,2,0),IF($B2357="SBC",VLOOKUP($D2357,#REF!,2,0),IF($B2357="SICRO",VLOOKUP($C2357,#REF!,2,0),FALSE)))))))),IF($O$13="DESONERADO",IF($D2357="","",IF($B2357="EMOP",VLOOKUP($D2357,#REF!,2,0),IF($B2357="SCO",VLOOKUP($D2357,#REF!,2,0),IF($B2357="SINAPI",VLOOKUP($D2357,#REF!,2,0),IF($B2357="COMPOSIÇÃO",VLOOKUP($D2357,#REF!,3,0),IF($B2357="COTAÇÃO",VLOOKUP($D2357,#REF!,2,0),IF($D2357="SBC",VLOOKUP($D2357,#REF!,2,0),IF($B2357="SICRO",VLOOKUP($D2357,#REF!,2,0),FALSE))))))))))</f>
        <v>0</v>
      </c>
      <c r="F2357" s="692"/>
      <c r="G2357" s="692"/>
      <c r="H2357" s="692"/>
      <c r="I2357" s="692"/>
      <c r="J2357" s="692"/>
      <c r="K2357" s="692"/>
      <c r="L2357" s="692"/>
      <c r="M2357" s="692"/>
      <c r="N2357" s="692"/>
      <c r="O2357" s="693"/>
      <c r="P2357" s="118">
        <f>F2360</f>
        <v>1</v>
      </c>
      <c r="Q2357" s="119" t="b">
        <f>IF($O$13="NÃO DESONERADO",IF($C2357="","",IF($B2357="EMOP",VLOOKUP($C2357,#REF!,3,0),IF($B2357="SCO",VLOOKUP($C2357,#REF!,3,0),IF($B2357="SINAPI",VLOOKUP($C2357,#REF!,3,0),IF($B2357="COMPOSIÇÃO",VLOOKUP($C2357,#REF!,7,FALSE),IF($B2357="COTAÇÃO",VLOOKUP($C2357,#REF!,5,0),IF($B2357="SBC",VLOOKUP($D2357,#REF!,3,0),IF($B2357="SICRO",VLOOKUP($C2357,#REF!,3,0),FALSE)))))))),IF($O$13="DESONERADO",IF($D2357="","",IF($B2357="EMOP",VLOOKUP($D2357,#REF!,3,0),IF($B2357="SCO",VLOOKUP($D2357,#REF!,3,0),IF($B2357="SINAPI",VLOOKUP($D2357,#REF!,3,0),IF($B2357="COMPOSIÇÃO",VLOOKUP($D2357,#REF!,7,0),IF($B2357="COTAÇÃO",VLOOKUP($D2357,#REF!,5,0),IF($D2357="SBC",VLOOKUP($D2357,#REF!,3,0),IF($B2357="SICRO",VLOOKUP($D2357,#REF!,3,0),FALSE))))))))))</f>
        <v>0</v>
      </c>
      <c r="R2357"/>
      <c r="S2357"/>
      <c r="T2357"/>
      <c r="U2357"/>
      <c r="V2357"/>
      <c r="W2357"/>
    </row>
    <row r="2358" spans="1:23" s="72" customFormat="1">
      <c r="A2358" s="343"/>
      <c r="B2358" s="343"/>
      <c r="C2358" s="344"/>
      <c r="D2358" s="344"/>
      <c r="E2358" s="345"/>
      <c r="F2358" s="345"/>
      <c r="G2358" s="345"/>
      <c r="H2358" s="345"/>
      <c r="I2358" s="345"/>
      <c r="J2358" s="345"/>
      <c r="K2358" s="345"/>
      <c r="L2358" s="346"/>
      <c r="M2358" s="345"/>
      <c r="N2358" s="345"/>
      <c r="O2358" s="345"/>
      <c r="P2358" s="347"/>
      <c r="Q2358" s="347"/>
      <c r="R2358"/>
      <c r="S2358"/>
      <c r="T2358"/>
      <c r="U2358"/>
      <c r="V2358"/>
      <c r="W2358"/>
    </row>
    <row r="2359" spans="1:23" s="72" customFormat="1" ht="12.75" customHeight="1">
      <c r="A2359" s="343"/>
      <c r="B2359" s="348"/>
      <c r="C2359" s="349"/>
      <c r="D2359" s="349" t="s">
        <v>97</v>
      </c>
      <c r="E2359" s="350"/>
      <c r="F2359" s="346" t="s">
        <v>148</v>
      </c>
      <c r="G2359" s="351"/>
      <c r="H2359" s="345"/>
      <c r="I2359" s="351"/>
      <c r="J2359" s="350"/>
      <c r="K2359" s="350"/>
      <c r="L2359" s="346"/>
      <c r="M2359" s="345"/>
      <c r="N2359" s="345"/>
      <c r="O2359" s="345"/>
      <c r="P2359" s="347"/>
      <c r="Q2359" s="347"/>
      <c r="R2359"/>
      <c r="S2359"/>
      <c r="T2359"/>
      <c r="U2359"/>
      <c r="V2359"/>
      <c r="W2359"/>
    </row>
    <row r="2360" spans="1:23" s="72" customFormat="1">
      <c r="A2360" s="352"/>
      <c r="B2360" s="348"/>
      <c r="C2360" s="353"/>
      <c r="D2360" s="353" t="s">
        <v>577</v>
      </c>
      <c r="E2360" s="345"/>
      <c r="F2360" s="346">
        <v>1</v>
      </c>
      <c r="G2360" s="351"/>
      <c r="H2360" s="346"/>
      <c r="I2360" s="351"/>
      <c r="J2360" s="350"/>
      <c r="K2360" s="346"/>
      <c r="L2360" s="346"/>
      <c r="M2360" s="345"/>
      <c r="N2360" s="345"/>
      <c r="O2360" s="345"/>
      <c r="P2360" s="347"/>
      <c r="Q2360" s="347"/>
      <c r="R2360"/>
      <c r="S2360"/>
      <c r="T2360"/>
      <c r="U2360"/>
      <c r="V2360"/>
      <c r="W2360"/>
    </row>
    <row r="2361" spans="1:23" s="72" customFormat="1">
      <c r="A2361" s="352"/>
      <c r="B2361" s="348"/>
      <c r="C2361" s="353"/>
      <c r="D2361" s="353"/>
      <c r="E2361" s="345"/>
      <c r="F2361" s="346"/>
      <c r="G2361" s="351"/>
      <c r="H2361" s="346"/>
      <c r="I2361" s="351"/>
      <c r="J2361" s="350"/>
      <c r="K2361" s="346"/>
      <c r="L2361" s="346"/>
      <c r="M2361" s="345"/>
      <c r="N2361" s="345"/>
      <c r="O2361" s="345"/>
      <c r="P2361" s="347"/>
      <c r="Q2361" s="347"/>
      <c r="R2361"/>
      <c r="S2361"/>
      <c r="T2361"/>
      <c r="U2361"/>
      <c r="V2361"/>
      <c r="W2361"/>
    </row>
    <row r="2362" spans="1:23" s="72" customFormat="1" ht="85.5" customHeight="1">
      <c r="A2362" s="190" t="e">
        <f>IF(LEN(A2357)=5,CONCATENATE(LEFT(A2357,2),RIGHT(LEFT(A2357,3),1)+1,".",$S$15),IF(LEN(A2357)=6,IF((SEARCH(".",A2357,1)-1)=1,CONCATENATE(LEFT(A2357,2),RIGHT(LEFT(A2357,4),2)+1,".",$S$15),CONCATENATE(LEFT(A2357,3),RIGHT(LEFT(A2357,4),1)+1,".",$S$15)),IF(LEN(A2357)=7,CONCATENATE(LEFT(A2357,3),RIGHT(LEFT(A2357,5),2)+1,".",$S$15),IF(LEN(A2357)=8,CONCATENATE(LEFT(A2357,3),RIGHT(LEFT(A2357,6),3)+1,".",$S$15)))))</f>
        <v>#VALUE!</v>
      </c>
      <c r="B2362" s="116" t="s">
        <v>100</v>
      </c>
      <c r="C2362" s="117" t="s">
        <v>578</v>
      </c>
      <c r="D2362" s="117" t="b">
        <f>IF($T$13="DESONERADO",IF($B2362="","",IF($C2362="","",IF($B2362="EMOP",VLOOKUP($C2362,#REF!,6,FALSE),IF($B2362="SINAPI",$C2362,IF($B2362="SCO",VLOOKUP($C2362,#REF!,6,FALSE),IF($B2362="SBC",$C2362,IF($B2362="COMPOSIÇÃO",CONCATENATE($C2362,"-D"),IF($B2362="COTAÇÃO",$C2362)))))))),FALSE)</f>
        <v>0</v>
      </c>
      <c r="E2362" s="691" t="b">
        <f>IF($O$13="NÃO DESONERADO",IF($C2362="","",IF($B2362="EMOP",VLOOKUP($C2362,#REF!,2,0),IF($B2362="SCO",VLOOKUP($C2362,#REF!,2,0),IF($B2362="SINAPI",VLOOKUP($C2362,#REF!,2,0),IF($B2362="COMPOSIÇÃO",VLOOKUP($C2362,#REF!,3,FALSE),IF($B2362="COTAÇÃO",VLOOKUP($C2362,#REF!,2,0),IF($B2362="SBC",VLOOKUP($D2362,#REF!,2,0),IF($B2362="SICRO",VLOOKUP($C2362,#REF!,2,0),FALSE)))))))),IF($O$13="DESONERADO",IF($D2362="","",IF($B2362="EMOP",VLOOKUP($D2362,#REF!,2,0),IF($B2362="SCO",VLOOKUP($D2362,#REF!,2,0),IF($B2362="SINAPI",VLOOKUP($D2362,#REF!,2,0),IF($B2362="COMPOSIÇÃO",VLOOKUP($D2362,#REF!,3,0),IF($B2362="COTAÇÃO",VLOOKUP($D2362,#REF!,2,0),IF($D2362="SBC",VLOOKUP($D2362,#REF!,2,0),IF($B2362="SICRO",VLOOKUP($D2362,#REF!,2,0),FALSE))))))))))</f>
        <v>0</v>
      </c>
      <c r="F2362" s="692"/>
      <c r="G2362" s="692"/>
      <c r="H2362" s="692"/>
      <c r="I2362" s="692"/>
      <c r="J2362" s="692"/>
      <c r="K2362" s="692"/>
      <c r="L2362" s="692"/>
      <c r="M2362" s="692"/>
      <c r="N2362" s="692"/>
      <c r="O2362" s="693"/>
      <c r="P2362" s="118">
        <f>F2365</f>
        <v>1</v>
      </c>
      <c r="Q2362" s="119" t="b">
        <f>IF($O$13="NÃO DESONERADO",IF($C2362="","",IF($B2362="EMOP",VLOOKUP($C2362,#REF!,3,0),IF($B2362="SCO",VLOOKUP($C2362,#REF!,3,0),IF($B2362="SINAPI",VLOOKUP($C2362,#REF!,3,0),IF($B2362="COMPOSIÇÃO",VLOOKUP($C2362,#REF!,7,FALSE),IF($B2362="COTAÇÃO",VLOOKUP($C2362,#REF!,5,0),IF($B2362="SBC",VLOOKUP($D2362,#REF!,3,0),IF($B2362="SICRO",VLOOKUP($C2362,#REF!,3,0),FALSE)))))))),IF($O$13="DESONERADO",IF($D2362="","",IF($B2362="EMOP",VLOOKUP($D2362,#REF!,3,0),IF($B2362="SCO",VLOOKUP($D2362,#REF!,3,0),IF($B2362="SINAPI",VLOOKUP($D2362,#REF!,3,0),IF($B2362="COMPOSIÇÃO",VLOOKUP($D2362,#REF!,7,0),IF($B2362="COTAÇÃO",VLOOKUP($D2362,#REF!,5,0),IF($D2362="SBC",VLOOKUP($D2362,#REF!,3,0),IF($B2362="SICRO",VLOOKUP($D2362,#REF!,3,0),FALSE))))))))))</f>
        <v>0</v>
      </c>
      <c r="R2362"/>
      <c r="S2362"/>
      <c r="T2362"/>
      <c r="U2362"/>
      <c r="V2362"/>
      <c r="W2362"/>
    </row>
    <row r="2363" spans="1:23" s="72" customFormat="1">
      <c r="A2363" s="343"/>
      <c r="B2363" s="343"/>
      <c r="C2363" s="344"/>
      <c r="D2363" s="344"/>
      <c r="E2363" s="345"/>
      <c r="F2363" s="345"/>
      <c r="G2363" s="345"/>
      <c r="H2363" s="345"/>
      <c r="I2363" s="345"/>
      <c r="J2363" s="345"/>
      <c r="K2363" s="345"/>
      <c r="L2363" s="346"/>
      <c r="M2363" s="345"/>
      <c r="N2363" s="345"/>
      <c r="O2363" s="345"/>
      <c r="P2363" s="347"/>
      <c r="Q2363" s="347"/>
      <c r="R2363"/>
      <c r="S2363"/>
      <c r="T2363"/>
      <c r="U2363"/>
      <c r="V2363"/>
      <c r="W2363"/>
    </row>
    <row r="2364" spans="1:23" s="72" customFormat="1" ht="12.75" customHeight="1">
      <c r="A2364" s="343"/>
      <c r="B2364" s="348"/>
      <c r="C2364" s="349"/>
      <c r="D2364" s="349" t="s">
        <v>97</v>
      </c>
      <c r="E2364" s="350"/>
      <c r="F2364" s="346" t="s">
        <v>148</v>
      </c>
      <c r="G2364" s="351"/>
      <c r="H2364" s="345"/>
      <c r="I2364" s="351"/>
      <c r="J2364" s="350"/>
      <c r="K2364" s="350"/>
      <c r="L2364" s="346"/>
      <c r="M2364" s="345"/>
      <c r="N2364" s="345"/>
      <c r="O2364" s="345"/>
      <c r="P2364" s="347"/>
      <c r="Q2364" s="347"/>
      <c r="R2364"/>
      <c r="S2364"/>
      <c r="T2364"/>
      <c r="U2364"/>
      <c r="V2364"/>
      <c r="W2364"/>
    </row>
    <row r="2365" spans="1:23" s="72" customFormat="1">
      <c r="A2365" s="352"/>
      <c r="B2365" s="348"/>
      <c r="C2365" s="353"/>
      <c r="D2365" s="353" t="s">
        <v>579</v>
      </c>
      <c r="E2365" s="345"/>
      <c r="F2365" s="346">
        <v>1</v>
      </c>
      <c r="G2365" s="351"/>
      <c r="H2365" s="346"/>
      <c r="I2365" s="351"/>
      <c r="J2365" s="350"/>
      <c r="K2365" s="346"/>
      <c r="L2365" s="346"/>
      <c r="M2365" s="345"/>
      <c r="N2365" s="345"/>
      <c r="O2365" s="345"/>
      <c r="P2365" s="347"/>
      <c r="Q2365" s="347"/>
      <c r="R2365"/>
      <c r="S2365"/>
      <c r="T2365"/>
      <c r="U2365"/>
      <c r="V2365"/>
      <c r="W2365"/>
    </row>
    <row r="2366" spans="1:23" s="72" customFormat="1">
      <c r="A2366" s="352"/>
      <c r="B2366" s="348"/>
      <c r="C2366" s="353"/>
      <c r="D2366" s="353"/>
      <c r="E2366" s="345"/>
      <c r="F2366" s="346"/>
      <c r="G2366" s="351"/>
      <c r="H2366" s="346"/>
      <c r="I2366" s="351"/>
      <c r="J2366" s="350"/>
      <c r="K2366" s="346"/>
      <c r="L2366" s="346"/>
      <c r="M2366" s="345"/>
      <c r="N2366" s="345"/>
      <c r="O2366" s="345"/>
      <c r="P2366" s="347"/>
      <c r="Q2366" s="347"/>
      <c r="R2366"/>
      <c r="S2366"/>
      <c r="T2366"/>
      <c r="U2366"/>
      <c r="V2366"/>
      <c r="W2366"/>
    </row>
    <row r="2367" spans="1:23" s="72" customFormat="1" ht="18.600000000000001" customHeight="1">
      <c r="A2367" s="190" t="e">
        <f>IF(LEN(A2362)=5,CONCATENATE(LEFT(A2362,2),RIGHT(LEFT(A2362,3),1)+1,".",$S$15),IF(LEN(A2362)=6,IF((SEARCH(".",A2362,1)-1)=1,CONCATENATE(LEFT(A2362,2),RIGHT(LEFT(A2362,4),2)+1,".",$S$15),CONCATENATE(LEFT(A2362,3),RIGHT(LEFT(A2362,4),1)+1,".",$S$15)),IF(LEN(A2362)=7,CONCATENATE(LEFT(A2362,3),RIGHT(LEFT(A2362,5),2)+1,".",$S$15),IF(LEN(A2362)=8,CONCATENATE(LEFT(A2362,3),RIGHT(LEFT(A2362,6),3)+1,".",$S$15)))))</f>
        <v>#VALUE!</v>
      </c>
      <c r="B2367" s="116" t="s">
        <v>113</v>
      </c>
      <c r="C2367" s="117">
        <v>96986</v>
      </c>
      <c r="D2367" s="117" t="b">
        <f>IF($T$13="DESONERADO",IF($B2367="","",IF($C2367="","",IF($B2367="EMOP",VLOOKUP($C2367,#REF!,6,FALSE),IF($B2367="SINAPI",$C2367,IF($B2367="SCO",VLOOKUP($C2367,#REF!,6,FALSE),IF($B2367="SBC",$C2367,IF($B2367="COMPOSIÇÃO",CONCATENATE($C2367,"-D"),IF($B2367="COTAÇÃO",$C2367)))))))),FALSE)</f>
        <v>0</v>
      </c>
      <c r="E2367" s="691" t="b">
        <f>IF($O$13="NÃO DESONERADO",IF($C2367="","",IF($B2367="EMOP",VLOOKUP($C2367,#REF!,2,0),IF($B2367="SCO",VLOOKUP($C2367,#REF!,2,0),IF($B2367="SINAPI",VLOOKUP($C2367,#REF!,2,0),IF($B2367="COMPOSIÇÃO",VLOOKUP($C2367,#REF!,3,FALSE),IF($B2367="COTAÇÃO",VLOOKUP($C2367,#REF!,2,0),IF($B2367="SBC",VLOOKUP($D2367,#REF!,2,0),IF($B2367="SICRO",VLOOKUP($C2367,#REF!,2,0),FALSE)))))))),IF($O$13="DESONERADO",IF($D2367="","",IF($B2367="EMOP",VLOOKUP($D2367,#REF!,2,0),IF($B2367="SCO",VLOOKUP($D2367,#REF!,2,0),IF($B2367="SINAPI",VLOOKUP($D2367,#REF!,2,0),IF($B2367="COMPOSIÇÃO",VLOOKUP($D2367,#REF!,3,0),IF($B2367="COTAÇÃO",VLOOKUP($D2367,#REF!,2,0),IF($D2367="SBC",VLOOKUP($D2367,#REF!,2,0),IF($B2367="SICRO",VLOOKUP($D2367,#REF!,2,0),FALSE))))))))))</f>
        <v>0</v>
      </c>
      <c r="F2367" s="692"/>
      <c r="G2367" s="692"/>
      <c r="H2367" s="692"/>
      <c r="I2367" s="692"/>
      <c r="J2367" s="692"/>
      <c r="K2367" s="692"/>
      <c r="L2367" s="692"/>
      <c r="M2367" s="692"/>
      <c r="N2367" s="692"/>
      <c r="O2367" s="693"/>
      <c r="P2367" s="118">
        <f>F2370</f>
        <v>1</v>
      </c>
      <c r="Q2367" s="119" t="b">
        <f>IF($O$13="NÃO DESONERADO",IF($C2367="","",IF($B2367="EMOP",VLOOKUP($C2367,#REF!,3,0),IF($B2367="SCO",VLOOKUP($C2367,#REF!,3,0),IF($B2367="SINAPI",VLOOKUP($C2367,#REF!,3,0),IF($B2367="COMPOSIÇÃO",VLOOKUP($C2367,#REF!,7,FALSE),IF($B2367="COTAÇÃO",VLOOKUP($C2367,#REF!,5,0),IF($B2367="SBC",VLOOKUP($D2367,#REF!,3,0),IF($B2367="SICRO",VLOOKUP($C2367,#REF!,3,0),FALSE)))))))),IF($O$13="DESONERADO",IF($D2367="","",IF($B2367="EMOP",VLOOKUP($D2367,#REF!,3,0),IF($B2367="SCO",VLOOKUP($D2367,#REF!,3,0),IF($B2367="SINAPI",VLOOKUP($D2367,#REF!,3,0),IF($B2367="COMPOSIÇÃO",VLOOKUP($D2367,#REF!,7,0),IF($B2367="COTAÇÃO",VLOOKUP($D2367,#REF!,5,0),IF($D2367="SBC",VLOOKUP($D2367,#REF!,3,0),IF($B2367="SICRO",VLOOKUP($D2367,#REF!,3,0),FALSE))))))))))</f>
        <v>0</v>
      </c>
      <c r="R2367"/>
      <c r="S2367"/>
      <c r="T2367"/>
      <c r="U2367"/>
      <c r="V2367"/>
      <c r="W2367"/>
    </row>
    <row r="2368" spans="1:23" s="72" customFormat="1">
      <c r="A2368" s="343"/>
      <c r="B2368" s="343"/>
      <c r="C2368" s="344"/>
      <c r="D2368" s="344"/>
      <c r="E2368" s="345"/>
      <c r="F2368" s="345"/>
      <c r="G2368" s="345"/>
      <c r="H2368" s="345"/>
      <c r="I2368" s="345"/>
      <c r="J2368" s="345"/>
      <c r="K2368" s="345"/>
      <c r="L2368" s="346"/>
      <c r="M2368" s="345"/>
      <c r="N2368" s="345"/>
      <c r="O2368" s="345"/>
      <c r="P2368" s="347"/>
      <c r="Q2368" s="347"/>
      <c r="R2368"/>
      <c r="S2368"/>
      <c r="T2368"/>
      <c r="U2368"/>
      <c r="V2368"/>
      <c r="W2368"/>
    </row>
    <row r="2369" spans="1:23" s="72" customFormat="1" ht="12.75" customHeight="1">
      <c r="A2369" s="343"/>
      <c r="B2369" s="348"/>
      <c r="C2369" s="349"/>
      <c r="D2369" s="349" t="s">
        <v>97</v>
      </c>
      <c r="E2369" s="350"/>
      <c r="F2369" s="346" t="s">
        <v>148</v>
      </c>
      <c r="G2369" s="351"/>
      <c r="H2369" s="345"/>
      <c r="I2369" s="351"/>
      <c r="J2369" s="350"/>
      <c r="K2369" s="350"/>
      <c r="L2369" s="346"/>
      <c r="M2369" s="345"/>
      <c r="N2369" s="345"/>
      <c r="O2369" s="345"/>
      <c r="P2369" s="347"/>
      <c r="Q2369" s="347"/>
      <c r="R2369"/>
      <c r="S2369"/>
      <c r="T2369"/>
      <c r="U2369"/>
      <c r="V2369"/>
      <c r="W2369"/>
    </row>
    <row r="2370" spans="1:23" s="72" customFormat="1" ht="25.5">
      <c r="A2370" s="352"/>
      <c r="B2370" s="348"/>
      <c r="C2370" s="353"/>
      <c r="D2370" s="353" t="s">
        <v>580</v>
      </c>
      <c r="E2370" s="345"/>
      <c r="F2370" s="346">
        <v>1</v>
      </c>
      <c r="G2370" s="351"/>
      <c r="H2370" s="346"/>
      <c r="I2370" s="351"/>
      <c r="J2370" s="350"/>
      <c r="K2370" s="346"/>
      <c r="L2370" s="346"/>
      <c r="M2370" s="345"/>
      <c r="N2370" s="345"/>
      <c r="O2370" s="345"/>
      <c r="P2370" s="347"/>
      <c r="Q2370" s="347"/>
      <c r="R2370"/>
      <c r="S2370"/>
      <c r="T2370"/>
      <c r="U2370"/>
      <c r="V2370"/>
      <c r="W2370"/>
    </row>
    <row r="2371" spans="1:23" s="72" customFormat="1">
      <c r="A2371" s="352"/>
      <c r="B2371" s="348"/>
      <c r="C2371" s="353"/>
      <c r="D2371" s="353"/>
      <c r="E2371" s="345"/>
      <c r="F2371" s="346"/>
      <c r="G2371" s="351"/>
      <c r="H2371" s="346"/>
      <c r="I2371" s="351"/>
      <c r="J2371" s="350"/>
      <c r="K2371" s="346"/>
      <c r="L2371" s="346"/>
      <c r="M2371" s="345"/>
      <c r="N2371" s="345"/>
      <c r="O2371" s="345"/>
      <c r="P2371" s="347"/>
      <c r="Q2371" s="347"/>
      <c r="R2371"/>
      <c r="S2371"/>
      <c r="T2371"/>
      <c r="U2371"/>
      <c r="V2371"/>
      <c r="W2371"/>
    </row>
    <row r="2372" spans="1:23" s="72" customFormat="1" ht="18.600000000000001" customHeight="1">
      <c r="A2372" s="190" t="e">
        <f>IF(LEN(A2367)=5,CONCATENATE(LEFT(A2367,2),RIGHT(LEFT(A2367,3),1)+1,".",$S$15),IF(LEN(A2367)=6,IF((SEARCH(".",A2367,1)-1)=1,CONCATENATE(LEFT(A2367,2),RIGHT(LEFT(A2367,4),2)+1,".",$S$15),CONCATENATE(LEFT(A2367,3),RIGHT(LEFT(A2367,4),1)+1,".",$S$15)),IF(LEN(A2367)=7,CONCATENATE(LEFT(A2367,3),RIGHT(LEFT(A2367,5),2)+1,".",$S$15),IF(LEN(A2367)=8,CONCATENATE(LEFT(A2367,3),RIGHT(LEFT(A2367,6),3)+1,".",$S$15)))))</f>
        <v>#VALUE!</v>
      </c>
      <c r="B2372" s="116" t="s">
        <v>100</v>
      </c>
      <c r="C2372" s="117" t="s">
        <v>581</v>
      </c>
      <c r="D2372" s="117" t="b">
        <f>IF($T$13="DESONERADO",IF($B2372="","",IF($C2372="","",IF($B2372="EMOP",VLOOKUP($C2372,#REF!,6,FALSE),IF($B2372="SINAPI",$C2372,IF($B2372="SCO",VLOOKUP($C2372,#REF!,6,FALSE),IF($B2372="SBC",$C2372,IF($B2372="COMPOSIÇÃO",CONCATENATE($C2372,"-D"),IF($B2372="COTAÇÃO",$C2372)))))))),FALSE)</f>
        <v>0</v>
      </c>
      <c r="E2372" s="691" t="b">
        <f>IF($O$13="NÃO DESONERADO",IF($C2372="","",IF($B2372="EMOP",VLOOKUP($C2372,#REF!,2,0),IF($B2372="SCO",VLOOKUP($C2372,#REF!,2,0),IF($B2372="SINAPI",VLOOKUP($C2372,#REF!,2,0),IF($B2372="COMPOSIÇÃO",VLOOKUP($C2372,#REF!,3,FALSE),IF($B2372="COTAÇÃO",VLOOKUP($C2372,#REF!,2,0),IF($B2372="SBC",VLOOKUP($D2372,#REF!,2,0),IF($B2372="SICRO",VLOOKUP($C2372,#REF!,2,0),FALSE)))))))),IF($O$13="DESONERADO",IF($D2372="","",IF($B2372="EMOP",VLOOKUP($D2372,#REF!,2,0),IF($B2372="SCO",VLOOKUP($D2372,#REF!,2,0),IF($B2372="SINAPI",VLOOKUP($D2372,#REF!,2,0),IF($B2372="COMPOSIÇÃO",VLOOKUP($D2372,#REF!,3,0),IF($B2372="COTAÇÃO",VLOOKUP($D2372,#REF!,2,0),IF($D2372="SBC",VLOOKUP($D2372,#REF!,2,0),IF($B2372="SICRO",VLOOKUP($D2372,#REF!,2,0),FALSE))))))))))</f>
        <v>0</v>
      </c>
      <c r="F2372" s="692"/>
      <c r="G2372" s="692"/>
      <c r="H2372" s="692"/>
      <c r="I2372" s="692"/>
      <c r="J2372" s="692"/>
      <c r="K2372" s="692"/>
      <c r="L2372" s="692"/>
      <c r="M2372" s="692"/>
      <c r="N2372" s="692"/>
      <c r="O2372" s="693"/>
      <c r="P2372" s="118">
        <f>F2375</f>
        <v>1</v>
      </c>
      <c r="Q2372" s="119" t="b">
        <f>IF($O$13="NÃO DESONERADO",IF($C2372="","",IF($B2372="EMOP",VLOOKUP($C2372,#REF!,3,0),IF($B2372="SCO",VLOOKUP($C2372,#REF!,3,0),IF($B2372="SINAPI",VLOOKUP($C2372,#REF!,3,0),IF($B2372="COMPOSIÇÃO",VLOOKUP($C2372,#REF!,7,FALSE),IF($B2372="COTAÇÃO",VLOOKUP($C2372,#REF!,5,0),IF($B2372="SBC",VLOOKUP($D2372,#REF!,3,0),IF($B2372="SICRO",VLOOKUP($C2372,#REF!,3,0),FALSE)))))))),IF($O$13="DESONERADO",IF($D2372="","",IF($B2372="EMOP",VLOOKUP($D2372,#REF!,3,0),IF($B2372="SCO",VLOOKUP($D2372,#REF!,3,0),IF($B2372="SINAPI",VLOOKUP($D2372,#REF!,3,0),IF($B2372="COMPOSIÇÃO",VLOOKUP($D2372,#REF!,7,0),IF($B2372="COTAÇÃO",VLOOKUP($D2372,#REF!,5,0),IF($D2372="SBC",VLOOKUP($D2372,#REF!,3,0),IF($B2372="SICRO",VLOOKUP($D2372,#REF!,3,0),FALSE))))))))))</f>
        <v>0</v>
      </c>
      <c r="R2372"/>
      <c r="S2372"/>
      <c r="T2372"/>
      <c r="U2372"/>
      <c r="V2372"/>
      <c r="W2372"/>
    </row>
    <row r="2373" spans="1:23" s="72" customFormat="1">
      <c r="A2373" s="343"/>
      <c r="B2373" s="343"/>
      <c r="C2373" s="344"/>
      <c r="D2373" s="344"/>
      <c r="E2373" s="345"/>
      <c r="F2373" s="345"/>
      <c r="G2373" s="345"/>
      <c r="H2373" s="345"/>
      <c r="I2373" s="345"/>
      <c r="J2373" s="345"/>
      <c r="K2373" s="345"/>
      <c r="L2373" s="346"/>
      <c r="M2373" s="345"/>
      <c r="N2373" s="345"/>
      <c r="O2373" s="345"/>
      <c r="P2373" s="347"/>
      <c r="Q2373" s="347"/>
      <c r="R2373"/>
      <c r="S2373"/>
      <c r="T2373"/>
      <c r="U2373"/>
      <c r="V2373"/>
      <c r="W2373"/>
    </row>
    <row r="2374" spans="1:23" s="72" customFormat="1" ht="12.75" customHeight="1">
      <c r="A2374" s="343"/>
      <c r="B2374" s="348"/>
      <c r="C2374" s="349"/>
      <c r="D2374" s="349" t="s">
        <v>97</v>
      </c>
      <c r="E2374" s="350"/>
      <c r="F2374" s="346" t="s">
        <v>148</v>
      </c>
      <c r="G2374" s="351"/>
      <c r="H2374" s="345"/>
      <c r="I2374" s="351"/>
      <c r="J2374" s="350"/>
      <c r="K2374" s="350"/>
      <c r="L2374" s="346"/>
      <c r="M2374" s="345"/>
      <c r="N2374" s="345"/>
      <c r="O2374" s="345"/>
      <c r="P2374" s="347"/>
      <c r="Q2374" s="347"/>
      <c r="R2374"/>
      <c r="S2374"/>
      <c r="T2374"/>
      <c r="U2374"/>
      <c r="V2374"/>
      <c r="W2374"/>
    </row>
    <row r="2375" spans="1:23" s="72" customFormat="1" ht="25.5">
      <c r="A2375" s="352"/>
      <c r="B2375" s="348"/>
      <c r="C2375" s="353"/>
      <c r="D2375" s="353" t="s">
        <v>580</v>
      </c>
      <c r="E2375" s="345"/>
      <c r="F2375" s="346">
        <f>$F$2370</f>
        <v>1</v>
      </c>
      <c r="G2375" s="351"/>
      <c r="H2375" s="346"/>
      <c r="I2375" s="351"/>
      <c r="J2375" s="350"/>
      <c r="K2375" s="346"/>
      <c r="L2375" s="346"/>
      <c r="M2375" s="345"/>
      <c r="N2375" s="345"/>
      <c r="O2375" s="345"/>
      <c r="P2375" s="347"/>
      <c r="Q2375" s="347"/>
      <c r="R2375"/>
      <c r="S2375"/>
      <c r="T2375"/>
      <c r="U2375"/>
      <c r="V2375"/>
      <c r="W2375"/>
    </row>
    <row r="2376" spans="1:23" s="72" customFormat="1">
      <c r="A2376" s="352"/>
      <c r="B2376" s="348"/>
      <c r="C2376" s="353"/>
      <c r="D2376" s="353"/>
      <c r="E2376" s="345"/>
      <c r="F2376" s="346"/>
      <c r="G2376" s="351"/>
      <c r="H2376" s="346"/>
      <c r="I2376" s="351"/>
      <c r="J2376" s="350"/>
      <c r="K2376" s="346"/>
      <c r="L2376" s="346"/>
      <c r="M2376" s="345"/>
      <c r="N2376" s="345"/>
      <c r="O2376" s="345"/>
      <c r="P2376" s="347"/>
      <c r="Q2376" s="347"/>
      <c r="R2376"/>
      <c r="S2376"/>
      <c r="T2376"/>
      <c r="U2376"/>
      <c r="V2376"/>
      <c r="W2376"/>
    </row>
    <row r="2377" spans="1:23" s="72" customFormat="1" ht="18.600000000000001" customHeight="1">
      <c r="A2377" s="190" t="e">
        <f>IF(LEN(A2372)=5,CONCATENATE(LEFT(A2372,2),RIGHT(LEFT(A2372,3),1)+1,".",$S$15),IF(LEN(A2372)=6,IF((SEARCH(".",A2372,1)-1)=1,CONCATENATE(LEFT(A2372,2),RIGHT(LEFT(A2372,4),2)+1,".",$S$15),CONCATENATE(LEFT(A2372,3),RIGHT(LEFT(A2372,4),1)+1,".",$S$15)),IF(LEN(A2372)=7,CONCATENATE(LEFT(A2372,3),RIGHT(LEFT(A2372,5),2)+1,".",$S$15),IF(LEN(A2372)=8,CONCATENATE(LEFT(A2372,3),RIGHT(LEFT(A2372,6),3)+1,".",$S$15)))))</f>
        <v>#VALUE!</v>
      </c>
      <c r="B2377" s="116" t="s">
        <v>100</v>
      </c>
      <c r="C2377" s="117" t="s">
        <v>582</v>
      </c>
      <c r="D2377" s="117" t="b">
        <f>IF($T$13="DESONERADO",IF($B2377="","",IF($C2377="","",IF($B2377="EMOP",VLOOKUP($C2377,#REF!,6,FALSE),IF($B2377="SINAPI",$C2377,IF($B2377="SCO",VLOOKUP($C2377,#REF!,6,FALSE),IF($B2377="SBC",$C2377,IF($B2377="COMPOSIÇÃO",CONCATENATE($C2377,"-D"),IF($B2377="COTAÇÃO",$C2377)))))))),FALSE)</f>
        <v>0</v>
      </c>
      <c r="E2377" s="691" t="b">
        <f>IF($O$13="NÃO DESONERADO",IF($C2377="","",IF($B2377="EMOP",VLOOKUP($C2377,#REF!,2,0),IF($B2377="SCO",VLOOKUP($C2377,#REF!,2,0),IF($B2377="SINAPI",VLOOKUP($C2377,#REF!,2,0),IF($B2377="COMPOSIÇÃO",VLOOKUP($C2377,#REF!,3,FALSE),IF($B2377="COTAÇÃO",VLOOKUP($C2377,#REF!,2,0),IF($B2377="SBC",VLOOKUP($D2377,#REF!,2,0),IF($B2377="SICRO",VLOOKUP($C2377,#REF!,2,0),FALSE)))))))),IF($O$13="DESONERADO",IF($D2377="","",IF($B2377="EMOP",VLOOKUP($D2377,#REF!,2,0),IF($B2377="SCO",VLOOKUP($D2377,#REF!,2,0),IF($B2377="SINAPI",VLOOKUP($D2377,#REF!,2,0),IF($B2377="COMPOSIÇÃO",VLOOKUP($D2377,#REF!,3,0),IF($B2377="COTAÇÃO",VLOOKUP($D2377,#REF!,2,0),IF($D2377="SBC",VLOOKUP($D2377,#REF!,2,0),IF($B2377="SICRO",VLOOKUP($D2377,#REF!,2,0),FALSE))))))))))</f>
        <v>0</v>
      </c>
      <c r="F2377" s="692"/>
      <c r="G2377" s="692"/>
      <c r="H2377" s="692"/>
      <c r="I2377" s="692"/>
      <c r="J2377" s="692"/>
      <c r="K2377" s="692"/>
      <c r="L2377" s="692"/>
      <c r="M2377" s="692"/>
      <c r="N2377" s="692"/>
      <c r="O2377" s="693"/>
      <c r="P2377" s="118">
        <f>F2380</f>
        <v>1</v>
      </c>
      <c r="Q2377" s="119" t="b">
        <f>IF($O$13="NÃO DESONERADO",IF($C2377="","",IF($B2377="EMOP",VLOOKUP($C2377,#REF!,3,0),IF($B2377="SCO",VLOOKUP($C2377,#REF!,3,0),IF($B2377="SINAPI",VLOOKUP($C2377,#REF!,3,0),IF($B2377="COMPOSIÇÃO",VLOOKUP($C2377,#REF!,7,FALSE),IF($B2377="COTAÇÃO",VLOOKUP($C2377,#REF!,5,0),IF($B2377="SBC",VLOOKUP($D2377,#REF!,3,0),IF($B2377="SICRO",VLOOKUP($C2377,#REF!,3,0),FALSE)))))))),IF($O$13="DESONERADO",IF($D2377="","",IF($B2377="EMOP",VLOOKUP($D2377,#REF!,3,0),IF($B2377="SCO",VLOOKUP($D2377,#REF!,3,0),IF($B2377="SINAPI",VLOOKUP($D2377,#REF!,3,0),IF($B2377="COMPOSIÇÃO",VLOOKUP($D2377,#REF!,7,0),IF($B2377="COTAÇÃO",VLOOKUP($D2377,#REF!,5,0),IF($D2377="SBC",VLOOKUP($D2377,#REF!,3,0),IF($B2377="SICRO",VLOOKUP($D2377,#REF!,3,0),FALSE))))))))))</f>
        <v>0</v>
      </c>
      <c r="R2377"/>
      <c r="S2377"/>
      <c r="T2377"/>
      <c r="U2377"/>
      <c r="V2377"/>
      <c r="W2377"/>
    </row>
    <row r="2378" spans="1:23" s="72" customFormat="1">
      <c r="A2378" s="343"/>
      <c r="B2378" s="343"/>
      <c r="C2378" s="344"/>
      <c r="D2378" s="344"/>
      <c r="E2378" s="345"/>
      <c r="F2378" s="345"/>
      <c r="G2378" s="345"/>
      <c r="H2378" s="345"/>
      <c r="I2378" s="345"/>
      <c r="J2378" s="345"/>
      <c r="K2378" s="345"/>
      <c r="L2378" s="346"/>
      <c r="M2378" s="345"/>
      <c r="N2378" s="345"/>
      <c r="O2378" s="345"/>
      <c r="P2378" s="347"/>
      <c r="Q2378" s="347"/>
      <c r="R2378"/>
      <c r="S2378"/>
      <c r="T2378"/>
      <c r="U2378"/>
      <c r="V2378"/>
      <c r="W2378"/>
    </row>
    <row r="2379" spans="1:23" s="72" customFormat="1" ht="12.75" customHeight="1">
      <c r="A2379" s="343"/>
      <c r="B2379" s="348"/>
      <c r="C2379" s="349"/>
      <c r="D2379" s="349" t="s">
        <v>97</v>
      </c>
      <c r="E2379" s="350"/>
      <c r="F2379" s="346" t="s">
        <v>148</v>
      </c>
      <c r="G2379" s="351"/>
      <c r="H2379" s="345"/>
      <c r="I2379" s="351"/>
      <c r="J2379" s="350"/>
      <c r="K2379" s="350"/>
      <c r="L2379" s="346"/>
      <c r="M2379" s="345"/>
      <c r="N2379" s="345"/>
      <c r="O2379" s="345"/>
      <c r="P2379" s="347"/>
      <c r="Q2379" s="347"/>
      <c r="R2379"/>
      <c r="S2379"/>
      <c r="T2379"/>
      <c r="U2379"/>
      <c r="V2379"/>
      <c r="W2379"/>
    </row>
    <row r="2380" spans="1:23" s="72" customFormat="1" ht="25.5">
      <c r="A2380" s="352"/>
      <c r="B2380" s="348"/>
      <c r="C2380" s="353"/>
      <c r="D2380" s="353" t="s">
        <v>580</v>
      </c>
      <c r="E2380" s="345"/>
      <c r="F2380" s="346">
        <f>$F$2370</f>
        <v>1</v>
      </c>
      <c r="G2380" s="351"/>
      <c r="H2380" s="346"/>
      <c r="I2380" s="351"/>
      <c r="J2380" s="350"/>
      <c r="K2380" s="346"/>
      <c r="L2380" s="346"/>
      <c r="M2380" s="345"/>
      <c r="N2380" s="345"/>
      <c r="O2380" s="345"/>
      <c r="P2380" s="347"/>
      <c r="Q2380" s="347"/>
      <c r="R2380"/>
      <c r="S2380"/>
      <c r="T2380"/>
      <c r="U2380"/>
      <c r="V2380"/>
      <c r="W2380"/>
    </row>
    <row r="2381" spans="1:23" s="72" customFormat="1">
      <c r="A2381" s="352"/>
      <c r="B2381" s="348"/>
      <c r="C2381" s="353"/>
      <c r="D2381" s="353"/>
      <c r="E2381" s="345"/>
      <c r="F2381" s="346"/>
      <c r="G2381" s="351"/>
      <c r="H2381" s="346"/>
      <c r="I2381" s="351"/>
      <c r="J2381" s="350"/>
      <c r="K2381" s="346"/>
      <c r="L2381" s="346"/>
      <c r="M2381" s="345"/>
      <c r="N2381" s="345"/>
      <c r="O2381" s="345"/>
      <c r="P2381" s="347"/>
      <c r="Q2381" s="347"/>
      <c r="R2381"/>
      <c r="S2381"/>
      <c r="T2381"/>
      <c r="U2381"/>
      <c r="V2381"/>
      <c r="W2381"/>
    </row>
    <row r="2382" spans="1:23" s="72" customFormat="1" ht="42" customHeight="1">
      <c r="A2382" s="190" t="e">
        <f>IF(LEN(A2377)=5,CONCATENATE(LEFT(A2377,2),RIGHT(LEFT(A2377,3),1)+1,".",$S$15),IF(LEN(A2377)=6,IF((SEARCH(".",A2377,1)-1)=1,CONCATENATE(LEFT(A2377,2),RIGHT(LEFT(A2377,4),2)+1,".",$S$15),CONCATENATE(LEFT(A2377,3),RIGHT(LEFT(A2377,4),1)+1,".",$S$15)),IF(LEN(A2377)=7,CONCATENATE(LEFT(A2377,3),RIGHT(LEFT(A2377,5),2)+1,".",$S$15),IF(LEN(A2377)=8,CONCATENATE(LEFT(A2377,3),RIGHT(LEFT(A2377,6),3)+1,".",$S$15)))))</f>
        <v>#VALUE!</v>
      </c>
      <c r="B2382" s="116" t="s">
        <v>100</v>
      </c>
      <c r="C2382" s="117" t="s">
        <v>583</v>
      </c>
      <c r="D2382" s="117" t="b">
        <f>IF($T$13="DESONERADO",IF($B2382="","",IF($C2382="","",IF($B2382="EMOP",VLOOKUP($C2382,#REF!,6,FALSE),IF($B2382="SINAPI",$C2382,IF($B2382="SCO",VLOOKUP($C2382,#REF!,6,FALSE),IF($B2382="SBC",$C2382,IF($B2382="COMPOSIÇÃO",CONCATENATE($C2382,"-D"),IF($B2382="COTAÇÃO",$C2382)))))))),FALSE)</f>
        <v>0</v>
      </c>
      <c r="E2382" s="691" t="b">
        <f>IF($O$13="NÃO DESONERADO",IF($C2382="","",IF($B2382="EMOP",VLOOKUP($C2382,#REF!,2,0),IF($B2382="SCO",VLOOKUP($C2382,#REF!,2,0),IF($B2382="SINAPI",VLOOKUP($C2382,#REF!,2,0),IF($B2382="COMPOSIÇÃO",VLOOKUP($C2382,#REF!,3,FALSE),IF($B2382="COTAÇÃO",VLOOKUP($C2382,#REF!,2,0),IF($B2382="SBC",VLOOKUP($D2382,#REF!,2,0),IF($B2382="SICRO",VLOOKUP($C2382,#REF!,2,0),FALSE)))))))),IF($O$13="DESONERADO",IF($D2382="","",IF($B2382="EMOP",VLOOKUP($D2382,#REF!,2,0),IF($B2382="SCO",VLOOKUP($D2382,#REF!,2,0),IF($B2382="SINAPI",VLOOKUP($D2382,#REF!,2,0),IF($B2382="COMPOSIÇÃO",VLOOKUP($D2382,#REF!,3,0),IF($B2382="COTAÇÃO",VLOOKUP($D2382,#REF!,2,0),IF($D2382="SBC",VLOOKUP($D2382,#REF!,2,0),IF($B2382="SICRO",VLOOKUP($D2382,#REF!,2,0),FALSE))))))))))</f>
        <v>0</v>
      </c>
      <c r="F2382" s="692"/>
      <c r="G2382" s="692"/>
      <c r="H2382" s="692"/>
      <c r="I2382" s="692"/>
      <c r="J2382" s="692"/>
      <c r="K2382" s="692"/>
      <c r="L2382" s="692"/>
      <c r="M2382" s="692"/>
      <c r="N2382" s="692"/>
      <c r="O2382" s="693"/>
      <c r="P2382" s="118">
        <f>F2385</f>
        <v>1</v>
      </c>
      <c r="Q2382" s="119" t="b">
        <f>IF($O$13="NÃO DESONERADO",IF($C2382="","",IF($B2382="EMOP",VLOOKUP($C2382,#REF!,3,0),IF($B2382="SCO",VLOOKUP($C2382,#REF!,3,0),IF($B2382="SINAPI",VLOOKUP($C2382,#REF!,3,0),IF($B2382="COMPOSIÇÃO",VLOOKUP($C2382,#REF!,7,FALSE),IF($B2382="COTAÇÃO",VLOOKUP($C2382,#REF!,5,0),IF($B2382="SBC",VLOOKUP($D2382,#REF!,3,0),IF($B2382="SICRO",VLOOKUP($C2382,#REF!,3,0),FALSE)))))))),IF($O$13="DESONERADO",IF($D2382="","",IF($B2382="EMOP",VLOOKUP($D2382,#REF!,3,0),IF($B2382="SCO",VLOOKUP($D2382,#REF!,3,0),IF($B2382="SINAPI",VLOOKUP($D2382,#REF!,3,0),IF($B2382="COMPOSIÇÃO",VLOOKUP($D2382,#REF!,7,0),IF($B2382="COTAÇÃO",VLOOKUP($D2382,#REF!,5,0),IF($D2382="SBC",VLOOKUP($D2382,#REF!,3,0),IF($B2382="SICRO",VLOOKUP($D2382,#REF!,3,0),FALSE))))))))))</f>
        <v>0</v>
      </c>
      <c r="R2382"/>
      <c r="S2382"/>
      <c r="T2382"/>
      <c r="U2382"/>
      <c r="V2382"/>
      <c r="W2382"/>
    </row>
    <row r="2383" spans="1:23" s="72" customFormat="1">
      <c r="A2383" s="343"/>
      <c r="B2383" s="343"/>
      <c r="C2383" s="344"/>
      <c r="D2383" s="344"/>
      <c r="E2383" s="345"/>
      <c r="F2383" s="345"/>
      <c r="G2383" s="345"/>
      <c r="H2383" s="345"/>
      <c r="I2383" s="345"/>
      <c r="J2383" s="345"/>
      <c r="K2383" s="345"/>
      <c r="L2383" s="346"/>
      <c r="M2383" s="345"/>
      <c r="N2383" s="345"/>
      <c r="O2383" s="345"/>
      <c r="P2383" s="347"/>
      <c r="Q2383" s="347"/>
      <c r="R2383"/>
      <c r="S2383"/>
      <c r="T2383"/>
      <c r="U2383"/>
      <c r="V2383"/>
      <c r="W2383"/>
    </row>
    <row r="2384" spans="1:23" s="72" customFormat="1" ht="12.75" customHeight="1">
      <c r="A2384" s="343"/>
      <c r="B2384" s="348"/>
      <c r="C2384" s="349"/>
      <c r="D2384" s="349" t="s">
        <v>97</v>
      </c>
      <c r="E2384" s="350"/>
      <c r="F2384" s="346" t="s">
        <v>148</v>
      </c>
      <c r="G2384" s="351"/>
      <c r="H2384" s="345"/>
      <c r="I2384" s="351"/>
      <c r="J2384" s="350"/>
      <c r="K2384" s="350"/>
      <c r="L2384" s="346"/>
      <c r="M2384" s="345"/>
      <c r="N2384" s="345"/>
      <c r="O2384" s="345"/>
      <c r="P2384" s="347"/>
      <c r="Q2384" s="347"/>
      <c r="R2384"/>
      <c r="S2384"/>
      <c r="T2384"/>
      <c r="U2384"/>
      <c r="V2384"/>
      <c r="W2384"/>
    </row>
    <row r="2385" spans="1:23" s="72" customFormat="1">
      <c r="A2385" s="352"/>
      <c r="B2385" s="348"/>
      <c r="C2385" s="353"/>
      <c r="D2385" s="353" t="s">
        <v>505</v>
      </c>
      <c r="E2385" s="345"/>
      <c r="F2385" s="346">
        <f>$F$2370</f>
        <v>1</v>
      </c>
      <c r="G2385" s="351"/>
      <c r="H2385" s="346"/>
      <c r="I2385" s="351"/>
      <c r="J2385" s="350"/>
      <c r="K2385" s="346"/>
      <c r="L2385" s="346"/>
      <c r="M2385" s="345"/>
      <c r="N2385" s="345"/>
      <c r="O2385" s="345"/>
      <c r="P2385" s="347"/>
      <c r="Q2385" s="347"/>
      <c r="R2385"/>
      <c r="S2385"/>
      <c r="T2385"/>
      <c r="U2385"/>
      <c r="V2385"/>
      <c r="W2385"/>
    </row>
    <row r="2386" spans="1:23" s="72" customFormat="1">
      <c r="A2386" s="352"/>
      <c r="B2386" s="348"/>
      <c r="C2386" s="353"/>
      <c r="D2386" s="353"/>
      <c r="E2386" s="345"/>
      <c r="F2386" s="346"/>
      <c r="G2386" s="351"/>
      <c r="H2386" s="346"/>
      <c r="I2386" s="351"/>
      <c r="J2386" s="350"/>
      <c r="K2386" s="346"/>
      <c r="L2386" s="346"/>
      <c r="M2386" s="345"/>
      <c r="N2386" s="345"/>
      <c r="O2386" s="345"/>
      <c r="P2386" s="347"/>
      <c r="Q2386" s="347"/>
      <c r="R2386"/>
      <c r="S2386"/>
      <c r="T2386"/>
      <c r="U2386"/>
      <c r="V2386"/>
      <c r="W2386"/>
    </row>
    <row r="2387" spans="1:23" s="72" customFormat="1" ht="38.25" customHeight="1">
      <c r="A2387" s="190" t="e">
        <f>IF(LEN(A2382)=5,CONCATENATE(LEFT(A2382,2),RIGHT(LEFT(A2382,3),1)+1,".",$S$15),IF(LEN(A2382)=6,IF((SEARCH(".",A2382,1)-1)=1,CONCATENATE(LEFT(A2382,2),RIGHT(LEFT(A2382,4),2)+1,".",$S$15),CONCATENATE(LEFT(A2382,3),RIGHT(LEFT(A2382,4),1)+1,".",$S$15)),IF(LEN(A2382)=7,CONCATENATE(LEFT(A2382,3),RIGHT(LEFT(A2382,5),2)+1,".",$S$15),IF(LEN(A2382)=8,CONCATENATE(LEFT(A2382,3),RIGHT(LEFT(A2382,6),3)+1,".",$S$15)))))</f>
        <v>#VALUE!</v>
      </c>
      <c r="B2387" s="116" t="s">
        <v>113</v>
      </c>
      <c r="C2387" s="117">
        <v>93012</v>
      </c>
      <c r="D2387" s="117" t="b">
        <f>IF($T$13="DESONERADO",IF($B2387="","",IF($C2387="","",IF($B2387="EMOP",VLOOKUP($C2387,#REF!,6,FALSE),IF($B2387="SINAPI",$C2387,IF($B2387="SCO",VLOOKUP($C2387,#REF!,6,FALSE),IF($B2387="SBC",$C2387,IF($B2387="COMPOSIÇÃO",CONCATENATE($C2387,"-D"),IF($B2387="COTAÇÃO",$C2387)))))))),FALSE)</f>
        <v>0</v>
      </c>
      <c r="E2387" s="691" t="b">
        <f>IF($O$13="NÃO DESONERADO",IF($C2387="","",IF($B2387="EMOP",VLOOKUP($C2387,#REF!,2,0),IF($B2387="SCO",VLOOKUP($C2387,#REF!,2,0),IF($B2387="SINAPI",VLOOKUP($C2387,#REF!,2,0),IF($B2387="COMPOSIÇÃO",VLOOKUP($C2387,#REF!,3,FALSE),IF($B2387="COTAÇÃO",VLOOKUP($C2387,#REF!,2,0),IF($B2387="SBC",VLOOKUP($D2387,#REF!,2,0),IF($B2387="SICRO",VLOOKUP($C2387,#REF!,2,0),FALSE)))))))),IF($O$13="DESONERADO",IF($D2387="","",IF($B2387="EMOP",VLOOKUP($D2387,#REF!,2,0),IF($B2387="SCO",VLOOKUP($D2387,#REF!,2,0),IF($B2387="SINAPI",VLOOKUP($D2387,#REF!,2,0),IF($B2387="COMPOSIÇÃO",VLOOKUP($D2387,#REF!,3,0),IF($B2387="COTAÇÃO",VLOOKUP($D2387,#REF!,2,0),IF($D2387="SBC",VLOOKUP($D2387,#REF!,2,0),IF($B2387="SICRO",VLOOKUP($D2387,#REF!,2,0),FALSE))))))))))</f>
        <v>0</v>
      </c>
      <c r="F2387" s="692"/>
      <c r="G2387" s="692"/>
      <c r="H2387" s="692"/>
      <c r="I2387" s="692"/>
      <c r="J2387" s="692"/>
      <c r="K2387" s="692"/>
      <c r="L2387" s="692"/>
      <c r="M2387" s="692"/>
      <c r="N2387" s="692"/>
      <c r="O2387" s="693"/>
      <c r="P2387" s="118">
        <f>F2390</f>
        <v>4.8000000000000007</v>
      </c>
      <c r="Q2387" s="119" t="b">
        <f>IF($O$13="NÃO DESONERADO",IF($C2387="","",IF($B2387="EMOP",VLOOKUP($C2387,#REF!,3,0),IF($B2387="SCO",VLOOKUP($C2387,#REF!,3,0),IF($B2387="SINAPI",VLOOKUP($C2387,#REF!,3,0),IF($B2387="COMPOSIÇÃO",VLOOKUP($C2387,#REF!,7,FALSE),IF($B2387="COTAÇÃO",VLOOKUP($C2387,#REF!,5,0),IF($B2387="SBC",VLOOKUP($D2387,#REF!,3,0),IF($B2387="SICRO",VLOOKUP($C2387,#REF!,3,0),FALSE)))))))),IF($O$13="DESONERADO",IF($D2387="","",IF($B2387="EMOP",VLOOKUP($D2387,#REF!,3,0),IF($B2387="SCO",VLOOKUP($D2387,#REF!,3,0),IF($B2387="SINAPI",VLOOKUP($D2387,#REF!,3,0),IF($B2387="COMPOSIÇÃO",VLOOKUP($D2387,#REF!,7,0),IF($B2387="COTAÇÃO",VLOOKUP($D2387,#REF!,5,0),IF($D2387="SBC",VLOOKUP($D2387,#REF!,3,0),IF($B2387="SICRO",VLOOKUP($D2387,#REF!,3,0),FALSE))))))))))</f>
        <v>0</v>
      </c>
      <c r="R2387"/>
      <c r="S2387"/>
      <c r="T2387"/>
      <c r="U2387"/>
      <c r="V2387"/>
      <c r="W2387"/>
    </row>
    <row r="2388" spans="1:23" s="72" customFormat="1">
      <c r="A2388" s="343"/>
      <c r="B2388" s="343"/>
      <c r="C2388" s="344"/>
      <c r="D2388" s="344"/>
      <c r="E2388" s="345"/>
      <c r="F2388" s="345"/>
      <c r="G2388" s="345"/>
      <c r="H2388" s="345"/>
      <c r="I2388" s="345"/>
      <c r="J2388" s="345"/>
      <c r="K2388" s="345"/>
      <c r="L2388" s="346"/>
      <c r="M2388" s="345"/>
      <c r="N2388" s="345"/>
      <c r="O2388" s="345"/>
      <c r="P2388" s="347"/>
      <c r="Q2388" s="347"/>
      <c r="R2388"/>
      <c r="S2388"/>
      <c r="T2388"/>
      <c r="U2388"/>
      <c r="V2388"/>
      <c r="W2388"/>
    </row>
    <row r="2389" spans="1:23" s="72" customFormat="1" ht="12.75" customHeight="1">
      <c r="A2389" s="343"/>
      <c r="B2389" s="348"/>
      <c r="C2389" s="349"/>
      <c r="D2389" s="349" t="s">
        <v>97</v>
      </c>
      <c r="E2389" s="350"/>
      <c r="F2389" s="346" t="s">
        <v>115</v>
      </c>
      <c r="G2389" s="351"/>
      <c r="H2389" s="345"/>
      <c r="I2389" s="351"/>
      <c r="J2389" s="350"/>
      <c r="K2389" s="350"/>
      <c r="L2389" s="346"/>
      <c r="M2389" s="345"/>
      <c r="N2389" s="345"/>
      <c r="O2389" s="345"/>
      <c r="P2389" s="347"/>
      <c r="Q2389" s="347"/>
      <c r="R2389"/>
      <c r="S2389"/>
      <c r="T2389"/>
      <c r="U2389"/>
      <c r="V2389"/>
      <c r="W2389"/>
    </row>
    <row r="2390" spans="1:23" s="72" customFormat="1">
      <c r="A2390" s="352"/>
      <c r="B2390" s="348"/>
      <c r="C2390" s="353"/>
      <c r="D2390" s="353" t="s">
        <v>505</v>
      </c>
      <c r="E2390" s="345"/>
      <c r="F2390" s="346">
        <f>3*1.6</f>
        <v>4.8000000000000007</v>
      </c>
      <c r="G2390" s="351"/>
      <c r="H2390" s="346"/>
      <c r="I2390" s="351"/>
      <c r="J2390" s="350"/>
      <c r="K2390" s="346"/>
      <c r="L2390" s="346"/>
      <c r="M2390" s="345"/>
      <c r="N2390" s="345"/>
      <c r="O2390" s="345"/>
      <c r="P2390" s="347"/>
      <c r="Q2390" s="347"/>
      <c r="R2390"/>
      <c r="S2390"/>
      <c r="T2390"/>
      <c r="U2390"/>
      <c r="V2390"/>
      <c r="W2390"/>
    </row>
    <row r="2391" spans="1:23" s="72" customFormat="1">
      <c r="A2391" s="352"/>
      <c r="B2391" s="348"/>
      <c r="C2391" s="353"/>
      <c r="D2391" s="353"/>
      <c r="E2391" s="345"/>
      <c r="F2391" s="346"/>
      <c r="G2391" s="351"/>
      <c r="H2391" s="346"/>
      <c r="I2391" s="351"/>
      <c r="J2391" s="350"/>
      <c r="K2391" s="346"/>
      <c r="L2391" s="346"/>
      <c r="M2391" s="345"/>
      <c r="N2391" s="345"/>
      <c r="O2391" s="345"/>
      <c r="P2391" s="347"/>
      <c r="Q2391" s="347"/>
      <c r="R2391"/>
      <c r="S2391"/>
      <c r="T2391"/>
      <c r="U2391"/>
      <c r="V2391"/>
      <c r="W2391"/>
    </row>
    <row r="2392" spans="1:23" s="72" customFormat="1" ht="45" customHeight="1">
      <c r="A2392" s="190" t="e">
        <f>IF(LEN(A2387)=5,CONCATENATE(LEFT(A2387,2),RIGHT(LEFT(A2387,3),1)+1,".",$S$15),IF(LEN(A2387)=6,IF((SEARCH(".",A2387,1)-1)=1,CONCATENATE(LEFT(A2387,2),RIGHT(LEFT(A2387,4),2)+1,".",$S$15),CONCATENATE(LEFT(A2387,3),RIGHT(LEFT(A2387,4),1)+1,".",$S$15)),IF(LEN(A2387)=7,CONCATENATE(LEFT(A2387,3),RIGHT(LEFT(A2387,5),2)+1,".",$S$15),IF(LEN(A2387)=8,CONCATENATE(LEFT(A2387,3),RIGHT(LEFT(A2387,6),3)+1,".",$S$15)))))</f>
        <v>#VALUE!</v>
      </c>
      <c r="B2392" s="116" t="s">
        <v>100</v>
      </c>
      <c r="C2392" s="117" t="s">
        <v>584</v>
      </c>
      <c r="D2392" s="117" t="b">
        <f>IF($T$13="DESONERADO",IF($B2392="","",IF($C2392="","",IF($B2392="EMOP",VLOOKUP($C2392,#REF!,6,FALSE),IF($B2392="SINAPI",$C2392,IF($B2392="SCO",VLOOKUP($C2392,#REF!,6,FALSE),IF($B2392="SBC",$C2392,IF($B2392="COMPOSIÇÃO",CONCATENATE($C2392,"-D"),IF($B2392="COTAÇÃO",$C2392)))))))),FALSE)</f>
        <v>0</v>
      </c>
      <c r="E2392" s="691" t="b">
        <f>IF($O$13="NÃO DESONERADO",IF($C2392="","",IF($B2392="EMOP",VLOOKUP($C2392,#REF!,2,0),IF($B2392="SCO",VLOOKUP($C2392,#REF!,2,0),IF($B2392="SINAPI",VLOOKUP($C2392,#REF!,2,0),IF($B2392="COMPOSIÇÃO",VLOOKUP($C2392,#REF!,3,FALSE),IF($B2392="COTAÇÃO",VLOOKUP($C2392,#REF!,2,0),IF($B2392="SBC",VLOOKUP($D2392,#REF!,2,0),IF($B2392="SICRO",VLOOKUP($C2392,#REF!,2,0),FALSE)))))))),IF($O$13="DESONERADO",IF($D2392="","",IF($B2392="EMOP",VLOOKUP($D2392,#REF!,2,0),IF($B2392="SCO",VLOOKUP($D2392,#REF!,2,0),IF($B2392="SINAPI",VLOOKUP($D2392,#REF!,2,0),IF($B2392="COMPOSIÇÃO",VLOOKUP($D2392,#REF!,3,0),IF($B2392="COTAÇÃO",VLOOKUP($D2392,#REF!,2,0),IF($D2392="SBC",VLOOKUP($D2392,#REF!,2,0),IF($B2392="SICRO",VLOOKUP($D2392,#REF!,2,0),FALSE))))))))))</f>
        <v>0</v>
      </c>
      <c r="F2392" s="692"/>
      <c r="G2392" s="692"/>
      <c r="H2392" s="692"/>
      <c r="I2392" s="692"/>
      <c r="J2392" s="692"/>
      <c r="K2392" s="692"/>
      <c r="L2392" s="692"/>
      <c r="M2392" s="692"/>
      <c r="N2392" s="692"/>
      <c r="O2392" s="693"/>
      <c r="P2392" s="118">
        <f>F2395</f>
        <v>1</v>
      </c>
      <c r="Q2392" s="119" t="b">
        <f>IF($O$13="NÃO DESONERADO",IF($C2392="","",IF($B2392="EMOP",VLOOKUP($C2392,#REF!,3,0),IF($B2392="SCO",VLOOKUP($C2392,#REF!,3,0),IF($B2392="SINAPI",VLOOKUP($C2392,#REF!,3,0),IF($B2392="COMPOSIÇÃO",VLOOKUP($C2392,#REF!,7,FALSE),IF($B2392="COTAÇÃO",VLOOKUP($C2392,#REF!,5,0),IF($B2392="SBC",VLOOKUP($D2392,#REF!,3,0),IF($B2392="SICRO",VLOOKUP($C2392,#REF!,3,0),FALSE)))))))),IF($O$13="DESONERADO",IF($D2392="","",IF($B2392="EMOP",VLOOKUP($D2392,#REF!,3,0),IF($B2392="SCO",VLOOKUP($D2392,#REF!,3,0),IF($B2392="SINAPI",VLOOKUP($D2392,#REF!,3,0),IF($B2392="COMPOSIÇÃO",VLOOKUP($D2392,#REF!,7,0),IF($B2392="COTAÇÃO",VLOOKUP($D2392,#REF!,5,0),IF($D2392="SBC",VLOOKUP($D2392,#REF!,3,0),IF($B2392="SICRO",VLOOKUP($D2392,#REF!,3,0),FALSE))))))))))</f>
        <v>0</v>
      </c>
      <c r="R2392"/>
      <c r="S2392"/>
      <c r="T2392"/>
      <c r="U2392"/>
      <c r="V2392"/>
      <c r="W2392"/>
    </row>
    <row r="2393" spans="1:23" s="72" customFormat="1">
      <c r="A2393" s="343"/>
      <c r="B2393" s="343"/>
      <c r="C2393" s="344"/>
      <c r="D2393" s="344"/>
      <c r="E2393" s="345"/>
      <c r="F2393" s="345"/>
      <c r="G2393" s="345"/>
      <c r="H2393" s="345"/>
      <c r="I2393" s="345"/>
      <c r="J2393" s="345"/>
      <c r="K2393" s="345"/>
      <c r="L2393" s="346"/>
      <c r="M2393" s="345"/>
      <c r="N2393" s="345"/>
      <c r="O2393" s="345"/>
      <c r="P2393" s="347"/>
      <c r="Q2393" s="347"/>
      <c r="R2393"/>
      <c r="S2393"/>
      <c r="T2393"/>
      <c r="U2393"/>
      <c r="V2393"/>
      <c r="W2393"/>
    </row>
    <row r="2394" spans="1:23" s="72" customFormat="1" ht="12.75" customHeight="1">
      <c r="A2394" s="343"/>
      <c r="B2394" s="348"/>
      <c r="C2394" s="349"/>
      <c r="D2394" s="349" t="s">
        <v>97</v>
      </c>
      <c r="E2394" s="350"/>
      <c r="F2394" s="346" t="s">
        <v>148</v>
      </c>
      <c r="G2394" s="351"/>
      <c r="H2394" s="345"/>
      <c r="I2394" s="351"/>
      <c r="J2394" s="350"/>
      <c r="K2394" s="350"/>
      <c r="L2394" s="346"/>
      <c r="M2394" s="345"/>
      <c r="N2394" s="345"/>
      <c r="O2394" s="345"/>
      <c r="P2394" s="347"/>
      <c r="Q2394" s="347"/>
      <c r="R2394"/>
      <c r="S2394"/>
      <c r="T2394"/>
      <c r="U2394"/>
      <c r="V2394"/>
      <c r="W2394"/>
    </row>
    <row r="2395" spans="1:23" s="72" customFormat="1">
      <c r="A2395" s="352"/>
      <c r="B2395" s="348"/>
      <c r="C2395" s="353"/>
      <c r="D2395" s="353" t="s">
        <v>505</v>
      </c>
      <c r="E2395" s="345"/>
      <c r="F2395" s="346">
        <f>$F$2370</f>
        <v>1</v>
      </c>
      <c r="G2395" s="351"/>
      <c r="H2395" s="346"/>
      <c r="I2395" s="351"/>
      <c r="J2395" s="350"/>
      <c r="K2395" s="346"/>
      <c r="L2395" s="346"/>
      <c r="M2395" s="345"/>
      <c r="N2395" s="345"/>
      <c r="O2395" s="345"/>
      <c r="P2395" s="347"/>
      <c r="Q2395" s="347"/>
      <c r="R2395"/>
      <c r="S2395"/>
      <c r="T2395"/>
      <c r="U2395"/>
      <c r="V2395"/>
      <c r="W2395"/>
    </row>
    <row r="2396" spans="1:23" s="72" customFormat="1">
      <c r="A2396" s="352"/>
      <c r="B2396" s="348"/>
      <c r="C2396" s="353"/>
      <c r="D2396" s="353"/>
      <c r="E2396" s="345"/>
      <c r="F2396" s="346"/>
      <c r="G2396" s="351"/>
      <c r="H2396" s="346"/>
      <c r="I2396" s="351"/>
      <c r="J2396" s="350"/>
      <c r="K2396" s="346"/>
      <c r="L2396" s="346"/>
      <c r="M2396" s="345"/>
      <c r="N2396" s="345"/>
      <c r="O2396" s="345"/>
      <c r="P2396" s="347"/>
      <c r="Q2396" s="347"/>
      <c r="R2396"/>
      <c r="S2396"/>
      <c r="T2396"/>
      <c r="U2396"/>
      <c r="V2396"/>
      <c r="W2396"/>
    </row>
    <row r="2397" spans="1:23" s="72" customFormat="1" ht="31.5" customHeight="1">
      <c r="A2397" s="190" t="e">
        <f>IF(LEN(A2392)=5,CONCATENATE(LEFT(A2392,2),RIGHT(LEFT(A2392,3),1)+1,".",$S$15),IF(LEN(A2392)=6,IF((SEARCH(".",A2392,1)-1)=1,CONCATENATE(LEFT(A2392,2),RIGHT(LEFT(A2392,4),2)+1,".",$S$15),CONCATENATE(LEFT(A2392,3),RIGHT(LEFT(A2392,4),1)+1,".",$S$15)),IF(LEN(A2392)=7,CONCATENATE(LEFT(A2392,3),RIGHT(LEFT(A2392,5),2)+1,".",$S$15),IF(LEN(A2392)=8,CONCATENATE(LEFT(A2392,3),RIGHT(LEFT(A2392,6),3)+1,".",$S$15)))))</f>
        <v>#VALUE!</v>
      </c>
      <c r="B2397" s="116" t="s">
        <v>100</v>
      </c>
      <c r="C2397" s="117" t="s">
        <v>585</v>
      </c>
      <c r="D2397" s="117" t="b">
        <f>IF($T$13="DESONERADO",IF($B2397="","",IF($C2397="","",IF($B2397="EMOP",VLOOKUP($C2397,#REF!,6,FALSE),IF($B2397="SINAPI",$C2397,IF($B2397="SCO",VLOOKUP($C2397,#REF!,6,FALSE),IF($B2397="SBC",$C2397,IF($B2397="COMPOSIÇÃO",CONCATENATE($C2397,"-D"),IF($B2397="COTAÇÃO",$C2397)))))))),FALSE)</f>
        <v>0</v>
      </c>
      <c r="E2397" s="691" t="b">
        <f>IF($O$13="NÃO DESONERADO",IF($C2397="","",IF($B2397="EMOP",VLOOKUP($C2397,#REF!,2,0),IF($B2397="SCO",VLOOKUP($C2397,#REF!,2,0),IF($B2397="SINAPI",VLOOKUP($C2397,#REF!,2,0),IF($B2397="COMPOSIÇÃO",VLOOKUP($C2397,#REF!,3,FALSE),IF($B2397="COTAÇÃO",VLOOKUP($C2397,#REF!,2,0),IF($B2397="SBC",VLOOKUP($D2397,#REF!,2,0),IF($B2397="SICRO",VLOOKUP($C2397,#REF!,2,0),FALSE)))))))),IF($O$13="DESONERADO",IF($D2397="","",IF($B2397="EMOP",VLOOKUP($D2397,#REF!,2,0),IF($B2397="SCO",VLOOKUP($D2397,#REF!,2,0),IF($B2397="SINAPI",VLOOKUP($D2397,#REF!,2,0),IF($B2397="COMPOSIÇÃO",VLOOKUP($D2397,#REF!,3,0),IF($B2397="COTAÇÃO",VLOOKUP($D2397,#REF!,2,0),IF($D2397="SBC",VLOOKUP($D2397,#REF!,2,0),IF($B2397="SICRO",VLOOKUP($D2397,#REF!,2,0),FALSE))))))))))</f>
        <v>0</v>
      </c>
      <c r="F2397" s="692"/>
      <c r="G2397" s="692"/>
      <c r="H2397" s="692"/>
      <c r="I2397" s="692"/>
      <c r="J2397" s="692"/>
      <c r="K2397" s="692"/>
      <c r="L2397" s="692"/>
      <c r="M2397" s="692"/>
      <c r="N2397" s="692"/>
      <c r="O2397" s="693"/>
      <c r="P2397" s="118">
        <f>F2400</f>
        <v>14</v>
      </c>
      <c r="Q2397" s="119" t="b">
        <f>IF($O$13="NÃO DESONERADO",IF($C2397="","",IF($B2397="EMOP",VLOOKUP($C2397,#REF!,3,0),IF($B2397="SCO",VLOOKUP($C2397,#REF!,3,0),IF($B2397="SINAPI",VLOOKUP($C2397,#REF!,3,0),IF($B2397="COMPOSIÇÃO",VLOOKUP($C2397,#REF!,7,FALSE),IF($B2397="COTAÇÃO",VLOOKUP($C2397,#REF!,5,0),IF($B2397="SBC",VLOOKUP($D2397,#REF!,3,0),IF($B2397="SICRO",VLOOKUP($C2397,#REF!,3,0),FALSE)))))))),IF($O$13="DESONERADO",IF($D2397="","",IF($B2397="EMOP",VLOOKUP($D2397,#REF!,3,0),IF($B2397="SCO",VLOOKUP($D2397,#REF!,3,0),IF($B2397="SINAPI",VLOOKUP($D2397,#REF!,3,0),IF($B2397="COMPOSIÇÃO",VLOOKUP($D2397,#REF!,7,0),IF($B2397="COTAÇÃO",VLOOKUP($D2397,#REF!,5,0),IF($D2397="SBC",VLOOKUP($D2397,#REF!,3,0),IF($B2397="SICRO",VLOOKUP($D2397,#REF!,3,0),FALSE))))))))))</f>
        <v>0</v>
      </c>
      <c r="R2397"/>
      <c r="S2397"/>
      <c r="T2397"/>
      <c r="U2397"/>
      <c r="V2397"/>
      <c r="W2397"/>
    </row>
    <row r="2398" spans="1:23" s="72" customFormat="1">
      <c r="A2398" s="343"/>
      <c r="B2398" s="343"/>
      <c r="C2398" s="344"/>
      <c r="D2398" s="344"/>
      <c r="E2398" s="345"/>
      <c r="F2398" s="345"/>
      <c r="G2398" s="345"/>
      <c r="H2398" s="345"/>
      <c r="I2398" s="345"/>
      <c r="J2398" s="345"/>
      <c r="K2398" s="345"/>
      <c r="L2398" s="346"/>
      <c r="M2398" s="345"/>
      <c r="N2398" s="345"/>
      <c r="O2398" s="345"/>
      <c r="P2398" s="347"/>
      <c r="Q2398" s="347"/>
      <c r="R2398"/>
      <c r="S2398"/>
      <c r="T2398"/>
      <c r="U2398"/>
      <c r="V2398"/>
      <c r="W2398"/>
    </row>
    <row r="2399" spans="1:23" s="72" customFormat="1" ht="12.75" customHeight="1">
      <c r="A2399" s="343"/>
      <c r="B2399" s="348"/>
      <c r="C2399" s="349"/>
      <c r="D2399" s="349"/>
      <c r="E2399" s="350"/>
      <c r="F2399" s="346" t="s">
        <v>148</v>
      </c>
      <c r="G2399" s="351"/>
      <c r="H2399" s="345"/>
      <c r="I2399" s="351"/>
      <c r="J2399" s="350"/>
      <c r="K2399" s="350"/>
      <c r="L2399" s="346"/>
      <c r="M2399" s="345"/>
      <c r="N2399" s="345"/>
      <c r="O2399" s="345"/>
      <c r="P2399" s="347"/>
      <c r="Q2399" s="347"/>
      <c r="R2399"/>
      <c r="S2399"/>
      <c r="T2399"/>
      <c r="U2399"/>
      <c r="V2399"/>
      <c r="W2399"/>
    </row>
    <row r="2400" spans="1:23" s="72" customFormat="1">
      <c r="A2400" s="352"/>
      <c r="B2400" s="348"/>
      <c r="C2400" s="353"/>
      <c r="D2400" s="353" t="s">
        <v>526</v>
      </c>
      <c r="E2400" s="345"/>
      <c r="F2400" s="346">
        <v>14</v>
      </c>
      <c r="G2400" s="351"/>
      <c r="H2400" s="346"/>
      <c r="I2400" s="351"/>
      <c r="J2400" s="350"/>
      <c r="K2400" s="346"/>
      <c r="L2400" s="346"/>
      <c r="M2400" s="345"/>
      <c r="N2400" s="345"/>
      <c r="O2400" s="345"/>
      <c r="P2400" s="347"/>
      <c r="Q2400" s="347"/>
      <c r="R2400"/>
      <c r="S2400"/>
      <c r="T2400"/>
      <c r="U2400"/>
      <c r="V2400"/>
      <c r="W2400"/>
    </row>
    <row r="2401" spans="1:23" s="72" customFormat="1">
      <c r="A2401" s="352"/>
      <c r="B2401" s="348"/>
      <c r="C2401" s="353"/>
      <c r="D2401" s="353"/>
      <c r="E2401" s="345"/>
      <c r="F2401" s="346"/>
      <c r="G2401" s="351"/>
      <c r="H2401" s="346"/>
      <c r="I2401" s="351"/>
      <c r="J2401" s="350"/>
      <c r="K2401" s="346"/>
      <c r="L2401" s="346"/>
      <c r="M2401" s="345"/>
      <c r="N2401" s="345"/>
      <c r="O2401" s="345"/>
      <c r="P2401" s="347"/>
      <c r="Q2401" s="347"/>
      <c r="R2401"/>
      <c r="S2401"/>
      <c r="T2401"/>
      <c r="U2401"/>
      <c r="V2401"/>
      <c r="W2401"/>
    </row>
    <row r="2402" spans="1:23" s="72" customFormat="1" ht="48" customHeight="1">
      <c r="A2402" s="190" t="e">
        <f>IF(LEN(A2397)=5,CONCATENATE(LEFT(A2397,2),RIGHT(LEFT(A2397,3),1)+1,".",$S$15),IF(LEN(A2397)=6,IF((SEARCH(".",A2397,1)-1)=1,CONCATENATE(LEFT(A2397,2),RIGHT(LEFT(A2397,4),2)+1,".",$S$15),CONCATENATE(LEFT(A2397,3),RIGHT(LEFT(A2397,4),1)+1,".",$S$15)),IF(LEN(A2397)=7,CONCATENATE(LEFT(A2397,3),RIGHT(LEFT(A2397,5),2)+1,".",$S$15),IF(LEN(A2397)=8,CONCATENATE(LEFT(A2397,3),RIGHT(LEFT(A2397,6),3)+1,".",$S$15)))))</f>
        <v>#VALUE!</v>
      </c>
      <c r="B2402" s="116" t="s">
        <v>113</v>
      </c>
      <c r="C2402" s="117">
        <v>101562</v>
      </c>
      <c r="D2402" s="117" t="b">
        <f>IF($T$13="DESONERADO",IF($B2402="","",IF($C2402="","",IF($B2402="EMOP",VLOOKUP($C2402,#REF!,6,FALSE),IF($B2402="SINAPI",$C2402,IF($B2402="SCO",VLOOKUP($C2402,#REF!,6,FALSE),IF($B2402="SBC",$C2402,IF($B2402="COMPOSIÇÃO",CONCATENATE($C2402,"-D"),IF($B2402="COTAÇÃO",$C2402)))))))),FALSE)</f>
        <v>0</v>
      </c>
      <c r="E2402" s="691" t="b">
        <f>IF($O$13="NÃO DESONERADO",IF($C2402="","",IF($B2402="EMOP",VLOOKUP($C2402,#REF!,2,0),IF($B2402="SCO",VLOOKUP($C2402,#REF!,2,0),IF($B2402="SINAPI",VLOOKUP($C2402,#REF!,2,0),IF($B2402="COMPOSIÇÃO",VLOOKUP($C2402,#REF!,3,FALSE),IF($B2402="COTAÇÃO",VLOOKUP($C2402,#REF!,2,0),IF($B2402="SBC",VLOOKUP($D2402,#REF!,2,0),IF($B2402="SICRO",VLOOKUP($C2402,#REF!,2,0),FALSE)))))))),IF($O$13="DESONERADO",IF($D2402="","",IF($B2402="EMOP",VLOOKUP($D2402,#REF!,2,0),IF($B2402="SCO",VLOOKUP($D2402,#REF!,2,0),IF($B2402="SINAPI",VLOOKUP($D2402,#REF!,2,0),IF($B2402="COMPOSIÇÃO",VLOOKUP($D2402,#REF!,3,0),IF($B2402="COTAÇÃO",VLOOKUP($D2402,#REF!,2,0),IF($D2402="SBC",VLOOKUP($D2402,#REF!,2,0),IF($B2402="SICRO",VLOOKUP($D2402,#REF!,2,0),FALSE))))))))))</f>
        <v>0</v>
      </c>
      <c r="F2402" s="692"/>
      <c r="G2402" s="692"/>
      <c r="H2402" s="692"/>
      <c r="I2402" s="692"/>
      <c r="J2402" s="692"/>
      <c r="K2402" s="692"/>
      <c r="L2402" s="692"/>
      <c r="M2402" s="692"/>
      <c r="N2402" s="692"/>
      <c r="O2402" s="693"/>
      <c r="P2402" s="118">
        <f>F2407</f>
        <v>20</v>
      </c>
      <c r="Q2402" s="119" t="b">
        <f>IF($O$13="NÃO DESONERADO",IF($C2402="","",IF($B2402="EMOP",VLOOKUP($C2402,#REF!,3,0),IF($B2402="SCO",VLOOKUP($C2402,#REF!,3,0),IF($B2402="SINAPI",VLOOKUP($C2402,#REF!,3,0),IF($B2402="COMPOSIÇÃO",VLOOKUP($C2402,#REF!,7,FALSE),IF($B2402="COTAÇÃO",VLOOKUP($C2402,#REF!,5,0),IF($B2402="SBC",VLOOKUP($D2402,#REF!,3,0),IF($B2402="SICRO",VLOOKUP($C2402,#REF!,3,0),FALSE)))))))),IF($O$13="DESONERADO",IF($D2402="","",IF($B2402="EMOP",VLOOKUP($D2402,#REF!,3,0),IF($B2402="SCO",VLOOKUP($D2402,#REF!,3,0),IF($B2402="SINAPI",VLOOKUP($D2402,#REF!,3,0),IF($B2402="COMPOSIÇÃO",VLOOKUP($D2402,#REF!,7,0),IF($B2402="COTAÇÃO",VLOOKUP($D2402,#REF!,5,0),IF($D2402="SBC",VLOOKUP($D2402,#REF!,3,0),IF($B2402="SICRO",VLOOKUP($D2402,#REF!,3,0),FALSE))))))))))</f>
        <v>0</v>
      </c>
      <c r="R2402"/>
      <c r="S2402"/>
      <c r="T2402"/>
      <c r="U2402"/>
      <c r="V2402"/>
      <c r="W2402"/>
    </row>
    <row r="2403" spans="1:23" s="72" customFormat="1">
      <c r="A2403" s="343"/>
      <c r="B2403" s="343"/>
      <c r="C2403" s="344"/>
      <c r="D2403" s="344"/>
      <c r="E2403" s="345"/>
      <c r="F2403" s="345"/>
      <c r="G2403" s="345"/>
      <c r="H2403" s="345"/>
      <c r="I2403" s="345"/>
      <c r="J2403" s="345"/>
      <c r="K2403" s="345"/>
      <c r="L2403" s="346"/>
      <c r="M2403" s="345"/>
      <c r="N2403" s="345"/>
      <c r="O2403" s="345"/>
      <c r="P2403" s="347"/>
      <c r="Q2403" s="347"/>
      <c r="R2403"/>
      <c r="S2403"/>
      <c r="T2403"/>
      <c r="U2403"/>
      <c r="V2403"/>
      <c r="W2403"/>
    </row>
    <row r="2404" spans="1:23" s="72" customFormat="1" ht="12.75" customHeight="1">
      <c r="A2404" s="343"/>
      <c r="B2404" s="348"/>
      <c r="C2404" s="349"/>
      <c r="D2404" s="349"/>
      <c r="E2404" s="350"/>
      <c r="F2404" s="346" t="s">
        <v>115</v>
      </c>
      <c r="G2404" s="351"/>
      <c r="H2404" s="345"/>
      <c r="I2404" s="351"/>
      <c r="J2404" s="350"/>
      <c r="K2404" s="350"/>
      <c r="L2404" s="346"/>
      <c r="M2404" s="345"/>
      <c r="N2404" s="345"/>
      <c r="O2404" s="345"/>
      <c r="P2404" s="347"/>
      <c r="Q2404" s="347"/>
      <c r="R2404"/>
      <c r="S2404"/>
      <c r="T2404"/>
      <c r="U2404"/>
      <c r="V2404"/>
      <c r="W2404"/>
    </row>
    <row r="2405" spans="1:23" s="72" customFormat="1">
      <c r="A2405" s="352"/>
      <c r="B2405" s="348"/>
      <c r="C2405" s="353"/>
      <c r="D2405" s="353" t="s">
        <v>577</v>
      </c>
      <c r="E2405" s="345"/>
      <c r="F2405" s="346">
        <v>10</v>
      </c>
      <c r="G2405" s="351"/>
      <c r="H2405" s="346"/>
      <c r="I2405" s="351"/>
      <c r="J2405" s="350"/>
      <c r="K2405" s="346"/>
      <c r="L2405" s="346"/>
      <c r="M2405" s="345"/>
      <c r="N2405" s="345"/>
      <c r="O2405" s="345"/>
      <c r="P2405" s="347"/>
      <c r="Q2405" s="347"/>
      <c r="R2405"/>
      <c r="S2405"/>
      <c r="T2405"/>
      <c r="U2405"/>
      <c r="V2405"/>
      <c r="W2405"/>
    </row>
    <row r="2406" spans="1:23" s="72" customFormat="1">
      <c r="A2406" s="352"/>
      <c r="B2406" s="348"/>
      <c r="C2406" s="353"/>
      <c r="D2406" s="353" t="s">
        <v>579</v>
      </c>
      <c r="E2406" s="345"/>
      <c r="F2406" s="346">
        <v>10</v>
      </c>
      <c r="G2406" s="351"/>
      <c r="H2406" s="346"/>
      <c r="I2406" s="351"/>
      <c r="J2406" s="350"/>
      <c r="K2406" s="346"/>
      <c r="L2406" s="346"/>
      <c r="M2406" s="345"/>
      <c r="N2406" s="345"/>
      <c r="O2406" s="345"/>
      <c r="P2406" s="347"/>
      <c r="Q2406" s="347"/>
      <c r="R2406"/>
      <c r="S2406"/>
      <c r="T2406"/>
      <c r="U2406"/>
      <c r="V2406"/>
      <c r="W2406"/>
    </row>
    <row r="2407" spans="1:23" s="72" customFormat="1">
      <c r="A2407" s="352"/>
      <c r="B2407" s="348"/>
      <c r="C2407" s="353"/>
      <c r="D2407" s="353"/>
      <c r="E2407" s="345"/>
      <c r="F2407" s="358">
        <f>SUM(F2405:F2406)</f>
        <v>20</v>
      </c>
      <c r="G2407" s="351"/>
      <c r="H2407" s="346"/>
      <c r="I2407" s="351"/>
      <c r="J2407" s="350"/>
      <c r="K2407" s="346"/>
      <c r="L2407" s="346"/>
      <c r="M2407" s="345"/>
      <c r="N2407" s="345"/>
      <c r="O2407" s="345"/>
      <c r="P2407" s="347"/>
      <c r="Q2407" s="347"/>
      <c r="R2407"/>
      <c r="S2407"/>
      <c r="T2407"/>
      <c r="U2407"/>
      <c r="V2407"/>
      <c r="W2407"/>
    </row>
    <row r="2408" spans="1:23" s="72" customFormat="1">
      <c r="A2408" s="352"/>
      <c r="B2408" s="348"/>
      <c r="C2408" s="353"/>
      <c r="D2408" s="353"/>
      <c r="E2408" s="345"/>
      <c r="F2408" s="346"/>
      <c r="G2408" s="351"/>
      <c r="H2408" s="346"/>
      <c r="I2408" s="351"/>
      <c r="J2408" s="350"/>
      <c r="K2408" s="346"/>
      <c r="L2408" s="346"/>
      <c r="M2408" s="345"/>
      <c r="N2408" s="345"/>
      <c r="O2408" s="345"/>
      <c r="P2408" s="347"/>
      <c r="Q2408" s="347"/>
      <c r="R2408"/>
      <c r="S2408"/>
      <c r="T2408"/>
      <c r="U2408"/>
      <c r="V2408"/>
      <c r="W2408"/>
    </row>
    <row r="2409" spans="1:23" s="72" customFormat="1" ht="39.6" customHeight="1">
      <c r="A2409" s="190" t="e">
        <f>IF(LEN(A2402)=5,CONCATENATE(LEFT(A2402,2),RIGHT(LEFT(A2402,3),1)+1,".",$S$15),IF(LEN(A2402)=6,IF((SEARCH(".",A2402,1)-1)=1,CONCATENATE(LEFT(A2402,2),RIGHT(LEFT(A2402,4),2)+1,".",$S$15),CONCATENATE(LEFT(A2402,3),RIGHT(LEFT(A2402,4),1)+1,".",$S$15)),IF(LEN(A2402)=7,CONCATENATE(LEFT(A2402,3),RIGHT(LEFT(A2402,5),2)+1,".",$S$15),IF(LEN(A2402)=8,CONCATENATE(LEFT(A2402,3),RIGHT(LEFT(A2402,6),3)+1,".",$S$15)))))</f>
        <v>#VALUE!</v>
      </c>
      <c r="B2409" s="116" t="s">
        <v>113</v>
      </c>
      <c r="C2409" s="117">
        <v>101563</v>
      </c>
      <c r="D2409" s="117" t="b">
        <f>IF($T$13="DESONERADO",IF($B2409="","",IF($C2409="","",IF($B2409="EMOP",VLOOKUP($C2409,#REF!,6,FALSE),IF($B2409="SINAPI",$C2409,IF($B2409="SCO",VLOOKUP($C2409,#REF!,6,FALSE),IF($B2409="SBC",$C2409,IF($B2409="COMPOSIÇÃO",CONCATENATE($C2409,"-D"),IF($B2409="COTAÇÃO",$C2409)))))))),FALSE)</f>
        <v>0</v>
      </c>
      <c r="E2409" s="691" t="b">
        <f>IF($O$13="NÃO DESONERADO",IF($C2409="","",IF($B2409="EMOP",VLOOKUP($C2409,#REF!,2,0),IF($B2409="SCO",VLOOKUP($C2409,#REF!,2,0),IF($B2409="SINAPI",VLOOKUP($C2409,#REF!,2,0),IF($B2409="COMPOSIÇÃO",VLOOKUP($C2409,#REF!,3,FALSE),IF($B2409="COTAÇÃO",VLOOKUP($C2409,#REF!,2,0),IF($B2409="SBC",VLOOKUP($D2409,#REF!,2,0),IF($B2409="SICRO",VLOOKUP($C2409,#REF!,2,0),FALSE)))))))),IF($O$13="DESONERADO",IF($D2409="","",IF($B2409="EMOP",VLOOKUP($D2409,#REF!,2,0),IF($B2409="SCO",VLOOKUP($D2409,#REF!,2,0),IF($B2409="SINAPI",VLOOKUP($D2409,#REF!,2,0),IF($B2409="COMPOSIÇÃO",VLOOKUP($D2409,#REF!,3,0),IF($B2409="COTAÇÃO",VLOOKUP($D2409,#REF!,2,0),IF($D2409="SBC",VLOOKUP($D2409,#REF!,2,0),IF($B2409="SICRO",VLOOKUP($D2409,#REF!,2,0),FALSE))))))))))</f>
        <v>0</v>
      </c>
      <c r="F2409" s="692"/>
      <c r="G2409" s="692"/>
      <c r="H2409" s="692"/>
      <c r="I2409" s="692"/>
      <c r="J2409" s="692"/>
      <c r="K2409" s="692"/>
      <c r="L2409" s="692"/>
      <c r="M2409" s="692"/>
      <c r="N2409" s="692"/>
      <c r="O2409" s="693"/>
      <c r="P2409" s="118">
        <f>F2414</f>
        <v>20</v>
      </c>
      <c r="Q2409" s="119" t="b">
        <f>IF($O$13="NÃO DESONERADO",IF($C2409="","",IF($B2409="EMOP",VLOOKUP($C2409,#REF!,3,0),IF($B2409="SCO",VLOOKUP($C2409,#REF!,3,0),IF($B2409="SINAPI",VLOOKUP($C2409,#REF!,3,0),IF($B2409="COMPOSIÇÃO",VLOOKUP($C2409,#REF!,7,FALSE),IF($B2409="COTAÇÃO",VLOOKUP($C2409,#REF!,5,0),IF($B2409="SBC",VLOOKUP($D2409,#REF!,3,0),IF($B2409="SICRO",VLOOKUP($C2409,#REF!,3,0),FALSE)))))))),IF($O$13="DESONERADO",IF($D2409="","",IF($B2409="EMOP",VLOOKUP($D2409,#REF!,3,0),IF($B2409="SCO",VLOOKUP($D2409,#REF!,3,0),IF($B2409="SINAPI",VLOOKUP($D2409,#REF!,3,0),IF($B2409="COMPOSIÇÃO",VLOOKUP($D2409,#REF!,7,0),IF($B2409="COTAÇÃO",VLOOKUP($D2409,#REF!,5,0),IF($D2409="SBC",VLOOKUP($D2409,#REF!,3,0),IF($B2409="SICRO",VLOOKUP($D2409,#REF!,3,0),FALSE))))))))))</f>
        <v>0</v>
      </c>
      <c r="R2409"/>
      <c r="S2409"/>
      <c r="T2409"/>
      <c r="U2409"/>
      <c r="V2409"/>
      <c r="W2409"/>
    </row>
    <row r="2410" spans="1:23" s="72" customFormat="1">
      <c r="A2410" s="343"/>
      <c r="B2410" s="343"/>
      <c r="C2410" s="344"/>
      <c r="D2410" s="344"/>
      <c r="E2410" s="345"/>
      <c r="F2410" s="345"/>
      <c r="G2410" s="345"/>
      <c r="H2410" s="345"/>
      <c r="I2410" s="345"/>
      <c r="J2410" s="345"/>
      <c r="K2410" s="345"/>
      <c r="L2410" s="346"/>
      <c r="M2410" s="345"/>
      <c r="N2410" s="345"/>
      <c r="O2410" s="345"/>
      <c r="P2410" s="347"/>
      <c r="Q2410" s="347"/>
      <c r="R2410"/>
      <c r="S2410"/>
      <c r="T2410"/>
      <c r="U2410"/>
      <c r="V2410"/>
      <c r="W2410"/>
    </row>
    <row r="2411" spans="1:23" s="72" customFormat="1" ht="12.75" customHeight="1">
      <c r="A2411" s="343"/>
      <c r="B2411" s="348"/>
      <c r="C2411" s="349"/>
      <c r="D2411" s="349"/>
      <c r="E2411" s="350"/>
      <c r="F2411" s="346" t="s">
        <v>115</v>
      </c>
      <c r="G2411" s="351"/>
      <c r="H2411" s="345"/>
      <c r="I2411" s="351"/>
      <c r="J2411" s="350"/>
      <c r="K2411" s="350"/>
      <c r="L2411" s="346"/>
      <c r="M2411" s="345"/>
      <c r="N2411" s="345"/>
      <c r="O2411" s="345"/>
      <c r="P2411" s="347"/>
      <c r="Q2411" s="347"/>
      <c r="R2411"/>
      <c r="S2411"/>
      <c r="T2411"/>
      <c r="U2411"/>
      <c r="V2411"/>
      <c r="W2411"/>
    </row>
    <row r="2412" spans="1:23" s="72" customFormat="1">
      <c r="A2412" s="352"/>
      <c r="B2412" s="348"/>
      <c r="C2412" s="353"/>
      <c r="D2412" s="353" t="str">
        <f>D2405</f>
        <v>QGBT 01</v>
      </c>
      <c r="E2412" s="345"/>
      <c r="F2412" s="346">
        <v>10</v>
      </c>
      <c r="G2412" s="351"/>
      <c r="H2412" s="346"/>
      <c r="I2412" s="351"/>
      <c r="J2412" s="350"/>
      <c r="K2412" s="346"/>
      <c r="L2412" s="346"/>
      <c r="M2412" s="345"/>
      <c r="N2412" s="345"/>
      <c r="O2412" s="345"/>
      <c r="P2412" s="347"/>
      <c r="Q2412" s="347"/>
      <c r="R2412"/>
      <c r="S2412"/>
      <c r="T2412"/>
      <c r="U2412"/>
      <c r="V2412"/>
      <c r="W2412"/>
    </row>
    <row r="2413" spans="1:23" s="72" customFormat="1">
      <c r="A2413" s="352"/>
      <c r="B2413" s="348"/>
      <c r="C2413" s="353"/>
      <c r="D2413" s="353" t="str">
        <f>D2406</f>
        <v>QGBT 02</v>
      </c>
      <c r="E2413" s="345"/>
      <c r="F2413" s="346">
        <v>10</v>
      </c>
      <c r="G2413" s="351"/>
      <c r="H2413" s="346"/>
      <c r="I2413" s="351"/>
      <c r="J2413" s="350"/>
      <c r="K2413" s="346"/>
      <c r="L2413" s="346"/>
      <c r="M2413" s="345"/>
      <c r="N2413" s="345"/>
      <c r="O2413" s="345"/>
      <c r="P2413" s="347"/>
      <c r="Q2413" s="347"/>
      <c r="R2413"/>
      <c r="S2413"/>
      <c r="T2413"/>
      <c r="U2413"/>
      <c r="V2413"/>
      <c r="W2413"/>
    </row>
    <row r="2414" spans="1:23" s="72" customFormat="1">
      <c r="A2414" s="352"/>
      <c r="B2414" s="348"/>
      <c r="C2414" s="353"/>
      <c r="D2414" s="353"/>
      <c r="E2414" s="345"/>
      <c r="F2414" s="358">
        <f>SUM(F2412:F2413)</f>
        <v>20</v>
      </c>
      <c r="G2414" s="351"/>
      <c r="H2414" s="346"/>
      <c r="I2414" s="351"/>
      <c r="J2414" s="350"/>
      <c r="K2414" s="346"/>
      <c r="L2414" s="346"/>
      <c r="M2414" s="345"/>
      <c r="N2414" s="345"/>
      <c r="O2414" s="345"/>
      <c r="P2414" s="347"/>
      <c r="Q2414" s="347"/>
      <c r="R2414"/>
      <c r="S2414"/>
      <c r="T2414"/>
      <c r="U2414"/>
      <c r="V2414"/>
      <c r="W2414"/>
    </row>
    <row r="2415" spans="1:23" s="72" customFormat="1">
      <c r="A2415" s="352"/>
      <c r="B2415" s="348"/>
      <c r="C2415" s="353"/>
      <c r="D2415" s="353"/>
      <c r="E2415" s="345"/>
      <c r="F2415" s="346"/>
      <c r="G2415" s="351"/>
      <c r="H2415" s="346"/>
      <c r="I2415" s="351"/>
      <c r="J2415" s="350"/>
      <c r="K2415" s="346"/>
      <c r="L2415" s="346"/>
      <c r="M2415" s="345"/>
      <c r="N2415" s="345"/>
      <c r="O2415" s="345"/>
      <c r="P2415" s="347"/>
      <c r="Q2415" s="347"/>
      <c r="R2415"/>
      <c r="S2415"/>
      <c r="T2415"/>
      <c r="U2415"/>
      <c r="V2415"/>
      <c r="W2415"/>
    </row>
    <row r="2416" spans="1:23" s="72" customFormat="1" ht="42" customHeight="1">
      <c r="A2416" s="190" t="e">
        <f>IF(LEN(A2409)=5,CONCATENATE(LEFT(A2409,2),RIGHT(LEFT(A2409,3),1)+1,".",$S$15),IF(LEN(A2409)=6,IF((SEARCH(".",A2409,1)-1)=1,CONCATENATE(LEFT(A2409,2),RIGHT(LEFT(A2409,4),2)+1,".",$S$15),CONCATENATE(LEFT(A2409,3),RIGHT(LEFT(A2409,4),1)+1,".",$S$15)),IF(LEN(A2409)=7,CONCATENATE(LEFT(A2409,3),RIGHT(LEFT(A2409,5),2)+1,".",$S$15),IF(LEN(A2409)=8,CONCATENATE(LEFT(A2409,3),RIGHT(LEFT(A2409,6),3)+1,".",$S$15)))))</f>
        <v>#VALUE!</v>
      </c>
      <c r="B2416" s="116" t="s">
        <v>100</v>
      </c>
      <c r="C2416" s="117" t="s">
        <v>586</v>
      </c>
      <c r="D2416" s="117" t="b">
        <f>IF($T$13="DESONERADO",IF($B2416="","",IF($C2416="","",IF($B2416="EMOP",VLOOKUP($C2416,#REF!,6,FALSE),IF($B2416="SINAPI",$C2416,IF($B2416="SCO",VLOOKUP($C2416,#REF!,6,FALSE),IF($B2416="SBC",$C2416,IF($B2416="COMPOSIÇÃO",CONCATENATE($C2416,"-D"),IF($B2416="COTAÇÃO",$C2416)))))))),FALSE)</f>
        <v>0</v>
      </c>
      <c r="E2416" s="691" t="b">
        <f>IF($O$13="NÃO DESONERADO",IF($C2416="","",IF($B2416="EMOP",VLOOKUP($C2416,#REF!,2,0),IF($B2416="SCO",VLOOKUP($C2416,#REF!,2,0),IF($B2416="SINAPI",VLOOKUP($C2416,#REF!,2,0),IF($B2416="COMPOSIÇÃO",VLOOKUP($C2416,#REF!,3,FALSE),IF($B2416="COTAÇÃO",VLOOKUP($C2416,#REF!,2,0),IF($B2416="SBC",VLOOKUP($D2416,#REF!,2,0),IF($B2416="SICRO",VLOOKUP($C2416,#REF!,2,0),FALSE)))))))),IF($O$13="DESONERADO",IF($D2416="","",IF($B2416="EMOP",VLOOKUP($D2416,#REF!,2,0),IF($B2416="SCO",VLOOKUP($D2416,#REF!,2,0),IF($B2416="SINAPI",VLOOKUP($D2416,#REF!,2,0),IF($B2416="COMPOSIÇÃO",VLOOKUP($D2416,#REF!,3,0),IF($B2416="COTAÇÃO",VLOOKUP($D2416,#REF!,2,0),IF($D2416="SBC",VLOOKUP($D2416,#REF!,2,0),IF($B2416="SICRO",VLOOKUP($D2416,#REF!,2,0),FALSE))))))))))</f>
        <v>0</v>
      </c>
      <c r="F2416" s="692"/>
      <c r="G2416" s="692"/>
      <c r="H2416" s="692"/>
      <c r="I2416" s="692"/>
      <c r="J2416" s="692"/>
      <c r="K2416" s="692"/>
      <c r="L2416" s="692"/>
      <c r="M2416" s="692"/>
      <c r="N2416" s="692"/>
      <c r="O2416" s="693"/>
      <c r="P2416" s="118">
        <f>F2421</f>
        <v>40</v>
      </c>
      <c r="Q2416" s="119" t="b">
        <f>IF($O$13="NÃO DESONERADO",IF($C2416="","",IF($B2416="EMOP",VLOOKUP($C2416,#REF!,3,0),IF($B2416="SCO",VLOOKUP($C2416,#REF!,3,0),IF($B2416="SINAPI",VLOOKUP($C2416,#REF!,3,0),IF($B2416="COMPOSIÇÃO",VLOOKUP($C2416,#REF!,7,FALSE),IF($B2416="COTAÇÃO",VLOOKUP($C2416,#REF!,5,0),IF($B2416="SBC",VLOOKUP($D2416,#REF!,3,0),IF($B2416="SICRO",VLOOKUP($C2416,#REF!,3,0),FALSE)))))))),IF($O$13="DESONERADO",IF($D2416="","",IF($B2416="EMOP",VLOOKUP($D2416,#REF!,3,0),IF($B2416="SCO",VLOOKUP($D2416,#REF!,3,0),IF($B2416="SINAPI",VLOOKUP($D2416,#REF!,3,0),IF($B2416="COMPOSIÇÃO",VLOOKUP($D2416,#REF!,7,0),IF($B2416="COTAÇÃO",VLOOKUP($D2416,#REF!,5,0),IF($D2416="SBC",VLOOKUP($D2416,#REF!,3,0),IF($B2416="SICRO",VLOOKUP($D2416,#REF!,3,0),FALSE))))))))))</f>
        <v>0</v>
      </c>
      <c r="R2416"/>
      <c r="S2416"/>
      <c r="T2416"/>
      <c r="U2416"/>
      <c r="V2416"/>
      <c r="W2416"/>
    </row>
    <row r="2417" spans="1:23" s="72" customFormat="1">
      <c r="A2417" s="343"/>
      <c r="B2417" s="343"/>
      <c r="C2417" s="344"/>
      <c r="D2417" s="344"/>
      <c r="E2417" s="345"/>
      <c r="F2417" s="345"/>
      <c r="G2417" s="345"/>
      <c r="H2417" s="345"/>
      <c r="I2417" s="345"/>
      <c r="J2417" s="345"/>
      <c r="K2417" s="345"/>
      <c r="L2417" s="346"/>
      <c r="M2417" s="345"/>
      <c r="N2417" s="345"/>
      <c r="O2417" s="345"/>
      <c r="P2417" s="347"/>
      <c r="Q2417" s="347"/>
      <c r="R2417"/>
      <c r="S2417"/>
      <c r="T2417"/>
      <c r="U2417"/>
      <c r="V2417"/>
      <c r="W2417"/>
    </row>
    <row r="2418" spans="1:23" s="72" customFormat="1" ht="12.75" customHeight="1">
      <c r="A2418" s="343"/>
      <c r="B2418" s="348"/>
      <c r="C2418" s="349"/>
      <c r="D2418" s="349"/>
      <c r="E2418" s="350"/>
      <c r="F2418" s="346" t="s">
        <v>148</v>
      </c>
      <c r="G2418" s="351"/>
      <c r="H2418" s="345"/>
      <c r="I2418" s="351"/>
      <c r="J2418" s="350"/>
      <c r="K2418" s="350"/>
      <c r="L2418" s="346"/>
      <c r="M2418" s="345"/>
      <c r="N2418" s="345"/>
      <c r="O2418" s="345"/>
      <c r="P2418" s="347"/>
      <c r="Q2418" s="347"/>
      <c r="R2418"/>
      <c r="S2418"/>
      <c r="T2418"/>
      <c r="U2418"/>
      <c r="V2418"/>
      <c r="W2418"/>
    </row>
    <row r="2419" spans="1:23" s="72" customFormat="1">
      <c r="A2419" s="352"/>
      <c r="B2419" s="348"/>
      <c r="C2419" s="353"/>
      <c r="D2419" s="353" t="str">
        <f>D2412</f>
        <v>QGBT 01</v>
      </c>
      <c r="E2419" s="345"/>
      <c r="F2419" s="346">
        <v>20</v>
      </c>
      <c r="G2419" s="351"/>
      <c r="H2419" s="346"/>
      <c r="I2419" s="351"/>
      <c r="J2419" s="350"/>
      <c r="K2419" s="346"/>
      <c r="L2419" s="346"/>
      <c r="M2419" s="345"/>
      <c r="N2419" s="345"/>
      <c r="O2419" s="345"/>
      <c r="P2419" s="347"/>
      <c r="Q2419" s="347"/>
      <c r="R2419"/>
      <c r="S2419"/>
      <c r="T2419"/>
      <c r="U2419"/>
      <c r="V2419"/>
      <c r="W2419"/>
    </row>
    <row r="2420" spans="1:23" s="72" customFormat="1">
      <c r="A2420" s="352"/>
      <c r="B2420" s="348"/>
      <c r="C2420" s="353"/>
      <c r="D2420" s="353" t="str">
        <f>D2413</f>
        <v>QGBT 02</v>
      </c>
      <c r="E2420" s="345"/>
      <c r="F2420" s="346">
        <v>20</v>
      </c>
      <c r="G2420" s="351"/>
      <c r="H2420" s="346"/>
      <c r="I2420" s="351"/>
      <c r="J2420" s="350"/>
      <c r="K2420" s="346"/>
      <c r="L2420" s="346"/>
      <c r="M2420" s="345"/>
      <c r="N2420" s="345"/>
      <c r="O2420" s="345"/>
      <c r="P2420" s="347"/>
      <c r="Q2420" s="347"/>
      <c r="R2420"/>
      <c r="S2420"/>
      <c r="T2420"/>
      <c r="U2420"/>
      <c r="V2420"/>
      <c r="W2420"/>
    </row>
    <row r="2421" spans="1:23" s="72" customFormat="1">
      <c r="A2421" s="352"/>
      <c r="B2421" s="348"/>
      <c r="C2421" s="353"/>
      <c r="D2421" s="353"/>
      <c r="E2421" s="345"/>
      <c r="F2421" s="358">
        <f>SUM(F2419:F2420)</f>
        <v>40</v>
      </c>
      <c r="G2421" s="351"/>
      <c r="H2421" s="346"/>
      <c r="I2421" s="351"/>
      <c r="J2421" s="350"/>
      <c r="K2421" s="346"/>
      <c r="L2421" s="346"/>
      <c r="M2421" s="345"/>
      <c r="N2421" s="345"/>
      <c r="O2421" s="345"/>
      <c r="P2421" s="347"/>
      <c r="Q2421" s="347"/>
      <c r="R2421"/>
      <c r="S2421"/>
      <c r="T2421"/>
      <c r="U2421"/>
      <c r="V2421"/>
      <c r="W2421"/>
    </row>
    <row r="2422" spans="1:23" s="72" customFormat="1">
      <c r="A2422" s="352"/>
      <c r="B2422" s="348"/>
      <c r="C2422" s="353"/>
      <c r="D2422" s="353"/>
      <c r="E2422" s="345"/>
      <c r="F2422" s="346"/>
      <c r="G2422" s="351"/>
      <c r="H2422" s="346"/>
      <c r="I2422" s="351"/>
      <c r="J2422" s="350"/>
      <c r="K2422" s="346"/>
      <c r="L2422" s="346"/>
      <c r="M2422" s="345"/>
      <c r="N2422" s="345"/>
      <c r="O2422" s="345"/>
      <c r="P2422" s="347"/>
      <c r="Q2422" s="347"/>
      <c r="R2422"/>
      <c r="S2422"/>
      <c r="T2422"/>
      <c r="U2422"/>
      <c r="V2422"/>
      <c r="W2422"/>
    </row>
    <row r="2423" spans="1:23" s="72" customFormat="1" ht="28.15" customHeight="1">
      <c r="A2423" s="190" t="e">
        <f>IF(LEN(A2416)=5,CONCATENATE(LEFT(A2416,2),RIGHT(LEFT(A2416,3),1)+1,".",$S$15),IF(LEN(A2416)=6,IF((SEARCH(".",A2416,1)-1)=1,CONCATENATE(LEFT(A2416,2),RIGHT(LEFT(A2416,4),2)+1,".",$S$15),CONCATENATE(LEFT(A2416,3),RIGHT(LEFT(A2416,4),1)+1,".",$S$15)),IF(LEN(A2416)=7,CONCATENATE(LEFT(A2416,3),RIGHT(LEFT(A2416,5),2)+1,".",$S$15),IF(LEN(A2416)=8,CONCATENATE(LEFT(A2416,3),RIGHT(LEFT(A2416,6),3)+1,".",$S$15)))))</f>
        <v>#VALUE!</v>
      </c>
      <c r="B2423" s="116" t="s">
        <v>100</v>
      </c>
      <c r="C2423" s="117" t="s">
        <v>587</v>
      </c>
      <c r="D2423" s="117" t="b">
        <f>IF($T$13="DESONERADO",IF($B2423="","",IF($C2423="","",IF($B2423="EMOP",VLOOKUP($C2423,#REF!,6,FALSE),IF($B2423="SINAPI",$C2423,IF($B2423="SCO",VLOOKUP($C2423,#REF!,6,FALSE),IF($B2423="SBC",$C2423,IF($B2423="COMPOSIÇÃO",CONCATENATE($C2423,"-D"),IF($B2423="COTAÇÃO",$C2423)))))))),FALSE)</f>
        <v>0</v>
      </c>
      <c r="E2423" s="691" t="b">
        <f>IF($O$13="NÃO DESONERADO",IF($C2423="","",IF($B2423="EMOP",VLOOKUP($C2423,#REF!,2,0),IF($B2423="SCO",VLOOKUP($C2423,#REF!,2,0),IF($B2423="SINAPI",VLOOKUP($C2423,#REF!,2,0),IF($B2423="COMPOSIÇÃO",VLOOKUP($C2423,#REF!,3,FALSE),IF($B2423="COTAÇÃO",VLOOKUP($C2423,#REF!,2,0),IF($B2423="SBC",VLOOKUP($D2423,#REF!,2,0),IF($B2423="SICRO",VLOOKUP($C2423,#REF!,2,0),FALSE)))))))),IF($O$13="DESONERADO",IF($D2423="","",IF($B2423="EMOP",VLOOKUP($D2423,#REF!,2,0),IF($B2423="SCO",VLOOKUP($D2423,#REF!,2,0),IF($B2423="SINAPI",VLOOKUP($D2423,#REF!,2,0),IF($B2423="COMPOSIÇÃO",VLOOKUP($D2423,#REF!,3,0),IF($B2423="COTAÇÃO",VLOOKUP($D2423,#REF!,2,0),IF($D2423="SBC",VLOOKUP($D2423,#REF!,2,0),IF($B2423="SICRO",VLOOKUP($D2423,#REF!,2,0),FALSE))))))))))</f>
        <v>0</v>
      </c>
      <c r="F2423" s="692"/>
      <c r="G2423" s="692"/>
      <c r="H2423" s="692"/>
      <c r="I2423" s="692"/>
      <c r="J2423" s="692"/>
      <c r="K2423" s="692"/>
      <c r="L2423" s="692"/>
      <c r="M2423" s="692"/>
      <c r="N2423" s="692"/>
      <c r="O2423" s="693"/>
      <c r="P2423" s="118">
        <f>F2458</f>
        <v>32</v>
      </c>
      <c r="Q2423" s="119" t="b">
        <f>IF($O$13="NÃO DESONERADO",IF($C2423="","",IF($B2423="EMOP",VLOOKUP($C2423,#REF!,3,0),IF($B2423="SCO",VLOOKUP($C2423,#REF!,3,0),IF($B2423="SINAPI",VLOOKUP($C2423,#REF!,3,0),IF($B2423="COMPOSIÇÃO",VLOOKUP($C2423,#REF!,7,FALSE),IF($B2423="COTAÇÃO",VLOOKUP($C2423,#REF!,5,0),IF($B2423="SBC",VLOOKUP($D2423,#REF!,3,0),IF($B2423="SICRO",VLOOKUP($C2423,#REF!,3,0),FALSE)))))))),IF($O$13="DESONERADO",IF($D2423="","",IF($B2423="EMOP",VLOOKUP($D2423,#REF!,3,0),IF($B2423="SCO",VLOOKUP($D2423,#REF!,3,0),IF($B2423="SINAPI",VLOOKUP($D2423,#REF!,3,0),IF($B2423="COMPOSIÇÃO",VLOOKUP($D2423,#REF!,7,0),IF($B2423="COTAÇÃO",VLOOKUP($D2423,#REF!,5,0),IF($D2423="SBC",VLOOKUP($D2423,#REF!,3,0),IF($B2423="SICRO",VLOOKUP($D2423,#REF!,3,0),FALSE))))))))))</f>
        <v>0</v>
      </c>
      <c r="R2423"/>
      <c r="S2423"/>
      <c r="T2423"/>
      <c r="U2423"/>
      <c r="V2423"/>
      <c r="W2423"/>
    </row>
    <row r="2424" spans="1:23" s="72" customFormat="1">
      <c r="A2424" s="343"/>
      <c r="B2424" s="343"/>
      <c r="C2424" s="344"/>
      <c r="D2424" s="344"/>
      <c r="E2424" s="345"/>
      <c r="F2424" s="345"/>
      <c r="G2424" s="345"/>
      <c r="H2424" s="345"/>
      <c r="I2424" s="345"/>
      <c r="J2424" s="345"/>
      <c r="K2424" s="345"/>
      <c r="L2424" s="346"/>
      <c r="M2424" s="345"/>
      <c r="N2424" s="345"/>
      <c r="O2424" s="345"/>
      <c r="P2424" s="347"/>
      <c r="Q2424" s="347"/>
      <c r="R2424"/>
      <c r="S2424"/>
      <c r="T2424"/>
      <c r="U2424"/>
      <c r="V2424"/>
      <c r="W2424"/>
    </row>
    <row r="2425" spans="1:23" s="72" customFormat="1" ht="12.75" customHeight="1">
      <c r="A2425" s="343"/>
      <c r="B2425" s="348"/>
      <c r="C2425" s="349"/>
      <c r="D2425" s="349"/>
      <c r="E2425" s="350"/>
      <c r="F2425" s="346" t="s">
        <v>115</v>
      </c>
      <c r="G2425" s="351"/>
      <c r="H2425" s="345"/>
      <c r="I2425" s="351"/>
      <c r="J2425" s="345"/>
      <c r="K2425" s="345"/>
      <c r="L2425" s="346"/>
      <c r="M2425" s="345"/>
      <c r="N2425" s="345"/>
      <c r="O2425" s="345"/>
      <c r="P2425" s="347"/>
      <c r="Q2425" s="347"/>
      <c r="R2425"/>
      <c r="S2425"/>
      <c r="T2425"/>
      <c r="U2425"/>
      <c r="V2425"/>
      <c r="W2425"/>
    </row>
    <row r="2426" spans="1:23" s="72" customFormat="1">
      <c r="A2426" s="352"/>
      <c r="B2426" s="348"/>
      <c r="C2426" s="353" t="str">
        <f t="shared" ref="C2426:C2456" si="152">D2426</f>
        <v>sala de dança 01</v>
      </c>
      <c r="D2426" s="353" t="s">
        <v>542</v>
      </c>
      <c r="E2426" s="345"/>
      <c r="F2426" s="346">
        <v>1</v>
      </c>
      <c r="G2426" s="351"/>
      <c r="H2426" s="346"/>
      <c r="I2426" s="351"/>
      <c r="J2426" s="345"/>
      <c r="K2426" s="345"/>
      <c r="L2426" s="346"/>
      <c r="M2426" s="345"/>
      <c r="N2426" s="345"/>
      <c r="O2426" s="345"/>
      <c r="P2426" s="347"/>
      <c r="Q2426" s="347"/>
      <c r="R2426"/>
      <c r="S2426"/>
      <c r="T2426"/>
      <c r="U2426"/>
      <c r="V2426"/>
      <c r="W2426"/>
    </row>
    <row r="2427" spans="1:23" s="72" customFormat="1">
      <c r="A2427" s="352"/>
      <c r="B2427" s="348"/>
      <c r="C2427" s="353" t="str">
        <f t="shared" si="152"/>
        <v>sala de dança 02</v>
      </c>
      <c r="D2427" s="353" t="s">
        <v>543</v>
      </c>
      <c r="E2427" s="345"/>
      <c r="F2427" s="346">
        <v>1</v>
      </c>
      <c r="G2427" s="351"/>
      <c r="H2427" s="346"/>
      <c r="I2427" s="351"/>
      <c r="J2427" s="345"/>
      <c r="K2427" s="345"/>
      <c r="L2427" s="346"/>
      <c r="M2427" s="345"/>
      <c r="N2427" s="345"/>
      <c r="O2427" s="345"/>
      <c r="P2427" s="347"/>
      <c r="Q2427" s="347"/>
      <c r="R2427"/>
      <c r="S2427"/>
      <c r="T2427"/>
      <c r="U2427"/>
      <c r="V2427"/>
      <c r="W2427"/>
    </row>
    <row r="2428" spans="1:23" s="72" customFormat="1">
      <c r="A2428" s="352"/>
      <c r="B2428" s="348"/>
      <c r="C2428" s="353" t="str">
        <f t="shared" si="152"/>
        <v>área técnica</v>
      </c>
      <c r="D2428" s="353" t="s">
        <v>588</v>
      </c>
      <c r="E2428" s="345"/>
      <c r="F2428" s="346">
        <v>1</v>
      </c>
      <c r="G2428" s="351"/>
      <c r="H2428" s="346"/>
      <c r="I2428" s="351"/>
      <c r="J2428" s="345"/>
      <c r="K2428" s="345"/>
      <c r="L2428" s="346"/>
      <c r="M2428" s="345"/>
      <c r="N2428" s="345"/>
      <c r="O2428" s="345"/>
      <c r="P2428" s="347"/>
      <c r="Q2428" s="347"/>
      <c r="R2428"/>
      <c r="S2428"/>
      <c r="T2428"/>
      <c r="U2428"/>
      <c r="V2428"/>
      <c r="W2428"/>
    </row>
    <row r="2429" spans="1:23" s="72" customFormat="1">
      <c r="A2429" s="352"/>
      <c r="B2429" s="348"/>
      <c r="C2429" s="353" t="str">
        <f t="shared" si="152"/>
        <v>dml - térreo</v>
      </c>
      <c r="D2429" s="353" t="s">
        <v>589</v>
      </c>
      <c r="E2429" s="345"/>
      <c r="F2429" s="346">
        <v>1</v>
      </c>
      <c r="G2429" s="351"/>
      <c r="H2429" s="346"/>
      <c r="I2429" s="351"/>
      <c r="J2429" s="345"/>
      <c r="K2429" s="345"/>
      <c r="L2429" s="346"/>
      <c r="M2429" s="345"/>
      <c r="N2429" s="345"/>
      <c r="O2429" s="345"/>
      <c r="P2429" s="347"/>
      <c r="Q2429" s="347"/>
      <c r="R2429"/>
      <c r="S2429"/>
      <c r="T2429"/>
      <c r="U2429"/>
      <c r="V2429"/>
      <c r="W2429"/>
    </row>
    <row r="2430" spans="1:23" s="72" customFormat="1">
      <c r="A2430" s="352"/>
      <c r="B2430" s="348"/>
      <c r="C2430" s="353" t="str">
        <f t="shared" si="152"/>
        <v>dispensa</v>
      </c>
      <c r="D2430" s="353" t="s">
        <v>534</v>
      </c>
      <c r="E2430" s="345"/>
      <c r="F2430" s="346">
        <v>1</v>
      </c>
      <c r="G2430" s="351"/>
      <c r="H2430" s="346"/>
      <c r="I2430" s="351"/>
      <c r="J2430" s="345"/>
      <c r="K2430" s="345"/>
      <c r="L2430" s="346"/>
      <c r="M2430" s="345"/>
      <c r="N2430" s="345"/>
      <c r="O2430" s="345"/>
      <c r="P2430" s="347"/>
      <c r="Q2430" s="347"/>
      <c r="R2430"/>
      <c r="S2430"/>
      <c r="T2430"/>
      <c r="U2430"/>
      <c r="V2430"/>
      <c r="W2430"/>
    </row>
    <row r="2431" spans="1:23" s="72" customFormat="1">
      <c r="A2431" s="352"/>
      <c r="B2431" s="348"/>
      <c r="C2431" s="353" t="str">
        <f t="shared" si="152"/>
        <v>receção</v>
      </c>
      <c r="D2431" s="353" t="s">
        <v>590</v>
      </c>
      <c r="E2431" s="345"/>
      <c r="F2431" s="346">
        <v>1</v>
      </c>
      <c r="G2431" s="351"/>
      <c r="H2431" s="346"/>
      <c r="I2431" s="351"/>
      <c r="J2431" s="345"/>
      <c r="K2431" s="345"/>
      <c r="L2431" s="346"/>
      <c r="M2431" s="345"/>
      <c r="N2431" s="345"/>
      <c r="O2431" s="345"/>
      <c r="P2431" s="347"/>
      <c r="Q2431" s="347"/>
      <c r="R2431"/>
      <c r="S2431"/>
      <c r="T2431"/>
      <c r="U2431"/>
      <c r="V2431"/>
      <c r="W2431"/>
    </row>
    <row r="2432" spans="1:23" s="72" customFormat="1">
      <c r="A2432" s="352"/>
      <c r="B2432" s="348"/>
      <c r="C2432" s="353" t="str">
        <f t="shared" si="152"/>
        <v>circ. Interna</v>
      </c>
      <c r="D2432" s="353" t="s">
        <v>591</v>
      </c>
      <c r="E2432" s="345"/>
      <c r="F2432" s="346">
        <v>1</v>
      </c>
      <c r="G2432" s="351"/>
      <c r="H2432" s="346"/>
      <c r="I2432" s="351"/>
      <c r="J2432" s="345"/>
      <c r="K2432" s="345"/>
      <c r="L2432" s="346"/>
      <c r="M2432" s="345"/>
      <c r="N2432" s="345"/>
      <c r="O2432" s="345"/>
      <c r="P2432" s="347"/>
      <c r="Q2432" s="347"/>
      <c r="R2432"/>
      <c r="S2432"/>
      <c r="T2432"/>
      <c r="U2432"/>
      <c r="V2432"/>
      <c r="W2432"/>
    </row>
    <row r="2433" spans="1:23" s="72" customFormat="1">
      <c r="A2433" s="352"/>
      <c r="B2433" s="348"/>
      <c r="C2433" s="353" t="str">
        <f t="shared" si="152"/>
        <v>lounge</v>
      </c>
      <c r="D2433" s="353" t="s">
        <v>592</v>
      </c>
      <c r="E2433" s="345"/>
      <c r="F2433" s="346">
        <v>1</v>
      </c>
      <c r="G2433" s="351"/>
      <c r="H2433" s="346"/>
      <c r="I2433" s="351"/>
      <c r="J2433" s="345"/>
      <c r="K2433" s="345"/>
      <c r="L2433" s="346"/>
      <c r="M2433" s="345"/>
      <c r="N2433" s="345"/>
      <c r="O2433" s="345"/>
      <c r="P2433" s="347"/>
      <c r="Q2433" s="347"/>
      <c r="R2433"/>
      <c r="S2433"/>
      <c r="T2433"/>
      <c r="U2433"/>
      <c r="V2433"/>
      <c r="W2433"/>
    </row>
    <row r="2434" spans="1:23" s="72" customFormat="1">
      <c r="A2434" s="352"/>
      <c r="B2434" s="348"/>
      <c r="C2434" s="353" t="str">
        <f t="shared" si="152"/>
        <v>sala de esporte 01</v>
      </c>
      <c r="D2434" s="353" t="s">
        <v>593</v>
      </c>
      <c r="E2434" s="345"/>
      <c r="F2434" s="346">
        <v>1</v>
      </c>
      <c r="G2434" s="351"/>
      <c r="H2434" s="346"/>
      <c r="I2434" s="351"/>
      <c r="J2434" s="345"/>
      <c r="K2434" s="345"/>
      <c r="L2434" s="346"/>
      <c r="M2434" s="345"/>
      <c r="N2434" s="345"/>
      <c r="O2434" s="345"/>
      <c r="P2434" s="347"/>
      <c r="Q2434" s="347"/>
      <c r="R2434"/>
      <c r="S2434"/>
      <c r="T2434"/>
      <c r="U2434"/>
      <c r="V2434"/>
      <c r="W2434"/>
    </row>
    <row r="2435" spans="1:23" s="72" customFormat="1">
      <c r="A2435" s="352"/>
      <c r="B2435" s="348"/>
      <c r="C2435" s="353" t="str">
        <f t="shared" si="152"/>
        <v>sala de esporte 02</v>
      </c>
      <c r="D2435" s="353" t="s">
        <v>594</v>
      </c>
      <c r="E2435" s="345"/>
      <c r="F2435" s="346">
        <v>1</v>
      </c>
      <c r="G2435" s="351"/>
      <c r="H2435" s="346"/>
      <c r="I2435" s="351"/>
      <c r="J2435" s="345"/>
      <c r="K2435" s="345"/>
      <c r="L2435" s="346"/>
      <c r="M2435" s="345"/>
      <c r="N2435" s="345"/>
      <c r="O2435" s="345"/>
      <c r="P2435" s="347"/>
      <c r="Q2435" s="347"/>
      <c r="R2435"/>
      <c r="S2435"/>
      <c r="T2435"/>
      <c r="U2435"/>
      <c r="V2435"/>
      <c r="W2435"/>
    </row>
    <row r="2436" spans="1:23" s="72" customFormat="1">
      <c r="A2436" s="352"/>
      <c r="B2436" s="348"/>
      <c r="C2436" s="353" t="str">
        <f t="shared" si="152"/>
        <v>vestiário fem</v>
      </c>
      <c r="D2436" s="353" t="s">
        <v>595</v>
      </c>
      <c r="E2436" s="345"/>
      <c r="F2436" s="346">
        <v>1</v>
      </c>
      <c r="G2436" s="351"/>
      <c r="H2436" s="346"/>
      <c r="I2436" s="351"/>
      <c r="J2436" s="345"/>
      <c r="K2436" s="345"/>
      <c r="L2436" s="346"/>
      <c r="M2436" s="345"/>
      <c r="N2436" s="345"/>
      <c r="O2436" s="345"/>
      <c r="P2436" s="347"/>
      <c r="Q2436" s="347"/>
      <c r="R2436"/>
      <c r="S2436"/>
      <c r="T2436"/>
      <c r="U2436"/>
      <c r="V2436"/>
      <c r="W2436"/>
    </row>
    <row r="2437" spans="1:23" s="72" customFormat="1">
      <c r="A2437" s="352"/>
      <c r="B2437" s="348"/>
      <c r="C2437" s="353" t="str">
        <f t="shared" si="152"/>
        <v>vestiário masc.</v>
      </c>
      <c r="D2437" s="353" t="s">
        <v>596</v>
      </c>
      <c r="E2437" s="345"/>
      <c r="F2437" s="346">
        <v>1</v>
      </c>
      <c r="G2437" s="351"/>
      <c r="H2437" s="346"/>
      <c r="I2437" s="351"/>
      <c r="J2437" s="345"/>
      <c r="K2437" s="345"/>
      <c r="L2437" s="346"/>
      <c r="M2437" s="345"/>
      <c r="N2437" s="345"/>
      <c r="O2437" s="345"/>
      <c r="P2437" s="347"/>
      <c r="Q2437" s="347"/>
      <c r="R2437"/>
      <c r="S2437"/>
      <c r="T2437"/>
      <c r="U2437"/>
      <c r="V2437"/>
      <c r="W2437"/>
    </row>
    <row r="2438" spans="1:23" s="72" customFormat="1">
      <c r="A2438" s="352"/>
      <c r="B2438" s="348"/>
      <c r="C2438" s="353" t="str">
        <f t="shared" si="152"/>
        <v>banh. PCD fem.</v>
      </c>
      <c r="D2438" s="353" t="s">
        <v>597</v>
      </c>
      <c r="E2438" s="345"/>
      <c r="F2438" s="346">
        <v>1</v>
      </c>
      <c r="G2438" s="351"/>
      <c r="H2438" s="346"/>
      <c r="I2438" s="351"/>
      <c r="J2438" s="345"/>
      <c r="K2438" s="345"/>
      <c r="L2438" s="346"/>
      <c r="M2438" s="345"/>
      <c r="N2438" s="345"/>
      <c r="O2438" s="345"/>
      <c r="P2438" s="347"/>
      <c r="Q2438" s="347"/>
      <c r="R2438"/>
      <c r="S2438"/>
      <c r="T2438"/>
      <c r="U2438"/>
      <c r="V2438"/>
      <c r="W2438"/>
    </row>
    <row r="2439" spans="1:23" s="72" customFormat="1">
      <c r="A2439" s="352"/>
      <c r="B2439" s="348"/>
      <c r="C2439" s="353" t="str">
        <f t="shared" si="152"/>
        <v>Banh. PcD masc.</v>
      </c>
      <c r="D2439" s="353" t="s">
        <v>598</v>
      </c>
      <c r="E2439" s="345"/>
      <c r="F2439" s="346">
        <v>1</v>
      </c>
      <c r="G2439" s="351"/>
      <c r="H2439" s="346"/>
      <c r="I2439" s="351"/>
      <c r="J2439" s="345"/>
      <c r="K2439" s="345"/>
      <c r="L2439" s="346"/>
      <c r="M2439" s="345"/>
      <c r="N2439" s="345"/>
      <c r="O2439" s="345"/>
      <c r="P2439" s="347"/>
      <c r="Q2439" s="347"/>
      <c r="R2439"/>
      <c r="S2439"/>
      <c r="T2439"/>
      <c r="U2439"/>
      <c r="V2439"/>
      <c r="W2439"/>
    </row>
    <row r="2440" spans="1:23" s="72" customFormat="1">
      <c r="A2440" s="352"/>
      <c r="B2440" s="348"/>
      <c r="C2440" s="353" t="str">
        <f t="shared" si="152"/>
        <v>abrigo delixo</v>
      </c>
      <c r="D2440" s="353" t="s">
        <v>599</v>
      </c>
      <c r="E2440" s="345"/>
      <c r="F2440" s="346">
        <v>1</v>
      </c>
      <c r="G2440" s="351"/>
      <c r="H2440" s="346"/>
      <c r="I2440" s="351"/>
      <c r="J2440" s="345"/>
      <c r="K2440" s="345"/>
      <c r="L2440" s="346"/>
      <c r="M2440" s="345"/>
      <c r="N2440" s="345"/>
      <c r="O2440" s="345"/>
      <c r="P2440" s="347"/>
      <c r="Q2440" s="347"/>
      <c r="R2440"/>
      <c r="S2440"/>
      <c r="T2440"/>
      <c r="U2440"/>
      <c r="V2440"/>
      <c r="W2440"/>
    </row>
    <row r="2441" spans="1:23" s="72" customFormat="1">
      <c r="A2441" s="352"/>
      <c r="B2441" s="348"/>
      <c r="C2441" s="353" t="str">
        <f t="shared" si="152"/>
        <v>CMI</v>
      </c>
      <c r="D2441" s="353" t="s">
        <v>533</v>
      </c>
      <c r="E2441" s="345"/>
      <c r="F2441" s="346">
        <v>1</v>
      </c>
      <c r="G2441" s="351"/>
      <c r="H2441" s="346"/>
      <c r="I2441" s="351"/>
      <c r="J2441" s="345"/>
      <c r="K2441" s="345"/>
      <c r="L2441" s="346"/>
      <c r="M2441" s="345"/>
      <c r="N2441" s="345"/>
      <c r="O2441" s="345"/>
      <c r="P2441" s="347"/>
      <c r="Q2441" s="347"/>
      <c r="R2441"/>
      <c r="S2441"/>
      <c r="T2441"/>
      <c r="U2441"/>
      <c r="V2441"/>
      <c r="W2441"/>
    </row>
    <row r="2442" spans="1:23" s="72" customFormat="1">
      <c r="A2442" s="352"/>
      <c r="B2442" s="348"/>
      <c r="C2442" s="353" t="str">
        <f t="shared" si="152"/>
        <v>sala 01</v>
      </c>
      <c r="D2442" s="353" t="s">
        <v>382</v>
      </c>
      <c r="E2442" s="345"/>
      <c r="F2442" s="346">
        <v>1</v>
      </c>
      <c r="G2442" s="351"/>
      <c r="H2442" s="346"/>
      <c r="I2442" s="351"/>
      <c r="J2442" s="345"/>
      <c r="K2442" s="345"/>
      <c r="L2442" s="346"/>
      <c r="M2442" s="345"/>
      <c r="N2442" s="345"/>
      <c r="O2442" s="345"/>
      <c r="P2442" s="347"/>
      <c r="Q2442" s="347"/>
      <c r="R2442"/>
      <c r="S2442"/>
      <c r="T2442"/>
      <c r="U2442"/>
      <c r="V2442"/>
      <c r="W2442"/>
    </row>
    <row r="2443" spans="1:23" s="72" customFormat="1">
      <c r="A2443" s="352"/>
      <c r="B2443" s="348"/>
      <c r="C2443" s="353" t="str">
        <f t="shared" si="152"/>
        <v>sala 02</v>
      </c>
      <c r="D2443" s="353" t="s">
        <v>383</v>
      </c>
      <c r="E2443" s="345"/>
      <c r="F2443" s="346">
        <v>1</v>
      </c>
      <c r="G2443" s="351"/>
      <c r="H2443" s="346"/>
      <c r="I2443" s="351"/>
      <c r="J2443" s="345"/>
      <c r="K2443" s="345"/>
      <c r="L2443" s="346"/>
      <c r="M2443" s="345"/>
      <c r="N2443" s="345"/>
      <c r="O2443" s="345"/>
      <c r="P2443" s="347"/>
      <c r="Q2443" s="347"/>
      <c r="R2443"/>
      <c r="S2443"/>
      <c r="T2443"/>
      <c r="U2443"/>
      <c r="V2443"/>
      <c r="W2443"/>
    </row>
    <row r="2444" spans="1:23" s="72" customFormat="1">
      <c r="A2444" s="352"/>
      <c r="B2444" s="348"/>
      <c r="C2444" s="353" t="str">
        <f t="shared" si="152"/>
        <v>sala 03</v>
      </c>
      <c r="D2444" s="353" t="s">
        <v>384</v>
      </c>
      <c r="E2444" s="345"/>
      <c r="F2444" s="346">
        <v>1</v>
      </c>
      <c r="G2444" s="351"/>
      <c r="H2444" s="346"/>
      <c r="I2444" s="351"/>
      <c r="J2444" s="345"/>
      <c r="K2444" s="345"/>
      <c r="L2444" s="346"/>
      <c r="M2444" s="345"/>
      <c r="N2444" s="345"/>
      <c r="O2444" s="345"/>
      <c r="P2444" s="347"/>
      <c r="Q2444" s="347"/>
      <c r="R2444"/>
      <c r="S2444"/>
      <c r="T2444"/>
      <c r="U2444"/>
      <c r="V2444"/>
      <c r="W2444"/>
    </row>
    <row r="2445" spans="1:23" s="72" customFormat="1">
      <c r="A2445" s="352"/>
      <c r="B2445" s="348"/>
      <c r="C2445" s="353" t="str">
        <f t="shared" si="152"/>
        <v>sala 04</v>
      </c>
      <c r="D2445" s="353" t="s">
        <v>391</v>
      </c>
      <c r="E2445" s="345"/>
      <c r="F2445" s="346">
        <v>1</v>
      </c>
      <c r="G2445" s="351"/>
      <c r="H2445" s="346"/>
      <c r="I2445" s="351"/>
      <c r="J2445" s="345"/>
      <c r="K2445" s="345"/>
      <c r="L2445" s="346"/>
      <c r="M2445" s="345"/>
      <c r="N2445" s="345"/>
      <c r="O2445" s="345"/>
      <c r="P2445" s="347"/>
      <c r="Q2445" s="347"/>
      <c r="R2445"/>
      <c r="S2445"/>
      <c r="T2445"/>
      <c r="U2445"/>
      <c r="V2445"/>
      <c r="W2445"/>
    </row>
    <row r="2446" spans="1:23" s="72" customFormat="1">
      <c r="A2446" s="352"/>
      <c r="B2446" s="348"/>
      <c r="C2446" s="353" t="str">
        <f t="shared" si="152"/>
        <v>sala 05</v>
      </c>
      <c r="D2446" s="353" t="s">
        <v>389</v>
      </c>
      <c r="E2446" s="345"/>
      <c r="F2446" s="346">
        <v>1</v>
      </c>
      <c r="G2446" s="351"/>
      <c r="H2446" s="346"/>
      <c r="I2446" s="351"/>
      <c r="J2446" s="345"/>
      <c r="K2446" s="345"/>
      <c r="L2446" s="346"/>
      <c r="M2446" s="345"/>
      <c r="N2446" s="345"/>
      <c r="O2446" s="345"/>
      <c r="P2446" s="347"/>
      <c r="Q2446" s="347"/>
      <c r="R2446"/>
      <c r="S2446"/>
      <c r="T2446"/>
      <c r="U2446"/>
      <c r="V2446"/>
      <c r="W2446"/>
    </row>
    <row r="2447" spans="1:23" s="72" customFormat="1">
      <c r="A2447" s="352"/>
      <c r="B2447" s="348"/>
      <c r="C2447" s="353" t="str">
        <f t="shared" si="152"/>
        <v>sala 06</v>
      </c>
      <c r="D2447" s="353" t="s">
        <v>392</v>
      </c>
      <c r="E2447" s="345"/>
      <c r="F2447" s="346">
        <v>1</v>
      </c>
      <c r="G2447" s="351"/>
      <c r="H2447" s="346"/>
      <c r="I2447" s="351"/>
      <c r="J2447" s="345"/>
      <c r="K2447" s="345"/>
      <c r="L2447" s="346"/>
      <c r="M2447" s="345"/>
      <c r="N2447" s="345"/>
      <c r="O2447" s="345"/>
      <c r="P2447" s="347"/>
      <c r="Q2447" s="347"/>
      <c r="R2447"/>
      <c r="S2447"/>
      <c r="T2447"/>
      <c r="U2447"/>
      <c r="V2447"/>
      <c r="W2447"/>
    </row>
    <row r="2448" spans="1:23" s="72" customFormat="1">
      <c r="A2448" s="352"/>
      <c r="B2448" s="348"/>
      <c r="C2448" s="353" t="str">
        <f t="shared" si="152"/>
        <v>diretoria</v>
      </c>
      <c r="D2448" s="353" t="s">
        <v>388</v>
      </c>
      <c r="E2448" s="345"/>
      <c r="F2448" s="346">
        <v>1</v>
      </c>
      <c r="G2448" s="351"/>
      <c r="H2448" s="346"/>
      <c r="I2448" s="351"/>
      <c r="J2448" s="345"/>
      <c r="K2448" s="345"/>
      <c r="L2448" s="346"/>
      <c r="M2448" s="345"/>
      <c r="N2448" s="345"/>
      <c r="O2448" s="345"/>
      <c r="P2448" s="347"/>
      <c r="Q2448" s="347"/>
      <c r="R2448"/>
      <c r="S2448"/>
      <c r="T2448"/>
      <c r="U2448"/>
      <c r="V2448"/>
      <c r="W2448"/>
    </row>
    <row r="2449" spans="1:23" s="72" customFormat="1">
      <c r="A2449" s="352"/>
      <c r="B2449" s="348"/>
      <c r="C2449" s="353" t="str">
        <f t="shared" si="152"/>
        <v>hall - 1º pavimento</v>
      </c>
      <c r="D2449" s="353" t="s">
        <v>600</v>
      </c>
      <c r="E2449" s="345"/>
      <c r="F2449" s="346">
        <v>1</v>
      </c>
      <c r="G2449" s="351"/>
      <c r="H2449" s="346"/>
      <c r="I2449" s="351"/>
      <c r="J2449" s="345"/>
      <c r="K2449" s="345"/>
      <c r="L2449" s="346"/>
      <c r="M2449" s="345"/>
      <c r="N2449" s="345"/>
      <c r="O2449" s="345"/>
      <c r="P2449" s="347"/>
      <c r="Q2449" s="347"/>
      <c r="R2449"/>
      <c r="S2449"/>
      <c r="T2449"/>
      <c r="U2449"/>
      <c r="V2449"/>
      <c r="W2449"/>
    </row>
    <row r="2450" spans="1:23" s="72" customFormat="1">
      <c r="A2450" s="352"/>
      <c r="B2450" s="348"/>
      <c r="C2450" s="353" t="str">
        <f t="shared" si="152"/>
        <v>área técnica- 1º Pav.</v>
      </c>
      <c r="D2450" s="353" t="s">
        <v>601</v>
      </c>
      <c r="E2450" s="345"/>
      <c r="F2450" s="346">
        <v>1</v>
      </c>
      <c r="G2450" s="351"/>
      <c r="H2450" s="346"/>
      <c r="I2450" s="351"/>
      <c r="J2450" s="345"/>
      <c r="K2450" s="345"/>
      <c r="L2450" s="346"/>
      <c r="M2450" s="345"/>
      <c r="N2450" s="345"/>
      <c r="O2450" s="345"/>
      <c r="P2450" s="347"/>
      <c r="Q2450" s="347"/>
      <c r="R2450"/>
      <c r="S2450"/>
      <c r="T2450"/>
      <c r="U2450"/>
      <c r="V2450"/>
      <c r="W2450"/>
    </row>
    <row r="2451" spans="1:23" s="72" customFormat="1">
      <c r="A2451" s="352"/>
      <c r="B2451" s="348"/>
      <c r="C2451" s="353" t="str">
        <f t="shared" si="152"/>
        <v>dml - 1º Pav.</v>
      </c>
      <c r="D2451" s="353" t="s">
        <v>565</v>
      </c>
      <c r="E2451" s="345"/>
      <c r="F2451" s="346">
        <v>1</v>
      </c>
      <c r="G2451" s="351"/>
      <c r="H2451" s="346"/>
      <c r="I2451" s="351"/>
      <c r="J2451" s="345"/>
      <c r="K2451" s="345"/>
      <c r="L2451" s="346"/>
      <c r="M2451" s="345"/>
      <c r="N2451" s="345"/>
      <c r="O2451" s="345"/>
      <c r="P2451" s="347"/>
      <c r="Q2451" s="347"/>
      <c r="R2451"/>
      <c r="S2451"/>
      <c r="T2451"/>
      <c r="U2451"/>
      <c r="V2451"/>
      <c r="W2451"/>
    </row>
    <row r="2452" spans="1:23" s="72" customFormat="1">
      <c r="A2452" s="352"/>
      <c r="B2452" s="348"/>
      <c r="C2452" s="353" t="str">
        <f t="shared" si="152"/>
        <v>CPD</v>
      </c>
      <c r="D2452" s="353" t="s">
        <v>46</v>
      </c>
      <c r="E2452" s="345"/>
      <c r="F2452" s="346">
        <v>1</v>
      </c>
      <c r="G2452" s="351"/>
      <c r="H2452" s="346"/>
      <c r="I2452" s="351"/>
      <c r="J2452" s="345"/>
      <c r="K2452" s="345"/>
      <c r="L2452" s="346"/>
      <c r="M2452" s="345"/>
      <c r="N2452" s="345"/>
      <c r="O2452" s="345"/>
      <c r="P2452" s="347"/>
      <c r="Q2452" s="347"/>
      <c r="R2452"/>
      <c r="S2452"/>
      <c r="T2452"/>
      <c r="U2452"/>
      <c r="V2452"/>
      <c r="W2452"/>
    </row>
    <row r="2453" spans="1:23" s="72" customFormat="1">
      <c r="A2453" s="352"/>
      <c r="B2453" s="348"/>
      <c r="C2453" s="353" t="str">
        <f t="shared" si="152"/>
        <v>copa</v>
      </c>
      <c r="D2453" s="353" t="s">
        <v>390</v>
      </c>
      <c r="E2453" s="345"/>
      <c r="F2453" s="346">
        <v>1</v>
      </c>
      <c r="G2453" s="351"/>
      <c r="H2453" s="346"/>
      <c r="I2453" s="351"/>
      <c r="J2453" s="345"/>
      <c r="K2453" s="345"/>
      <c r="L2453" s="346"/>
      <c r="M2453" s="345"/>
      <c r="N2453" s="345"/>
      <c r="O2453" s="345"/>
      <c r="P2453" s="347"/>
      <c r="Q2453" s="347"/>
      <c r="R2453"/>
      <c r="S2453"/>
      <c r="T2453"/>
      <c r="U2453"/>
      <c r="V2453"/>
      <c r="W2453"/>
    </row>
    <row r="2454" spans="1:23" s="72" customFormat="1">
      <c r="A2454" s="352"/>
      <c r="B2454" s="348"/>
      <c r="C2454" s="353" t="str">
        <f t="shared" si="152"/>
        <v>banh. fem - 1º Pav.</v>
      </c>
      <c r="D2454" s="353" t="s">
        <v>602</v>
      </c>
      <c r="E2454" s="345"/>
      <c r="F2454" s="346">
        <v>1</v>
      </c>
      <c r="G2454" s="351"/>
      <c r="H2454" s="346"/>
      <c r="I2454" s="351"/>
      <c r="J2454" s="345"/>
      <c r="K2454" s="345"/>
      <c r="L2454" s="346"/>
      <c r="M2454" s="345"/>
      <c r="N2454" s="345"/>
      <c r="O2454" s="345"/>
      <c r="P2454" s="347"/>
      <c r="Q2454" s="347"/>
      <c r="R2454"/>
      <c r="S2454"/>
      <c r="T2454"/>
      <c r="U2454"/>
      <c r="V2454"/>
      <c r="W2454"/>
    </row>
    <row r="2455" spans="1:23" s="72" customFormat="1">
      <c r="A2455" s="352"/>
      <c r="B2455" s="348"/>
      <c r="C2455" s="353" t="str">
        <f t="shared" si="152"/>
        <v>banh. masc - 1º Pav.</v>
      </c>
      <c r="D2455" s="353" t="s">
        <v>603</v>
      </c>
      <c r="E2455" s="345"/>
      <c r="F2455" s="346">
        <v>1</v>
      </c>
      <c r="G2455" s="351"/>
      <c r="H2455" s="346"/>
      <c r="I2455" s="351"/>
      <c r="J2455" s="345"/>
      <c r="K2455" s="345"/>
      <c r="L2455" s="346"/>
      <c r="M2455" s="345"/>
      <c r="N2455" s="345"/>
      <c r="O2455" s="345"/>
      <c r="P2455" s="347"/>
      <c r="Q2455" s="347"/>
      <c r="R2455"/>
      <c r="S2455"/>
      <c r="T2455"/>
      <c r="U2455"/>
      <c r="V2455"/>
      <c r="W2455"/>
    </row>
    <row r="2456" spans="1:23" s="72" customFormat="1">
      <c r="A2456" s="352"/>
      <c r="B2456" s="348"/>
      <c r="C2456" s="353" t="str">
        <f t="shared" si="152"/>
        <v>banh. PCD fem - 1º Pav.</v>
      </c>
      <c r="D2456" s="353" t="s">
        <v>604</v>
      </c>
      <c r="E2456" s="345"/>
      <c r="F2456" s="346">
        <v>1</v>
      </c>
      <c r="G2456" s="351"/>
      <c r="H2456" s="346"/>
      <c r="I2456" s="351"/>
      <c r="J2456" s="345"/>
      <c r="K2456" s="345"/>
      <c r="L2456" s="346"/>
      <c r="M2456" s="345"/>
      <c r="N2456" s="345"/>
      <c r="O2456" s="345"/>
      <c r="P2456" s="347"/>
      <c r="Q2456" s="347"/>
      <c r="R2456"/>
      <c r="S2456"/>
      <c r="T2456"/>
      <c r="U2456"/>
      <c r="V2456"/>
      <c r="W2456"/>
    </row>
    <row r="2457" spans="1:23" s="72" customFormat="1">
      <c r="A2457" s="352"/>
      <c r="B2457" s="348"/>
      <c r="C2457" s="353" t="str">
        <f>D2457</f>
        <v>banh. PCD fem - 1º Pav.</v>
      </c>
      <c r="D2457" s="353" t="s">
        <v>604</v>
      </c>
      <c r="E2457" s="345"/>
      <c r="F2457" s="346">
        <v>1</v>
      </c>
      <c r="G2457" s="351"/>
      <c r="H2457" s="346"/>
      <c r="I2457" s="351"/>
      <c r="J2457" s="345"/>
      <c r="K2457" s="345"/>
      <c r="L2457" s="346"/>
      <c r="M2457" s="345"/>
      <c r="N2457" s="345"/>
      <c r="O2457" s="345"/>
      <c r="P2457" s="347"/>
      <c r="Q2457" s="347"/>
      <c r="R2457"/>
      <c r="S2457"/>
      <c r="T2457"/>
      <c r="U2457"/>
      <c r="V2457"/>
      <c r="W2457"/>
    </row>
    <row r="2458" spans="1:23" s="72" customFormat="1" ht="15.75" customHeight="1">
      <c r="A2458" s="352"/>
      <c r="B2458" s="348"/>
      <c r="C2458" s="353"/>
      <c r="D2458" s="353"/>
      <c r="E2458" s="345"/>
      <c r="F2458" s="358">
        <f>SUM(F2426:F2457)</f>
        <v>32</v>
      </c>
      <c r="G2458" s="351"/>
      <c r="H2458" s="346"/>
      <c r="I2458" s="351"/>
      <c r="J2458" s="350"/>
      <c r="K2458" s="346"/>
      <c r="L2458" s="346"/>
      <c r="M2458" s="345"/>
      <c r="N2458" s="345"/>
      <c r="O2458" s="345"/>
      <c r="P2458" s="347"/>
      <c r="Q2458" s="347"/>
      <c r="R2458"/>
      <c r="S2458"/>
      <c r="T2458"/>
      <c r="U2458"/>
      <c r="V2458"/>
      <c r="W2458"/>
    </row>
    <row r="2459" spans="1:23" s="72" customFormat="1">
      <c r="A2459" s="352"/>
      <c r="B2459" s="348"/>
      <c r="C2459" s="353"/>
      <c r="D2459" s="353"/>
      <c r="E2459" s="345"/>
      <c r="F2459" s="346"/>
      <c r="G2459" s="351"/>
      <c r="H2459" s="346"/>
      <c r="I2459" s="351"/>
      <c r="J2459" s="350"/>
      <c r="K2459" s="346"/>
      <c r="L2459" s="346"/>
      <c r="M2459" s="345"/>
      <c r="N2459" s="345"/>
      <c r="O2459" s="345"/>
      <c r="P2459" s="347"/>
      <c r="Q2459" s="347"/>
      <c r="R2459"/>
      <c r="S2459"/>
      <c r="T2459"/>
      <c r="U2459"/>
      <c r="V2459"/>
      <c r="W2459"/>
    </row>
    <row r="2460" spans="1:23" s="72" customFormat="1" ht="41.25" customHeight="1">
      <c r="A2460" s="190" t="e">
        <f>IF(LEN(A2423)=5,CONCATENATE(LEFT(A2423,2),RIGHT(LEFT(A2423,3),1)+1,".",$S$15),IF(LEN(A2423)=6,IF((SEARCH(".",A2423,1)-1)=1,CONCATENATE(LEFT(A2423,2),RIGHT(LEFT(A2423,4),2)+1,".",$S$15),CONCATENATE(LEFT(A2423,3),RIGHT(LEFT(A2423,4),1)+1,".",$S$15)),IF(LEN(A2423)=7,CONCATENATE(LEFT(A2423,3),RIGHT(LEFT(A2423,5),2)+1,".",$S$15),IF(LEN(A2423)=8,CONCATENATE(LEFT(A2423,3),RIGHT(LEFT(A2423,6),3)+1,".",$S$15)))))</f>
        <v>#VALUE!</v>
      </c>
      <c r="B2460" s="190" t="s">
        <v>100</v>
      </c>
      <c r="C2460" s="117" t="s">
        <v>605</v>
      </c>
      <c r="D2460" s="117" t="b">
        <f>IF($T$13="DESONERADO",IF($B2460="","",IF($C2460="","",IF($B2460="EMOP",VLOOKUP($C2460,#REF!,6,FALSE),IF($B2460="SINAPI",$C2460,IF($B2460="SCO",VLOOKUP($C2460,#REF!,6,FALSE),IF($B2460="SBC",$C2460,IF($B2460="COMPOSIÇÃO",CONCATENATE($C2460,"-D"),IF($B2460="COTAÇÃO",$C2460)))))))),FALSE)</f>
        <v>0</v>
      </c>
      <c r="E2460" s="728" t="b">
        <f>IF($O$13="NÃO DESONERADO",IF($C2460="","",IF($B2460="EMOP",VLOOKUP($C2460,#REF!,2,0),IF($B2460="SCO",VLOOKUP($C2460,#REF!,2,0),IF($B2460="SINAPI",VLOOKUP($C2460,#REF!,2,0),IF($B2460="COMPOSIÇÃO",VLOOKUP($C2460,#REF!,3,FALSE),IF($B2460="COTAÇÃO",VLOOKUP($C2460,#REF!,2,0),IF($B2460="SBC",VLOOKUP($D2460,#REF!,2,0),IF($B2460="SICRO",VLOOKUP($C2460,#REF!,2,0),FALSE)))))))),IF($O$13="DESONERADO",IF($D2460="","",IF($B2460="EMOP",VLOOKUP($D2460,#REF!,2,0),IF($B2460="SCO",VLOOKUP($D2460,#REF!,2,0),IF($B2460="SINAPI",VLOOKUP($D2460,#REF!,2,0),IF($B2460="COMPOSIÇÃO",VLOOKUP($D2460,#REF!,3,0),IF($B2460="COTAÇÃO",VLOOKUP($D2460,#REF!,2,0),IF($D2460="SBC",VLOOKUP($D2460,#REF!,2,0),IF($B2460="SICRO",VLOOKUP($D2460,#REF!,2,0),FALSE))))))))))</f>
        <v>0</v>
      </c>
      <c r="F2460" s="729"/>
      <c r="G2460" s="729"/>
      <c r="H2460" s="729"/>
      <c r="I2460" s="729"/>
      <c r="J2460" s="729"/>
      <c r="K2460" s="729"/>
      <c r="L2460" s="729"/>
      <c r="M2460" s="729"/>
      <c r="N2460" s="729"/>
      <c r="O2460" s="730"/>
      <c r="P2460" s="373">
        <f>F2464</f>
        <v>128</v>
      </c>
      <c r="Q2460" s="374" t="b">
        <f>IF($O$13="NÃO DESONERADO",IF($C2460="","",IF($B2460="EMOP",VLOOKUP($C2460,#REF!,3,0),IF($B2460="SCO",VLOOKUP($C2460,#REF!,3,0),IF($B2460="SINAPI",VLOOKUP($C2460,#REF!,3,0),IF($B2460="COMPOSIÇÃO",VLOOKUP($C2460,#REF!,7,FALSE),IF($B2460="COTAÇÃO",VLOOKUP($C2460,#REF!,5,0),IF($B2460="SBC",VLOOKUP($D2460,#REF!,3,0),IF($B2460="SICRO",VLOOKUP($C2460,#REF!,3,0),FALSE)))))))),IF($O$13="DESONERADO",IF($D2460="","",IF($B2460="EMOP",VLOOKUP($D2460,#REF!,3,0),IF($B2460="SCO",VLOOKUP($D2460,#REF!,3,0),IF($B2460="SINAPI",VLOOKUP($D2460,#REF!,3,0),IF($B2460="COMPOSIÇÃO",VLOOKUP($D2460,#REF!,7,0),IF($B2460="COTAÇÃO",VLOOKUP($D2460,#REF!,5,0),IF($D2460="SBC",VLOOKUP($D2460,#REF!,3,0),IF($B2460="SICRO",VLOOKUP($D2460,#REF!,3,0),FALSE))))))))))</f>
        <v>0</v>
      </c>
      <c r="R2460"/>
      <c r="S2460"/>
      <c r="T2460"/>
      <c r="U2460"/>
      <c r="V2460"/>
      <c r="W2460"/>
    </row>
    <row r="2461" spans="1:23" s="72" customFormat="1">
      <c r="A2461" s="343"/>
      <c r="B2461" s="343"/>
      <c r="C2461" s="344"/>
      <c r="D2461" s="344"/>
      <c r="E2461" s="345"/>
      <c r="F2461" s="345"/>
      <c r="G2461" s="345"/>
      <c r="H2461" s="345"/>
      <c r="I2461" s="345"/>
      <c r="J2461" s="345"/>
      <c r="K2461" s="345"/>
      <c r="L2461" s="346"/>
      <c r="M2461" s="345"/>
      <c r="N2461" s="345"/>
      <c r="O2461" s="345"/>
      <c r="P2461" s="347"/>
      <c r="Q2461" s="347"/>
      <c r="R2461"/>
      <c r="S2461"/>
      <c r="T2461"/>
      <c r="U2461"/>
      <c r="V2461"/>
      <c r="W2461"/>
    </row>
    <row r="2462" spans="1:23" s="72" customFormat="1" ht="15.75" customHeight="1">
      <c r="A2462" s="343"/>
      <c r="B2462" s="348"/>
      <c r="C2462" s="349"/>
      <c r="D2462" s="349"/>
      <c r="E2462" s="350"/>
      <c r="F2462" s="346" t="s">
        <v>115</v>
      </c>
      <c r="G2462" s="351"/>
      <c r="H2462" s="345"/>
      <c r="I2462" s="351"/>
      <c r="J2462" s="345"/>
      <c r="K2462" s="345"/>
      <c r="L2462" s="346"/>
      <c r="M2462" s="345"/>
      <c r="N2462" s="345"/>
      <c r="O2462" s="345"/>
      <c r="P2462" s="347"/>
      <c r="Q2462" s="347"/>
      <c r="R2462"/>
      <c r="S2462"/>
      <c r="T2462"/>
      <c r="U2462"/>
      <c r="V2462"/>
      <c r="W2462"/>
    </row>
    <row r="2463" spans="1:23" s="72" customFormat="1" ht="25.5">
      <c r="A2463" s="343"/>
      <c r="B2463" s="348"/>
      <c r="C2463" s="349"/>
      <c r="D2463" s="353" t="s">
        <v>606</v>
      </c>
      <c r="E2463" s="350"/>
      <c r="F2463" s="346">
        <f>F2458*4</f>
        <v>128</v>
      </c>
      <c r="G2463" s="351"/>
      <c r="H2463" s="345"/>
      <c r="I2463" s="351"/>
      <c r="J2463" s="345"/>
      <c r="K2463" s="345"/>
      <c r="L2463" s="346"/>
      <c r="M2463" s="345"/>
      <c r="N2463" s="345"/>
      <c r="O2463" s="345"/>
      <c r="P2463" s="347"/>
      <c r="Q2463" s="347"/>
      <c r="R2463"/>
      <c r="S2463"/>
      <c r="T2463"/>
      <c r="U2463"/>
      <c r="V2463"/>
      <c r="W2463"/>
    </row>
    <row r="2464" spans="1:23" s="72" customFormat="1">
      <c r="A2464" s="352"/>
      <c r="B2464" s="348"/>
      <c r="C2464" s="353"/>
      <c r="D2464" s="353"/>
      <c r="E2464" s="345"/>
      <c r="F2464" s="358">
        <f>SUM(F2463:F2463)</f>
        <v>128</v>
      </c>
      <c r="G2464" s="351"/>
      <c r="H2464" s="346"/>
      <c r="I2464" s="351"/>
      <c r="K2464" s="346"/>
      <c r="L2464" s="346"/>
      <c r="M2464" s="345"/>
      <c r="N2464" s="345"/>
      <c r="O2464" s="345"/>
      <c r="P2464" s="347"/>
      <c r="Q2464" s="347"/>
      <c r="R2464"/>
      <c r="S2464"/>
      <c r="T2464"/>
      <c r="U2464"/>
      <c r="V2464"/>
      <c r="W2464"/>
    </row>
    <row r="2465" spans="1:23" s="72" customFormat="1">
      <c r="A2465" s="352"/>
      <c r="B2465" s="348"/>
      <c r="C2465" s="353"/>
      <c r="D2465" s="353"/>
      <c r="E2465" s="345"/>
      <c r="F2465" s="346"/>
      <c r="G2465" s="351"/>
      <c r="H2465" s="346"/>
      <c r="I2465" s="351"/>
      <c r="J2465" s="350"/>
      <c r="K2465" s="346"/>
      <c r="L2465" s="346"/>
      <c r="M2465" s="345"/>
      <c r="N2465" s="345"/>
      <c r="O2465" s="345"/>
      <c r="P2465" s="347"/>
      <c r="Q2465" s="347"/>
      <c r="R2465"/>
      <c r="S2465"/>
      <c r="T2465"/>
      <c r="U2465"/>
      <c r="V2465"/>
      <c r="W2465"/>
    </row>
    <row r="2466" spans="1:23" s="72" customFormat="1" ht="39" customHeight="1">
      <c r="A2466" s="190" t="e">
        <f>IF(LEN(A2460)=5,CONCATENATE(LEFT(A2460,2),RIGHT(LEFT(A2460,3),1)+1,".",$S$15),IF(LEN(A2460)=6,IF((SEARCH(".",A2460,1)-1)=1,CONCATENATE(LEFT(A2460,2),RIGHT(LEFT(A2460,4),2)+1,".",$S$15),CONCATENATE(LEFT(A2460,3),RIGHT(LEFT(A2460,4),1)+1,".",$S$15)),IF(LEN(A2460)=7,CONCATENATE(LEFT(A2460,3),RIGHT(LEFT(A2460,5),2)+1,".",$S$15),IF(LEN(A2460)=8,CONCATENATE(LEFT(A2460,3),RIGHT(LEFT(A2460,6),3)+1,".",$S$15)))))</f>
        <v>#VALUE!</v>
      </c>
      <c r="B2466" s="190" t="s">
        <v>113</v>
      </c>
      <c r="C2466" s="117">
        <v>91879</v>
      </c>
      <c r="D2466" s="117" t="b">
        <f>IF($T$13="DESONERADO",IF($B2466="","",IF($C2466="","",IF($B2466="EMOP",VLOOKUP($C2466,#REF!,6,FALSE),IF($B2466="SINAPI",$C2466,IF($B2466="SCO",VLOOKUP($C2466,#REF!,6,FALSE),IF($B2466="SBC",$C2466,IF($B2466="COMPOSIÇÃO",CONCATENATE($C2466,"-D"),IF($B2466="COTAÇÃO",$C2466)))))))),FALSE)</f>
        <v>0</v>
      </c>
      <c r="E2466" s="728" t="b">
        <f>IF($O$13="NÃO DESONERADO",IF($C2466="","",IF($B2466="EMOP",VLOOKUP($C2466,#REF!,2,0),IF($B2466="SCO",VLOOKUP($C2466,#REF!,2,0),IF($B2466="SINAPI",VLOOKUP($C2466,#REF!,2,0),IF($B2466="COMPOSIÇÃO",VLOOKUP($C2466,#REF!,3,FALSE),IF($B2466="COTAÇÃO",VLOOKUP($C2466,#REF!,2,0),IF($B2466="SBC",VLOOKUP($D2466,#REF!,2,0),IF($B2466="SICRO",VLOOKUP($C2466,#REF!,2,0),FALSE)))))))),IF($O$13="DESONERADO",IF($D2466="","",IF($B2466="EMOP",VLOOKUP($D2466,#REF!,2,0),IF($B2466="SCO",VLOOKUP($D2466,#REF!,2,0),IF($B2466="SINAPI",VLOOKUP($D2466,#REF!,2,0),IF($B2466="COMPOSIÇÃO",VLOOKUP($D2466,#REF!,3,0),IF($B2466="COTAÇÃO",VLOOKUP($D2466,#REF!,2,0),IF($D2466="SBC",VLOOKUP($D2466,#REF!,2,0),IF($B2466="SICRO",VLOOKUP($D2466,#REF!,2,0),FALSE))))))))))</f>
        <v>0</v>
      </c>
      <c r="F2466" s="729"/>
      <c r="G2466" s="729"/>
      <c r="H2466" s="729"/>
      <c r="I2466" s="729"/>
      <c r="J2466" s="729"/>
      <c r="K2466" s="729"/>
      <c r="L2466" s="729"/>
      <c r="M2466" s="729"/>
      <c r="N2466" s="729"/>
      <c r="O2466" s="730"/>
      <c r="P2466" s="373">
        <f>F2470</f>
        <v>128</v>
      </c>
      <c r="Q2466" s="374" t="b">
        <f>IF($O$13="NÃO DESONERADO",IF($C2466="","",IF($B2466="EMOP",VLOOKUP($C2466,#REF!,3,0),IF($B2466="SCO",VLOOKUP($C2466,#REF!,3,0),IF($B2466="SINAPI",VLOOKUP($C2466,#REF!,3,0),IF($B2466="COMPOSIÇÃO",VLOOKUP($C2466,#REF!,7,FALSE),IF($B2466="COTAÇÃO",VLOOKUP($C2466,#REF!,5,0),IF($B2466="SBC",VLOOKUP($D2466,#REF!,3,0),IF($B2466="SICRO",VLOOKUP($C2466,#REF!,3,0),FALSE)))))))),IF($O$13="DESONERADO",IF($D2466="","",IF($B2466="EMOP",VLOOKUP($D2466,#REF!,3,0),IF($B2466="SCO",VLOOKUP($D2466,#REF!,3,0),IF($B2466="SINAPI",VLOOKUP($D2466,#REF!,3,0),IF($B2466="COMPOSIÇÃO",VLOOKUP($D2466,#REF!,7,0),IF($B2466="COTAÇÃO",VLOOKUP($D2466,#REF!,5,0),IF($D2466="SBC",VLOOKUP($D2466,#REF!,3,0),IF($B2466="SICRO",VLOOKUP($D2466,#REF!,3,0),FALSE))))))))))</f>
        <v>0</v>
      </c>
      <c r="R2466"/>
      <c r="S2466"/>
      <c r="T2466"/>
      <c r="U2466"/>
      <c r="V2466"/>
      <c r="W2466"/>
    </row>
    <row r="2467" spans="1:23" s="72" customFormat="1">
      <c r="A2467" s="343"/>
      <c r="B2467" s="343"/>
      <c r="C2467" s="344"/>
      <c r="D2467" s="344"/>
      <c r="E2467" s="345"/>
      <c r="F2467" s="345"/>
      <c r="G2467" s="345"/>
      <c r="H2467" s="345"/>
      <c r="I2467" s="345"/>
      <c r="J2467" s="345"/>
      <c r="K2467" s="345"/>
      <c r="L2467" s="346"/>
      <c r="M2467" s="345"/>
      <c r="N2467" s="345"/>
      <c r="O2467" s="345"/>
      <c r="P2467" s="347"/>
      <c r="Q2467" s="347"/>
      <c r="R2467"/>
      <c r="S2467"/>
      <c r="T2467"/>
      <c r="U2467"/>
      <c r="V2467"/>
      <c r="W2467"/>
    </row>
    <row r="2468" spans="1:23" s="72" customFormat="1" ht="24.6" customHeight="1">
      <c r="A2468" s="343"/>
      <c r="B2468" s="348"/>
      <c r="C2468" s="349"/>
      <c r="D2468" s="349"/>
      <c r="E2468" s="350"/>
      <c r="F2468" s="346" t="s">
        <v>115</v>
      </c>
      <c r="G2468" s="351"/>
      <c r="H2468" s="345"/>
      <c r="I2468" s="351"/>
      <c r="J2468" s="345"/>
      <c r="K2468" s="345"/>
      <c r="L2468" s="346"/>
      <c r="M2468" s="345"/>
      <c r="N2468" s="345"/>
      <c r="O2468" s="345"/>
      <c r="P2468" s="347"/>
      <c r="Q2468" s="347"/>
      <c r="R2468"/>
      <c r="S2468"/>
      <c r="T2468"/>
      <c r="U2468"/>
      <c r="V2468"/>
      <c r="W2468"/>
    </row>
    <row r="2469" spans="1:23" s="72" customFormat="1" ht="24.6" customHeight="1">
      <c r="A2469" s="343"/>
      <c r="B2469" s="348"/>
      <c r="C2469" s="349"/>
      <c r="D2469" s="353" t="s">
        <v>606</v>
      </c>
      <c r="E2469" s="350"/>
      <c r="F2469" s="346">
        <f>F2463</f>
        <v>128</v>
      </c>
      <c r="G2469" s="351"/>
      <c r="H2469" s="345"/>
      <c r="I2469" s="351"/>
      <c r="J2469" s="345"/>
      <c r="K2469" s="345"/>
      <c r="L2469" s="346"/>
      <c r="M2469" s="345"/>
      <c r="N2469" s="345"/>
      <c r="O2469" s="345"/>
      <c r="P2469" s="347"/>
      <c r="Q2469" s="347"/>
      <c r="R2469"/>
      <c r="S2469"/>
      <c r="T2469"/>
      <c r="U2469"/>
      <c r="V2469"/>
      <c r="W2469"/>
    </row>
    <row r="2470" spans="1:23" s="72" customFormat="1">
      <c r="A2470" s="352"/>
      <c r="B2470" s="348"/>
      <c r="C2470" s="353"/>
      <c r="D2470" s="353"/>
      <c r="E2470" s="345"/>
      <c r="F2470" s="358">
        <f>SUM(F2469:F2469)</f>
        <v>128</v>
      </c>
      <c r="G2470" s="351"/>
      <c r="H2470" s="346"/>
      <c r="I2470" s="351"/>
      <c r="K2470" s="346"/>
      <c r="L2470" s="346"/>
      <c r="M2470" s="345"/>
      <c r="N2470" s="345"/>
      <c r="O2470" s="345"/>
      <c r="P2470" s="347"/>
      <c r="Q2470" s="347"/>
      <c r="R2470"/>
      <c r="S2470"/>
      <c r="T2470"/>
      <c r="U2470"/>
      <c r="V2470"/>
      <c r="W2470"/>
    </row>
    <row r="2471" spans="1:23" s="72" customFormat="1">
      <c r="A2471" s="352"/>
      <c r="B2471" s="348"/>
      <c r="C2471" s="353"/>
      <c r="D2471" s="353"/>
      <c r="E2471" s="345"/>
      <c r="F2471" s="346"/>
      <c r="G2471" s="351"/>
      <c r="H2471" s="346"/>
      <c r="I2471" s="351"/>
      <c r="J2471" s="350"/>
      <c r="K2471" s="346"/>
      <c r="L2471" s="346"/>
      <c r="M2471" s="345"/>
      <c r="N2471" s="345"/>
      <c r="O2471" s="345"/>
      <c r="P2471" s="347"/>
      <c r="Q2471" s="347"/>
      <c r="R2471"/>
      <c r="S2471"/>
      <c r="T2471"/>
      <c r="U2471"/>
      <c r="V2471"/>
      <c r="W2471"/>
    </row>
    <row r="2472" spans="1:23" s="72" customFormat="1" ht="44.45" customHeight="1">
      <c r="A2472" s="190" t="e">
        <f>IF(LEN(A2466)=5,CONCATENATE(LEFT(A2466,2),RIGHT(LEFT(A2466,3),1)+1,".",$S$15),IF(LEN(A2466)=6,IF((SEARCH(".",A2466,1)-1)=1,CONCATENATE(LEFT(A2466,2),RIGHT(LEFT(A2466,4),2)+1,".",$S$15),CONCATENATE(LEFT(A2466,3),RIGHT(LEFT(A2466,4),1)+1,".",$S$15)),IF(LEN(A2466)=7,CONCATENATE(LEFT(A2466,3),RIGHT(LEFT(A2466,5),2)+1,".",$S$15),IF(LEN(A2466)=8,CONCATENATE(LEFT(A2466,3),RIGHT(LEFT(A2466,6),3)+1,".",$S$15)))))</f>
        <v>#VALUE!</v>
      </c>
      <c r="B2472" s="116" t="s">
        <v>100</v>
      </c>
      <c r="C2472" s="117" t="s">
        <v>607</v>
      </c>
      <c r="D2472" s="117" t="b">
        <f>IF($T$13="DESONERADO",IF($B2472="","",IF($C2472="","",IF($B2472="EMOP",VLOOKUP($C2472,#REF!,6,FALSE),IF($B2472="SINAPI",$C2472,IF($B2472="SCO",VLOOKUP($C2472,#REF!,6,FALSE),IF($B2472="SBC",$C2472,IF($B2472="COMPOSIÇÃO",CONCATENATE($C2472,"-D"),IF($B2472="COTAÇÃO",$C2472)))))))),FALSE)</f>
        <v>0</v>
      </c>
      <c r="E2472" s="691" t="b">
        <f>IF($O$13="NÃO DESONERADO",IF($C2472="","",IF($B2472="EMOP",VLOOKUP($C2472,#REF!,2,0),IF($B2472="SCO",VLOOKUP($C2472,#REF!,2,0),IF($B2472="SINAPI",VLOOKUP($C2472,#REF!,2,0),IF($B2472="COMPOSIÇÃO",VLOOKUP($C2472,#REF!,3,FALSE),IF($B2472="COTAÇÃO",VLOOKUP($C2472,#REF!,2,0),IF($B2472="SBC",VLOOKUP($D2472,#REF!,2,0),IF($B2472="SICRO",VLOOKUP($C2472,#REF!,2,0),FALSE)))))))),IF($O$13="DESONERADO",IF($D2472="","",IF($B2472="EMOP",VLOOKUP($D2472,#REF!,2,0),IF($B2472="SCO",VLOOKUP($D2472,#REF!,2,0),IF($B2472="SINAPI",VLOOKUP($D2472,#REF!,2,0),IF($B2472="COMPOSIÇÃO",VLOOKUP($D2472,#REF!,3,0),IF($B2472="COTAÇÃO",VLOOKUP($D2472,#REF!,2,0),IF($D2472="SBC",VLOOKUP($D2472,#REF!,2,0),IF($B2472="SICRO",VLOOKUP($D2472,#REF!,2,0),FALSE))))))))))</f>
        <v>0</v>
      </c>
      <c r="F2472" s="692"/>
      <c r="G2472" s="692"/>
      <c r="H2472" s="692"/>
      <c r="I2472" s="692"/>
      <c r="J2472" s="692"/>
      <c r="K2472" s="692"/>
      <c r="L2472" s="692"/>
      <c r="M2472" s="692"/>
      <c r="N2472" s="692"/>
      <c r="O2472" s="693"/>
      <c r="P2472" s="118">
        <f>F2478</f>
        <v>646.48</v>
      </c>
      <c r="Q2472" s="119" t="b">
        <f>IF($O$13="NÃO DESONERADO",IF($C2472="","",IF($B2472="EMOP",VLOOKUP($C2472,#REF!,3,0),IF($B2472="SCO",VLOOKUP($C2472,#REF!,3,0),IF($B2472="SINAPI",VLOOKUP($C2472,#REF!,3,0),IF($B2472="COMPOSIÇÃO",VLOOKUP($C2472,#REF!,7,FALSE),IF($B2472="COTAÇÃO",VLOOKUP($C2472,#REF!,5,0),IF($B2472="SBC",VLOOKUP($D2472,#REF!,3,0),IF($B2472="SICRO",VLOOKUP($C2472,#REF!,3,0),FALSE)))))))),IF($O$13="DESONERADO",IF($D2472="","",IF($B2472="EMOP",VLOOKUP($D2472,#REF!,3,0),IF($B2472="SCO",VLOOKUP($D2472,#REF!,3,0),IF($B2472="SINAPI",VLOOKUP($D2472,#REF!,3,0),IF($B2472="COMPOSIÇÃO",VLOOKUP($D2472,#REF!,7,0),IF($B2472="COTAÇÃO",VLOOKUP($D2472,#REF!,5,0),IF($D2472="SBC",VLOOKUP($D2472,#REF!,3,0),IF($B2472="SICRO",VLOOKUP($D2472,#REF!,3,0),FALSE))))))))))</f>
        <v>0</v>
      </c>
      <c r="R2472"/>
      <c r="S2472"/>
      <c r="T2472"/>
      <c r="U2472"/>
      <c r="V2472"/>
      <c r="W2472"/>
    </row>
    <row r="2473" spans="1:23" s="72" customFormat="1">
      <c r="A2473" s="343"/>
      <c r="B2473" s="343"/>
      <c r="C2473" s="344"/>
      <c r="D2473" s="344"/>
      <c r="E2473" s="345"/>
      <c r="F2473" s="345"/>
      <c r="G2473" s="345"/>
      <c r="H2473" s="345"/>
      <c r="I2473" s="345"/>
      <c r="J2473" s="345"/>
      <c r="K2473" s="345"/>
      <c r="L2473" s="346"/>
      <c r="M2473" s="345"/>
      <c r="N2473" s="345"/>
      <c r="O2473" s="345"/>
      <c r="P2473" s="347"/>
      <c r="Q2473" s="347"/>
      <c r="R2473"/>
      <c r="S2473"/>
      <c r="T2473"/>
      <c r="U2473"/>
      <c r="V2473"/>
      <c r="W2473"/>
    </row>
    <row r="2474" spans="1:23" s="72" customFormat="1" ht="15.75" customHeight="1">
      <c r="A2474" s="343"/>
      <c r="B2474" s="348"/>
      <c r="C2474" s="349"/>
      <c r="D2474" s="349"/>
      <c r="E2474" s="350"/>
      <c r="F2474" s="346" t="s">
        <v>115</v>
      </c>
      <c r="G2474" s="351"/>
      <c r="H2474" s="345"/>
      <c r="I2474" s="351"/>
      <c r="J2474" s="345"/>
      <c r="K2474" s="345"/>
      <c r="L2474" s="346"/>
      <c r="M2474" s="345"/>
      <c r="N2474" s="345"/>
      <c r="O2474" s="345"/>
      <c r="P2474" s="347"/>
      <c r="Q2474" s="347"/>
      <c r="R2474"/>
      <c r="S2474"/>
      <c r="T2474"/>
      <c r="U2474"/>
      <c r="V2474"/>
      <c r="W2474"/>
    </row>
    <row r="2475" spans="1:23" s="72" customFormat="1" ht="24.6" customHeight="1">
      <c r="A2475" s="343"/>
      <c r="B2475" s="348"/>
      <c r="C2475" s="349" t="str">
        <f>D2475</f>
        <v>Eletroduto Rígido 3/4"</v>
      </c>
      <c r="D2475" s="353" t="s">
        <v>608</v>
      </c>
      <c r="E2475" s="350"/>
      <c r="F2475" s="346">
        <f>$F$2011</f>
        <v>508</v>
      </c>
      <c r="G2475" s="351"/>
      <c r="H2475" s="345"/>
      <c r="I2475" s="351"/>
      <c r="J2475" s="345"/>
      <c r="K2475" s="345"/>
      <c r="L2475" s="346"/>
      <c r="M2475" s="345"/>
      <c r="N2475" s="345"/>
      <c r="O2475" s="345"/>
      <c r="P2475" s="347"/>
      <c r="Q2475" s="347"/>
      <c r="R2475"/>
      <c r="S2475"/>
      <c r="T2475"/>
      <c r="U2475"/>
      <c r="V2475"/>
      <c r="W2475"/>
    </row>
    <row r="2476" spans="1:23" s="72" customFormat="1">
      <c r="A2476" s="352"/>
      <c r="B2476" s="348"/>
      <c r="C2476" s="349" t="str">
        <f>D2476</f>
        <v>Eletroduto flexivel 1"</v>
      </c>
      <c r="D2476" s="353" t="s">
        <v>609</v>
      </c>
      <c r="E2476" s="345"/>
      <c r="F2476" s="346">
        <f>ROUND($F$2031-0.6366,2)</f>
        <v>9.1</v>
      </c>
      <c r="G2476" s="351"/>
      <c r="H2476" s="346"/>
      <c r="I2476" s="351"/>
      <c r="J2476" s="345"/>
      <c r="K2476" s="345"/>
      <c r="L2476" s="346"/>
      <c r="M2476" s="345"/>
      <c r="N2476" s="345"/>
      <c r="O2476" s="345"/>
      <c r="P2476" s="347"/>
      <c r="Q2476" s="347"/>
      <c r="R2476"/>
      <c r="S2476"/>
      <c r="T2476"/>
      <c r="U2476"/>
      <c r="V2476"/>
      <c r="W2476"/>
    </row>
    <row r="2477" spans="1:23" s="72" customFormat="1">
      <c r="A2477" s="352"/>
      <c r="B2477" s="348"/>
      <c r="C2477" s="349" t="str">
        <f>D2477</f>
        <v>Eletroduto flevível 3/4"</v>
      </c>
      <c r="D2477" s="353" t="s">
        <v>610</v>
      </c>
      <c r="E2477" s="345"/>
      <c r="F2477" s="346">
        <f>$F$2021</f>
        <v>129.38</v>
      </c>
      <c r="G2477" s="351"/>
      <c r="H2477" s="346"/>
      <c r="I2477" s="351"/>
      <c r="J2477" s="345"/>
      <c r="K2477" s="345"/>
      <c r="L2477" s="346"/>
      <c r="M2477" s="345"/>
      <c r="N2477" s="345"/>
      <c r="O2477" s="345"/>
      <c r="P2477" s="347"/>
      <c r="Q2477" s="347"/>
      <c r="R2477"/>
      <c r="S2477"/>
      <c r="T2477"/>
      <c r="U2477"/>
      <c r="V2477"/>
      <c r="W2477"/>
    </row>
    <row r="2478" spans="1:23" s="72" customFormat="1">
      <c r="A2478" s="352"/>
      <c r="B2478" s="348"/>
      <c r="C2478" s="353"/>
      <c r="D2478" s="353"/>
      <c r="E2478" s="345"/>
      <c r="F2478" s="358">
        <f>SUM(F2475:F2477)</f>
        <v>646.48</v>
      </c>
      <c r="G2478" s="351"/>
      <c r="H2478" s="346"/>
      <c r="I2478" s="351"/>
      <c r="K2478" s="346"/>
      <c r="L2478" s="346"/>
      <c r="M2478" s="345"/>
      <c r="N2478" s="345"/>
      <c r="O2478" s="345"/>
      <c r="P2478" s="347"/>
      <c r="Q2478" s="347"/>
      <c r="R2478"/>
      <c r="S2478"/>
      <c r="T2478"/>
      <c r="U2478"/>
      <c r="V2478"/>
      <c r="W2478"/>
    </row>
    <row r="2479" spans="1:23" s="72" customFormat="1">
      <c r="A2479" s="352"/>
      <c r="B2479" s="348"/>
      <c r="C2479" s="353"/>
      <c r="D2479" s="353"/>
      <c r="E2479" s="345"/>
      <c r="F2479" s="346"/>
      <c r="G2479" s="351"/>
      <c r="H2479" s="346"/>
      <c r="I2479" s="351"/>
      <c r="J2479" s="350"/>
      <c r="K2479" s="346"/>
      <c r="L2479" s="346"/>
      <c r="M2479" s="345"/>
      <c r="N2479" s="345"/>
      <c r="O2479" s="345"/>
      <c r="P2479" s="347"/>
      <c r="Q2479" s="347"/>
      <c r="R2479"/>
      <c r="S2479"/>
      <c r="T2479"/>
      <c r="U2479"/>
      <c r="V2479"/>
      <c r="W2479"/>
    </row>
    <row r="2480" spans="1:23" s="72" customFormat="1" ht="37.15" customHeight="1">
      <c r="A2480" s="190" t="e">
        <f>IF(LEN(A2472)=5,CONCATENATE(LEFT(A2472,2),RIGHT(LEFT(A2472,3),1)+1,".",$S$15),IF(LEN(A2472)=6,IF((SEARCH(".",A2472,1)-1)=1,CONCATENATE(LEFT(A2472,2),RIGHT(LEFT(A2472,4),2)+1,".",$S$15),CONCATENATE(LEFT(A2472,3),RIGHT(LEFT(A2472,4),1)+1,".",$S$15)),IF(LEN(A2472)=7,CONCATENATE(LEFT(A2472,3),RIGHT(LEFT(A2472,5),2)+1,".",$S$15),IF(LEN(A2472)=8,CONCATENATE(LEFT(A2472,3),RIGHT(LEFT(A2472,6),3)+1,".",$S$15)))))</f>
        <v>#VALUE!</v>
      </c>
      <c r="B2480" s="116" t="s">
        <v>100</v>
      </c>
      <c r="C2480" s="117" t="s">
        <v>611</v>
      </c>
      <c r="D2480" s="117" t="b">
        <f>IF($T$13="DESONERADO",IF($B2480="","",IF($C2480="","",IF($B2480="EMOP",VLOOKUP($C2480,#REF!,6,FALSE),IF($B2480="SINAPI",$C2480,IF($B2480="SCO",VLOOKUP($C2480,#REF!,6,FALSE),IF($B2480="SBC",$C2480,IF($B2480="COMPOSIÇÃO",CONCATENATE($C2480,"-D"),IF($B2480="COTAÇÃO",$C2480)))))))),FALSE)</f>
        <v>0</v>
      </c>
      <c r="E2480" s="691" t="b">
        <f>IF($O$13="NÃO DESONERADO",IF($C2480="","",IF($B2480="EMOP",VLOOKUP($C2480,#REF!,2,0),IF($B2480="SCO",VLOOKUP($C2480,#REF!,2,0),IF($B2480="SINAPI",VLOOKUP($C2480,#REF!,2,0),IF($B2480="COMPOSIÇÃO",VLOOKUP($C2480,#REF!,3,FALSE),IF($B2480="COTAÇÃO",VLOOKUP($C2480,#REF!,2,0),IF($B2480="SBC",VLOOKUP($D2480,#REF!,2,0),IF($B2480="SICRO",VLOOKUP($C2480,#REF!,2,0),FALSE)))))))),IF($O$13="DESONERADO",IF($D2480="","",IF($B2480="EMOP",VLOOKUP($D2480,#REF!,2,0),IF($B2480="SCO",VLOOKUP($D2480,#REF!,2,0),IF($B2480="SINAPI",VLOOKUP($D2480,#REF!,2,0),IF($B2480="COMPOSIÇÃO",VLOOKUP($D2480,#REF!,3,0),IF($B2480="COTAÇÃO",VLOOKUP($D2480,#REF!,2,0),IF($D2480="SBC",VLOOKUP($D2480,#REF!,2,0),IF($B2480="SICRO",VLOOKUP($D2480,#REF!,2,0),FALSE))))))))))</f>
        <v>0</v>
      </c>
      <c r="F2480" s="692"/>
      <c r="G2480" s="692"/>
      <c r="H2480" s="692"/>
      <c r="I2480" s="692"/>
      <c r="J2480" s="692"/>
      <c r="K2480" s="692"/>
      <c r="L2480" s="692"/>
      <c r="M2480" s="692"/>
      <c r="N2480" s="692"/>
      <c r="O2480" s="693"/>
      <c r="P2480" s="118">
        <f>F2484</f>
        <v>390</v>
      </c>
      <c r="Q2480" s="119" t="b">
        <f>IF($O$13="NÃO DESONERADO",IF($C2480="","",IF($B2480="EMOP",VLOOKUP($C2480,#REF!,3,0),IF($B2480="SCO",VLOOKUP($C2480,#REF!,3,0),IF($B2480="SINAPI",VLOOKUP($C2480,#REF!,3,0),IF($B2480="COMPOSIÇÃO",VLOOKUP($C2480,#REF!,7,FALSE),IF($B2480="COTAÇÃO",VLOOKUP($C2480,#REF!,5,0),IF($B2480="SBC",VLOOKUP($D2480,#REF!,3,0),IF($B2480="SICRO",VLOOKUP($C2480,#REF!,3,0),FALSE)))))))),IF($O$13="DESONERADO",IF($D2480="","",IF($B2480="EMOP",VLOOKUP($D2480,#REF!,3,0),IF($B2480="SCO",VLOOKUP($D2480,#REF!,3,0),IF($B2480="SINAPI",VLOOKUP($D2480,#REF!,3,0),IF($B2480="COMPOSIÇÃO",VLOOKUP($D2480,#REF!,7,0),IF($B2480="COTAÇÃO",VLOOKUP($D2480,#REF!,5,0),IF($D2480="SBC",VLOOKUP($D2480,#REF!,3,0),IF($B2480="SICRO",VLOOKUP($D2480,#REF!,3,0),FALSE))))))))))</f>
        <v>0</v>
      </c>
      <c r="R2480"/>
      <c r="S2480"/>
      <c r="T2480"/>
      <c r="U2480"/>
      <c r="V2480"/>
      <c r="W2480"/>
    </row>
    <row r="2481" spans="1:23" s="72" customFormat="1">
      <c r="A2481" s="343"/>
      <c r="B2481" s="343"/>
      <c r="C2481" s="344"/>
      <c r="D2481" s="344"/>
      <c r="E2481" s="345"/>
      <c r="F2481" s="345"/>
      <c r="G2481" s="345"/>
      <c r="H2481" s="345"/>
      <c r="I2481" s="345"/>
      <c r="J2481" s="345"/>
      <c r="K2481" s="345"/>
      <c r="L2481" s="346"/>
      <c r="M2481" s="345"/>
      <c r="N2481" s="345"/>
      <c r="O2481" s="345"/>
      <c r="P2481" s="347"/>
      <c r="Q2481" s="347"/>
      <c r="R2481"/>
      <c r="S2481"/>
      <c r="T2481"/>
      <c r="U2481"/>
      <c r="V2481"/>
      <c r="W2481"/>
    </row>
    <row r="2482" spans="1:23" s="72" customFormat="1" ht="18" customHeight="1">
      <c r="A2482" s="343"/>
      <c r="B2482" s="348"/>
      <c r="C2482" s="349"/>
      <c r="D2482" s="349"/>
      <c r="E2482" s="350"/>
      <c r="F2482" s="346" t="s">
        <v>148</v>
      </c>
      <c r="G2482" s="351"/>
      <c r="H2482" s="345"/>
      <c r="I2482" s="351"/>
      <c r="J2482" s="350"/>
      <c r="K2482" s="350"/>
      <c r="L2482" s="375"/>
      <c r="M2482" s="345"/>
      <c r="N2482" s="345"/>
      <c r="O2482" s="345"/>
      <c r="P2482" s="347"/>
      <c r="Q2482" s="347"/>
      <c r="R2482"/>
      <c r="S2482"/>
      <c r="T2482"/>
      <c r="U2482"/>
      <c r="V2482"/>
      <c r="W2482"/>
    </row>
    <row r="2483" spans="1:23" s="72" customFormat="1" ht="26.25" customHeight="1">
      <c r="A2483" s="352"/>
      <c r="B2483" s="348"/>
      <c r="C2483" s="353"/>
      <c r="D2483" s="353" t="s">
        <v>612</v>
      </c>
      <c r="E2483" s="345"/>
      <c r="F2483" s="346">
        <v>390</v>
      </c>
      <c r="G2483" s="351"/>
      <c r="H2483" s="346"/>
      <c r="I2483" s="351"/>
      <c r="J2483" s="350"/>
      <c r="K2483" s="346"/>
      <c r="L2483" s="376"/>
      <c r="M2483" s="345"/>
      <c r="N2483" s="345"/>
      <c r="O2483" s="345"/>
      <c r="P2483" s="347"/>
      <c r="Q2483" s="347"/>
      <c r="R2483"/>
      <c r="S2483"/>
      <c r="T2483"/>
      <c r="U2483"/>
      <c r="V2483"/>
      <c r="W2483"/>
    </row>
    <row r="2484" spans="1:23" s="72" customFormat="1">
      <c r="A2484" s="352"/>
      <c r="B2484" s="348"/>
      <c r="C2484" s="353"/>
      <c r="D2484" s="353"/>
      <c r="E2484" s="345"/>
      <c r="F2484" s="358">
        <f>SUM(F2483:F2483)</f>
        <v>390</v>
      </c>
      <c r="G2484" s="351"/>
      <c r="H2484" s="346"/>
      <c r="I2484" s="351"/>
      <c r="J2484" s="350"/>
      <c r="K2484" s="346"/>
      <c r="L2484" s="346"/>
      <c r="M2484" s="345"/>
      <c r="N2484" s="345"/>
      <c r="O2484" s="345"/>
      <c r="P2484" s="347"/>
      <c r="Q2484" s="347"/>
      <c r="R2484"/>
      <c r="S2484"/>
      <c r="T2484"/>
      <c r="U2484"/>
      <c r="V2484"/>
      <c r="W2484"/>
    </row>
    <row r="2485" spans="1:23" s="72" customFormat="1">
      <c r="A2485" s="352"/>
      <c r="B2485" s="348"/>
      <c r="C2485" s="353"/>
      <c r="D2485" s="353"/>
      <c r="E2485" s="345"/>
      <c r="F2485" s="346"/>
      <c r="G2485" s="351"/>
      <c r="H2485" s="346"/>
      <c r="I2485" s="351"/>
      <c r="J2485" s="350"/>
      <c r="K2485" s="346"/>
      <c r="L2485" s="346"/>
      <c r="M2485" s="345"/>
      <c r="N2485" s="345"/>
      <c r="O2485" s="345"/>
      <c r="P2485" s="347"/>
      <c r="Q2485" s="347"/>
      <c r="R2485"/>
      <c r="S2485"/>
      <c r="T2485"/>
      <c r="U2485"/>
      <c r="V2485"/>
      <c r="W2485"/>
    </row>
    <row r="2486" spans="1:23" s="72" customFormat="1" ht="42" customHeight="1">
      <c r="A2486" s="190" t="e">
        <f>IF(LEN(A2480)=5,CONCATENATE(LEFT(A2480,2),RIGHT(LEFT(A2480,3),1)+1,".",$S$15),IF(LEN(A2480)=6,IF((SEARCH(".",A2480,1)-1)=1,CONCATENATE(LEFT(A2480,2),RIGHT(LEFT(A2480,4),2)+1,".",$S$15),CONCATENATE(LEFT(A2480,3),RIGHT(LEFT(A2480,4),1)+1,".",$S$15)),IF(LEN(A2480)=7,CONCATENATE(LEFT(A2480,3),RIGHT(LEFT(A2480,5),2)+1,".",$S$15),IF(LEN(A2480)=8,CONCATENATE(LEFT(A2480,3),RIGHT(LEFT(A2480,6),3)+1,".",$S$15)))))</f>
        <v>#VALUE!</v>
      </c>
      <c r="B2486" s="116" t="s">
        <v>100</v>
      </c>
      <c r="C2486" s="117" t="s">
        <v>613</v>
      </c>
      <c r="D2486" s="117" t="b">
        <f>IF($T$13="DESONERADO",IF($B2486="","",IF($C2486="","",IF($B2486="EMOP",VLOOKUP($C2486,#REF!,6,FALSE),IF($B2486="SINAPI",$C2486,IF($B2486="SCO",VLOOKUP($C2486,#REF!,6,FALSE),IF($B2486="SBC",$C2486,IF($B2486="COMPOSIÇÃO",CONCATENATE($C2486,"-D"),IF($B2486="COTAÇÃO",$C2486)))))))),FALSE)</f>
        <v>0</v>
      </c>
      <c r="E2486" s="691" t="b">
        <f>IF($O$13="NÃO DESONERADO",IF($C2486="","",IF($B2486="EMOP",VLOOKUP($C2486,#REF!,2,0),IF($B2486="SCO",VLOOKUP($C2486,#REF!,2,0),IF($B2486="SINAPI",VLOOKUP($C2486,#REF!,2,0),IF($B2486="COMPOSIÇÃO",VLOOKUP($C2486,#REF!,3,FALSE),IF($B2486="COTAÇÃO",VLOOKUP($C2486,#REF!,2,0),IF($B2486="SBC",VLOOKUP($D2486,#REF!,2,0),IF($B2486="SICRO",VLOOKUP($C2486,#REF!,2,0),FALSE)))))))),IF($O$13="DESONERADO",IF($D2486="","",IF($B2486="EMOP",VLOOKUP($D2486,#REF!,2,0),IF($B2486="SCO",VLOOKUP($D2486,#REF!,2,0),IF($B2486="SINAPI",VLOOKUP($D2486,#REF!,2,0),IF($B2486="COMPOSIÇÃO",VLOOKUP($D2486,#REF!,3,0),IF($B2486="COTAÇÃO",VLOOKUP($D2486,#REF!,2,0),IF($D2486="SBC",VLOOKUP($D2486,#REF!,2,0),IF($B2486="SICRO",VLOOKUP($D2486,#REF!,2,0),FALSE))))))))))</f>
        <v>0</v>
      </c>
      <c r="F2486" s="692"/>
      <c r="G2486" s="692"/>
      <c r="H2486" s="692"/>
      <c r="I2486" s="692"/>
      <c r="J2486" s="692"/>
      <c r="K2486" s="692"/>
      <c r="L2486" s="692"/>
      <c r="M2486" s="692"/>
      <c r="N2486" s="692"/>
      <c r="O2486" s="693"/>
      <c r="P2486" s="118">
        <f>F2490</f>
        <v>147</v>
      </c>
      <c r="Q2486" s="119" t="b">
        <f>IF($O$13="NÃO DESONERADO",IF($C2486="","",IF($B2486="EMOP",VLOOKUP($C2486,#REF!,3,0),IF($B2486="SCO",VLOOKUP($C2486,#REF!,3,0),IF($B2486="SINAPI",VLOOKUP($C2486,#REF!,3,0),IF($B2486="COMPOSIÇÃO",VLOOKUP($C2486,#REF!,7,FALSE),IF($B2486="COTAÇÃO",VLOOKUP($C2486,#REF!,5,0),IF($B2486="SBC",VLOOKUP($D2486,#REF!,3,0),IF($B2486="SICRO",VLOOKUP($C2486,#REF!,3,0),FALSE)))))))),IF($O$13="DESONERADO",IF($D2486="","",IF($B2486="EMOP",VLOOKUP($D2486,#REF!,3,0),IF($B2486="SCO",VLOOKUP($D2486,#REF!,3,0),IF($B2486="SINAPI",VLOOKUP($D2486,#REF!,3,0),IF($B2486="COMPOSIÇÃO",VLOOKUP($D2486,#REF!,7,0),IF($B2486="COTAÇÃO",VLOOKUP($D2486,#REF!,5,0),IF($D2486="SBC",VLOOKUP($D2486,#REF!,3,0),IF($B2486="SICRO",VLOOKUP($D2486,#REF!,3,0),FALSE))))))))))</f>
        <v>0</v>
      </c>
      <c r="R2486"/>
      <c r="S2486"/>
      <c r="T2486"/>
      <c r="U2486"/>
      <c r="V2486"/>
      <c r="W2486"/>
    </row>
    <row r="2487" spans="1:23" s="72" customFormat="1">
      <c r="A2487" s="343"/>
      <c r="B2487" s="343"/>
      <c r="C2487" s="344"/>
      <c r="D2487" s="344"/>
      <c r="E2487" s="345"/>
      <c r="F2487" s="345"/>
      <c r="G2487" s="345"/>
      <c r="H2487" s="345"/>
      <c r="I2487" s="345"/>
      <c r="J2487" s="345"/>
      <c r="K2487" s="345"/>
      <c r="L2487" s="346"/>
      <c r="M2487" s="345"/>
      <c r="N2487" s="345"/>
      <c r="O2487" s="345"/>
      <c r="P2487" s="347"/>
      <c r="Q2487" s="347"/>
      <c r="R2487"/>
      <c r="S2487"/>
      <c r="T2487"/>
      <c r="U2487"/>
      <c r="V2487"/>
      <c r="W2487"/>
    </row>
    <row r="2488" spans="1:23" s="72" customFormat="1" ht="18" customHeight="1">
      <c r="A2488" s="343"/>
      <c r="B2488" s="348"/>
      <c r="C2488" s="349"/>
      <c r="D2488" s="349"/>
      <c r="E2488" s="350"/>
      <c r="F2488" s="346" t="s">
        <v>148</v>
      </c>
      <c r="G2488" s="351"/>
      <c r="H2488" s="130"/>
      <c r="I2488" s="351"/>
      <c r="J2488" s="350"/>
      <c r="K2488" s="350"/>
      <c r="L2488" s="375"/>
      <c r="M2488" s="345"/>
      <c r="N2488" s="345"/>
      <c r="O2488" s="345"/>
      <c r="P2488" s="347"/>
      <c r="Q2488" s="347"/>
      <c r="R2488"/>
      <c r="S2488"/>
      <c r="T2488"/>
      <c r="U2488"/>
      <c r="V2488"/>
      <c r="W2488"/>
    </row>
    <row r="2489" spans="1:23" s="72" customFormat="1" ht="26.25" customHeight="1">
      <c r="A2489" s="352"/>
      <c r="B2489" s="348"/>
      <c r="C2489" s="353" t="str">
        <f>D2489</f>
        <v>Ligações Eletrduto em forro</v>
      </c>
      <c r="D2489" s="353" t="s">
        <v>612</v>
      </c>
      <c r="E2489" s="345"/>
      <c r="F2489" s="346">
        <f>F2536</f>
        <v>147</v>
      </c>
      <c r="G2489" s="351"/>
      <c r="H2489" s="346"/>
      <c r="I2489" s="351"/>
      <c r="J2489" s="350"/>
      <c r="K2489" s="346"/>
      <c r="L2489" s="376"/>
      <c r="M2489" s="345"/>
      <c r="N2489" s="345"/>
      <c r="O2489" s="345"/>
      <c r="P2489" s="347"/>
      <c r="Q2489" s="347"/>
      <c r="R2489"/>
      <c r="S2489"/>
      <c r="T2489"/>
      <c r="U2489"/>
      <c r="V2489"/>
      <c r="W2489"/>
    </row>
    <row r="2490" spans="1:23" s="72" customFormat="1">
      <c r="A2490" s="352"/>
      <c r="B2490" s="348"/>
      <c r="C2490" s="353"/>
      <c r="D2490" s="353"/>
      <c r="E2490" s="345"/>
      <c r="F2490" s="358">
        <f>SUM(F2489:F2489)</f>
        <v>147</v>
      </c>
      <c r="G2490" s="351"/>
      <c r="H2490" s="346"/>
      <c r="I2490" s="351"/>
      <c r="J2490" s="350"/>
      <c r="K2490" s="346"/>
      <c r="L2490" s="346"/>
      <c r="M2490" s="345"/>
      <c r="N2490" s="345"/>
      <c r="O2490" s="345"/>
      <c r="P2490" s="347"/>
      <c r="Q2490" s="347"/>
      <c r="R2490"/>
      <c r="S2490"/>
      <c r="T2490"/>
      <c r="U2490"/>
      <c r="V2490"/>
      <c r="W2490"/>
    </row>
    <row r="2491" spans="1:23" s="72" customFormat="1">
      <c r="A2491" s="352"/>
      <c r="B2491" s="348"/>
      <c r="C2491" s="353"/>
      <c r="D2491" s="353"/>
      <c r="E2491" s="345"/>
      <c r="F2491" s="346"/>
      <c r="G2491" s="351"/>
      <c r="H2491" s="346"/>
      <c r="I2491" s="351"/>
      <c r="J2491" s="350"/>
      <c r="K2491" s="346"/>
      <c r="L2491" s="346"/>
      <c r="M2491" s="345"/>
      <c r="N2491" s="345"/>
      <c r="O2491" s="345"/>
      <c r="P2491" s="347"/>
      <c r="Q2491" s="347"/>
      <c r="R2491"/>
      <c r="S2491"/>
      <c r="T2491"/>
      <c r="U2491"/>
      <c r="V2491"/>
      <c r="W2491"/>
    </row>
    <row r="2492" spans="1:23" s="72" customFormat="1" ht="42" customHeight="1">
      <c r="A2492" s="190" t="e">
        <f>IF(LEN(A2486)=5,CONCATENATE(LEFT(A2486,2),RIGHT(LEFT(A2486,3),1)+1,".",$S$15),IF(LEN(A2486)=6,IF((SEARCH(".",A2486,1)-1)=1,CONCATENATE(LEFT(A2486,2),RIGHT(LEFT(A2486,4),2)+1,".",$S$15),CONCATENATE(LEFT(A2486,3),RIGHT(LEFT(A2486,4),1)+1,".",$S$15)),IF(LEN(A2486)=7,CONCATENATE(LEFT(A2486,3),RIGHT(LEFT(A2486,5),2)+1,".",$S$15),IF(LEN(A2486)=8,CONCATENATE(LEFT(A2486,3),RIGHT(LEFT(A2486,6),3)+1,".",$S$15)))))</f>
        <v>#VALUE!</v>
      </c>
      <c r="B2492" s="116" t="s">
        <v>100</v>
      </c>
      <c r="C2492" s="117" t="s">
        <v>614</v>
      </c>
      <c r="D2492" s="117" t="b">
        <f>IF($T$13="DESONERADO",IF($B2492="","",IF($C2492="","",IF($B2492="EMOP",VLOOKUP($C2492,#REF!,6,FALSE),IF($B2492="SINAPI",$C2492,IF($B2492="SCO",VLOOKUP($C2492,#REF!,6,FALSE),IF($B2492="SBC",$C2492,IF($B2492="COMPOSIÇÃO",CONCATENATE($C2492,"-D"),IF($B2492="COTAÇÃO",$C2492)))))))),FALSE)</f>
        <v>0</v>
      </c>
      <c r="E2492" s="691" t="b">
        <f>IF($O$13="NÃO DESONERADO",IF($C2492="","",IF($B2492="EMOP",VLOOKUP($C2492,#REF!,2,0),IF($B2492="SCO",VLOOKUP($C2492,#REF!,2,0),IF($B2492="SINAPI",VLOOKUP($C2492,#REF!,2,0),IF($B2492="COMPOSIÇÃO",VLOOKUP($C2492,#REF!,3,FALSE),IF($B2492="COTAÇÃO",VLOOKUP($C2492,#REF!,2,0),IF($B2492="SBC",VLOOKUP($D2492,#REF!,2,0),IF($B2492="SICRO",VLOOKUP($C2492,#REF!,2,0),FALSE)))))))),IF($O$13="DESONERADO",IF($D2492="","",IF($B2492="EMOP",VLOOKUP($D2492,#REF!,2,0),IF($B2492="SCO",VLOOKUP($D2492,#REF!,2,0),IF($B2492="SINAPI",VLOOKUP($D2492,#REF!,2,0),IF($B2492="COMPOSIÇÃO",VLOOKUP($D2492,#REF!,3,0),IF($B2492="COTAÇÃO",VLOOKUP($D2492,#REF!,2,0),IF($D2492="SBC",VLOOKUP($D2492,#REF!,2,0),IF($B2492="SICRO",VLOOKUP($D2492,#REF!,2,0),FALSE))))))))))</f>
        <v>0</v>
      </c>
      <c r="F2492" s="692"/>
      <c r="G2492" s="692"/>
      <c r="H2492" s="692"/>
      <c r="I2492" s="692"/>
      <c r="J2492" s="692"/>
      <c r="K2492" s="692"/>
      <c r="L2492" s="692"/>
      <c r="M2492" s="692"/>
      <c r="N2492" s="692"/>
      <c r="O2492" s="693"/>
      <c r="P2492" s="118">
        <f>F2496</f>
        <v>2</v>
      </c>
      <c r="Q2492" s="119" t="b">
        <f>IF($O$13="NÃO DESONERADO",IF($C2492="","",IF($B2492="EMOP",VLOOKUP($C2492,#REF!,3,0),IF($B2492="SCO",VLOOKUP($C2492,#REF!,3,0),IF($B2492="SINAPI",VLOOKUP($C2492,#REF!,3,0),IF($B2492="COMPOSIÇÃO",VLOOKUP($C2492,#REF!,7,FALSE),IF($B2492="COTAÇÃO",VLOOKUP($C2492,#REF!,5,0),IF($B2492="SBC",VLOOKUP($D2492,#REF!,3,0),IF($B2492="SICRO",VLOOKUP($C2492,#REF!,3,0),FALSE)))))))),IF($O$13="DESONERADO",IF($D2492="","",IF($B2492="EMOP",VLOOKUP($D2492,#REF!,3,0),IF($B2492="SCO",VLOOKUP($D2492,#REF!,3,0),IF($B2492="SINAPI",VLOOKUP($D2492,#REF!,3,0),IF($B2492="COMPOSIÇÃO",VLOOKUP($D2492,#REF!,7,0),IF($B2492="COTAÇÃO",VLOOKUP($D2492,#REF!,5,0),IF($D2492="SBC",VLOOKUP($D2492,#REF!,3,0),IF($B2492="SICRO",VLOOKUP($D2492,#REF!,3,0),FALSE))))))))))</f>
        <v>0</v>
      </c>
      <c r="R2492"/>
      <c r="S2492"/>
      <c r="T2492"/>
      <c r="U2492"/>
      <c r="V2492"/>
      <c r="W2492"/>
    </row>
    <row r="2493" spans="1:23" s="72" customFormat="1">
      <c r="A2493" s="343"/>
      <c r="B2493" s="343"/>
      <c r="C2493" s="344"/>
      <c r="D2493" s="344"/>
      <c r="E2493" s="345"/>
      <c r="F2493" s="345"/>
      <c r="G2493" s="345"/>
      <c r="H2493" s="345"/>
      <c r="I2493" s="345"/>
      <c r="J2493" s="345"/>
      <c r="K2493" s="345"/>
      <c r="L2493" s="346"/>
      <c r="M2493" s="345"/>
      <c r="N2493" s="345"/>
      <c r="O2493" s="345"/>
      <c r="P2493" s="347"/>
      <c r="Q2493" s="347"/>
      <c r="R2493"/>
      <c r="S2493"/>
      <c r="T2493"/>
      <c r="U2493"/>
      <c r="V2493"/>
      <c r="W2493"/>
    </row>
    <row r="2494" spans="1:23" s="72" customFormat="1" ht="12.75" customHeight="1">
      <c r="A2494" s="343"/>
      <c r="B2494" s="348"/>
      <c r="C2494" s="349"/>
      <c r="D2494" s="349"/>
      <c r="E2494" s="350"/>
      <c r="F2494" s="346" t="s">
        <v>115</v>
      </c>
      <c r="G2494" s="351"/>
      <c r="H2494" s="345"/>
      <c r="I2494" s="351"/>
      <c r="J2494" s="350"/>
      <c r="K2494" s="350"/>
      <c r="L2494" s="346"/>
      <c r="M2494" s="345"/>
      <c r="N2494" s="345"/>
      <c r="O2494" s="345"/>
      <c r="P2494" s="347"/>
      <c r="Q2494" s="347"/>
      <c r="R2494"/>
      <c r="S2494"/>
      <c r="T2494"/>
      <c r="U2494"/>
      <c r="V2494"/>
      <c r="W2494"/>
    </row>
    <row r="2495" spans="1:23" s="72" customFormat="1">
      <c r="A2495" s="352"/>
      <c r="B2495" s="348"/>
      <c r="C2495" s="353" t="str">
        <f>D2495</f>
        <v>área externa edific.</v>
      </c>
      <c r="D2495" s="353" t="s">
        <v>615</v>
      </c>
      <c r="E2495" s="345"/>
      <c r="F2495" s="346">
        <v>2</v>
      </c>
      <c r="G2495" s="351"/>
      <c r="H2495" s="346"/>
      <c r="I2495" s="351"/>
      <c r="J2495" s="350"/>
      <c r="K2495" s="346"/>
      <c r="L2495" s="346"/>
      <c r="M2495" s="345"/>
      <c r="N2495" s="345"/>
      <c r="O2495" s="345"/>
      <c r="P2495" s="347"/>
      <c r="Q2495" s="347"/>
      <c r="R2495"/>
      <c r="S2495"/>
      <c r="T2495"/>
      <c r="U2495"/>
      <c r="V2495"/>
      <c r="W2495"/>
    </row>
    <row r="2496" spans="1:23" s="72" customFormat="1">
      <c r="A2496" s="352"/>
      <c r="B2496" s="348"/>
      <c r="C2496" s="353"/>
      <c r="D2496" s="353"/>
      <c r="E2496" s="345"/>
      <c r="F2496" s="358">
        <f>SUM(F2495:F2495)</f>
        <v>2</v>
      </c>
      <c r="G2496" s="351"/>
      <c r="H2496" s="346"/>
      <c r="I2496" s="351"/>
      <c r="J2496" s="350"/>
      <c r="K2496" s="346"/>
      <c r="L2496" s="346"/>
      <c r="M2496" s="345"/>
      <c r="N2496" s="345"/>
      <c r="O2496" s="345"/>
      <c r="P2496" s="347"/>
      <c r="Q2496" s="347"/>
      <c r="R2496"/>
      <c r="S2496"/>
      <c r="T2496"/>
      <c r="U2496"/>
      <c r="V2496"/>
      <c r="W2496"/>
    </row>
    <row r="2497" spans="1:23" s="72" customFormat="1">
      <c r="A2497" s="352"/>
      <c r="B2497" s="348"/>
      <c r="C2497" s="353"/>
      <c r="D2497" s="353"/>
      <c r="E2497" s="345"/>
      <c r="F2497" s="346"/>
      <c r="G2497" s="351"/>
      <c r="H2497" s="346"/>
      <c r="I2497" s="351"/>
      <c r="J2497" s="350"/>
      <c r="K2497" s="346"/>
      <c r="L2497" s="346"/>
      <c r="M2497" s="345"/>
      <c r="N2497" s="345"/>
      <c r="O2497" s="345"/>
      <c r="P2497" s="347"/>
      <c r="Q2497" s="347"/>
      <c r="R2497"/>
      <c r="S2497"/>
      <c r="T2497"/>
      <c r="U2497"/>
      <c r="V2497"/>
      <c r="W2497"/>
    </row>
    <row r="2498" spans="1:23" s="72" customFormat="1" ht="70.5" customHeight="1">
      <c r="A2498" s="190" t="e">
        <f>IF(LEN(A2492)=5,CONCATENATE(LEFT(A2492,2),RIGHT(LEFT(A2492,3),1)+1,".",$S$15),IF(LEN(A2492)=6,IF((SEARCH(".",A2492,1)-1)=1,CONCATENATE(LEFT(A2492,2),RIGHT(LEFT(A2492,4),2)+1,".",$S$15),CONCATENATE(LEFT(A2492,3),RIGHT(LEFT(A2492,4),1)+1,".",$S$15)),IF(LEN(A2492)=7,CONCATENATE(LEFT(A2492,3),RIGHT(LEFT(A2492,5),2)+1,".",$S$15),IF(LEN(A2492)=8,CONCATENATE(LEFT(A2492,3),RIGHT(LEFT(A2492,6),3)+1,".",$S$15)))))</f>
        <v>#VALUE!</v>
      </c>
      <c r="B2498" s="116" t="s">
        <v>100</v>
      </c>
      <c r="C2498" s="117" t="s">
        <v>616</v>
      </c>
      <c r="D2498" s="117" t="b">
        <f>IF($T$13="DESONERADO",IF($B2498="","",IF($C2498="","",IF($B2498="EMOP",VLOOKUP($C2498,#REF!,6,FALSE),IF($B2498="SINAPI",$C2498,IF($B2498="SCO",VLOOKUP($C2498,#REF!,6,FALSE),IF($B2498="SBC",$C2498,IF($B2498="COMPOSIÇÃO",CONCATENATE($C2498,"-D"),IF($B2498="COTAÇÃO",$C2498)))))))),FALSE)</f>
        <v>0</v>
      </c>
      <c r="E2498" s="691" t="b">
        <f>IF($O$13="NÃO DESONERADO",IF($C2498="","",IF($B2498="EMOP",VLOOKUP($C2498,#REF!,2,0),IF($B2498="SCO",VLOOKUP($C2498,#REF!,2,0),IF($B2498="SINAPI",VLOOKUP($C2498,#REF!,2,0),IF($B2498="COMPOSIÇÃO",VLOOKUP($C2498,#REF!,3,FALSE),IF($B2498="COTAÇÃO",VLOOKUP($C2498,#REF!,2,0),IF($B2498="SBC",VLOOKUP($D2498,#REF!,2,0),IF($B2498="SICRO",VLOOKUP($C2498,#REF!,2,0),FALSE)))))))),IF($O$13="DESONERADO",IF($D2498="","",IF($B2498="EMOP",VLOOKUP($D2498,#REF!,2,0),IF($B2498="SCO",VLOOKUP($D2498,#REF!,2,0),IF($B2498="SINAPI",VLOOKUP($D2498,#REF!,2,0),IF($B2498="COMPOSIÇÃO",VLOOKUP($D2498,#REF!,3,0),IF($B2498="COTAÇÃO",VLOOKUP($D2498,#REF!,2,0),IF($D2498="SBC",VLOOKUP($D2498,#REF!,2,0),IF($B2498="SICRO",VLOOKUP($D2498,#REF!,2,0),FALSE))))))))))</f>
        <v>0</v>
      </c>
      <c r="F2498" s="692"/>
      <c r="G2498" s="692"/>
      <c r="H2498" s="692"/>
      <c r="I2498" s="692"/>
      <c r="J2498" s="692"/>
      <c r="K2498" s="692"/>
      <c r="L2498" s="692"/>
      <c r="M2498" s="692"/>
      <c r="N2498" s="692"/>
      <c r="O2498" s="693"/>
      <c r="P2498" s="118">
        <f>F2501</f>
        <v>143</v>
      </c>
      <c r="Q2498" s="119" t="b">
        <f>IF($O$13="NÃO DESONERADO",IF($C2498="","",IF($B2498="EMOP",VLOOKUP($C2498,#REF!,3,0),IF($B2498="SCO",VLOOKUP($C2498,#REF!,3,0),IF($B2498="SINAPI",VLOOKUP($C2498,#REF!,3,0),IF($B2498="COMPOSIÇÃO",VLOOKUP($C2498,#REF!,7,FALSE),IF($B2498="COTAÇÃO",VLOOKUP($C2498,#REF!,5,0),IF($B2498="SBC",VLOOKUP($D2498,#REF!,3,0),IF($B2498="SICRO",VLOOKUP($C2498,#REF!,3,0),FALSE)))))))),IF($O$13="DESONERADO",IF($D2498="","",IF($B2498="EMOP",VLOOKUP($D2498,#REF!,3,0),IF($B2498="SCO",VLOOKUP($D2498,#REF!,3,0),IF($B2498="SINAPI",VLOOKUP($D2498,#REF!,3,0),IF($B2498="COMPOSIÇÃO",VLOOKUP($D2498,#REF!,7,0),IF($B2498="COTAÇÃO",VLOOKUP($D2498,#REF!,5,0),IF($D2498="SBC",VLOOKUP($D2498,#REF!,3,0),IF($B2498="SICRO",VLOOKUP($D2498,#REF!,3,0),FALSE))))))))))</f>
        <v>0</v>
      </c>
      <c r="R2498"/>
      <c r="S2498"/>
      <c r="T2498"/>
      <c r="U2498"/>
      <c r="V2498"/>
      <c r="W2498"/>
    </row>
    <row r="2499" spans="1:23" s="72" customFormat="1">
      <c r="A2499" s="343"/>
      <c r="B2499" s="343"/>
      <c r="C2499" s="344"/>
      <c r="D2499" s="344"/>
      <c r="E2499" s="345"/>
      <c r="F2499" s="345"/>
      <c r="G2499" s="345"/>
      <c r="H2499" s="345"/>
      <c r="I2499" s="345"/>
      <c r="J2499" s="345"/>
      <c r="K2499" s="345"/>
      <c r="L2499" s="346"/>
      <c r="M2499" s="345"/>
      <c r="N2499" s="345"/>
      <c r="O2499" s="345"/>
      <c r="P2499" s="347"/>
      <c r="Q2499" s="347"/>
      <c r="R2499"/>
      <c r="S2499"/>
      <c r="T2499"/>
      <c r="U2499"/>
      <c r="V2499"/>
      <c r="W2499"/>
    </row>
    <row r="2500" spans="1:23" s="72" customFormat="1" ht="12.75" customHeight="1">
      <c r="A2500" s="343"/>
      <c r="B2500" s="348"/>
      <c r="C2500" s="349"/>
      <c r="D2500" s="349"/>
      <c r="E2500" s="350"/>
      <c r="F2500" s="346" t="s">
        <v>148</v>
      </c>
      <c r="G2500" s="351"/>
      <c r="H2500" s="345"/>
      <c r="I2500" s="351"/>
      <c r="J2500" s="350"/>
      <c r="K2500" s="350"/>
      <c r="L2500" s="346"/>
      <c r="M2500" s="345"/>
      <c r="N2500" s="345"/>
      <c r="O2500" s="345"/>
      <c r="P2500" s="347"/>
      <c r="Q2500" s="347"/>
      <c r="R2500"/>
      <c r="S2500"/>
      <c r="T2500"/>
      <c r="U2500"/>
      <c r="V2500"/>
      <c r="W2500"/>
    </row>
    <row r="2501" spans="1:23" s="72" customFormat="1">
      <c r="A2501" s="352"/>
      <c r="B2501" s="348"/>
      <c r="C2501" s="353" t="str">
        <f>D2501</f>
        <v>Luminárias 2X18W</v>
      </c>
      <c r="D2501" s="353" t="s">
        <v>617</v>
      </c>
      <c r="E2501" s="345"/>
      <c r="F2501" s="346">
        <v>143</v>
      </c>
      <c r="G2501" s="351"/>
      <c r="H2501" s="346"/>
      <c r="I2501" s="351"/>
      <c r="J2501" s="350"/>
      <c r="K2501" s="346"/>
      <c r="L2501" s="346"/>
      <c r="M2501" s="345"/>
      <c r="N2501" s="345"/>
      <c r="O2501" s="345"/>
      <c r="P2501" s="347"/>
      <c r="Q2501" s="347"/>
      <c r="R2501"/>
      <c r="S2501"/>
      <c r="T2501"/>
      <c r="U2501"/>
      <c r="V2501"/>
      <c r="W2501"/>
    </row>
    <row r="2502" spans="1:23" s="72" customFormat="1">
      <c r="A2502" s="352"/>
      <c r="B2502" s="348"/>
      <c r="C2502" s="353"/>
      <c r="D2502" s="353"/>
      <c r="E2502" s="345"/>
      <c r="F2502" s="346"/>
      <c r="G2502" s="351"/>
      <c r="H2502" s="346"/>
      <c r="I2502" s="351"/>
      <c r="J2502" s="350"/>
      <c r="K2502" s="346"/>
      <c r="L2502" s="346"/>
      <c r="M2502" s="345"/>
      <c r="N2502" s="345"/>
      <c r="O2502" s="345"/>
      <c r="P2502" s="347"/>
      <c r="Q2502" s="347"/>
      <c r="R2502"/>
      <c r="S2502"/>
      <c r="T2502"/>
      <c r="U2502"/>
      <c r="V2502"/>
      <c r="W2502"/>
    </row>
    <row r="2503" spans="1:23" s="72" customFormat="1" ht="25.5" customHeight="1">
      <c r="A2503" s="190" t="e">
        <f>IF(LEN(A2498)=5,CONCATENATE(LEFT(A2498,2),RIGHT(LEFT(A2498,3),1)+1,".",$S$15),IF(LEN(A2498)=6,IF((SEARCH(".",A2498,1)-1)=1,CONCATENATE(LEFT(A2498,2),RIGHT(LEFT(A2498,4),2)+1,".",$S$15),CONCATENATE(LEFT(A2498,3),RIGHT(LEFT(A2498,4),1)+1,".",$S$15)),IF(LEN(A2498)=7,CONCATENATE(LEFT(A2498,3),RIGHT(LEFT(A2498,5),2)+1,".",$S$15),IF(LEN(A2498)=8,CONCATENATE(LEFT(A2498,3),RIGHT(LEFT(A2498,6),3)+1,".",$S$15)))))</f>
        <v>#VALUE!</v>
      </c>
      <c r="B2503" s="116" t="s">
        <v>100</v>
      </c>
      <c r="C2503" s="117" t="s">
        <v>618</v>
      </c>
      <c r="D2503" s="117" t="b">
        <f>IF($T$13="DESONERADO",IF($B2503="","",IF($C2503="","",IF($B2503="EMOP",VLOOKUP($C2503,#REF!,6,FALSE),IF($B2503="SINAPI",$C2503,IF($B2503="SCO",VLOOKUP($C2503,#REF!,6,FALSE),IF($B2503="SBC",$C2503,IF($B2503="COMPOSIÇÃO",CONCATENATE($C2503,"-D"),IF($B2503="COTAÇÃO",$C2503)))))))),FALSE)</f>
        <v>0</v>
      </c>
      <c r="E2503" s="691" t="b">
        <f>IF($O$13="NÃO DESONERADO",IF($C2503="","",IF($B2503="EMOP",VLOOKUP($C2503,#REF!,2,0),IF($B2503="SCO",VLOOKUP($C2503,#REF!,2,0),IF($B2503="SINAPI",VLOOKUP($C2503,#REF!,2,0),IF($B2503="COMPOSIÇÃO",VLOOKUP($C2503,#REF!,3,FALSE),IF($B2503="COTAÇÃO",VLOOKUP($C2503,#REF!,2,0),IF($B2503="SBC",VLOOKUP($D2503,#REF!,2,0),IF($B2503="SICRO",VLOOKUP($C2503,#REF!,2,0),FALSE)))))))),IF($O$13="DESONERADO",IF($D2503="","",IF($B2503="EMOP",VLOOKUP($D2503,#REF!,2,0),IF($B2503="SCO",VLOOKUP($D2503,#REF!,2,0),IF($B2503="SINAPI",VLOOKUP($D2503,#REF!,2,0),IF($B2503="COMPOSIÇÃO",VLOOKUP($D2503,#REF!,3,0),IF($B2503="COTAÇÃO",VLOOKUP($D2503,#REF!,2,0),IF($D2503="SBC",VLOOKUP($D2503,#REF!,2,0),IF($B2503="SICRO",VLOOKUP($D2503,#REF!,2,0),FALSE))))))))))</f>
        <v>0</v>
      </c>
      <c r="F2503" s="692"/>
      <c r="G2503" s="692"/>
      <c r="H2503" s="692"/>
      <c r="I2503" s="692"/>
      <c r="J2503" s="692"/>
      <c r="K2503" s="692"/>
      <c r="L2503" s="692"/>
      <c r="M2503" s="692"/>
      <c r="N2503" s="692"/>
      <c r="O2503" s="693"/>
      <c r="P2503" s="118">
        <f>F2506</f>
        <v>78</v>
      </c>
      <c r="Q2503" s="119" t="b">
        <f>IF($O$13="NÃO DESONERADO",IF($C2503="","",IF($B2503="EMOP",VLOOKUP($C2503,#REF!,3,0),IF($B2503="SCO",VLOOKUP($C2503,#REF!,3,0),IF($B2503="SINAPI",VLOOKUP($C2503,#REF!,3,0),IF($B2503="COMPOSIÇÃO",VLOOKUP($C2503,#REF!,7,FALSE),IF($B2503="COTAÇÃO",VLOOKUP($C2503,#REF!,5,0),IF($B2503="SBC",VLOOKUP($D2503,#REF!,3,0),IF($B2503="SICRO",VLOOKUP($C2503,#REF!,3,0),FALSE)))))))),IF($O$13="DESONERADO",IF($D2503="","",IF($B2503="EMOP",VLOOKUP($D2503,#REF!,3,0),IF($B2503="SCO",VLOOKUP($D2503,#REF!,3,0),IF($B2503="SINAPI",VLOOKUP($D2503,#REF!,3,0),IF($B2503="COMPOSIÇÃO",VLOOKUP($D2503,#REF!,7,0),IF($B2503="COTAÇÃO",VLOOKUP($D2503,#REF!,5,0),IF($D2503="SBC",VLOOKUP($D2503,#REF!,3,0),IF($B2503="SICRO",VLOOKUP($D2503,#REF!,3,0),FALSE))))))))))</f>
        <v>0</v>
      </c>
      <c r="R2503"/>
      <c r="S2503"/>
      <c r="T2503"/>
      <c r="U2503"/>
      <c r="V2503"/>
      <c r="W2503"/>
    </row>
    <row r="2504" spans="1:23" s="72" customFormat="1">
      <c r="A2504" s="343"/>
      <c r="B2504" s="343"/>
      <c r="C2504" s="344"/>
      <c r="D2504" s="344"/>
      <c r="E2504" s="345"/>
      <c r="F2504" s="345"/>
      <c r="G2504" s="345"/>
      <c r="H2504" s="345"/>
      <c r="I2504" s="345"/>
      <c r="J2504" s="345"/>
      <c r="K2504" s="345"/>
      <c r="L2504" s="346"/>
      <c r="M2504" s="345"/>
      <c r="N2504" s="345"/>
      <c r="O2504" s="345"/>
      <c r="P2504" s="347"/>
      <c r="Q2504" s="347"/>
      <c r="R2504"/>
      <c r="S2504"/>
      <c r="T2504"/>
      <c r="U2504"/>
      <c r="V2504"/>
      <c r="W2504"/>
    </row>
    <row r="2505" spans="1:23" s="72" customFormat="1" ht="12.75" customHeight="1">
      <c r="A2505" s="343"/>
      <c r="B2505" s="348"/>
      <c r="C2505" s="349"/>
      <c r="D2505" s="349"/>
      <c r="E2505" s="350"/>
      <c r="F2505" s="346" t="s">
        <v>148</v>
      </c>
      <c r="G2505" s="351"/>
      <c r="H2505" s="345"/>
      <c r="I2505" s="351"/>
      <c r="J2505" s="350"/>
      <c r="K2505" s="350"/>
      <c r="L2505" s="346"/>
      <c r="M2505" s="345"/>
      <c r="N2505" s="345"/>
      <c r="O2505" s="345"/>
      <c r="P2505" s="347"/>
      <c r="Q2505" s="347"/>
      <c r="R2505"/>
      <c r="S2505"/>
      <c r="T2505"/>
      <c r="U2505"/>
      <c r="V2505"/>
      <c r="W2505"/>
    </row>
    <row r="2506" spans="1:23" s="72" customFormat="1">
      <c r="A2506" s="352"/>
      <c r="B2506" s="348"/>
      <c r="C2506" s="353" t="str">
        <f>D2506</f>
        <v>Luminárias 25W</v>
      </c>
      <c r="D2506" s="353" t="s">
        <v>619</v>
      </c>
      <c r="E2506" s="345"/>
      <c r="F2506" s="346">
        <v>78</v>
      </c>
      <c r="G2506" s="351"/>
      <c r="H2506" s="346"/>
      <c r="I2506" s="351"/>
      <c r="J2506" s="350"/>
      <c r="K2506" s="346"/>
      <c r="L2506" s="346"/>
      <c r="M2506" s="345"/>
      <c r="N2506" s="345"/>
      <c r="O2506" s="345"/>
      <c r="P2506" s="347"/>
      <c r="Q2506" s="347"/>
      <c r="R2506"/>
      <c r="S2506"/>
      <c r="T2506"/>
      <c r="U2506"/>
      <c r="V2506"/>
      <c r="W2506"/>
    </row>
    <row r="2507" spans="1:23" s="72" customFormat="1">
      <c r="A2507" s="352"/>
      <c r="B2507" s="348"/>
      <c r="C2507" s="353"/>
      <c r="D2507" s="353"/>
      <c r="E2507" s="345"/>
      <c r="F2507" s="346"/>
      <c r="G2507" s="351"/>
      <c r="H2507" s="346"/>
      <c r="I2507" s="351"/>
      <c r="J2507" s="350"/>
      <c r="K2507" s="346"/>
      <c r="L2507" s="346"/>
      <c r="M2507" s="345"/>
      <c r="N2507" s="345"/>
      <c r="O2507" s="345"/>
      <c r="P2507" s="347"/>
      <c r="Q2507" s="347"/>
      <c r="R2507"/>
      <c r="S2507"/>
      <c r="T2507"/>
      <c r="U2507"/>
      <c r="V2507"/>
      <c r="W2507"/>
    </row>
    <row r="2508" spans="1:23" s="72" customFormat="1" ht="25.5" customHeight="1">
      <c r="A2508" s="190" t="e">
        <f>IF(LEN(A2503)=5,CONCATENATE(LEFT(A2503,2),RIGHT(LEFT(A2503,3),1)+1,".",$S$15),IF(LEN(A2503)=6,IF((SEARCH(".",A2503,1)-1)=1,CONCATENATE(LEFT(A2503,2),RIGHT(LEFT(A2503,4),2)+1,".",$S$15),CONCATENATE(LEFT(A2503,3),RIGHT(LEFT(A2503,4),1)+1,".",$S$15)),IF(LEN(A2503)=7,CONCATENATE(LEFT(A2503,3),RIGHT(LEFT(A2503,5),2)+1,".",$S$15),IF(LEN(A2503)=8,CONCATENATE(LEFT(A2503,3),RIGHT(LEFT(A2503,6),3)+1,".",$S$15)))))</f>
        <v>#VALUE!</v>
      </c>
      <c r="B2508" s="116" t="s">
        <v>100</v>
      </c>
      <c r="C2508" s="117" t="s">
        <v>620</v>
      </c>
      <c r="D2508" s="117" t="b">
        <f>IF($T$13="DESONERADO",IF($B2508="","",IF($C2508="","",IF($B2508="EMOP",VLOOKUP($C2508,#REF!,6,FALSE),IF($B2508="SINAPI",$C2508,IF($B2508="SCO",VLOOKUP($C2508,#REF!,6,FALSE),IF($B2508="SBC",$C2508,IF($B2508="COMPOSIÇÃO",CONCATENATE($C2508,"-D"),IF($B2508="COTAÇÃO",$C2508)))))))),FALSE)</f>
        <v>0</v>
      </c>
      <c r="E2508" s="691" t="b">
        <f>IF($O$13="NÃO DESONERADO",IF($C2508="","",IF($B2508="EMOP",VLOOKUP($C2508,#REF!,2,0),IF($B2508="SCO",VLOOKUP($C2508,#REF!,2,0),IF($B2508="SINAPI",VLOOKUP($C2508,#REF!,2,0),IF($B2508="COMPOSIÇÃO",VLOOKUP($C2508,#REF!,3,FALSE),IF($B2508="COTAÇÃO",VLOOKUP($C2508,#REF!,2,0),IF($B2508="SBC",VLOOKUP($D2508,#REF!,2,0),IF($B2508="SICRO",VLOOKUP($C2508,#REF!,2,0),FALSE)))))))),IF($O$13="DESONERADO",IF($D2508="","",IF($B2508="EMOP",VLOOKUP($D2508,#REF!,2,0),IF($B2508="SCO",VLOOKUP($D2508,#REF!,2,0),IF($B2508="SINAPI",VLOOKUP($D2508,#REF!,2,0),IF($B2508="COMPOSIÇÃO",VLOOKUP($D2508,#REF!,3,0),IF($B2508="COTAÇÃO",VLOOKUP($D2508,#REF!,2,0),IF($D2508="SBC",VLOOKUP($D2508,#REF!,2,0),IF($B2508="SICRO",VLOOKUP($D2508,#REF!,2,0),FALSE))))))))))</f>
        <v>0</v>
      </c>
      <c r="F2508" s="692"/>
      <c r="G2508" s="692"/>
      <c r="H2508" s="692"/>
      <c r="I2508" s="692"/>
      <c r="J2508" s="692"/>
      <c r="K2508" s="692"/>
      <c r="L2508" s="692"/>
      <c r="M2508" s="692"/>
      <c r="N2508" s="692"/>
      <c r="O2508" s="693"/>
      <c r="P2508" s="118">
        <f>F2511</f>
        <v>20</v>
      </c>
      <c r="Q2508" s="119" t="b">
        <f>IF($O$13="NÃO DESONERADO",IF($C2508="","",IF($B2508="EMOP",VLOOKUP($C2508,#REF!,3,0),IF($B2508="SCO",VLOOKUP($C2508,#REF!,3,0),IF($B2508="SINAPI",VLOOKUP($C2508,#REF!,3,0),IF($B2508="COMPOSIÇÃO",VLOOKUP($C2508,#REF!,7,FALSE),IF($B2508="COTAÇÃO",VLOOKUP($C2508,#REF!,5,0),IF($B2508="SBC",VLOOKUP($D2508,#REF!,3,0),IF($B2508="SICRO",VLOOKUP($C2508,#REF!,3,0),FALSE)))))))),IF($O$13="DESONERADO",IF($D2508="","",IF($B2508="EMOP",VLOOKUP($D2508,#REF!,3,0),IF($B2508="SCO",VLOOKUP($D2508,#REF!,3,0),IF($B2508="SINAPI",VLOOKUP($D2508,#REF!,3,0),IF($B2508="COMPOSIÇÃO",VLOOKUP($D2508,#REF!,7,0),IF($B2508="COTAÇÃO",VLOOKUP($D2508,#REF!,5,0),IF($D2508="SBC",VLOOKUP($D2508,#REF!,3,0),IF($B2508="SICRO",VLOOKUP($D2508,#REF!,3,0),FALSE))))))))))</f>
        <v>0</v>
      </c>
      <c r="R2508"/>
      <c r="S2508"/>
      <c r="T2508"/>
      <c r="U2508"/>
      <c r="V2508"/>
      <c r="W2508"/>
    </row>
    <row r="2509" spans="1:23" s="72" customFormat="1">
      <c r="A2509" s="343"/>
      <c r="B2509" s="343"/>
      <c r="C2509" s="344"/>
      <c r="D2509" s="344"/>
      <c r="E2509" s="345"/>
      <c r="F2509" s="345"/>
      <c r="G2509" s="345"/>
      <c r="H2509" s="345"/>
      <c r="I2509" s="345"/>
      <c r="J2509" s="345"/>
      <c r="K2509" s="345"/>
      <c r="L2509" s="346"/>
      <c r="M2509" s="345"/>
      <c r="N2509" s="345"/>
      <c r="O2509" s="345"/>
      <c r="P2509" s="347"/>
      <c r="Q2509" s="347"/>
      <c r="R2509"/>
      <c r="S2509"/>
      <c r="T2509"/>
      <c r="U2509"/>
      <c r="V2509"/>
      <c r="W2509"/>
    </row>
    <row r="2510" spans="1:23" s="72" customFormat="1" ht="12.75" customHeight="1">
      <c r="A2510" s="343"/>
      <c r="B2510" s="348"/>
      <c r="C2510" s="349"/>
      <c r="D2510" s="349"/>
      <c r="E2510" s="350"/>
      <c r="F2510" s="346" t="s">
        <v>148</v>
      </c>
      <c r="G2510" s="351"/>
      <c r="H2510" s="345"/>
      <c r="I2510" s="351"/>
      <c r="J2510" s="350"/>
      <c r="K2510" s="350"/>
      <c r="L2510" s="346"/>
      <c r="M2510" s="345"/>
      <c r="N2510" s="345"/>
      <c r="O2510" s="345"/>
      <c r="P2510" s="347"/>
      <c r="Q2510" s="347"/>
      <c r="R2510"/>
      <c r="S2510"/>
      <c r="T2510"/>
      <c r="U2510"/>
      <c r="V2510"/>
      <c r="W2510"/>
    </row>
    <row r="2511" spans="1:23" s="72" customFormat="1">
      <c r="A2511" s="352"/>
      <c r="B2511" s="348"/>
      <c r="C2511" s="353" t="str">
        <f>D2511</f>
        <v xml:space="preserve">Luminárias Tartuga </v>
      </c>
      <c r="D2511" s="353" t="s">
        <v>621</v>
      </c>
      <c r="E2511" s="345"/>
      <c r="F2511" s="346">
        <v>20</v>
      </c>
      <c r="G2511" s="351"/>
      <c r="H2511" s="346"/>
      <c r="I2511" s="351"/>
      <c r="J2511" s="350"/>
      <c r="K2511" s="346"/>
      <c r="L2511" s="346"/>
      <c r="M2511" s="345"/>
      <c r="N2511" s="345"/>
      <c r="O2511" s="345"/>
      <c r="P2511" s="347"/>
      <c r="Q2511" s="347"/>
      <c r="R2511"/>
      <c r="S2511"/>
      <c r="T2511"/>
      <c r="U2511"/>
      <c r="V2511"/>
      <c r="W2511"/>
    </row>
    <row r="2512" spans="1:23" s="72" customFormat="1">
      <c r="A2512" s="352"/>
      <c r="B2512" s="348"/>
      <c r="C2512" s="353"/>
      <c r="D2512" s="353"/>
      <c r="E2512" s="345"/>
      <c r="F2512" s="346"/>
      <c r="G2512" s="351"/>
      <c r="H2512" s="346"/>
      <c r="I2512" s="351"/>
      <c r="J2512" s="350"/>
      <c r="K2512" s="346"/>
      <c r="L2512" s="346"/>
      <c r="M2512" s="345"/>
      <c r="N2512" s="345"/>
      <c r="O2512" s="345"/>
      <c r="P2512" s="347"/>
      <c r="Q2512" s="347"/>
      <c r="R2512"/>
      <c r="S2512"/>
      <c r="T2512"/>
      <c r="U2512"/>
      <c r="V2512"/>
      <c r="W2512"/>
    </row>
    <row r="2513" spans="1:23" s="72" customFormat="1" ht="25.5" customHeight="1">
      <c r="A2513" s="190" t="e">
        <f>IF(LEN(A2508)=5,CONCATENATE(LEFT(A2508,2),RIGHT(LEFT(A2508,3),1)+1,".",$S$15),IF(LEN(A2508)=6,IF((SEARCH(".",A2508,1)-1)=1,CONCATENATE(LEFT(A2508,2),RIGHT(LEFT(A2508,4),2)+1,".",$S$15),CONCATENATE(LEFT(A2508,3),RIGHT(LEFT(A2508,4),1)+1,".",$S$15)),IF(LEN(A2508)=7,CONCATENATE(LEFT(A2508,3),RIGHT(LEFT(A2508,5),2)+1,".",$S$15),IF(LEN(A2508)=8,CONCATENATE(LEFT(A2508,3),RIGHT(LEFT(A2508,6),3)+1,".",$S$15)))))</f>
        <v>#VALUE!</v>
      </c>
      <c r="B2513" s="116" t="s">
        <v>100</v>
      </c>
      <c r="C2513" s="117" t="s">
        <v>622</v>
      </c>
      <c r="D2513" s="117" t="b">
        <f>IF($T$13="DESONERADO",IF($B2513="","",IF($C2513="","",IF($B2513="EMOP",VLOOKUP($C2513,#REF!,6,FALSE),IF($B2513="SINAPI",$C2513,IF($B2513="SCO",VLOOKUP($C2513,#REF!,6,FALSE),IF($B2513="SBC",$C2513,IF($B2513="COMPOSIÇÃO",CONCATENATE($C2513,"-D"),IF($B2513="COTAÇÃO",$C2513)))))))),FALSE)</f>
        <v>0</v>
      </c>
      <c r="E2513" s="691" t="b">
        <f>IF($O$13="NÃO DESONERADO",IF($C2513="","",IF($B2513="EMOP",VLOOKUP($C2513,#REF!,2,0),IF($B2513="SCO",VLOOKUP($C2513,#REF!,2,0),IF($B2513="SINAPI",VLOOKUP($C2513,#REF!,2,0),IF($B2513="COMPOSIÇÃO",VLOOKUP($C2513,#REF!,3,FALSE),IF($B2513="COTAÇÃO",VLOOKUP($C2513,#REF!,2,0),IF($B2513="SBC",VLOOKUP($D2513,#REF!,2,0),IF($B2513="SICRO",VLOOKUP($C2513,#REF!,2,0),FALSE)))))))),IF($O$13="DESONERADO",IF($D2513="","",IF($B2513="EMOP",VLOOKUP($D2513,#REF!,2,0),IF($B2513="SCO",VLOOKUP($D2513,#REF!,2,0),IF($B2513="SINAPI",VLOOKUP($D2513,#REF!,2,0),IF($B2513="COMPOSIÇÃO",VLOOKUP($D2513,#REF!,3,0),IF($B2513="COTAÇÃO",VLOOKUP($D2513,#REF!,2,0),IF($D2513="SBC",VLOOKUP($D2513,#REF!,2,0),IF($B2513="SICRO",VLOOKUP($D2513,#REF!,2,0),FALSE))))))))))</f>
        <v>0</v>
      </c>
      <c r="F2513" s="692"/>
      <c r="G2513" s="692"/>
      <c r="H2513" s="692"/>
      <c r="I2513" s="692"/>
      <c r="J2513" s="692"/>
      <c r="K2513" s="692"/>
      <c r="L2513" s="692"/>
      <c r="M2513" s="692"/>
      <c r="N2513" s="692"/>
      <c r="O2513" s="693"/>
      <c r="P2513" s="118">
        <f>F2516</f>
        <v>8</v>
      </c>
      <c r="Q2513" s="119" t="b">
        <f>IF($O$13="NÃO DESONERADO",IF($C2513="","",IF($B2513="EMOP",VLOOKUP($C2513,#REF!,3,0),IF($B2513="SCO",VLOOKUP($C2513,#REF!,3,0),IF($B2513="SINAPI",VLOOKUP($C2513,#REF!,3,0),IF($B2513="COMPOSIÇÃO",VLOOKUP($C2513,#REF!,7,FALSE),IF($B2513="COTAÇÃO",VLOOKUP($C2513,#REF!,5,0),IF($B2513="SBC",VLOOKUP($D2513,#REF!,3,0),IF($B2513="SICRO",VLOOKUP($C2513,#REF!,3,0),FALSE)))))))),IF($O$13="DESONERADO",IF($D2513="","",IF($B2513="EMOP",VLOOKUP($D2513,#REF!,3,0),IF($B2513="SCO",VLOOKUP($D2513,#REF!,3,0),IF($B2513="SINAPI",VLOOKUP($D2513,#REF!,3,0),IF($B2513="COMPOSIÇÃO",VLOOKUP($D2513,#REF!,7,0),IF($B2513="COTAÇÃO",VLOOKUP($D2513,#REF!,5,0),IF($D2513="SBC",VLOOKUP($D2513,#REF!,3,0),IF($B2513="SICRO",VLOOKUP($D2513,#REF!,3,0),FALSE))))))))))</f>
        <v>0</v>
      </c>
      <c r="R2513"/>
      <c r="S2513"/>
      <c r="T2513"/>
      <c r="U2513"/>
      <c r="V2513"/>
      <c r="W2513"/>
    </row>
    <row r="2514" spans="1:23" s="72" customFormat="1">
      <c r="A2514" s="343"/>
      <c r="B2514" s="343"/>
      <c r="C2514" s="344"/>
      <c r="D2514" s="344"/>
      <c r="E2514" s="345"/>
      <c r="F2514" s="345"/>
      <c r="G2514" s="345"/>
      <c r="H2514" s="345"/>
      <c r="I2514" s="345"/>
      <c r="J2514" s="345"/>
      <c r="K2514" s="345"/>
      <c r="L2514" s="346"/>
      <c r="M2514" s="345"/>
      <c r="N2514" s="345"/>
      <c r="O2514" s="345"/>
      <c r="P2514" s="347"/>
      <c r="Q2514" s="347"/>
      <c r="R2514"/>
      <c r="S2514"/>
      <c r="T2514"/>
      <c r="U2514"/>
      <c r="V2514"/>
      <c r="W2514"/>
    </row>
    <row r="2515" spans="1:23" s="72" customFormat="1" ht="12.75" customHeight="1">
      <c r="A2515" s="343"/>
      <c r="B2515" s="348"/>
      <c r="C2515" s="349"/>
      <c r="D2515" s="349"/>
      <c r="E2515" s="350"/>
      <c r="F2515" s="346" t="s">
        <v>148</v>
      </c>
      <c r="G2515" s="351"/>
      <c r="H2515" s="345"/>
      <c r="I2515" s="351"/>
      <c r="J2515" s="350"/>
      <c r="K2515" s="350"/>
      <c r="L2515" s="346"/>
      <c r="M2515" s="345"/>
      <c r="N2515" s="345"/>
      <c r="O2515" s="345"/>
      <c r="P2515" s="347"/>
      <c r="Q2515" s="347"/>
      <c r="R2515"/>
      <c r="S2515"/>
      <c r="T2515"/>
      <c r="U2515"/>
      <c r="V2515"/>
      <c r="W2515"/>
    </row>
    <row r="2516" spans="1:23" s="72" customFormat="1">
      <c r="A2516" s="352"/>
      <c r="B2516" s="348"/>
      <c r="C2516" s="353" t="str">
        <f>D2516</f>
        <v>Spot 9w - Verde</v>
      </c>
      <c r="D2516" s="353" t="s">
        <v>623</v>
      </c>
      <c r="E2516" s="345"/>
      <c r="F2516" s="346">
        <v>8</v>
      </c>
      <c r="G2516" s="351"/>
      <c r="H2516" s="346"/>
      <c r="I2516" s="351"/>
      <c r="J2516" s="350"/>
      <c r="K2516" s="346"/>
      <c r="L2516" s="346"/>
      <c r="M2516" s="345"/>
      <c r="N2516" s="345"/>
      <c r="O2516" s="345"/>
      <c r="P2516" s="347"/>
      <c r="Q2516" s="347"/>
      <c r="R2516"/>
      <c r="S2516"/>
      <c r="T2516"/>
      <c r="U2516"/>
      <c r="V2516"/>
      <c r="W2516"/>
    </row>
    <row r="2517" spans="1:23" s="72" customFormat="1">
      <c r="A2517" s="352"/>
      <c r="B2517" s="348"/>
      <c r="C2517" s="353"/>
      <c r="D2517" s="353"/>
      <c r="E2517" s="345"/>
      <c r="F2517" s="346"/>
      <c r="G2517" s="351"/>
      <c r="H2517" s="346"/>
      <c r="I2517" s="351"/>
      <c r="J2517" s="350"/>
      <c r="K2517" s="346"/>
      <c r="L2517" s="346"/>
      <c r="M2517" s="345"/>
      <c r="N2517" s="345"/>
      <c r="O2517" s="345"/>
      <c r="P2517" s="347"/>
      <c r="Q2517" s="347"/>
      <c r="R2517"/>
      <c r="S2517"/>
      <c r="T2517"/>
      <c r="U2517"/>
      <c r="V2517"/>
      <c r="W2517"/>
    </row>
    <row r="2518" spans="1:23" s="72" customFormat="1" ht="24.75" customHeight="1">
      <c r="A2518" s="190" t="e">
        <f>IF(LEN(A2513)=5,CONCATENATE(LEFT(A2513,2),RIGHT(LEFT(A2513,3),1)+1,".",$S$15),IF(LEN(A2513)=6,IF((SEARCH(".",A2513,1)-1)=1,CONCATENATE(LEFT(A2513,2),RIGHT(LEFT(A2513,4),2)+1,".",$S$15),CONCATENATE(LEFT(A2513,3),RIGHT(LEFT(A2513,4),1)+1,".",$S$15)),IF(LEN(A2513)=7,CONCATENATE(LEFT(A2513,3),RIGHT(LEFT(A2513,5),2)+1,".",$S$15),IF(LEN(A2513)=8,CONCATENATE(LEFT(A2513,3),RIGHT(LEFT(A2513,6),3)+1,".",$S$15)))))</f>
        <v>#VALUE!</v>
      </c>
      <c r="B2518" s="116" t="s">
        <v>100</v>
      </c>
      <c r="C2518" s="117" t="s">
        <v>624</v>
      </c>
      <c r="D2518" s="117" t="b">
        <f>IF($T$13="DESONERADO",IF($B2518="","",IF($C2518="","",IF($B2518="EMOP",VLOOKUP($C2518,#REF!,6,FALSE),IF($B2518="SINAPI",$C2518,IF($B2518="SCO",VLOOKUP($C2518,#REF!,6,FALSE),IF($B2518="SBC",$C2518,IF($B2518="COMPOSIÇÃO",CONCATENATE($C2518,"-D"),IF($B2518="COTAÇÃO",$C2518)))))))),FALSE)</f>
        <v>0</v>
      </c>
      <c r="E2518" s="691" t="b">
        <f>IF($O$13="NÃO DESONERADO",IF($C2518="","",IF($B2518="EMOP",VLOOKUP($C2518,#REF!,2,0),IF($B2518="SCO",VLOOKUP($C2518,#REF!,2,0),IF($B2518="SINAPI",VLOOKUP($C2518,#REF!,2,0),IF($B2518="COMPOSIÇÃO",VLOOKUP($C2518,#REF!,3,FALSE),IF($B2518="COTAÇÃO",VLOOKUP($C2518,#REF!,2,0),IF($B2518="SBC",VLOOKUP($D2518,#REF!,2,0),IF($B2518="SICRO",VLOOKUP($C2518,#REF!,2,0),FALSE)))))))),IF($O$13="DESONERADO",IF($D2518="","",IF($B2518="EMOP",VLOOKUP($D2518,#REF!,2,0),IF($B2518="SCO",VLOOKUP($D2518,#REF!,2,0),IF($B2518="SINAPI",VLOOKUP($D2518,#REF!,2,0),IF($B2518="COMPOSIÇÃO",VLOOKUP($D2518,#REF!,3,0),IF($B2518="COTAÇÃO",VLOOKUP($D2518,#REF!,2,0),IF($D2518="SBC",VLOOKUP($D2518,#REF!,2,0),IF($B2518="SICRO",VLOOKUP($D2518,#REF!,2,0),FALSE))))))))))</f>
        <v>0</v>
      </c>
      <c r="F2518" s="692"/>
      <c r="G2518" s="692"/>
      <c r="H2518" s="692"/>
      <c r="I2518" s="692"/>
      <c r="J2518" s="692"/>
      <c r="K2518" s="692"/>
      <c r="L2518" s="692"/>
      <c r="M2518" s="692"/>
      <c r="N2518" s="692"/>
      <c r="O2518" s="693"/>
      <c r="P2518" s="118">
        <f>F2521</f>
        <v>8</v>
      </c>
      <c r="Q2518" s="119" t="b">
        <f>IF($O$13="NÃO DESONERADO",IF($C2518="","",IF($B2518="EMOP",VLOOKUP($C2518,#REF!,3,0),IF($B2518="SCO",VLOOKUP($C2518,#REF!,3,0),IF($B2518="SINAPI",VLOOKUP($C2518,#REF!,3,0),IF($B2518="COMPOSIÇÃO",VLOOKUP($C2518,#REF!,7,FALSE),IF($B2518="COTAÇÃO",VLOOKUP($C2518,#REF!,5,0),IF($B2518="SBC",VLOOKUP($D2518,#REF!,3,0),IF($B2518="SICRO",VLOOKUP($C2518,#REF!,3,0),FALSE)))))))),IF($O$13="DESONERADO",IF($D2518="","",IF($B2518="EMOP",VLOOKUP($D2518,#REF!,3,0),IF($B2518="SCO",VLOOKUP($D2518,#REF!,3,0),IF($B2518="SINAPI",VLOOKUP($D2518,#REF!,3,0),IF($B2518="COMPOSIÇÃO",VLOOKUP($D2518,#REF!,7,0),IF($B2518="COTAÇÃO",VLOOKUP($D2518,#REF!,5,0),IF($D2518="SBC",VLOOKUP($D2518,#REF!,3,0),IF($B2518="SICRO",VLOOKUP($D2518,#REF!,3,0),FALSE))))))))))</f>
        <v>0</v>
      </c>
      <c r="R2518"/>
      <c r="S2518"/>
      <c r="T2518"/>
      <c r="U2518"/>
      <c r="V2518"/>
      <c r="W2518"/>
    </row>
    <row r="2519" spans="1:23" s="72" customFormat="1">
      <c r="A2519" s="343"/>
      <c r="B2519" s="343"/>
      <c r="C2519" s="344"/>
      <c r="D2519" s="344"/>
      <c r="E2519" s="345"/>
      <c r="F2519" s="345"/>
      <c r="G2519" s="345"/>
      <c r="H2519" s="345"/>
      <c r="I2519" s="345"/>
      <c r="J2519" s="345"/>
      <c r="K2519" s="345"/>
      <c r="L2519" s="346"/>
      <c r="M2519" s="345"/>
      <c r="N2519" s="345"/>
      <c r="O2519" s="345"/>
      <c r="P2519" s="347"/>
      <c r="Q2519" s="347"/>
      <c r="R2519"/>
      <c r="S2519"/>
      <c r="T2519"/>
      <c r="U2519"/>
      <c r="V2519"/>
      <c r="W2519"/>
    </row>
    <row r="2520" spans="1:23" s="72" customFormat="1" ht="12.75" customHeight="1">
      <c r="A2520" s="343"/>
      <c r="B2520" s="348"/>
      <c r="C2520" s="349"/>
      <c r="D2520" s="349"/>
      <c r="E2520" s="350"/>
      <c r="F2520" s="346" t="s">
        <v>148</v>
      </c>
      <c r="G2520" s="351"/>
      <c r="H2520" s="345"/>
      <c r="I2520" s="351"/>
      <c r="J2520" s="350"/>
      <c r="K2520" s="350"/>
      <c r="L2520" s="346"/>
      <c r="M2520" s="345"/>
      <c r="N2520" s="345"/>
      <c r="O2520" s="345"/>
      <c r="P2520" s="347"/>
      <c r="Q2520" s="347"/>
      <c r="R2520"/>
      <c r="S2520"/>
      <c r="T2520"/>
      <c r="U2520"/>
      <c r="V2520"/>
      <c r="W2520"/>
    </row>
    <row r="2521" spans="1:23" s="72" customFormat="1">
      <c r="A2521" s="352"/>
      <c r="B2521" s="348"/>
      <c r="C2521" s="353" t="str">
        <f>D2521</f>
        <v>Spot 5w - Ambar</v>
      </c>
      <c r="D2521" s="353" t="s">
        <v>625</v>
      </c>
      <c r="E2521" s="345"/>
      <c r="F2521" s="346">
        <v>8</v>
      </c>
      <c r="G2521" s="351"/>
      <c r="H2521" s="346"/>
      <c r="I2521" s="351"/>
      <c r="J2521" s="350"/>
      <c r="K2521" s="346"/>
      <c r="L2521" s="346"/>
      <c r="M2521" s="345"/>
      <c r="N2521" s="345"/>
      <c r="O2521" s="345"/>
      <c r="P2521" s="347"/>
      <c r="Q2521" s="347"/>
      <c r="R2521"/>
      <c r="S2521"/>
      <c r="T2521"/>
      <c r="U2521"/>
      <c r="V2521"/>
      <c r="W2521"/>
    </row>
    <row r="2522" spans="1:23" s="72" customFormat="1">
      <c r="A2522" s="352"/>
      <c r="B2522" s="348"/>
      <c r="C2522" s="353"/>
      <c r="D2522" s="353"/>
      <c r="E2522" s="345"/>
      <c r="F2522" s="346"/>
      <c r="G2522" s="351"/>
      <c r="H2522" s="346"/>
      <c r="I2522" s="351"/>
      <c r="J2522" s="350"/>
      <c r="K2522" s="346"/>
      <c r="L2522" s="346"/>
      <c r="M2522" s="345"/>
      <c r="N2522" s="345"/>
      <c r="O2522" s="345"/>
      <c r="P2522" s="347"/>
      <c r="Q2522" s="347"/>
      <c r="R2522"/>
      <c r="S2522"/>
      <c r="T2522"/>
      <c r="U2522"/>
      <c r="V2522"/>
      <c r="W2522"/>
    </row>
    <row r="2523" spans="1:23" s="287" customFormat="1" ht="24.75" customHeight="1">
      <c r="A2523" s="190" t="e">
        <f>IF(LEN(A2518)=5,CONCATENATE(LEFT(A2518,2),RIGHT(LEFT(A2518,3),1)+1,".",$S$15),IF(LEN(A2518)=6,IF((SEARCH(".",A2518,1)-1)=1,CONCATENATE(LEFT(A2518,2),RIGHT(LEFT(A2518,4),2)+1,".",$S$15),CONCATENATE(LEFT(A2518,3),RIGHT(LEFT(A2518,4),1)+1,".",$S$15)),IF(LEN(A2518)=7,CONCATENATE(LEFT(A2518,3),RIGHT(LEFT(A2518,5),2)+1,".",$S$15),IF(LEN(A2518)=8,CONCATENATE(LEFT(A2518,3),RIGHT(LEFT(A2518,6),3)+1,".",$S$15)))))</f>
        <v>#VALUE!</v>
      </c>
      <c r="B2523" s="190" t="s">
        <v>100</v>
      </c>
      <c r="C2523" s="117" t="s">
        <v>626</v>
      </c>
      <c r="D2523" s="117" t="b">
        <f>IF($T$13="DESONERADO",IF($B2523="","",IF($C2523="","",IF($B2523="EMOP",VLOOKUP($C2523,#REF!,6,FALSE),IF($B2523="SINAPI",$C2523,IF($B2523="SCO",VLOOKUP($C2523,#REF!,6,FALSE),IF($B2523="SBC",$C2523,IF($B2523="COMPOSIÇÃO",CONCATENATE($C2523,"-D"),IF($B2523="COTAÇÃO",$C2523)))))))),FALSE)</f>
        <v>0</v>
      </c>
      <c r="E2523" s="728" t="b">
        <f>IF($O$13="NÃO DESONERADO",IF($C2523="","",IF($B2523="EMOP",VLOOKUP($C2523,#REF!,2,0),IF($B2523="SCO",VLOOKUP($C2523,#REF!,2,0),IF($B2523="SINAPI",VLOOKUP($C2523,#REF!,2,0),IF($B2523="COMPOSIÇÃO",VLOOKUP($C2523,#REF!,3,FALSE),IF($B2523="COTAÇÃO",VLOOKUP($C2523,#REF!,2,0),IF($B2523="SBC",VLOOKUP($D2523,#REF!,2,0),IF($B2523="SICRO",VLOOKUP($C2523,#REF!,2,0),FALSE)))))))),IF($O$13="DESONERADO",IF($D2523="","",IF($B2523="EMOP",VLOOKUP($D2523,#REF!,2,0),IF($B2523="SCO",VLOOKUP($D2523,#REF!,2,0),IF($B2523="SINAPI",VLOOKUP($D2523,#REF!,2,0),IF($B2523="COMPOSIÇÃO",VLOOKUP($D2523,#REF!,3,0),IF($B2523="COTAÇÃO",VLOOKUP($D2523,#REF!,2,0),IF($D2523="SBC",VLOOKUP($D2523,#REF!,2,0),IF($B2523="SICRO",VLOOKUP($D2523,#REF!,2,0),FALSE))))))))))</f>
        <v>0</v>
      </c>
      <c r="F2523" s="729"/>
      <c r="G2523" s="729"/>
      <c r="H2523" s="729"/>
      <c r="I2523" s="729"/>
      <c r="J2523" s="729"/>
      <c r="K2523" s="729"/>
      <c r="L2523" s="729"/>
      <c r="M2523" s="729"/>
      <c r="N2523" s="729"/>
      <c r="O2523" s="730"/>
      <c r="P2523" s="373">
        <f>F2526</f>
        <v>3</v>
      </c>
      <c r="Q2523" s="374" t="b">
        <f>IF($O$13="NÃO DESONERADO",IF($C2523="","",IF($B2523="EMOP",VLOOKUP($C2523,#REF!,3,0),IF($B2523="SCO",VLOOKUP($C2523,#REF!,3,0),IF($B2523="SINAPI",VLOOKUP($C2523,#REF!,3,0),IF($B2523="COMPOSIÇÃO",VLOOKUP($C2523,#REF!,7,FALSE),IF($B2523="COTAÇÃO",VLOOKUP($C2523,#REF!,5,0),IF($B2523="SBC",VLOOKUP($D2523,#REF!,3,0),IF($B2523="SICRO",VLOOKUP($C2523,#REF!,3,0),FALSE)))))))),IF($O$13="DESONERADO",IF($D2523="","",IF($B2523="EMOP",VLOOKUP($D2523,#REF!,3,0),IF($B2523="SCO",VLOOKUP($D2523,#REF!,3,0),IF($B2523="SINAPI",VLOOKUP($D2523,#REF!,3,0),IF($B2523="COMPOSIÇÃO",VLOOKUP($D2523,#REF!,7,0),IF($B2523="COTAÇÃO",VLOOKUP($D2523,#REF!,5,0),IF($D2523="SBC",VLOOKUP($D2523,#REF!,3,0),IF($B2523="SICRO",VLOOKUP($D2523,#REF!,3,0),FALSE))))))))))</f>
        <v>0</v>
      </c>
      <c r="R2523"/>
      <c r="S2523"/>
      <c r="T2523"/>
      <c r="U2523"/>
      <c r="V2523"/>
      <c r="W2523"/>
    </row>
    <row r="2524" spans="1:23" s="72" customFormat="1">
      <c r="A2524" s="343"/>
      <c r="B2524" s="343"/>
      <c r="C2524" s="344"/>
      <c r="D2524" s="344"/>
      <c r="E2524" s="345"/>
      <c r="F2524" s="345"/>
      <c r="G2524" s="345"/>
      <c r="H2524" s="345"/>
      <c r="I2524" s="345"/>
      <c r="J2524" s="345"/>
      <c r="K2524" s="345"/>
      <c r="L2524" s="346"/>
      <c r="M2524" s="345"/>
      <c r="N2524" s="345"/>
      <c r="O2524" s="345"/>
      <c r="P2524" s="347"/>
      <c r="Q2524" s="347"/>
      <c r="R2524"/>
      <c r="S2524"/>
      <c r="T2524"/>
      <c r="U2524"/>
      <c r="V2524"/>
      <c r="W2524"/>
    </row>
    <row r="2525" spans="1:23" s="72" customFormat="1" ht="12.75" customHeight="1">
      <c r="A2525" s="343"/>
      <c r="B2525" s="348"/>
      <c r="C2525" s="349"/>
      <c r="D2525" s="349"/>
      <c r="E2525" s="350"/>
      <c r="F2525" s="346" t="s">
        <v>148</v>
      </c>
      <c r="G2525" s="345"/>
      <c r="H2525" s="345"/>
      <c r="I2525" s="345"/>
      <c r="J2525" s="345"/>
      <c r="K2525" s="345"/>
      <c r="L2525" s="345"/>
      <c r="M2525" s="345"/>
      <c r="N2525" s="345"/>
      <c r="O2525" s="345"/>
      <c r="P2525" s="347"/>
      <c r="Q2525" s="347"/>
      <c r="R2525"/>
      <c r="S2525"/>
      <c r="T2525"/>
      <c r="U2525"/>
      <c r="V2525"/>
      <c r="W2525"/>
    </row>
    <row r="2526" spans="1:23" s="72" customFormat="1">
      <c r="A2526" s="352"/>
      <c r="B2526" s="348"/>
      <c r="C2526" s="353" t="str">
        <f>D2526</f>
        <v>arandela 2 fechos</v>
      </c>
      <c r="D2526" s="353" t="s">
        <v>520</v>
      </c>
      <c r="E2526" s="345"/>
      <c r="F2526" s="346">
        <v>3</v>
      </c>
      <c r="G2526" s="345"/>
      <c r="H2526" s="345"/>
      <c r="I2526" s="345"/>
      <c r="J2526" s="345"/>
      <c r="K2526" s="345"/>
      <c r="L2526" s="345"/>
      <c r="M2526" s="345"/>
      <c r="N2526" s="345"/>
      <c r="O2526" s="345"/>
      <c r="P2526" s="347"/>
      <c r="Q2526" s="347"/>
      <c r="R2526"/>
      <c r="S2526"/>
      <c r="T2526"/>
      <c r="U2526"/>
      <c r="V2526"/>
      <c r="W2526"/>
    </row>
    <row r="2527" spans="1:23" s="72" customFormat="1">
      <c r="A2527" s="352"/>
      <c r="B2527" s="348"/>
      <c r="C2527" s="353"/>
      <c r="D2527" s="353"/>
      <c r="E2527" s="345"/>
      <c r="F2527" s="346"/>
      <c r="G2527" s="351"/>
      <c r="H2527" s="346"/>
      <c r="I2527" s="351"/>
      <c r="J2527" s="350"/>
      <c r="K2527" s="346"/>
      <c r="L2527" s="346"/>
      <c r="M2527" s="345"/>
      <c r="N2527" s="345"/>
      <c r="O2527" s="345"/>
      <c r="P2527" s="347"/>
      <c r="Q2527" s="347"/>
      <c r="R2527"/>
      <c r="S2527"/>
      <c r="T2527"/>
      <c r="U2527"/>
      <c r="V2527"/>
      <c r="W2527"/>
    </row>
    <row r="2528" spans="1:23" s="72" customFormat="1" ht="33.75" customHeight="1">
      <c r="A2528" s="190" t="e">
        <f>IF(LEN(A2523)=5,CONCATENATE(LEFT(A2523,2),RIGHT(LEFT(A2523,3),1)+1,".",$S$15),IF(LEN(A2523)=6,IF((SEARCH(".",A2523,1)-1)=1,CONCATENATE(LEFT(A2523,2),RIGHT(LEFT(A2523,4),2)+1,".",$S$15),CONCATENATE(LEFT(A2523,3),RIGHT(LEFT(A2523,4),1)+1,".",$S$15)),IF(LEN(A2523)=7,CONCATENATE(LEFT(A2523,3),RIGHT(LEFT(A2523,5),2)+1,".",$S$15),IF(LEN(A2523)=8,CONCATENATE(LEFT(A2523,3),RIGHT(LEFT(A2523,6),3)+1,".",$S$15)))))</f>
        <v>#VALUE!</v>
      </c>
      <c r="B2528" s="116" t="s">
        <v>113</v>
      </c>
      <c r="C2528" s="117">
        <v>97887</v>
      </c>
      <c r="D2528" s="117" t="b">
        <f>IF($T$13="DESONERADO",IF($B2528="","",IF($C2528="","",IF($B2528="EMOP",VLOOKUP($C2528,#REF!,6,FALSE),IF($B2528="SINAPI",$C2528,IF($B2528="SCO",VLOOKUP($C2528,#REF!,6,FALSE),IF($B2528="SBC",$C2528,IF($B2528="COMPOSIÇÃO",CONCATENATE($C2528,"-D"),IF($B2528="COTAÇÃO",$C2528)))))))),FALSE)</f>
        <v>0</v>
      </c>
      <c r="E2528" s="691" t="b">
        <f>IF($O$13="NÃO DESONERADO",IF($C2528="","",IF($B2528="EMOP",VLOOKUP($C2528,#REF!,2,0),IF($B2528="SCO",VLOOKUP($C2528,#REF!,2,0),IF($B2528="SINAPI",VLOOKUP($C2528,#REF!,2,0),IF($B2528="COMPOSIÇÃO",VLOOKUP($C2528,#REF!,3,FALSE),IF($B2528="COTAÇÃO",VLOOKUP($C2528,#REF!,2,0),IF($B2528="SBC",VLOOKUP($D2528,#REF!,2,0),IF($B2528="SICRO",VLOOKUP($C2528,#REF!,2,0),FALSE)))))))),IF($O$13="DESONERADO",IF($D2528="","",IF($B2528="EMOP",VLOOKUP($D2528,#REF!,2,0),IF($B2528="SCO",VLOOKUP($D2528,#REF!,2,0),IF($B2528="SINAPI",VLOOKUP($D2528,#REF!,2,0),IF($B2528="COMPOSIÇÃO",VLOOKUP($D2528,#REF!,3,0),IF($B2528="COTAÇÃO",VLOOKUP($D2528,#REF!,2,0),IF($D2528="SBC",VLOOKUP($D2528,#REF!,2,0),IF($B2528="SICRO",VLOOKUP($D2528,#REF!,2,0),FALSE))))))))))</f>
        <v>0</v>
      </c>
      <c r="F2528" s="692"/>
      <c r="G2528" s="692"/>
      <c r="H2528" s="692"/>
      <c r="I2528" s="692"/>
      <c r="J2528" s="692"/>
      <c r="K2528" s="692"/>
      <c r="L2528" s="692"/>
      <c r="M2528" s="692"/>
      <c r="N2528" s="692"/>
      <c r="O2528" s="693"/>
      <c r="P2528" s="118">
        <f>F2531</f>
        <v>3</v>
      </c>
      <c r="Q2528" s="119" t="b">
        <f>IF($O$13="NÃO DESONERADO",IF($C2528="","",IF($B2528="EMOP",VLOOKUP($C2528,#REF!,3,0),IF($B2528="SCO",VLOOKUP($C2528,#REF!,3,0),IF($B2528="SINAPI",VLOOKUP($C2528,#REF!,3,0),IF($B2528="COMPOSIÇÃO",VLOOKUP($C2528,#REF!,7,FALSE),IF($B2528="COTAÇÃO",VLOOKUP($C2528,#REF!,5,0),IF($B2528="SBC",VLOOKUP($D2528,#REF!,3,0),IF($B2528="SICRO",VLOOKUP($C2528,#REF!,3,0),FALSE)))))))),IF($O$13="DESONERADO",IF($D2528="","",IF($B2528="EMOP",VLOOKUP($D2528,#REF!,3,0),IF($B2528="SCO",VLOOKUP($D2528,#REF!,3,0),IF($B2528="SINAPI",VLOOKUP($D2528,#REF!,3,0),IF($B2528="COMPOSIÇÃO",VLOOKUP($D2528,#REF!,7,0),IF($B2528="COTAÇÃO",VLOOKUP($D2528,#REF!,5,0),IF($D2528="SBC",VLOOKUP($D2528,#REF!,3,0),IF($B2528="SICRO",VLOOKUP($D2528,#REF!,3,0),FALSE))))))))))</f>
        <v>0</v>
      </c>
      <c r="R2528"/>
      <c r="S2528"/>
      <c r="T2528"/>
      <c r="U2528"/>
      <c r="V2528"/>
      <c r="W2528"/>
    </row>
    <row r="2529" spans="1:23" s="72" customFormat="1">
      <c r="A2529" s="343"/>
      <c r="B2529" s="343"/>
      <c r="C2529" s="344"/>
      <c r="D2529" s="344"/>
      <c r="E2529" s="345"/>
      <c r="F2529" s="345"/>
      <c r="G2529" s="345"/>
      <c r="H2529" s="345"/>
      <c r="I2529" s="345"/>
      <c r="J2529" s="345"/>
      <c r="K2529" s="345"/>
      <c r="L2529" s="346"/>
      <c r="M2529" s="345"/>
      <c r="N2529" s="345"/>
      <c r="O2529" s="345"/>
      <c r="P2529" s="347"/>
      <c r="Q2529" s="347"/>
      <c r="R2529"/>
      <c r="S2529"/>
      <c r="T2529"/>
      <c r="U2529"/>
      <c r="V2529"/>
      <c r="W2529"/>
    </row>
    <row r="2530" spans="1:23" s="72" customFormat="1" ht="12.75" customHeight="1">
      <c r="A2530" s="343"/>
      <c r="B2530" s="348"/>
      <c r="C2530" s="349"/>
      <c r="D2530" s="349"/>
      <c r="E2530" s="350"/>
      <c r="F2530" s="346" t="s">
        <v>148</v>
      </c>
      <c r="G2530" s="351"/>
      <c r="H2530" s="377"/>
      <c r="I2530" s="378"/>
      <c r="J2530" s="379"/>
      <c r="K2530" s="379"/>
      <c r="L2530" s="380"/>
      <c r="M2530" s="345"/>
      <c r="N2530" s="345"/>
      <c r="O2530" s="345"/>
      <c r="P2530" s="347"/>
      <c r="Q2530" s="347"/>
      <c r="R2530"/>
      <c r="S2530"/>
      <c r="T2530"/>
      <c r="U2530"/>
      <c r="V2530"/>
      <c r="W2530"/>
    </row>
    <row r="2531" spans="1:23" s="72" customFormat="1">
      <c r="A2531" s="352"/>
      <c r="B2531" s="348"/>
      <c r="C2531" s="353" t="s">
        <v>526</v>
      </c>
      <c r="D2531" s="353" t="str">
        <f>C2531</f>
        <v>Inst. Elétricas</v>
      </c>
      <c r="E2531" s="345"/>
      <c r="F2531" s="346">
        <v>3</v>
      </c>
      <c r="G2531" s="351"/>
      <c r="H2531" s="354"/>
      <c r="I2531" s="381"/>
      <c r="J2531" s="379"/>
      <c r="K2531" s="380"/>
      <c r="L2531" s="380"/>
      <c r="M2531" s="345"/>
      <c r="N2531" s="345"/>
      <c r="O2531" s="345"/>
      <c r="P2531" s="347"/>
      <c r="Q2531" s="347"/>
      <c r="R2531"/>
      <c r="S2531"/>
      <c r="T2531"/>
      <c r="U2531"/>
      <c r="V2531"/>
      <c r="W2531"/>
    </row>
    <row r="2532" spans="1:23" s="72" customFormat="1">
      <c r="A2532" s="352"/>
      <c r="B2532" s="348"/>
      <c r="C2532" s="353"/>
      <c r="D2532" s="353"/>
      <c r="E2532" s="345"/>
      <c r="F2532" s="346"/>
      <c r="G2532" s="351"/>
      <c r="H2532" s="346"/>
      <c r="I2532" s="351"/>
      <c r="J2532" s="350"/>
      <c r="K2532" s="346"/>
      <c r="L2532" s="346"/>
      <c r="M2532" s="345"/>
      <c r="N2532" s="345"/>
      <c r="O2532" s="345"/>
      <c r="P2532" s="347"/>
      <c r="Q2532" s="347"/>
      <c r="R2532"/>
      <c r="S2532"/>
      <c r="T2532"/>
      <c r="U2532"/>
      <c r="V2532"/>
      <c r="W2532"/>
    </row>
    <row r="2533" spans="1:23" s="72" customFormat="1" ht="24.75" customHeight="1">
      <c r="A2533" s="190" t="e">
        <f>IF(LEN(A2528)=5,CONCATENATE(LEFT(A2528,2),RIGHT(LEFT(A2528,3),1)+1,".",$S$15),IF(LEN(A2528)=6,IF((SEARCH(".",A2528,1)-1)=1,CONCATENATE(LEFT(A2528,2),RIGHT(LEFT(A2528,4),2)+1,".",$S$15),CONCATENATE(LEFT(A2528,3),RIGHT(LEFT(A2528,4),1)+1,".",$S$15)),IF(LEN(A2528)=7,CONCATENATE(LEFT(A2528,3),RIGHT(LEFT(A2528,5),2)+1,".",$S$15),IF(LEN(A2528)=8,CONCATENATE(LEFT(A2528,3),RIGHT(LEFT(A2528,6),3)+1,".",$S$15)))))</f>
        <v>#VALUE!</v>
      </c>
      <c r="B2533" s="116" t="s">
        <v>100</v>
      </c>
      <c r="C2533" s="117" t="s">
        <v>627</v>
      </c>
      <c r="D2533" s="117" t="b">
        <f>IF($T$13="DESONERADO",IF($B2533="","",IF($C2533="","",IF($B2533="EMOP",VLOOKUP($C2533,#REF!,6,FALSE),IF($B2533="SINAPI",$C2533,IF($B2533="SCO",VLOOKUP($C2533,#REF!,6,FALSE),IF($B2533="SBC",$C2533,IF($B2533="COMPOSIÇÃO",CONCATENATE($C2533,"-D"),IF($B2533="COTAÇÃO",$C2533)))))))),FALSE)</f>
        <v>0</v>
      </c>
      <c r="E2533" s="691" t="b">
        <f>IF($O$13="NÃO DESONERADO",IF($C2533="","",IF($B2533="EMOP",VLOOKUP($C2533,#REF!,2,0),IF($B2533="SCO",VLOOKUP($C2533,#REF!,2,0),IF($B2533="SINAPI",VLOOKUP($C2533,#REF!,2,0),IF($B2533="COMPOSIÇÃO",VLOOKUP($C2533,#REF!,3,FALSE),IF($B2533="COTAÇÃO",VLOOKUP($C2533,#REF!,2,0),IF($B2533="SBC",VLOOKUP($D2533,#REF!,2,0),IF($B2533="SICRO",VLOOKUP($C2533,#REF!,2,0),FALSE)))))))),IF($O$13="DESONERADO",IF($D2533="","",IF($B2533="EMOP",VLOOKUP($D2533,#REF!,2,0),IF($B2533="SCO",VLOOKUP($D2533,#REF!,2,0),IF($B2533="SINAPI",VLOOKUP($D2533,#REF!,2,0),IF($B2533="COMPOSIÇÃO",VLOOKUP($D2533,#REF!,3,0),IF($B2533="COTAÇÃO",VLOOKUP($D2533,#REF!,2,0),IF($D2533="SBC",VLOOKUP($D2533,#REF!,2,0),IF($B2533="SICRO",VLOOKUP($D2533,#REF!,2,0),FALSE))))))))))</f>
        <v>0</v>
      </c>
      <c r="F2533" s="692"/>
      <c r="G2533" s="692"/>
      <c r="H2533" s="692"/>
      <c r="I2533" s="692"/>
      <c r="J2533" s="692"/>
      <c r="K2533" s="692"/>
      <c r="L2533" s="692"/>
      <c r="M2533" s="692"/>
      <c r="N2533" s="692"/>
      <c r="O2533" s="693"/>
      <c r="P2533" s="118">
        <f>F2538</f>
        <v>162</v>
      </c>
      <c r="Q2533" s="119" t="b">
        <f>IF($O$13="NÃO DESONERADO",IF($C2533="","",IF($B2533="EMOP",VLOOKUP($C2533,#REF!,3,0),IF($B2533="SCO",VLOOKUP($C2533,#REF!,3,0),IF($B2533="SINAPI",VLOOKUP($C2533,#REF!,3,0),IF($B2533="COMPOSIÇÃO",VLOOKUP($C2533,#REF!,7,FALSE),IF($B2533="COTAÇÃO",VLOOKUP($C2533,#REF!,5,0),IF($B2533="SBC",VLOOKUP($D2533,#REF!,3,0),IF($B2533="SICRO",VLOOKUP($C2533,#REF!,3,0),FALSE)))))))),IF($O$13="DESONERADO",IF($D2533="","",IF($B2533="EMOP",VLOOKUP($D2533,#REF!,3,0),IF($B2533="SCO",VLOOKUP($D2533,#REF!,3,0),IF($B2533="SINAPI",VLOOKUP($D2533,#REF!,3,0),IF($B2533="COMPOSIÇÃO",VLOOKUP($D2533,#REF!,7,0),IF($B2533="COTAÇÃO",VLOOKUP($D2533,#REF!,5,0),IF($D2533="SBC",VLOOKUP($D2533,#REF!,3,0),IF($B2533="SICRO",VLOOKUP($D2533,#REF!,3,0),FALSE))))))))))</f>
        <v>0</v>
      </c>
      <c r="R2533"/>
      <c r="S2533"/>
      <c r="T2533"/>
      <c r="U2533"/>
      <c r="V2533"/>
      <c r="W2533"/>
    </row>
    <row r="2534" spans="1:23" s="72" customFormat="1">
      <c r="A2534" s="343"/>
      <c r="B2534" s="343"/>
      <c r="C2534" s="344"/>
      <c r="D2534" s="344"/>
      <c r="E2534" s="345"/>
      <c r="F2534" s="345"/>
      <c r="G2534" s="345"/>
      <c r="H2534" s="345"/>
      <c r="I2534" s="345"/>
      <c r="J2534" s="345"/>
      <c r="K2534" s="345"/>
      <c r="L2534" s="346"/>
      <c r="M2534" s="345"/>
      <c r="N2534" s="345"/>
      <c r="O2534" s="345"/>
      <c r="P2534" s="347"/>
      <c r="Q2534" s="347"/>
      <c r="R2534"/>
      <c r="S2534"/>
      <c r="T2534"/>
      <c r="U2534"/>
      <c r="V2534"/>
      <c r="W2534"/>
    </row>
    <row r="2535" spans="1:23" s="72" customFormat="1" ht="12.75" customHeight="1">
      <c r="A2535" s="343"/>
      <c r="B2535" s="348"/>
      <c r="C2535" s="349"/>
      <c r="D2535" s="349"/>
      <c r="E2535" s="350"/>
      <c r="F2535" s="346" t="s">
        <v>148</v>
      </c>
      <c r="G2535" s="351"/>
      <c r="H2535" s="345"/>
      <c r="I2535" s="345"/>
      <c r="J2535" s="345"/>
      <c r="K2535" s="345"/>
      <c r="L2535" s="346"/>
      <c r="M2535" s="345"/>
      <c r="N2535" s="345"/>
      <c r="O2535" s="345"/>
      <c r="P2535" s="347"/>
      <c r="Q2535" s="347"/>
      <c r="R2535"/>
      <c r="S2535"/>
      <c r="T2535"/>
      <c r="U2535"/>
      <c r="V2535"/>
      <c r="W2535"/>
    </row>
    <row r="2536" spans="1:23" s="72" customFormat="1">
      <c r="A2536" s="352"/>
      <c r="B2536" s="348"/>
      <c r="C2536" s="353" t="str">
        <f>D2536</f>
        <v>Inst. elétricas</v>
      </c>
      <c r="D2536" s="353" t="s">
        <v>628</v>
      </c>
      <c r="E2536" s="345"/>
      <c r="F2536" s="346">
        <v>147</v>
      </c>
      <c r="G2536" s="351"/>
      <c r="H2536" s="345"/>
      <c r="I2536" s="345"/>
      <c r="J2536" s="345"/>
      <c r="K2536" s="345"/>
      <c r="L2536" s="346"/>
      <c r="M2536" s="345"/>
      <c r="N2536" s="345"/>
      <c r="O2536" s="345"/>
      <c r="P2536" s="347"/>
      <c r="Q2536" s="347"/>
      <c r="R2536"/>
      <c r="S2536"/>
      <c r="T2536"/>
      <c r="U2536"/>
      <c r="V2536"/>
      <c r="W2536"/>
    </row>
    <row r="2537" spans="1:23" s="72" customFormat="1">
      <c r="A2537" s="352"/>
      <c r="B2537" s="348"/>
      <c r="C2537" s="353" t="str">
        <f>D2537</f>
        <v>Inst. Telemática</v>
      </c>
      <c r="D2537" s="353" t="s">
        <v>514</v>
      </c>
      <c r="E2537" s="345"/>
      <c r="F2537" s="346">
        <v>15</v>
      </c>
      <c r="G2537" s="351"/>
      <c r="H2537" s="345"/>
      <c r="I2537" s="345"/>
      <c r="J2537" s="345"/>
      <c r="K2537" s="345"/>
      <c r="L2537" s="346"/>
      <c r="M2537" s="345"/>
      <c r="N2537" s="345"/>
      <c r="O2537" s="345"/>
      <c r="P2537" s="347"/>
      <c r="Q2537" s="347"/>
      <c r="R2537"/>
      <c r="S2537"/>
      <c r="T2537"/>
      <c r="U2537"/>
      <c r="V2537"/>
      <c r="W2537"/>
    </row>
    <row r="2538" spans="1:23" s="72" customFormat="1" ht="13.9" customHeight="1">
      <c r="A2538" s="352"/>
      <c r="B2538" s="348"/>
      <c r="C2538" s="353"/>
      <c r="D2538" s="353"/>
      <c r="E2538" s="345"/>
      <c r="F2538" s="358">
        <f>SUM(F2536:F2537)</f>
        <v>162</v>
      </c>
      <c r="G2538" s="351"/>
      <c r="H2538" s="346"/>
      <c r="I2538" s="351"/>
      <c r="J2538" s="350"/>
      <c r="K2538" s="346"/>
      <c r="L2538" s="346"/>
      <c r="M2538" s="345"/>
      <c r="N2538" s="345"/>
      <c r="O2538" s="345"/>
      <c r="P2538" s="347"/>
      <c r="Q2538" s="347"/>
      <c r="R2538"/>
      <c r="S2538"/>
      <c r="T2538"/>
      <c r="U2538"/>
      <c r="V2538"/>
      <c r="W2538"/>
    </row>
    <row r="2539" spans="1:23" s="72" customFormat="1" ht="13.9" customHeight="1">
      <c r="A2539" s="352"/>
      <c r="B2539" s="348"/>
      <c r="C2539" s="353"/>
      <c r="D2539" s="353"/>
      <c r="E2539" s="345"/>
      <c r="F2539" s="346"/>
      <c r="G2539" s="351"/>
      <c r="H2539" s="346"/>
      <c r="I2539" s="351"/>
      <c r="J2539" s="350"/>
      <c r="K2539" s="346"/>
      <c r="L2539" s="346"/>
      <c r="M2539" s="345"/>
      <c r="N2539" s="345"/>
      <c r="O2539" s="345"/>
      <c r="P2539" s="347"/>
      <c r="Q2539" s="347"/>
      <c r="R2539"/>
      <c r="S2539"/>
      <c r="T2539"/>
      <c r="U2539"/>
      <c r="V2539"/>
      <c r="W2539"/>
    </row>
    <row r="2540" spans="1:23" s="199" customFormat="1" ht="17.45" customHeight="1">
      <c r="A2540" s="339"/>
      <c r="B2540" s="340"/>
      <c r="C2540" s="341"/>
      <c r="D2540" s="341"/>
      <c r="E2540" s="697" t="s">
        <v>629</v>
      </c>
      <c r="F2540" s="697"/>
      <c r="G2540" s="697"/>
      <c r="H2540" s="697"/>
      <c r="I2540" s="697"/>
      <c r="J2540" s="697"/>
      <c r="K2540" s="697"/>
      <c r="L2540" s="697"/>
      <c r="M2540" s="697"/>
      <c r="N2540" s="697"/>
      <c r="O2540" s="697"/>
      <c r="P2540" s="342"/>
      <c r="Q2540" s="342"/>
      <c r="R2540"/>
      <c r="S2540"/>
      <c r="T2540"/>
      <c r="U2540"/>
      <c r="V2540"/>
      <c r="W2540"/>
    </row>
    <row r="2541" spans="1:23" s="72" customFormat="1" ht="49.5" customHeight="1">
      <c r="A2541" s="190" t="e">
        <f>IF(LEN(A2533)=5,CONCATENATE(LEFT(A2533,2),RIGHT(LEFT(A2533,3),1)+1,".",$S$15),IF(LEN(A2533)=6,IF((SEARCH(".",A2533,1)-1)=1,CONCATENATE(LEFT(A2533,2),RIGHT(LEFT(A2533,4),2)+1,".",$S$15),CONCATENATE(LEFT(A2533,3),RIGHT(LEFT(A2533,4),1)+1,".",$S$15)),IF(LEN(A2533)=7,CONCATENATE(LEFT(A2533,3),RIGHT(LEFT(A2533,5),2)+1,".",$S$15),IF(LEN(A2533)=8,CONCATENATE(LEFT(A2533,3),RIGHT(LEFT(A2533,6),3)+1,".",$S$15)))))</f>
        <v>#VALUE!</v>
      </c>
      <c r="B2541" s="116" t="s">
        <v>100</v>
      </c>
      <c r="C2541" s="117" t="s">
        <v>630</v>
      </c>
      <c r="D2541" s="117" t="b">
        <f>IF($T$13="DESONERADO",IF($B2541="","",IF($C2541="","",IF($B2541="EMOP",VLOOKUP($C2541,#REF!,6,FALSE),IF($B2541="SINAPI",$C2541,IF($B2541="SCO",VLOOKUP($C2541,#REF!,6,FALSE),IF($B2541="SBC",$C2541,IF($B2541="COMPOSIÇÃO",CONCATENATE($C2541,"-D"),IF($B2541="COTAÇÃO",$C2541)))))))),FALSE)</f>
        <v>0</v>
      </c>
      <c r="E2541" s="691" t="b">
        <f>IF($O$13="NÃO DESONERADO",IF($C2541="","",IF($B2541="EMOP",VLOOKUP($C2541,#REF!,2,0),IF($B2541="SCO",VLOOKUP($C2541,#REF!,2,0),IF($B2541="SINAPI",VLOOKUP($C2541,#REF!,2,0),IF($B2541="COMPOSIÇÃO",VLOOKUP($C2541,#REF!,3,FALSE),IF($B2541="COTAÇÃO",VLOOKUP($C2541,#REF!,2,0),IF($B2541="SBC",VLOOKUP($D2541,#REF!,2,0),IF($B2541="SICRO",VLOOKUP($C2541,#REF!,2,0),FALSE)))))))),IF($O$13="DESONERADO",IF($D2541="","",IF($B2541="EMOP",VLOOKUP($D2541,#REF!,2,0),IF($B2541="SCO",VLOOKUP($D2541,#REF!,2,0),IF($B2541="SINAPI",VLOOKUP($D2541,#REF!,2,0),IF($B2541="COMPOSIÇÃO",VLOOKUP($D2541,#REF!,3,0),IF($B2541="COTAÇÃO",VLOOKUP($D2541,#REF!,2,0),IF($D2541="SBC",VLOOKUP($D2541,#REF!,2,0),IF($B2541="SICRO",VLOOKUP($D2541,#REF!,2,0),FALSE))))))))))</f>
        <v>0</v>
      </c>
      <c r="F2541" s="692"/>
      <c r="G2541" s="692"/>
      <c r="H2541" s="692"/>
      <c r="I2541" s="692"/>
      <c r="J2541" s="692"/>
      <c r="K2541" s="692"/>
      <c r="L2541" s="692"/>
      <c r="M2541" s="692"/>
      <c r="N2541" s="692"/>
      <c r="O2541" s="693"/>
      <c r="P2541" s="118">
        <f>F2544</f>
        <v>86</v>
      </c>
      <c r="Q2541" s="119" t="b">
        <f>IF($O$13="NÃO DESONERADO",IF($C2541="","",IF($B2541="EMOP",VLOOKUP($C2541,#REF!,3,0),IF($B2541="SCO",VLOOKUP($C2541,#REF!,3,0),IF($B2541="SINAPI",VLOOKUP($C2541,#REF!,3,0),IF($B2541="COMPOSIÇÃO",VLOOKUP($C2541,#REF!,7,FALSE),IF($B2541="COTAÇÃO",VLOOKUP($C2541,#REF!,5,0),IF($B2541="SBC",VLOOKUP($D2541,#REF!,3,0),IF($B2541="SICRO",VLOOKUP($C2541,#REF!,3,0),FALSE)))))))),IF($O$13="DESONERADO",IF($D2541="","",IF($B2541="EMOP",VLOOKUP($D2541,#REF!,3,0),IF($B2541="SCO",VLOOKUP($D2541,#REF!,3,0),IF($B2541="SINAPI",VLOOKUP($D2541,#REF!,3,0),IF($B2541="COMPOSIÇÃO",VLOOKUP($D2541,#REF!,7,0),IF($B2541="COTAÇÃO",VLOOKUP($D2541,#REF!,5,0),IF($D2541="SBC",VLOOKUP($D2541,#REF!,3,0),IF($B2541="SICRO",VLOOKUP($D2541,#REF!,3,0),FALSE))))))))))</f>
        <v>0</v>
      </c>
      <c r="R2541"/>
      <c r="S2541"/>
      <c r="T2541"/>
      <c r="U2541"/>
      <c r="V2541"/>
      <c r="W2541"/>
    </row>
    <row r="2542" spans="1:23" s="72" customFormat="1">
      <c r="A2542" s="343"/>
      <c r="B2542" s="343"/>
      <c r="C2542" s="344"/>
      <c r="D2542" s="344"/>
      <c r="E2542" s="345"/>
      <c r="F2542" s="345"/>
      <c r="G2542" s="345"/>
      <c r="H2542" s="345"/>
      <c r="I2542" s="345"/>
      <c r="J2542" s="345"/>
      <c r="K2542" s="345"/>
      <c r="L2542" s="346"/>
      <c r="M2542" s="345"/>
      <c r="N2542" s="345"/>
      <c r="O2542" s="345"/>
      <c r="P2542" s="347"/>
      <c r="Q2542" s="347"/>
      <c r="R2542"/>
      <c r="S2542"/>
      <c r="T2542"/>
      <c r="U2542"/>
      <c r="V2542"/>
      <c r="W2542"/>
    </row>
    <row r="2543" spans="1:23" s="72" customFormat="1" ht="12.75" customHeight="1">
      <c r="A2543" s="343"/>
      <c r="B2543" s="348"/>
      <c r="C2543" s="349"/>
      <c r="D2543" s="349"/>
      <c r="E2543" s="350"/>
      <c r="F2543" s="346" t="s">
        <v>115</v>
      </c>
      <c r="G2543" s="351"/>
      <c r="H2543" s="345"/>
      <c r="I2543" s="345"/>
      <c r="J2543" s="345"/>
      <c r="K2543" s="345"/>
      <c r="L2543" s="346"/>
      <c r="M2543" s="345"/>
      <c r="N2543" s="345"/>
      <c r="O2543" s="345"/>
      <c r="P2543" s="347"/>
      <c r="Q2543" s="347"/>
      <c r="R2543"/>
      <c r="S2543"/>
      <c r="T2543"/>
      <c r="U2543"/>
      <c r="V2543"/>
      <c r="W2543"/>
    </row>
    <row r="2544" spans="1:23" s="72" customFormat="1">
      <c r="A2544" s="352"/>
      <c r="B2544" s="348"/>
      <c r="C2544" s="353" t="str">
        <f>D2544</f>
        <v>Infra. Elétrica</v>
      </c>
      <c r="D2544" s="353" t="s">
        <v>631</v>
      </c>
      <c r="E2544" s="345"/>
      <c r="F2544" s="346">
        <v>86</v>
      </c>
      <c r="G2544" s="351"/>
      <c r="H2544" s="345"/>
      <c r="I2544" s="345"/>
      <c r="J2544" s="345"/>
      <c r="K2544" s="345"/>
      <c r="L2544" s="346"/>
      <c r="M2544" s="345"/>
      <c r="N2544" s="345"/>
      <c r="O2544" s="345"/>
      <c r="P2544" s="347"/>
      <c r="Q2544" s="347"/>
      <c r="R2544"/>
      <c r="S2544"/>
      <c r="T2544"/>
      <c r="U2544"/>
      <c r="V2544"/>
      <c r="W2544"/>
    </row>
    <row r="2545" spans="1:23" s="72" customFormat="1" ht="15.6" customHeight="1">
      <c r="A2545" s="352"/>
      <c r="B2545" s="348"/>
      <c r="C2545" s="353"/>
      <c r="D2545" s="353"/>
      <c r="E2545" s="345"/>
      <c r="F2545" s="346"/>
      <c r="G2545" s="351"/>
      <c r="H2545" s="346"/>
      <c r="I2545" s="351"/>
      <c r="J2545" s="350"/>
      <c r="K2545" s="346"/>
      <c r="L2545" s="346"/>
      <c r="M2545" s="345"/>
      <c r="N2545" s="345"/>
      <c r="O2545" s="345"/>
      <c r="P2545" s="347"/>
      <c r="Q2545" s="347"/>
      <c r="R2545"/>
      <c r="S2545"/>
      <c r="T2545"/>
      <c r="U2545"/>
      <c r="V2545"/>
      <c r="W2545"/>
    </row>
    <row r="2546" spans="1:23" s="72" customFormat="1" ht="24.75" customHeight="1">
      <c r="A2546" s="190" t="e">
        <f>IF(LEN(A2541)=5,CONCATENATE(LEFT(A2541,2),RIGHT(LEFT(A2541,3),1)+1,".",$S$15),IF(LEN(A2541)=6,IF((SEARCH(".",A2541,1)-1)=1,CONCATENATE(LEFT(A2541,2),RIGHT(LEFT(A2541,4),2)+1,".",$S$15),CONCATENATE(LEFT(A2541,3),RIGHT(LEFT(A2541,4),1)+1,".",$S$15)),IF(LEN(A2541)=7,CONCATENATE(LEFT(A2541,3),RIGHT(LEFT(A2541,5),2)+1,".",$S$15),IF(LEN(A2541)=8,CONCATENATE(LEFT(A2541,3),RIGHT(LEFT(A2541,6),3)+1,".",$S$15)))))</f>
        <v>#VALUE!</v>
      </c>
      <c r="B2546" s="116" t="s">
        <v>100</v>
      </c>
      <c r="C2546" s="117" t="s">
        <v>632</v>
      </c>
      <c r="D2546" s="117" t="b">
        <f>IF($T$13="DESONERADO",IF($B2546="","",IF($C2546="","",IF($B2546="EMOP",VLOOKUP($C2546,#REF!,6,FALSE),IF($B2546="SINAPI",$C2546,IF($B2546="SCO",VLOOKUP($C2546,#REF!,6,FALSE),IF($B2546="SBC",$C2546,IF($B2546="COMPOSIÇÃO",CONCATENATE($C2546,"-D"),IF($B2546="COTAÇÃO",$C2546)))))))),FALSE)</f>
        <v>0</v>
      </c>
      <c r="E2546" s="691" t="b">
        <f>IF($O$13="NÃO DESONERADO",IF($C2546="","",IF($B2546="EMOP",VLOOKUP($C2546,#REF!,2,0),IF($B2546="SCO",VLOOKUP($C2546,#REF!,2,0),IF($B2546="SINAPI",VLOOKUP($C2546,#REF!,2,0),IF($B2546="COMPOSIÇÃO",VLOOKUP($C2546,#REF!,3,FALSE),IF($B2546="COTAÇÃO",VLOOKUP($C2546,#REF!,2,0),IF($B2546="SBC",VLOOKUP($D2546,#REF!,2,0),IF($B2546="SICRO",VLOOKUP($C2546,#REF!,2,0),FALSE)))))))),IF($O$13="DESONERADO",IF($D2546="","",IF($B2546="EMOP",VLOOKUP($D2546,#REF!,2,0),IF($B2546="SCO",VLOOKUP($D2546,#REF!,2,0),IF($B2546="SINAPI",VLOOKUP($D2546,#REF!,2,0),IF($B2546="COMPOSIÇÃO",VLOOKUP($D2546,#REF!,3,0),IF($B2546="COTAÇÃO",VLOOKUP($D2546,#REF!,2,0),IF($D2546="SBC",VLOOKUP($D2546,#REF!,2,0),IF($B2546="SICRO",VLOOKUP($D2546,#REF!,2,0),FALSE))))))))))</f>
        <v>0</v>
      </c>
      <c r="F2546" s="692"/>
      <c r="G2546" s="692"/>
      <c r="H2546" s="692"/>
      <c r="I2546" s="692"/>
      <c r="J2546" s="692"/>
      <c r="K2546" s="692"/>
      <c r="L2546" s="692"/>
      <c r="M2546" s="692"/>
      <c r="N2546" s="692"/>
      <c r="O2546" s="693"/>
      <c r="P2546" s="118">
        <f>F2549</f>
        <v>5</v>
      </c>
      <c r="Q2546" s="119" t="b">
        <f>IF($O$13="NÃO DESONERADO",IF($C2546="","",IF($B2546="EMOP",VLOOKUP($C2546,#REF!,3,0),IF($B2546="SCO",VLOOKUP($C2546,#REF!,3,0),IF($B2546="SINAPI",VLOOKUP($C2546,#REF!,3,0),IF($B2546="COMPOSIÇÃO",VLOOKUP($C2546,#REF!,7,FALSE),IF($B2546="COTAÇÃO",VLOOKUP($C2546,#REF!,5,0),IF($B2546="SBC",VLOOKUP($D2546,#REF!,3,0),IF($B2546="SICRO",VLOOKUP($C2546,#REF!,3,0),FALSE)))))))),IF($O$13="DESONERADO",IF($D2546="","",IF($B2546="EMOP",VLOOKUP($D2546,#REF!,3,0),IF($B2546="SCO",VLOOKUP($D2546,#REF!,3,0),IF($B2546="SINAPI",VLOOKUP($D2546,#REF!,3,0),IF($B2546="COMPOSIÇÃO",VLOOKUP($D2546,#REF!,7,0),IF($B2546="COTAÇÃO",VLOOKUP($D2546,#REF!,5,0),IF($D2546="SBC",VLOOKUP($D2546,#REF!,3,0),IF($B2546="SICRO",VLOOKUP($D2546,#REF!,3,0),FALSE))))))))))</f>
        <v>0</v>
      </c>
      <c r="R2546"/>
      <c r="S2546"/>
      <c r="T2546"/>
      <c r="U2546"/>
      <c r="V2546"/>
      <c r="W2546"/>
    </row>
    <row r="2547" spans="1:23" s="72" customFormat="1">
      <c r="A2547" s="343"/>
      <c r="B2547" s="343"/>
      <c r="C2547" s="344"/>
      <c r="D2547" s="344"/>
      <c r="E2547" s="345"/>
      <c r="F2547" s="345"/>
      <c r="G2547" s="345"/>
      <c r="H2547" s="345"/>
      <c r="I2547" s="345"/>
      <c r="J2547" s="345"/>
      <c r="K2547" s="345"/>
      <c r="L2547" s="346"/>
      <c r="M2547" s="345"/>
      <c r="N2547" s="345"/>
      <c r="O2547" s="345"/>
      <c r="P2547" s="347"/>
      <c r="Q2547" s="347"/>
      <c r="R2547"/>
      <c r="S2547"/>
      <c r="T2547"/>
      <c r="U2547"/>
      <c r="V2547"/>
      <c r="W2547"/>
    </row>
    <row r="2548" spans="1:23" s="72" customFormat="1" ht="12.75" customHeight="1">
      <c r="A2548" s="343"/>
      <c r="B2548" s="348"/>
      <c r="C2548" s="349"/>
      <c r="D2548" s="349"/>
      <c r="E2548" s="350"/>
      <c r="F2548" s="346" t="s">
        <v>148</v>
      </c>
      <c r="G2548" s="351"/>
      <c r="H2548" s="345"/>
      <c r="I2548" s="345"/>
      <c r="J2548" s="345"/>
      <c r="K2548" s="345"/>
      <c r="L2548" s="346"/>
      <c r="M2548" s="345"/>
      <c r="N2548" s="345"/>
      <c r="O2548" s="345"/>
      <c r="P2548" s="347"/>
      <c r="Q2548" s="347"/>
      <c r="R2548"/>
      <c r="S2548"/>
      <c r="T2548"/>
      <c r="U2548"/>
      <c r="V2548"/>
      <c r="W2548"/>
    </row>
    <row r="2549" spans="1:23" s="72" customFormat="1">
      <c r="A2549" s="352"/>
      <c r="B2549" s="348"/>
      <c r="C2549" s="353" t="str">
        <f>D2549</f>
        <v>Infra. Elétrica</v>
      </c>
      <c r="D2549" s="353" t="s">
        <v>631</v>
      </c>
      <c r="E2549" s="345"/>
      <c r="F2549" s="346">
        <v>5</v>
      </c>
      <c r="G2549" s="351"/>
      <c r="H2549" s="345"/>
      <c r="I2549" s="345"/>
      <c r="J2549" s="345"/>
      <c r="K2549" s="345"/>
      <c r="L2549" s="346"/>
      <c r="M2549" s="345"/>
      <c r="N2549" s="345"/>
      <c r="O2549" s="345"/>
      <c r="P2549" s="347"/>
      <c r="Q2549" s="347"/>
      <c r="R2549"/>
      <c r="S2549"/>
      <c r="T2549"/>
      <c r="U2549"/>
      <c r="V2549"/>
      <c r="W2549"/>
    </row>
    <row r="2550" spans="1:23" s="72" customFormat="1" ht="15.6" customHeight="1">
      <c r="A2550" s="352"/>
      <c r="B2550" s="348"/>
      <c r="C2550" s="353"/>
      <c r="D2550" s="353"/>
      <c r="E2550" s="345"/>
      <c r="F2550" s="346"/>
      <c r="G2550" s="351"/>
      <c r="H2550" s="346"/>
      <c r="I2550" s="351"/>
      <c r="J2550" s="350"/>
      <c r="K2550" s="346"/>
      <c r="L2550" s="346"/>
      <c r="M2550" s="345"/>
      <c r="N2550" s="345"/>
      <c r="O2550" s="345"/>
      <c r="P2550" s="347"/>
      <c r="Q2550" s="347"/>
      <c r="R2550"/>
      <c r="S2550"/>
      <c r="T2550"/>
      <c r="U2550"/>
      <c r="V2550"/>
      <c r="W2550"/>
    </row>
    <row r="2551" spans="1:23" s="72" customFormat="1" ht="24.75" customHeight="1">
      <c r="A2551" s="190" t="e">
        <f>IF(LEN(A2546)=5,CONCATENATE(LEFT(A2546,2),RIGHT(LEFT(A2546,3),1)+1,".",$S$15),IF(LEN(A2546)=6,IF((SEARCH(".",A2546,1)-1)=1,CONCATENATE(LEFT(A2546,2),RIGHT(LEFT(A2546,4),2)+1,".",$S$15),CONCATENATE(LEFT(A2546,3),RIGHT(LEFT(A2546,4),1)+1,".",$S$15)),IF(LEN(A2546)=7,CONCATENATE(LEFT(A2546,3),RIGHT(LEFT(A2546,5),2)+1,".",$S$15),IF(LEN(A2546)=8,CONCATENATE(LEFT(A2546,3),RIGHT(LEFT(A2546,6),3)+1,".",$S$15)))))</f>
        <v>#VALUE!</v>
      </c>
      <c r="B2551" s="116" t="s">
        <v>100</v>
      </c>
      <c r="C2551" s="117" t="s">
        <v>633</v>
      </c>
      <c r="D2551" s="117" t="b">
        <f>IF($T$13="DESONERADO",IF($B2551="","",IF($C2551="","",IF($B2551="EMOP",VLOOKUP($C2551,#REF!,6,FALSE),IF($B2551="SINAPI",$C2551,IF($B2551="SCO",VLOOKUP($C2551,#REF!,6,FALSE),IF($B2551="SBC",$C2551,IF($B2551="COMPOSIÇÃO",CONCATENATE($C2551,"-D"),IF($B2551="COTAÇÃO",$C2551)))))))),FALSE)</f>
        <v>0</v>
      </c>
      <c r="E2551" s="691" t="b">
        <f>IF($O$13="NÃO DESONERADO",IF($C2551="","",IF($B2551="EMOP",VLOOKUP($C2551,#REF!,2,0),IF($B2551="SCO",VLOOKUP($C2551,#REF!,2,0),IF($B2551="SINAPI",VLOOKUP($C2551,#REF!,2,0),IF($B2551="COMPOSIÇÃO",VLOOKUP($C2551,#REF!,3,FALSE),IF($B2551="COTAÇÃO",VLOOKUP($C2551,#REF!,2,0),IF($B2551="SBC",VLOOKUP($D2551,#REF!,2,0),IF($B2551="SICRO",VLOOKUP($C2551,#REF!,2,0),FALSE)))))))),IF($O$13="DESONERADO",IF($D2551="","",IF($B2551="EMOP",VLOOKUP($D2551,#REF!,2,0),IF($B2551="SCO",VLOOKUP($D2551,#REF!,2,0),IF($B2551="SINAPI",VLOOKUP($D2551,#REF!,2,0),IF($B2551="COMPOSIÇÃO",VLOOKUP($D2551,#REF!,3,0),IF($B2551="COTAÇÃO",VLOOKUP($D2551,#REF!,2,0),IF($D2551="SBC",VLOOKUP($D2551,#REF!,2,0),IF($B2551="SICRO",VLOOKUP($D2551,#REF!,2,0),FALSE))))))))))</f>
        <v>0</v>
      </c>
      <c r="F2551" s="692"/>
      <c r="G2551" s="692"/>
      <c r="H2551" s="692"/>
      <c r="I2551" s="692"/>
      <c r="J2551" s="692"/>
      <c r="K2551" s="692"/>
      <c r="L2551" s="692"/>
      <c r="M2551" s="692"/>
      <c r="N2551" s="692"/>
      <c r="O2551" s="693"/>
      <c r="P2551" s="118">
        <f>F2554</f>
        <v>2</v>
      </c>
      <c r="Q2551" s="119" t="b">
        <f>IF($O$13="NÃO DESONERADO",IF($C2551="","",IF($B2551="EMOP",VLOOKUP($C2551,#REF!,3,0),IF($B2551="SCO",VLOOKUP($C2551,#REF!,3,0),IF($B2551="SINAPI",VLOOKUP($C2551,#REF!,3,0),IF($B2551="COMPOSIÇÃO",VLOOKUP($C2551,#REF!,7,FALSE),IF($B2551="COTAÇÃO",VLOOKUP($C2551,#REF!,5,0),IF($B2551="SBC",VLOOKUP($D2551,#REF!,3,0),IF($B2551="SICRO",VLOOKUP($C2551,#REF!,3,0),FALSE)))))))),IF($O$13="DESONERADO",IF($D2551="","",IF($B2551="EMOP",VLOOKUP($D2551,#REF!,3,0),IF($B2551="SCO",VLOOKUP($D2551,#REF!,3,0),IF($B2551="SINAPI",VLOOKUP($D2551,#REF!,3,0),IF($B2551="COMPOSIÇÃO",VLOOKUP($D2551,#REF!,7,0),IF($B2551="COTAÇÃO",VLOOKUP($D2551,#REF!,5,0),IF($D2551="SBC",VLOOKUP($D2551,#REF!,3,0),IF($B2551="SICRO",VLOOKUP($D2551,#REF!,3,0),FALSE))))))))))</f>
        <v>0</v>
      </c>
      <c r="R2551"/>
      <c r="S2551"/>
      <c r="T2551"/>
      <c r="U2551"/>
      <c r="V2551"/>
      <c r="W2551"/>
    </row>
    <row r="2552" spans="1:23" s="72" customFormat="1">
      <c r="A2552" s="343"/>
      <c r="B2552" s="343"/>
      <c r="C2552" s="344"/>
      <c r="D2552" s="344"/>
      <c r="E2552" s="345"/>
      <c r="F2552" s="345"/>
      <c r="G2552" s="345"/>
      <c r="H2552" s="345"/>
      <c r="I2552" s="345"/>
      <c r="J2552" s="345"/>
      <c r="K2552" s="345"/>
      <c r="L2552" s="346"/>
      <c r="M2552" s="345"/>
      <c r="N2552" s="345"/>
      <c r="O2552" s="345"/>
      <c r="P2552" s="347"/>
      <c r="Q2552" s="347"/>
      <c r="R2552"/>
      <c r="S2552"/>
      <c r="T2552"/>
      <c r="U2552"/>
      <c r="V2552"/>
      <c r="W2552"/>
    </row>
    <row r="2553" spans="1:23" s="72" customFormat="1" ht="12.75" customHeight="1">
      <c r="A2553" s="343"/>
      <c r="B2553" s="348"/>
      <c r="C2553" s="349"/>
      <c r="D2553" s="349"/>
      <c r="E2553" s="350"/>
      <c r="F2553" s="346" t="s">
        <v>148</v>
      </c>
      <c r="G2553" s="351"/>
      <c r="H2553" s="345"/>
      <c r="I2553" s="345"/>
      <c r="J2553" s="345"/>
      <c r="K2553" s="345"/>
      <c r="L2553" s="346"/>
      <c r="M2553" s="345"/>
      <c r="N2553" s="345"/>
      <c r="O2553" s="345"/>
      <c r="P2553" s="347"/>
      <c r="Q2553" s="347"/>
      <c r="R2553"/>
      <c r="S2553"/>
      <c r="T2553"/>
      <c r="U2553"/>
      <c r="V2553"/>
      <c r="W2553"/>
    </row>
    <row r="2554" spans="1:23" s="72" customFormat="1">
      <c r="A2554" s="352"/>
      <c r="B2554" s="348"/>
      <c r="C2554" s="353" t="str">
        <f>D2554</f>
        <v>Infra. Elétrica</v>
      </c>
      <c r="D2554" s="353" t="s">
        <v>631</v>
      </c>
      <c r="E2554" s="345"/>
      <c r="F2554" s="346">
        <v>2</v>
      </c>
      <c r="G2554" s="351"/>
      <c r="H2554" s="345"/>
      <c r="I2554" s="345"/>
      <c r="J2554" s="345"/>
      <c r="K2554" s="345"/>
      <c r="L2554" s="346"/>
      <c r="M2554" s="345"/>
      <c r="N2554" s="345"/>
      <c r="O2554" s="345"/>
      <c r="P2554" s="347"/>
      <c r="Q2554" s="347"/>
      <c r="R2554"/>
      <c r="S2554"/>
      <c r="T2554"/>
      <c r="U2554"/>
      <c r="V2554"/>
      <c r="W2554"/>
    </row>
    <row r="2555" spans="1:23" s="72" customFormat="1" ht="15.6" customHeight="1">
      <c r="A2555" s="352"/>
      <c r="B2555" s="348"/>
      <c r="C2555" s="353"/>
      <c r="D2555" s="353"/>
      <c r="E2555" s="345"/>
      <c r="F2555" s="346"/>
      <c r="G2555" s="351"/>
      <c r="H2555" s="346"/>
      <c r="I2555" s="351"/>
      <c r="J2555" s="350"/>
      <c r="K2555" s="346"/>
      <c r="L2555" s="346"/>
      <c r="M2555" s="345"/>
      <c r="N2555" s="345"/>
      <c r="O2555" s="345"/>
      <c r="P2555" s="347"/>
      <c r="Q2555" s="347"/>
      <c r="R2555"/>
      <c r="S2555"/>
      <c r="T2555"/>
      <c r="U2555"/>
      <c r="V2555"/>
      <c r="W2555"/>
    </row>
    <row r="2556" spans="1:23" s="72" customFormat="1" ht="24.75" customHeight="1">
      <c r="A2556" s="190" t="e">
        <f>IF(LEN(A2551)=5,CONCATENATE(LEFT(A2551,2),RIGHT(LEFT(A2551,3),1)+1,".",$S$15),IF(LEN(A2551)=6,IF((SEARCH(".",A2551,1)-1)=1,CONCATENATE(LEFT(A2551,2),RIGHT(LEFT(A2551,4),2)+1,".",$S$15),CONCATENATE(LEFT(A2551,3),RIGHT(LEFT(A2551,4),1)+1,".",$S$15)),IF(LEN(A2551)=7,CONCATENATE(LEFT(A2551,3),RIGHT(LEFT(A2551,5),2)+1,".",$S$15),IF(LEN(A2551)=8,CONCATENATE(LEFT(A2551,3),RIGHT(LEFT(A2551,6),3)+1,".",$S$15)))))</f>
        <v>#VALUE!</v>
      </c>
      <c r="B2556" s="116" t="s">
        <v>100</v>
      </c>
      <c r="C2556" s="117" t="s">
        <v>634</v>
      </c>
      <c r="D2556" s="117" t="b">
        <f>IF($T$13="DESONERADO",IF($B2556="","",IF($C2556="","",IF($B2556="EMOP",VLOOKUP($C2556,#REF!,6,FALSE),IF($B2556="SINAPI",$C2556,IF($B2556="SCO",VLOOKUP($C2556,#REF!,6,FALSE),IF($B2556="SBC",$C2556,IF($B2556="COMPOSIÇÃO",CONCATENATE($C2556,"-D"),IF($B2556="COTAÇÃO",$C2556)))))))),FALSE)</f>
        <v>0</v>
      </c>
      <c r="E2556" s="691" t="b">
        <f>IF($O$13="NÃO DESONERADO",IF($C2556="","",IF($B2556="EMOP",VLOOKUP($C2556,#REF!,2,0),IF($B2556="SCO",VLOOKUP($C2556,#REF!,2,0),IF($B2556="SINAPI",VLOOKUP($C2556,#REF!,2,0),IF($B2556="COMPOSIÇÃO",VLOOKUP($C2556,#REF!,3,FALSE),IF($B2556="COTAÇÃO",VLOOKUP($C2556,#REF!,2,0),IF($B2556="SBC",VLOOKUP($D2556,#REF!,2,0),IF($B2556="SICRO",VLOOKUP($C2556,#REF!,2,0),FALSE)))))))),IF($O$13="DESONERADO",IF($D2556="","",IF($B2556="EMOP",VLOOKUP($D2556,#REF!,2,0),IF($B2556="SCO",VLOOKUP($D2556,#REF!,2,0),IF($B2556="SINAPI",VLOOKUP($D2556,#REF!,2,0),IF($B2556="COMPOSIÇÃO",VLOOKUP($D2556,#REF!,3,0),IF($B2556="COTAÇÃO",VLOOKUP($D2556,#REF!,2,0),IF($D2556="SBC",VLOOKUP($D2556,#REF!,2,0),IF($B2556="SICRO",VLOOKUP($D2556,#REF!,2,0),FALSE))))))))))</f>
        <v>0</v>
      </c>
      <c r="F2556" s="692"/>
      <c r="G2556" s="692"/>
      <c r="H2556" s="692"/>
      <c r="I2556" s="692"/>
      <c r="J2556" s="692"/>
      <c r="K2556" s="692"/>
      <c r="L2556" s="692"/>
      <c r="M2556" s="692"/>
      <c r="N2556" s="692"/>
      <c r="O2556" s="693"/>
      <c r="P2556" s="118">
        <f>F2559</f>
        <v>1</v>
      </c>
      <c r="Q2556" s="119" t="b">
        <f>IF($O$13="NÃO DESONERADO",IF($C2556="","",IF($B2556="EMOP",VLOOKUP($C2556,#REF!,3,0),IF($B2556="SCO",VLOOKUP($C2556,#REF!,3,0),IF($B2556="SINAPI",VLOOKUP($C2556,#REF!,3,0),IF($B2556="COMPOSIÇÃO",VLOOKUP($C2556,#REF!,7,FALSE),IF($B2556="COTAÇÃO",VLOOKUP($C2556,#REF!,5,0),IF($B2556="SBC",VLOOKUP($D2556,#REF!,3,0),IF($B2556="SICRO",VLOOKUP($C2556,#REF!,3,0),FALSE)))))))),IF($O$13="DESONERADO",IF($D2556="","",IF($B2556="EMOP",VLOOKUP($D2556,#REF!,3,0),IF($B2556="SCO",VLOOKUP($D2556,#REF!,3,0),IF($B2556="SINAPI",VLOOKUP($D2556,#REF!,3,0),IF($B2556="COMPOSIÇÃO",VLOOKUP($D2556,#REF!,7,0),IF($B2556="COTAÇÃO",VLOOKUP($D2556,#REF!,5,0),IF($D2556="SBC",VLOOKUP($D2556,#REF!,3,0),IF($B2556="SICRO",VLOOKUP($D2556,#REF!,3,0),FALSE))))))))))</f>
        <v>0</v>
      </c>
      <c r="R2556"/>
      <c r="S2556"/>
      <c r="T2556"/>
      <c r="U2556"/>
      <c r="V2556"/>
      <c r="W2556"/>
    </row>
    <row r="2557" spans="1:23" s="72" customFormat="1">
      <c r="A2557" s="343"/>
      <c r="B2557" s="343"/>
      <c r="C2557" s="344"/>
      <c r="D2557" s="344"/>
      <c r="E2557" s="345"/>
      <c r="F2557" s="345"/>
      <c r="G2557" s="345"/>
      <c r="H2557" s="345"/>
      <c r="I2557" s="345"/>
      <c r="J2557" s="345"/>
      <c r="K2557" s="345"/>
      <c r="L2557" s="346"/>
      <c r="M2557" s="345"/>
      <c r="N2557" s="345"/>
      <c r="O2557" s="345"/>
      <c r="P2557" s="347"/>
      <c r="Q2557" s="347"/>
      <c r="R2557"/>
      <c r="S2557"/>
      <c r="T2557"/>
      <c r="U2557"/>
      <c r="V2557"/>
      <c r="W2557"/>
    </row>
    <row r="2558" spans="1:23" s="72" customFormat="1" ht="12.75" customHeight="1">
      <c r="A2558" s="343"/>
      <c r="B2558" s="348"/>
      <c r="C2558" s="349"/>
      <c r="D2558" s="349"/>
      <c r="E2558" s="350"/>
      <c r="F2558" s="346" t="s">
        <v>148</v>
      </c>
      <c r="G2558" s="351"/>
      <c r="H2558" s="345"/>
      <c r="I2558" s="345"/>
      <c r="J2558" s="345"/>
      <c r="K2558" s="345"/>
      <c r="L2558" s="346"/>
      <c r="M2558" s="345"/>
      <c r="N2558" s="345"/>
      <c r="O2558" s="345"/>
      <c r="P2558" s="347"/>
      <c r="Q2558" s="347"/>
      <c r="R2558"/>
      <c r="S2558"/>
      <c r="T2558"/>
      <c r="U2558"/>
      <c r="V2558"/>
      <c r="W2558"/>
    </row>
    <row r="2559" spans="1:23" s="72" customFormat="1">
      <c r="A2559" s="352"/>
      <c r="B2559" s="348"/>
      <c r="C2559" s="353" t="str">
        <f>D2559</f>
        <v>Infra. Elétrica</v>
      </c>
      <c r="D2559" s="353" t="s">
        <v>631</v>
      </c>
      <c r="E2559" s="345"/>
      <c r="F2559" s="346">
        <v>1</v>
      </c>
      <c r="G2559" s="351"/>
      <c r="H2559" s="345"/>
      <c r="I2559" s="345"/>
      <c r="J2559" s="345"/>
      <c r="K2559" s="345"/>
      <c r="L2559" s="346"/>
      <c r="M2559" s="345"/>
      <c r="N2559" s="345"/>
      <c r="O2559" s="345"/>
      <c r="P2559" s="347"/>
      <c r="Q2559" s="347"/>
      <c r="R2559"/>
      <c r="S2559"/>
      <c r="T2559"/>
      <c r="U2559"/>
      <c r="V2559"/>
      <c r="W2559"/>
    </row>
    <row r="2560" spans="1:23" s="72" customFormat="1" ht="15.6" customHeight="1">
      <c r="A2560" s="352"/>
      <c r="B2560" s="348"/>
      <c r="C2560" s="353"/>
      <c r="D2560" s="353"/>
      <c r="E2560" s="345"/>
      <c r="F2560" s="346"/>
      <c r="G2560" s="351"/>
      <c r="H2560" s="346"/>
      <c r="I2560" s="351"/>
      <c r="J2560" s="350"/>
      <c r="K2560" s="346"/>
      <c r="L2560" s="346"/>
      <c r="M2560" s="345"/>
      <c r="N2560" s="345"/>
      <c r="O2560" s="345"/>
      <c r="P2560" s="347"/>
      <c r="Q2560" s="347"/>
      <c r="R2560"/>
      <c r="S2560"/>
      <c r="T2560"/>
      <c r="U2560"/>
      <c r="V2560"/>
      <c r="W2560"/>
    </row>
    <row r="2561" spans="1:23" s="72" customFormat="1" ht="24.75" customHeight="1">
      <c r="A2561" s="190" t="e">
        <f>IF(LEN(A2556)=5,CONCATENATE(LEFT(A2556,2),RIGHT(LEFT(A2556,3),1)+1,".",$S$15),IF(LEN(A2556)=6,IF((SEARCH(".",A2556,1)-1)=1,CONCATENATE(LEFT(A2556,2),RIGHT(LEFT(A2556,4),2)+1,".",$S$15),CONCATENATE(LEFT(A2556,3),RIGHT(LEFT(A2556,4),1)+1,".",$S$15)),IF(LEN(A2556)=7,CONCATENATE(LEFT(A2556,3),RIGHT(LEFT(A2556,5),2)+1,".",$S$15),IF(LEN(A2556)=8,CONCATENATE(LEFT(A2556,3),RIGHT(LEFT(A2556,6),3)+1,".",$S$15)))))</f>
        <v>#VALUE!</v>
      </c>
      <c r="B2561" s="116" t="s">
        <v>100</v>
      </c>
      <c r="C2561" s="117" t="s">
        <v>635</v>
      </c>
      <c r="D2561" s="117" t="b">
        <f>IF($T$13="DESONERADO",IF($B2561="","",IF($C2561="","",IF($B2561="EMOP",VLOOKUP($C2561,#REF!,6,FALSE),IF($B2561="SINAPI",$C2561,IF($B2561="SCO",VLOOKUP($C2561,#REF!,6,FALSE),IF($B2561="SBC",$C2561,IF($B2561="COMPOSIÇÃO",CONCATENATE($C2561,"-D"),IF($B2561="COTAÇÃO",$C2561)))))))),FALSE)</f>
        <v>0</v>
      </c>
      <c r="E2561" s="691" t="b">
        <f>IF($O$13="NÃO DESONERADO",IF($C2561="","",IF($B2561="EMOP",VLOOKUP($C2561,#REF!,2,0),IF($B2561="SCO",VLOOKUP($C2561,#REF!,2,0),IF($B2561="SINAPI",VLOOKUP($C2561,#REF!,2,0),IF($B2561="COMPOSIÇÃO",VLOOKUP($C2561,#REF!,3,FALSE),IF($B2561="COTAÇÃO",VLOOKUP($C2561,#REF!,2,0),IF($B2561="SBC",VLOOKUP($D2561,#REF!,2,0),IF($B2561="SICRO",VLOOKUP($C2561,#REF!,2,0),FALSE)))))))),IF($O$13="DESONERADO",IF($D2561="","",IF($B2561="EMOP",VLOOKUP($D2561,#REF!,2,0),IF($B2561="SCO",VLOOKUP($D2561,#REF!,2,0),IF($B2561="SINAPI",VLOOKUP($D2561,#REF!,2,0),IF($B2561="COMPOSIÇÃO",VLOOKUP($D2561,#REF!,3,0),IF($B2561="COTAÇÃO",VLOOKUP($D2561,#REF!,2,0),IF($D2561="SBC",VLOOKUP($D2561,#REF!,2,0),IF($B2561="SICRO",VLOOKUP($D2561,#REF!,2,0),FALSE))))))))))</f>
        <v>0</v>
      </c>
      <c r="F2561" s="692"/>
      <c r="G2561" s="692"/>
      <c r="H2561" s="692"/>
      <c r="I2561" s="692"/>
      <c r="J2561" s="692"/>
      <c r="K2561" s="692"/>
      <c r="L2561" s="692"/>
      <c r="M2561" s="692"/>
      <c r="N2561" s="692"/>
      <c r="O2561" s="693"/>
      <c r="P2561" s="118">
        <f>F2564</f>
        <v>1</v>
      </c>
      <c r="Q2561" s="119" t="b">
        <f>IF($O$13="NÃO DESONERADO",IF($C2561="","",IF($B2561="EMOP",VLOOKUP($C2561,#REF!,3,0),IF($B2561="SCO",VLOOKUP($C2561,#REF!,3,0),IF($B2561="SINAPI",VLOOKUP($C2561,#REF!,3,0),IF($B2561="COMPOSIÇÃO",VLOOKUP($C2561,#REF!,7,FALSE),IF($B2561="COTAÇÃO",VLOOKUP($C2561,#REF!,5,0),IF($B2561="SBC",VLOOKUP($D2561,#REF!,3,0),IF($B2561="SICRO",VLOOKUP($C2561,#REF!,3,0),FALSE)))))))),IF($O$13="DESONERADO",IF($D2561="","",IF($B2561="EMOP",VLOOKUP($D2561,#REF!,3,0),IF($B2561="SCO",VLOOKUP($D2561,#REF!,3,0),IF($B2561="SINAPI",VLOOKUP($D2561,#REF!,3,0),IF($B2561="COMPOSIÇÃO",VLOOKUP($D2561,#REF!,7,0),IF($B2561="COTAÇÃO",VLOOKUP($D2561,#REF!,5,0),IF($D2561="SBC",VLOOKUP($D2561,#REF!,3,0),IF($B2561="SICRO",VLOOKUP($D2561,#REF!,3,0),FALSE))))))))))</f>
        <v>0</v>
      </c>
      <c r="R2561"/>
      <c r="S2561"/>
      <c r="T2561"/>
      <c r="U2561"/>
      <c r="V2561"/>
      <c r="W2561"/>
    </row>
    <row r="2562" spans="1:23" s="72" customFormat="1">
      <c r="A2562" s="343"/>
      <c r="B2562" s="343"/>
      <c r="C2562" s="344"/>
      <c r="D2562" s="344"/>
      <c r="E2562" s="345"/>
      <c r="F2562" s="345"/>
      <c r="G2562" s="345"/>
      <c r="H2562" s="345"/>
      <c r="I2562" s="345"/>
      <c r="J2562" s="345"/>
      <c r="K2562" s="345"/>
      <c r="L2562" s="346"/>
      <c r="M2562" s="345"/>
      <c r="N2562" s="345"/>
      <c r="O2562" s="345"/>
      <c r="P2562" s="347"/>
      <c r="Q2562" s="347"/>
      <c r="R2562"/>
      <c r="S2562"/>
      <c r="T2562"/>
      <c r="U2562"/>
      <c r="V2562"/>
      <c r="W2562"/>
    </row>
    <row r="2563" spans="1:23" s="72" customFormat="1" ht="12.75" customHeight="1">
      <c r="A2563" s="343"/>
      <c r="B2563" s="348"/>
      <c r="C2563" s="349"/>
      <c r="D2563" s="349"/>
      <c r="E2563" s="350"/>
      <c r="F2563" s="346" t="s">
        <v>148</v>
      </c>
      <c r="G2563" s="351"/>
      <c r="H2563" s="345"/>
      <c r="I2563" s="345"/>
      <c r="J2563" s="345"/>
      <c r="K2563" s="345"/>
      <c r="L2563" s="346"/>
      <c r="M2563" s="345"/>
      <c r="N2563" s="345"/>
      <c r="O2563" s="345"/>
      <c r="P2563" s="347"/>
      <c r="Q2563" s="347"/>
      <c r="R2563"/>
      <c r="S2563"/>
      <c r="T2563"/>
      <c r="U2563"/>
      <c r="V2563"/>
      <c r="W2563"/>
    </row>
    <row r="2564" spans="1:23" s="72" customFormat="1">
      <c r="A2564" s="352"/>
      <c r="B2564" s="348"/>
      <c r="C2564" s="353" t="str">
        <f>D2564</f>
        <v>Infra. Elétrica</v>
      </c>
      <c r="D2564" s="353" t="s">
        <v>631</v>
      </c>
      <c r="E2564" s="345"/>
      <c r="F2564" s="346">
        <v>1</v>
      </c>
      <c r="G2564" s="351"/>
      <c r="H2564" s="345"/>
      <c r="I2564" s="345"/>
      <c r="J2564" s="345"/>
      <c r="K2564" s="345"/>
      <c r="L2564" s="346"/>
      <c r="M2564" s="345"/>
      <c r="N2564" s="345"/>
      <c r="O2564" s="345"/>
      <c r="P2564" s="347"/>
      <c r="Q2564" s="347"/>
      <c r="R2564"/>
      <c r="S2564"/>
      <c r="T2564"/>
      <c r="U2564"/>
      <c r="V2564"/>
      <c r="W2564"/>
    </row>
    <row r="2565" spans="1:23" s="72" customFormat="1" ht="15.6" customHeight="1">
      <c r="A2565" s="352"/>
      <c r="B2565" s="348"/>
      <c r="C2565" s="353"/>
      <c r="D2565" s="353"/>
      <c r="E2565" s="345"/>
      <c r="F2565" s="346"/>
      <c r="G2565" s="351"/>
      <c r="H2565" s="346"/>
      <c r="I2565" s="351"/>
      <c r="J2565" s="350"/>
      <c r="K2565" s="346"/>
      <c r="L2565" s="346"/>
      <c r="M2565" s="345"/>
      <c r="N2565" s="345"/>
      <c r="O2565" s="345"/>
      <c r="P2565" s="347"/>
      <c r="Q2565" s="347"/>
      <c r="R2565"/>
      <c r="S2565"/>
      <c r="T2565"/>
      <c r="U2565"/>
      <c r="V2565"/>
      <c r="W2565"/>
    </row>
    <row r="2566" spans="1:23" s="72" customFormat="1" ht="43.15" customHeight="1">
      <c r="A2566" s="190" t="e">
        <f>IF(LEN(A2561)=5,CONCATENATE(LEFT(A2561,2),RIGHT(LEFT(A2561,3),1)+1,".",$S$15),IF(LEN(A2561)=6,IF((SEARCH(".",A2561,1)-1)=1,CONCATENATE(LEFT(A2561,2),RIGHT(LEFT(A2561,4),2)+1,".",$S$15),CONCATENATE(LEFT(A2561,3),RIGHT(LEFT(A2561,4),1)+1,".",$S$15)),IF(LEN(A2561)=7,CONCATENATE(LEFT(A2561,3),RIGHT(LEFT(A2561,5),2)+1,".",$S$15),IF(LEN(A2561)=8,CONCATENATE(LEFT(A2561,3),RIGHT(LEFT(A2561,6),3)+1,".",$S$15)))))</f>
        <v>#VALUE!</v>
      </c>
      <c r="B2566" s="116" t="s">
        <v>100</v>
      </c>
      <c r="C2566" s="117" t="s">
        <v>636</v>
      </c>
      <c r="D2566" s="117" t="b">
        <f>IF($T$13="DESONERADO",IF($B2566="","",IF($C2566="","",IF($B2566="EMOP",VLOOKUP($C2566,#REF!,6,FALSE),IF($B2566="SINAPI",$C2566,IF($B2566="SCO",VLOOKUP($C2566,#REF!,6,FALSE),IF($B2566="SBC",$C2566,IF($B2566="COMPOSIÇÃO",CONCATENATE($C2566,"-D"),IF($B2566="COTAÇÃO",$C2566)))))))),FALSE)</f>
        <v>0</v>
      </c>
      <c r="E2566" s="691" t="b">
        <f>IF($O$13="NÃO DESONERADO",IF($C2566="","",IF($B2566="EMOP",VLOOKUP($C2566,#REF!,2,0),IF($B2566="SCO",VLOOKUP($C2566,#REF!,2,0),IF($B2566="SINAPI",VLOOKUP($C2566,#REF!,2,0),IF($B2566="COMPOSIÇÃO",VLOOKUP($C2566,#REF!,3,FALSE),IF($B2566="COTAÇÃO",VLOOKUP($C2566,#REF!,2,0),IF($B2566="SBC",VLOOKUP($D2566,#REF!,2,0),IF($B2566="SICRO",VLOOKUP($C2566,#REF!,2,0),FALSE)))))))),IF($O$13="DESONERADO",IF($D2566="","",IF($B2566="EMOP",VLOOKUP($D2566,#REF!,2,0),IF($B2566="SCO",VLOOKUP($D2566,#REF!,2,0),IF($B2566="SINAPI",VLOOKUP($D2566,#REF!,2,0),IF($B2566="COMPOSIÇÃO",VLOOKUP($D2566,#REF!,3,0),IF($B2566="COTAÇÃO",VLOOKUP($D2566,#REF!,2,0),IF($D2566="SBC",VLOOKUP($D2566,#REF!,2,0),IF($B2566="SICRO",VLOOKUP($D2566,#REF!,2,0),FALSE))))))))))</f>
        <v>0</v>
      </c>
      <c r="F2566" s="692"/>
      <c r="G2566" s="692"/>
      <c r="H2566" s="692"/>
      <c r="I2566" s="692"/>
      <c r="J2566" s="692"/>
      <c r="K2566" s="692"/>
      <c r="L2566" s="692"/>
      <c r="M2566" s="692"/>
      <c r="N2566" s="692"/>
      <c r="O2566" s="693"/>
      <c r="P2566" s="118">
        <f>F2569</f>
        <v>109</v>
      </c>
      <c r="Q2566" s="119" t="b">
        <f>IF($O$13="NÃO DESONERADO",IF($C2566="","",IF($B2566="EMOP",VLOOKUP($C2566,#REF!,3,0),IF($B2566="SCO",VLOOKUP($C2566,#REF!,3,0),IF($B2566="SINAPI",VLOOKUP($C2566,#REF!,3,0),IF($B2566="COMPOSIÇÃO",VLOOKUP($C2566,#REF!,7,FALSE),IF($B2566="COTAÇÃO",VLOOKUP($C2566,#REF!,5,0),IF($B2566="SBC",VLOOKUP($D2566,#REF!,3,0),IF($B2566="SICRO",VLOOKUP($C2566,#REF!,3,0),FALSE)))))))),IF($O$13="DESONERADO",IF($D2566="","",IF($B2566="EMOP",VLOOKUP($D2566,#REF!,3,0),IF($B2566="SCO",VLOOKUP($D2566,#REF!,3,0),IF($B2566="SINAPI",VLOOKUP($D2566,#REF!,3,0),IF($B2566="COMPOSIÇÃO",VLOOKUP($D2566,#REF!,7,0),IF($B2566="COTAÇÃO",VLOOKUP($D2566,#REF!,5,0),IF($D2566="SBC",VLOOKUP($D2566,#REF!,3,0),IF($B2566="SICRO",VLOOKUP($D2566,#REF!,3,0),FALSE))))))))))</f>
        <v>0</v>
      </c>
      <c r="R2566"/>
      <c r="S2566"/>
      <c r="T2566"/>
      <c r="U2566"/>
      <c r="V2566"/>
      <c r="W2566"/>
    </row>
    <row r="2567" spans="1:23" s="72" customFormat="1">
      <c r="A2567" s="343"/>
      <c r="B2567" s="343"/>
      <c r="C2567" s="344"/>
      <c r="D2567" s="344"/>
      <c r="E2567" s="345"/>
      <c r="F2567" s="345"/>
      <c r="G2567" s="345"/>
      <c r="H2567" s="345"/>
      <c r="I2567" s="345"/>
      <c r="J2567" s="345"/>
      <c r="K2567" s="345"/>
      <c r="L2567" s="346"/>
      <c r="M2567" s="345"/>
      <c r="N2567" s="345"/>
      <c r="O2567" s="345"/>
      <c r="P2567" s="347"/>
      <c r="Q2567" s="347"/>
      <c r="R2567"/>
      <c r="S2567"/>
      <c r="T2567"/>
      <c r="U2567"/>
      <c r="V2567"/>
      <c r="W2567"/>
    </row>
    <row r="2568" spans="1:23" s="72" customFormat="1" ht="12.75" customHeight="1">
      <c r="A2568" s="343"/>
      <c r="B2568" s="348"/>
      <c r="C2568" s="349"/>
      <c r="D2568" s="349"/>
      <c r="E2568" s="350"/>
      <c r="F2568" s="346" t="s">
        <v>148</v>
      </c>
      <c r="G2568" s="351"/>
      <c r="H2568" s="345"/>
      <c r="I2568" s="345"/>
      <c r="J2568" s="345"/>
      <c r="K2568" s="345"/>
      <c r="L2568" s="346"/>
      <c r="M2568" s="345"/>
      <c r="N2568" s="345"/>
      <c r="O2568" s="345"/>
      <c r="P2568" s="347"/>
      <c r="Q2568" s="347"/>
      <c r="R2568"/>
      <c r="S2568"/>
      <c r="T2568"/>
      <c r="U2568"/>
      <c r="V2568"/>
      <c r="W2568"/>
    </row>
    <row r="2569" spans="1:23" s="72" customFormat="1">
      <c r="A2569" s="352"/>
      <c r="B2569" s="348"/>
      <c r="C2569" s="353" t="str">
        <f>D2569</f>
        <v>Infra. Elétrica</v>
      </c>
      <c r="D2569" s="353" t="s">
        <v>631</v>
      </c>
      <c r="E2569" s="345"/>
      <c r="F2569" s="346">
        <v>109</v>
      </c>
      <c r="G2569" s="351"/>
      <c r="H2569" s="345"/>
      <c r="I2569" s="345"/>
      <c r="J2569" s="345"/>
      <c r="K2569" s="345"/>
      <c r="L2569" s="346"/>
      <c r="M2569" s="345"/>
      <c r="N2569" s="345"/>
      <c r="O2569" s="345"/>
      <c r="P2569" s="347"/>
      <c r="Q2569" s="347"/>
      <c r="R2569"/>
      <c r="S2569"/>
      <c r="T2569"/>
      <c r="U2569"/>
      <c r="V2569"/>
      <c r="W2569"/>
    </row>
    <row r="2570" spans="1:23" s="72" customFormat="1" ht="15.6" customHeight="1">
      <c r="A2570" s="352"/>
      <c r="B2570" s="348"/>
      <c r="C2570" s="353"/>
      <c r="D2570" s="353"/>
      <c r="E2570" s="345"/>
      <c r="F2570" s="346"/>
      <c r="G2570" s="351"/>
      <c r="H2570" s="346"/>
      <c r="I2570" s="351"/>
      <c r="J2570" s="350"/>
      <c r="K2570" s="346"/>
      <c r="L2570" s="346"/>
      <c r="M2570" s="345"/>
      <c r="N2570" s="345"/>
      <c r="O2570" s="345"/>
      <c r="P2570" s="347"/>
      <c r="Q2570" s="347"/>
      <c r="R2570"/>
      <c r="S2570"/>
      <c r="T2570"/>
      <c r="U2570"/>
      <c r="V2570"/>
      <c r="W2570"/>
    </row>
    <row r="2571" spans="1:23" s="72" customFormat="1" ht="24.75" customHeight="1">
      <c r="A2571" s="190" t="e">
        <f>IF(LEN(A2566)=5,CONCATENATE(LEFT(A2566,2),RIGHT(LEFT(A2566,3),1)+1,".",$S$15),IF(LEN(A2566)=6,IF((SEARCH(".",A2566,1)-1)=1,CONCATENATE(LEFT(A2566,2),RIGHT(LEFT(A2566,4),2)+1,".",$S$15),CONCATENATE(LEFT(A2566,3),RIGHT(LEFT(A2566,4),1)+1,".",$S$15)),IF(LEN(A2566)=7,CONCATENATE(LEFT(A2566,3),RIGHT(LEFT(A2566,5),2)+1,".",$S$15),IF(LEN(A2566)=8,CONCATENATE(LEFT(A2566,3),RIGHT(LEFT(A2566,6),3)+1,".",$S$15)))))</f>
        <v>#VALUE!</v>
      </c>
      <c r="B2571" s="116" t="s">
        <v>100</v>
      </c>
      <c r="C2571" s="117" t="s">
        <v>637</v>
      </c>
      <c r="D2571" s="117" t="b">
        <f>IF($T$13="DESONERADO",IF($B2571="","",IF($C2571="","",IF($B2571="EMOP",VLOOKUP($C2571,#REF!,6,FALSE),IF($B2571="SINAPI",$C2571,IF($B2571="SCO",VLOOKUP($C2571,#REF!,6,FALSE),IF($B2571="SBC",$C2571,IF($B2571="COMPOSIÇÃO",CONCATENATE($C2571,"-D"),IF($B2571="COTAÇÃO",$C2571)))))))),FALSE)</f>
        <v>0</v>
      </c>
      <c r="E2571" s="691" t="b">
        <f>IF($O$13="NÃO DESONERADO",IF($C2571="","",IF($B2571="EMOP",VLOOKUP($C2571,#REF!,2,0),IF($B2571="SCO",VLOOKUP($C2571,#REF!,2,0),IF($B2571="SINAPI",VLOOKUP($C2571,#REF!,2,0),IF($B2571="COMPOSIÇÃO",VLOOKUP($C2571,#REF!,3,FALSE),IF($B2571="COTAÇÃO",VLOOKUP($C2571,#REF!,2,0),IF($B2571="SBC",VLOOKUP($D2571,#REF!,2,0),IF($B2571="SICRO",VLOOKUP($C2571,#REF!,2,0),FALSE)))))))),IF($O$13="DESONERADO",IF($D2571="","",IF($B2571="EMOP",VLOOKUP($D2571,#REF!,2,0),IF($B2571="SCO",VLOOKUP($D2571,#REF!,2,0),IF($B2571="SINAPI",VLOOKUP($D2571,#REF!,2,0),IF($B2571="COMPOSIÇÃO",VLOOKUP($D2571,#REF!,3,0),IF($B2571="COTAÇÃO",VLOOKUP($D2571,#REF!,2,0),IF($D2571="SBC",VLOOKUP($D2571,#REF!,2,0),IF($B2571="SICRO",VLOOKUP($D2571,#REF!,2,0),FALSE))))))))))</f>
        <v>0</v>
      </c>
      <c r="F2571" s="692"/>
      <c r="G2571" s="692"/>
      <c r="H2571" s="692"/>
      <c r="I2571" s="692"/>
      <c r="J2571" s="692"/>
      <c r="K2571" s="692"/>
      <c r="L2571" s="692"/>
      <c r="M2571" s="692"/>
      <c r="N2571" s="692"/>
      <c r="O2571" s="693"/>
      <c r="P2571" s="118">
        <f>F2574</f>
        <v>10</v>
      </c>
      <c r="Q2571" s="119" t="b">
        <f>IF($O$13="NÃO DESONERADO",IF($C2571="","",IF($B2571="EMOP",VLOOKUP($C2571,#REF!,3,0),IF($B2571="SCO",VLOOKUP($C2571,#REF!,3,0),IF($B2571="SINAPI",VLOOKUP($C2571,#REF!,3,0),IF($B2571="COMPOSIÇÃO",VLOOKUP($C2571,#REF!,7,FALSE),IF($B2571="COTAÇÃO",VLOOKUP($C2571,#REF!,5,0),IF($B2571="SBC",VLOOKUP($D2571,#REF!,3,0),IF($B2571="SICRO",VLOOKUP($C2571,#REF!,3,0),FALSE)))))))),IF($O$13="DESONERADO",IF($D2571="","",IF($B2571="EMOP",VLOOKUP($D2571,#REF!,3,0),IF($B2571="SCO",VLOOKUP($D2571,#REF!,3,0),IF($B2571="SINAPI",VLOOKUP($D2571,#REF!,3,0),IF($B2571="COMPOSIÇÃO",VLOOKUP($D2571,#REF!,7,0),IF($B2571="COTAÇÃO",VLOOKUP($D2571,#REF!,5,0),IF($D2571="SBC",VLOOKUP($D2571,#REF!,3,0),IF($B2571="SICRO",VLOOKUP($D2571,#REF!,3,0),FALSE))))))))))</f>
        <v>0</v>
      </c>
      <c r="R2571"/>
      <c r="S2571"/>
      <c r="T2571"/>
      <c r="U2571"/>
      <c r="V2571"/>
      <c r="W2571"/>
    </row>
    <row r="2572" spans="1:23" s="72" customFormat="1">
      <c r="A2572" s="343"/>
      <c r="B2572" s="343"/>
      <c r="C2572" s="344"/>
      <c r="D2572" s="344"/>
      <c r="E2572" s="345"/>
      <c r="F2572" s="345"/>
      <c r="G2572" s="345"/>
      <c r="H2572" s="345"/>
      <c r="I2572" s="345"/>
      <c r="J2572" s="345"/>
      <c r="K2572" s="345"/>
      <c r="L2572" s="346"/>
      <c r="M2572" s="345"/>
      <c r="N2572" s="345"/>
      <c r="O2572" s="345"/>
      <c r="P2572" s="347"/>
      <c r="Q2572" s="347"/>
      <c r="R2572"/>
      <c r="S2572"/>
      <c r="T2572"/>
      <c r="U2572"/>
      <c r="V2572"/>
      <c r="W2572"/>
    </row>
    <row r="2573" spans="1:23" s="72" customFormat="1" ht="12.75" customHeight="1">
      <c r="A2573" s="343"/>
      <c r="B2573" s="348"/>
      <c r="C2573" s="349"/>
      <c r="D2573" s="349"/>
      <c r="E2573" s="350"/>
      <c r="F2573" s="346" t="s">
        <v>148</v>
      </c>
      <c r="G2573" s="351"/>
      <c r="H2573" s="345"/>
      <c r="I2573" s="345"/>
      <c r="J2573" s="345"/>
      <c r="K2573" s="345"/>
      <c r="L2573" s="346"/>
      <c r="M2573" s="345"/>
      <c r="N2573" s="345"/>
      <c r="O2573" s="345"/>
      <c r="P2573" s="347"/>
      <c r="Q2573" s="347"/>
      <c r="R2573"/>
      <c r="S2573"/>
      <c r="T2573"/>
      <c r="U2573"/>
      <c r="V2573"/>
      <c r="W2573"/>
    </row>
    <row r="2574" spans="1:23" s="72" customFormat="1">
      <c r="A2574" s="352"/>
      <c r="B2574" s="348"/>
      <c r="C2574" s="353" t="str">
        <f>D2574</f>
        <v>Infra. Elétrica</v>
      </c>
      <c r="D2574" s="353" t="s">
        <v>631</v>
      </c>
      <c r="E2574" s="345"/>
      <c r="F2574" s="346">
        <v>10</v>
      </c>
      <c r="G2574" s="351"/>
      <c r="H2574" s="345"/>
      <c r="I2574" s="345"/>
      <c r="J2574" s="345"/>
      <c r="K2574" s="345"/>
      <c r="L2574" s="346"/>
      <c r="M2574" s="345"/>
      <c r="N2574" s="345"/>
      <c r="O2574" s="345"/>
      <c r="P2574" s="347"/>
      <c r="Q2574" s="347"/>
      <c r="R2574"/>
      <c r="S2574"/>
      <c r="T2574"/>
      <c r="U2574"/>
      <c r="V2574"/>
      <c r="W2574"/>
    </row>
    <row r="2575" spans="1:23" s="72" customFormat="1" ht="15.6" customHeight="1">
      <c r="A2575" s="352"/>
      <c r="B2575" s="348"/>
      <c r="C2575" s="353"/>
      <c r="D2575" s="353"/>
      <c r="E2575" s="345"/>
      <c r="F2575" s="346"/>
      <c r="G2575" s="351"/>
      <c r="H2575" s="346"/>
      <c r="I2575" s="351"/>
      <c r="J2575" s="350"/>
      <c r="K2575" s="346"/>
      <c r="L2575" s="346"/>
      <c r="M2575" s="345"/>
      <c r="N2575" s="345"/>
      <c r="O2575" s="345"/>
      <c r="P2575" s="347"/>
      <c r="Q2575" s="347"/>
      <c r="R2575"/>
      <c r="S2575"/>
      <c r="T2575"/>
      <c r="U2575"/>
      <c r="V2575"/>
      <c r="W2575"/>
    </row>
    <row r="2576" spans="1:23" s="72" customFormat="1" ht="24.75" customHeight="1">
      <c r="A2576" s="190" t="e">
        <f>IF(LEN(A2571)=5,CONCATENATE(LEFT(A2571,2),RIGHT(LEFT(A2571,3),1)+1,".",$S$15),IF(LEN(A2571)=6,IF((SEARCH(".",A2571,1)-1)=1,CONCATENATE(LEFT(A2571,2),RIGHT(LEFT(A2571,4),2)+1,".",$S$15),CONCATENATE(LEFT(A2571,3),RIGHT(LEFT(A2571,4),1)+1,".",$S$15)),IF(LEN(A2571)=7,CONCATENATE(LEFT(A2571,3),RIGHT(LEFT(A2571,5),2)+1,".",$S$15),IF(LEN(A2571)=8,CONCATENATE(LEFT(A2571,3),RIGHT(LEFT(A2571,6),3)+1,".",$S$15)))))</f>
        <v>#VALUE!</v>
      </c>
      <c r="B2576" s="116" t="s">
        <v>100</v>
      </c>
      <c r="C2576" s="117" t="s">
        <v>638</v>
      </c>
      <c r="D2576" s="117" t="b">
        <f>IF($T$13="DESONERADO",IF($B2576="","",IF($C2576="","",IF($B2576="EMOP",VLOOKUP($C2576,#REF!,6,FALSE),IF($B2576="SINAPI",$C2576,IF($B2576="SCO",VLOOKUP($C2576,#REF!,6,FALSE),IF($B2576="SBC",$C2576,IF($B2576="COMPOSIÇÃO",CONCATENATE($C2576,"-D"),IF($B2576="COTAÇÃO",$C2576)))))))),FALSE)</f>
        <v>0</v>
      </c>
      <c r="E2576" s="691" t="b">
        <f>IF($O$13="NÃO DESONERADO",IF($C2576="","",IF($B2576="EMOP",VLOOKUP($C2576,#REF!,2,0),IF($B2576="SCO",VLOOKUP($C2576,#REF!,2,0),IF($B2576="SINAPI",VLOOKUP($C2576,#REF!,2,0),IF($B2576="COMPOSIÇÃO",VLOOKUP($C2576,#REF!,3,FALSE),IF($B2576="COTAÇÃO",VLOOKUP($C2576,#REF!,2,0),IF($B2576="SBC",VLOOKUP($D2576,#REF!,2,0),IF($B2576="SICRO",VLOOKUP($C2576,#REF!,2,0),FALSE)))))))),IF($O$13="DESONERADO",IF($D2576="","",IF($B2576="EMOP",VLOOKUP($D2576,#REF!,2,0),IF($B2576="SCO",VLOOKUP($D2576,#REF!,2,0),IF($B2576="SINAPI",VLOOKUP($D2576,#REF!,2,0),IF($B2576="COMPOSIÇÃO",VLOOKUP($D2576,#REF!,3,0),IF($B2576="COTAÇÃO",VLOOKUP($D2576,#REF!,2,0),IF($D2576="SBC",VLOOKUP($D2576,#REF!,2,0),IF($B2576="SICRO",VLOOKUP($D2576,#REF!,2,0),FALSE))))))))))</f>
        <v>0</v>
      </c>
      <c r="F2576" s="692"/>
      <c r="G2576" s="692"/>
      <c r="H2576" s="692"/>
      <c r="I2576" s="692"/>
      <c r="J2576" s="692"/>
      <c r="K2576" s="692"/>
      <c r="L2576" s="692"/>
      <c r="M2576" s="692"/>
      <c r="N2576" s="692"/>
      <c r="O2576" s="693"/>
      <c r="P2576" s="118">
        <f>F2581</f>
        <v>81</v>
      </c>
      <c r="Q2576" s="119" t="b">
        <f>IF($O$13="NÃO DESONERADO",IF($C2576="","",IF($B2576="EMOP",VLOOKUP($C2576,#REF!,3,0),IF($B2576="SCO",VLOOKUP($C2576,#REF!,3,0),IF($B2576="SINAPI",VLOOKUP($C2576,#REF!,3,0),IF($B2576="COMPOSIÇÃO",VLOOKUP($C2576,#REF!,7,FALSE),IF($B2576="COTAÇÃO",VLOOKUP($C2576,#REF!,5,0),IF($B2576="SBC",VLOOKUP($D2576,#REF!,3,0),IF($B2576="SICRO",VLOOKUP($C2576,#REF!,3,0),FALSE)))))))),IF($O$13="DESONERADO",IF($D2576="","",IF($B2576="EMOP",VLOOKUP($D2576,#REF!,3,0),IF($B2576="SCO",VLOOKUP($D2576,#REF!,3,0),IF($B2576="SINAPI",VLOOKUP($D2576,#REF!,3,0),IF($B2576="COMPOSIÇÃO",VLOOKUP($D2576,#REF!,7,0),IF($B2576="COTAÇÃO",VLOOKUP($D2576,#REF!,5,0),IF($D2576="SBC",VLOOKUP($D2576,#REF!,3,0),IF($B2576="SICRO",VLOOKUP($D2576,#REF!,3,0),FALSE))))))))))</f>
        <v>0</v>
      </c>
      <c r="R2576"/>
      <c r="S2576"/>
      <c r="T2576"/>
      <c r="U2576"/>
      <c r="V2576"/>
      <c r="W2576"/>
    </row>
    <row r="2577" spans="1:23" s="72" customFormat="1">
      <c r="A2577" s="343"/>
      <c r="B2577" s="343"/>
      <c r="C2577" s="344"/>
      <c r="D2577" s="344"/>
      <c r="E2577" s="345"/>
      <c r="F2577" s="345"/>
      <c r="G2577" s="345"/>
      <c r="H2577" s="345"/>
      <c r="I2577" s="345"/>
      <c r="J2577" s="345"/>
      <c r="K2577" s="345"/>
      <c r="L2577" s="346"/>
      <c r="M2577" s="345"/>
      <c r="N2577" s="345"/>
      <c r="O2577" s="345"/>
      <c r="P2577" s="347"/>
      <c r="Q2577" s="347"/>
      <c r="R2577"/>
      <c r="S2577"/>
      <c r="T2577"/>
      <c r="U2577"/>
      <c r="V2577"/>
      <c r="W2577"/>
    </row>
    <row r="2578" spans="1:23" s="72" customFormat="1" ht="12.75" customHeight="1">
      <c r="A2578" s="343"/>
      <c r="B2578" s="348"/>
      <c r="C2578" s="349"/>
      <c r="D2578" s="349"/>
      <c r="E2578" s="350"/>
      <c r="F2578" s="346" t="s">
        <v>148</v>
      </c>
      <c r="G2578" s="351"/>
      <c r="H2578" s="345"/>
      <c r="I2578" s="345"/>
      <c r="J2578" s="345"/>
      <c r="K2578" s="345"/>
      <c r="L2578" s="346"/>
      <c r="M2578" s="345"/>
      <c r="N2578" s="345"/>
      <c r="O2578" s="345"/>
      <c r="P2578" s="347"/>
      <c r="Q2578" s="347"/>
      <c r="R2578"/>
      <c r="S2578"/>
      <c r="T2578"/>
      <c r="U2578"/>
      <c r="V2578"/>
      <c r="W2578"/>
    </row>
    <row r="2579" spans="1:23" s="72" customFormat="1">
      <c r="A2579" s="352"/>
      <c r="B2579" s="348"/>
      <c r="C2579" s="353" t="str">
        <f>D2579</f>
        <v>Infra. Elétrica</v>
      </c>
      <c r="D2579" s="353" t="s">
        <v>631</v>
      </c>
      <c r="E2579" s="345"/>
      <c r="F2579" s="346">
        <v>40</v>
      </c>
      <c r="G2579" s="351"/>
      <c r="H2579" s="345"/>
      <c r="I2579" s="345"/>
      <c r="J2579" s="345"/>
      <c r="K2579" s="345"/>
      <c r="L2579" s="346"/>
      <c r="M2579" s="345"/>
      <c r="N2579" s="345"/>
      <c r="O2579" s="345"/>
      <c r="P2579" s="347"/>
      <c r="Q2579" s="347"/>
      <c r="R2579"/>
      <c r="S2579"/>
      <c r="T2579"/>
      <c r="U2579"/>
      <c r="V2579"/>
      <c r="W2579"/>
    </row>
    <row r="2580" spans="1:23" s="72" customFormat="1" ht="27" customHeight="1">
      <c r="A2580" s="352"/>
      <c r="B2580" s="348"/>
      <c r="C2580" s="353" t="str">
        <f>D2580</f>
        <v>Infra. Telemática</v>
      </c>
      <c r="D2580" s="353" t="s">
        <v>639</v>
      </c>
      <c r="E2580" s="345"/>
      <c r="F2580" s="346">
        <v>41</v>
      </c>
      <c r="G2580" s="351"/>
      <c r="H2580" s="345"/>
      <c r="I2580" s="345"/>
      <c r="J2580" s="345"/>
      <c r="K2580" s="345"/>
      <c r="L2580" s="346"/>
      <c r="M2580" s="345"/>
      <c r="N2580" s="345"/>
      <c r="O2580" s="345"/>
      <c r="P2580" s="347"/>
      <c r="Q2580" s="347"/>
      <c r="R2580"/>
      <c r="S2580"/>
      <c r="T2580"/>
      <c r="U2580"/>
      <c r="V2580"/>
      <c r="W2580"/>
    </row>
    <row r="2581" spans="1:23" s="72" customFormat="1">
      <c r="A2581" s="352"/>
      <c r="B2581" s="348"/>
      <c r="C2581" s="353"/>
      <c r="D2581" s="353"/>
      <c r="E2581" s="345"/>
      <c r="F2581" s="358">
        <f>SUM(F2579:F2580)</f>
        <v>81</v>
      </c>
      <c r="G2581" s="351"/>
      <c r="H2581" s="345"/>
      <c r="I2581" s="345"/>
      <c r="J2581" s="345"/>
      <c r="K2581" s="345"/>
      <c r="L2581" s="346"/>
      <c r="M2581" s="345"/>
      <c r="N2581" s="345"/>
      <c r="O2581" s="345"/>
      <c r="P2581" s="347"/>
      <c r="Q2581" s="347"/>
      <c r="R2581"/>
      <c r="S2581"/>
      <c r="T2581"/>
      <c r="U2581"/>
      <c r="V2581"/>
      <c r="W2581"/>
    </row>
    <row r="2582" spans="1:23" s="72" customFormat="1" ht="15.6" customHeight="1">
      <c r="A2582" s="352"/>
      <c r="B2582" s="348"/>
      <c r="C2582" s="353"/>
      <c r="D2582" s="353"/>
      <c r="E2582" s="345"/>
      <c r="F2582" s="346"/>
      <c r="G2582" s="351"/>
      <c r="H2582" s="346"/>
      <c r="I2582" s="351"/>
      <c r="J2582" s="350"/>
      <c r="K2582" s="346"/>
      <c r="L2582" s="346"/>
      <c r="M2582" s="345"/>
      <c r="N2582" s="345"/>
      <c r="O2582" s="345"/>
      <c r="P2582" s="347"/>
      <c r="Q2582" s="347"/>
      <c r="R2582"/>
      <c r="S2582"/>
      <c r="T2582"/>
      <c r="U2582"/>
      <c r="V2582"/>
      <c r="W2582"/>
    </row>
    <row r="2583" spans="1:23" s="72" customFormat="1" ht="50.25" customHeight="1">
      <c r="A2583" s="190" t="e">
        <f>IF(LEN(A2576)=5,CONCATENATE(LEFT(A2576,2),RIGHT(LEFT(A2576,3),1)+1,".",$S$15),IF(LEN(A2576)=6,IF((SEARCH(".",A2576,1)-1)=1,CONCATENATE(LEFT(A2576,2),RIGHT(LEFT(A2576,4),2)+1,".",$S$15),CONCATENATE(LEFT(A2576,3),RIGHT(LEFT(A2576,4),1)+1,".",$S$15)),IF(LEN(A2576)=7,CONCATENATE(LEFT(A2576,3),RIGHT(LEFT(A2576,5),2)+1,".",$S$15),IF(LEN(A2576)=8,CONCATENATE(LEFT(A2576,3),RIGHT(LEFT(A2576,6),3)+1,".",$S$15)))))</f>
        <v>#VALUE!</v>
      </c>
      <c r="B2583" s="116" t="s">
        <v>100</v>
      </c>
      <c r="C2583" s="117" t="s">
        <v>640</v>
      </c>
      <c r="D2583" s="117" t="b">
        <f>IF($T$13="DESONERADO",IF($B2583="","",IF($C2583="","",IF($B2583="EMOP",VLOOKUP($C2583,#REF!,6,FALSE),IF($B2583="SINAPI",$C2583,IF($B2583="SCO",VLOOKUP($C2583,#REF!,6,FALSE),IF($B2583="SBC",$C2583,IF($B2583="COMPOSIÇÃO",CONCATENATE($C2583,"-D"),IF($B2583="COTAÇÃO",$C2583)))))))),FALSE)</f>
        <v>0</v>
      </c>
      <c r="E2583" s="691" t="b">
        <f>IF($O$13="NÃO DESONERADO",IF($C2583="","",IF($B2583="EMOP",VLOOKUP($C2583,#REF!,2,0),IF($B2583="SCO",VLOOKUP($C2583,#REF!,2,0),IF($B2583="SINAPI",VLOOKUP($C2583,#REF!,2,0),IF($B2583="COMPOSIÇÃO",VLOOKUP($C2583,#REF!,3,FALSE),IF($B2583="COTAÇÃO",VLOOKUP($C2583,#REF!,2,0),IF($B2583="SBC",VLOOKUP($D2583,#REF!,2,0),IF($B2583="SICRO",VLOOKUP($C2583,#REF!,2,0),FALSE)))))))),IF($O$13="DESONERADO",IF($D2583="","",IF($B2583="EMOP",VLOOKUP($D2583,#REF!,2,0),IF($B2583="SCO",VLOOKUP($D2583,#REF!,2,0),IF($B2583="SINAPI",VLOOKUP($D2583,#REF!,2,0),IF($B2583="COMPOSIÇÃO",VLOOKUP($D2583,#REF!,3,0),IF($B2583="COTAÇÃO",VLOOKUP($D2583,#REF!,2,0),IF($D2583="SBC",VLOOKUP($D2583,#REF!,2,0),IF($B2583="SICRO",VLOOKUP($D2583,#REF!,2,0),FALSE))))))))))</f>
        <v>0</v>
      </c>
      <c r="F2583" s="692"/>
      <c r="G2583" s="692"/>
      <c r="H2583" s="692"/>
      <c r="I2583" s="692"/>
      <c r="J2583" s="692"/>
      <c r="K2583" s="692"/>
      <c r="L2583" s="692"/>
      <c r="M2583" s="692"/>
      <c r="N2583" s="692"/>
      <c r="O2583" s="693"/>
      <c r="P2583" s="118">
        <f>F2586</f>
        <v>86</v>
      </c>
      <c r="Q2583" s="119" t="b">
        <f>IF($O$13="NÃO DESONERADO",IF($C2583="","",IF($B2583="EMOP",VLOOKUP($C2583,#REF!,3,0),IF($B2583="SCO",VLOOKUP($C2583,#REF!,3,0),IF($B2583="SINAPI",VLOOKUP($C2583,#REF!,3,0),IF($B2583="COMPOSIÇÃO",VLOOKUP($C2583,#REF!,7,FALSE),IF($B2583="COTAÇÃO",VLOOKUP($C2583,#REF!,5,0),IF($B2583="SBC",VLOOKUP($D2583,#REF!,3,0),IF($B2583="SICRO",VLOOKUP($C2583,#REF!,3,0),FALSE)))))))),IF($O$13="DESONERADO",IF($D2583="","",IF($B2583="EMOP",VLOOKUP($D2583,#REF!,3,0),IF($B2583="SCO",VLOOKUP($D2583,#REF!,3,0),IF($B2583="SINAPI",VLOOKUP($D2583,#REF!,3,0),IF($B2583="COMPOSIÇÃO",VLOOKUP($D2583,#REF!,7,0),IF($B2583="COTAÇÃO",VLOOKUP($D2583,#REF!,5,0),IF($D2583="SBC",VLOOKUP($D2583,#REF!,3,0),IF($B2583="SICRO",VLOOKUP($D2583,#REF!,3,0),FALSE))))))))))</f>
        <v>0</v>
      </c>
      <c r="R2583"/>
      <c r="S2583"/>
      <c r="T2583"/>
      <c r="U2583"/>
      <c r="V2583"/>
      <c r="W2583"/>
    </row>
    <row r="2584" spans="1:23" s="72" customFormat="1">
      <c r="A2584" s="343"/>
      <c r="B2584" s="343"/>
      <c r="C2584" s="344"/>
      <c r="D2584" s="344"/>
      <c r="E2584" s="345"/>
      <c r="F2584" s="345"/>
      <c r="G2584" s="345"/>
      <c r="H2584" s="345"/>
      <c r="I2584" s="345"/>
      <c r="J2584" s="345"/>
      <c r="K2584" s="345"/>
      <c r="L2584" s="346"/>
      <c r="M2584" s="345"/>
      <c r="N2584" s="345"/>
      <c r="O2584" s="345"/>
      <c r="P2584" s="347"/>
      <c r="Q2584" s="347"/>
      <c r="R2584"/>
      <c r="S2584"/>
      <c r="T2584"/>
      <c r="U2584"/>
      <c r="V2584"/>
      <c r="W2584"/>
    </row>
    <row r="2585" spans="1:23" s="72" customFormat="1" ht="12.75" customHeight="1">
      <c r="A2585" s="343"/>
      <c r="B2585" s="348"/>
      <c r="C2585" s="349"/>
      <c r="D2585" s="349"/>
      <c r="E2585" s="350"/>
      <c r="F2585" s="346" t="s">
        <v>115</v>
      </c>
      <c r="G2585" s="351"/>
      <c r="H2585" s="345"/>
      <c r="I2585" s="345"/>
      <c r="J2585" s="345"/>
      <c r="K2585" s="345"/>
      <c r="L2585" s="346"/>
      <c r="M2585" s="345"/>
      <c r="N2585" s="345"/>
      <c r="O2585" s="345"/>
      <c r="P2585" s="347"/>
      <c r="Q2585" s="347"/>
      <c r="R2585"/>
      <c r="S2585"/>
      <c r="T2585"/>
      <c r="U2585"/>
      <c r="V2585"/>
      <c r="W2585"/>
    </row>
    <row r="2586" spans="1:23" s="72" customFormat="1">
      <c r="A2586" s="352"/>
      <c r="B2586" s="348"/>
      <c r="C2586" s="353" t="str">
        <f>D2586</f>
        <v>Infra. Elétrica</v>
      </c>
      <c r="D2586" s="353" t="s">
        <v>631</v>
      </c>
      <c r="E2586" s="345"/>
      <c r="F2586" s="346">
        <f>$F$2544</f>
        <v>86</v>
      </c>
      <c r="G2586" s="351"/>
      <c r="H2586" s="345"/>
      <c r="I2586" s="345"/>
      <c r="J2586" s="345"/>
      <c r="K2586" s="345"/>
      <c r="L2586" s="346"/>
      <c r="M2586" s="345"/>
      <c r="N2586" s="345"/>
      <c r="O2586" s="345"/>
      <c r="P2586" s="347"/>
      <c r="Q2586" s="347"/>
      <c r="R2586"/>
      <c r="S2586"/>
      <c r="T2586"/>
      <c r="U2586"/>
      <c r="V2586"/>
      <c r="W2586"/>
    </row>
    <row r="2587" spans="1:23" s="72" customFormat="1" ht="15.6" customHeight="1">
      <c r="A2587" s="352"/>
      <c r="B2587" s="348"/>
      <c r="C2587" s="353"/>
      <c r="D2587" s="353"/>
      <c r="E2587" s="345"/>
      <c r="F2587" s="346"/>
      <c r="G2587" s="351"/>
      <c r="H2587" s="346"/>
      <c r="I2587" s="351"/>
      <c r="J2587" s="350"/>
      <c r="K2587" s="346"/>
      <c r="L2587" s="346"/>
      <c r="M2587" s="345"/>
      <c r="N2587" s="345"/>
      <c r="O2587" s="345"/>
      <c r="P2587" s="347"/>
      <c r="Q2587" s="347"/>
      <c r="R2587"/>
      <c r="S2587"/>
      <c r="T2587"/>
      <c r="U2587"/>
      <c r="V2587"/>
      <c r="W2587"/>
    </row>
    <row r="2588" spans="1:23" s="72" customFormat="1" ht="51.75" customHeight="1">
      <c r="A2588" s="190" t="e">
        <f>IF(LEN(A2583)=5,CONCATENATE(LEFT(A2583,2),RIGHT(LEFT(A2583,3),1)+1,".",$S$15),IF(LEN(A2583)=6,IF((SEARCH(".",A2583,1)-1)=1,CONCATENATE(LEFT(A2583,2),RIGHT(LEFT(A2583,4),2)+1,".",$S$15),CONCATENATE(LEFT(A2583,3),RIGHT(LEFT(A2583,4),1)+1,".",$S$15)),IF(LEN(A2583)=7,CONCATENATE(LEFT(A2583,3),RIGHT(LEFT(A2583,5),2)+1,".",$S$15),IF(LEN(A2583)=8,CONCATENATE(LEFT(A2583,3),RIGHT(LEFT(A2583,6),3)+1,".",$S$15)))))</f>
        <v>#VALUE!</v>
      </c>
      <c r="B2588" s="116" t="s">
        <v>100</v>
      </c>
      <c r="C2588" s="117" t="s">
        <v>641</v>
      </c>
      <c r="D2588" s="117" t="b">
        <f>IF($T$13="DESONERADO",IF($B2588="","",IF($C2588="","",IF($B2588="EMOP",VLOOKUP($C2588,#REF!,6,FALSE),IF($B2588="SINAPI",$C2588,IF($B2588="SCO",VLOOKUP($C2588,#REF!,6,FALSE),IF($B2588="SBC",$C2588,IF($B2588="COMPOSIÇÃO",CONCATENATE($C2588,"-D"),IF($B2588="COTAÇÃO",$C2588)))))))),FALSE)</f>
        <v>0</v>
      </c>
      <c r="E2588" s="691" t="b">
        <f>IF($O$13="NÃO DESONERADO",IF($C2588="","",IF($B2588="EMOP",VLOOKUP($C2588,#REF!,2,0),IF($B2588="SCO",VLOOKUP($C2588,#REF!,2,0),IF($B2588="SINAPI",VLOOKUP($C2588,#REF!,2,0),IF($B2588="COMPOSIÇÃO",VLOOKUP($C2588,#REF!,3,FALSE),IF($B2588="COTAÇÃO",VLOOKUP($C2588,#REF!,2,0),IF($B2588="SBC",VLOOKUP($D2588,#REF!,2,0),IF($B2588="SICRO",VLOOKUP($C2588,#REF!,2,0),FALSE)))))))),IF($O$13="DESONERADO",IF($D2588="","",IF($B2588="EMOP",VLOOKUP($D2588,#REF!,2,0),IF($B2588="SCO",VLOOKUP($D2588,#REF!,2,0),IF($B2588="SINAPI",VLOOKUP($D2588,#REF!,2,0),IF($B2588="COMPOSIÇÃO",VLOOKUP($D2588,#REF!,3,0),IF($B2588="COTAÇÃO",VLOOKUP($D2588,#REF!,2,0),IF($D2588="SBC",VLOOKUP($D2588,#REF!,2,0),IF($B2588="SICRO",VLOOKUP($D2588,#REF!,2,0),FALSE))))))))))</f>
        <v>0</v>
      </c>
      <c r="F2588" s="692"/>
      <c r="G2588" s="692"/>
      <c r="H2588" s="692"/>
      <c r="I2588" s="692"/>
      <c r="J2588" s="692"/>
      <c r="K2588" s="692"/>
      <c r="L2588" s="692"/>
      <c r="M2588" s="692"/>
      <c r="N2588" s="692"/>
      <c r="O2588" s="693"/>
      <c r="P2588" s="118">
        <f>N2591</f>
        <v>103.2</v>
      </c>
      <c r="Q2588" s="119" t="b">
        <f>IF($O$13="NÃO DESONERADO",IF($C2588="","",IF($B2588="EMOP",VLOOKUP($C2588,#REF!,3,0),IF($B2588="SCO",VLOOKUP($C2588,#REF!,3,0),IF($B2588="SINAPI",VLOOKUP($C2588,#REF!,3,0),IF($B2588="COMPOSIÇÃO",VLOOKUP($C2588,#REF!,7,FALSE),IF($B2588="COTAÇÃO",VLOOKUP($C2588,#REF!,5,0),IF($B2588="SBC",VLOOKUP($D2588,#REF!,3,0),IF($B2588="SICRO",VLOOKUP($C2588,#REF!,3,0),FALSE)))))))),IF($O$13="DESONERADO",IF($D2588="","",IF($B2588="EMOP",VLOOKUP($D2588,#REF!,3,0),IF($B2588="SCO",VLOOKUP($D2588,#REF!,3,0),IF($B2588="SINAPI",VLOOKUP($D2588,#REF!,3,0),IF($B2588="COMPOSIÇÃO",VLOOKUP($D2588,#REF!,7,0),IF($B2588="COTAÇÃO",VLOOKUP($D2588,#REF!,5,0),IF($D2588="SBC",VLOOKUP($D2588,#REF!,3,0),IF($B2588="SICRO",VLOOKUP($D2588,#REF!,3,0),FALSE))))))))))</f>
        <v>0</v>
      </c>
      <c r="R2588"/>
      <c r="S2588"/>
      <c r="T2588"/>
      <c r="U2588"/>
      <c r="V2588"/>
      <c r="W2588"/>
    </row>
    <row r="2589" spans="1:23" s="72" customFormat="1">
      <c r="A2589" s="343"/>
      <c r="B2589" s="343"/>
      <c r="C2589" s="344"/>
      <c r="D2589" s="344"/>
      <c r="E2589" s="345"/>
      <c r="F2589" s="345"/>
      <c r="G2589" s="345"/>
      <c r="H2589" s="345"/>
      <c r="I2589" s="345"/>
      <c r="J2589" s="345"/>
      <c r="K2589" s="345"/>
      <c r="L2589" s="383"/>
      <c r="M2589" s="345"/>
      <c r="N2589" s="345"/>
      <c r="O2589" s="345"/>
      <c r="P2589" s="347"/>
      <c r="Q2589" s="347"/>
      <c r="R2589"/>
      <c r="S2589"/>
      <c r="T2589"/>
      <c r="U2589"/>
      <c r="V2589"/>
      <c r="W2589"/>
    </row>
    <row r="2590" spans="1:23" s="72" customFormat="1" ht="24" customHeight="1">
      <c r="A2590" s="343"/>
      <c r="B2590" s="348"/>
      <c r="C2590" s="349"/>
      <c r="D2590" s="349"/>
      <c r="E2590" s="350"/>
      <c r="F2590" s="346" t="s">
        <v>115</v>
      </c>
      <c r="G2590" s="351" t="s">
        <v>116</v>
      </c>
      <c r="H2590" s="345" t="s">
        <v>642</v>
      </c>
      <c r="I2590" s="345" t="s">
        <v>116</v>
      </c>
      <c r="J2590" s="345" t="s">
        <v>427</v>
      </c>
      <c r="K2590" s="345" t="s">
        <v>116</v>
      </c>
      <c r="L2590" s="346" t="s">
        <v>643</v>
      </c>
      <c r="M2590" s="345" t="s">
        <v>61</v>
      </c>
      <c r="N2590" s="345" t="s">
        <v>105</v>
      </c>
      <c r="O2590" s="345"/>
      <c r="P2590" s="347"/>
      <c r="Q2590" s="347"/>
      <c r="R2590"/>
      <c r="S2590"/>
      <c r="T2590"/>
      <c r="U2590"/>
      <c r="V2590"/>
      <c r="W2590"/>
    </row>
    <row r="2591" spans="1:23" s="72" customFormat="1">
      <c r="A2591" s="352"/>
      <c r="B2591" s="348"/>
      <c r="C2591" s="353" t="str">
        <f>D2591</f>
        <v>Infra. Elétrica</v>
      </c>
      <c r="D2591" s="353" t="s">
        <v>631</v>
      </c>
      <c r="E2591" s="345"/>
      <c r="F2591" s="346">
        <f>$F$2544</f>
        <v>86</v>
      </c>
      <c r="G2591" s="351" t="s">
        <v>116</v>
      </c>
      <c r="H2591" s="345">
        <f>0.1+0.1+0.1</f>
        <v>0.30000000000000004</v>
      </c>
      <c r="I2591" s="345" t="s">
        <v>116</v>
      </c>
      <c r="J2591" s="345">
        <v>2</v>
      </c>
      <c r="K2591" s="345" t="s">
        <v>116</v>
      </c>
      <c r="L2591" s="346">
        <v>2</v>
      </c>
      <c r="M2591" s="345" t="s">
        <v>61</v>
      </c>
      <c r="N2591" s="345">
        <f>ROUND(F2591*H2591*J2591*L2591,2)</f>
        <v>103.2</v>
      </c>
      <c r="O2591" s="345"/>
      <c r="P2591" s="347"/>
      <c r="Q2591" s="347"/>
      <c r="R2591"/>
      <c r="S2591"/>
      <c r="T2591"/>
      <c r="U2591"/>
      <c r="V2591"/>
      <c r="W2591"/>
    </row>
    <row r="2592" spans="1:23" s="72" customFormat="1" ht="15.6" customHeight="1">
      <c r="A2592" s="352"/>
      <c r="B2592" s="348"/>
      <c r="C2592" s="353"/>
      <c r="D2592" s="353"/>
      <c r="E2592" s="345"/>
      <c r="F2592" s="346"/>
      <c r="G2592" s="351"/>
      <c r="H2592" s="346"/>
      <c r="I2592" s="351"/>
      <c r="J2592" s="350"/>
      <c r="K2592" s="346"/>
      <c r="L2592" s="346"/>
      <c r="M2592" s="345"/>
      <c r="N2592" s="345"/>
      <c r="O2592" s="345"/>
      <c r="P2592" s="347"/>
      <c r="Q2592" s="347"/>
      <c r="R2592"/>
      <c r="S2592"/>
      <c r="T2592"/>
      <c r="U2592"/>
      <c r="V2592"/>
      <c r="W2592"/>
    </row>
    <row r="2593" spans="1:23" s="72" customFormat="1" ht="57" customHeight="1">
      <c r="A2593" s="190" t="e">
        <f>IF(LEN(A2588)=5,CONCATENATE(LEFT(A2588,2),RIGHT(LEFT(A2588,3),1)+1,".",$S$15),IF(LEN(A2588)=6,IF((SEARCH(".",A2588,1)-1)=1,CONCATENATE(LEFT(A2588,2),RIGHT(LEFT(A2588,4),2)+1,".",$S$15),CONCATENATE(LEFT(A2588,3),RIGHT(LEFT(A2588,4),1)+1,".",$S$15)),IF(LEN(A2588)=7,CONCATENATE(LEFT(A2588,3),RIGHT(LEFT(A2588,5),2)+1,".",$S$15),IF(LEN(A2588)=8,CONCATENATE(LEFT(A2588,3),RIGHT(LEFT(A2588,6),3)+1,".",$S$15)))))</f>
        <v>#VALUE!</v>
      </c>
      <c r="B2593" s="116" t="s">
        <v>100</v>
      </c>
      <c r="C2593" s="117" t="s">
        <v>644</v>
      </c>
      <c r="D2593" s="117" t="b">
        <f>IF($T$13="DESONERADO",IF($B2593="","",IF($C2593="","",IF($B2593="EMOP",VLOOKUP($C2593,#REF!,6,FALSE),IF($B2593="SINAPI",$C2593,IF($B2593="SCO",VLOOKUP($C2593,#REF!,6,FALSE),IF($B2593="SBC",$C2593,IF($B2593="COMPOSIÇÃO",CONCATENATE($C2593,"-D"),IF($B2593="COTAÇÃO",$C2593)))))))),FALSE)</f>
        <v>0</v>
      </c>
      <c r="E2593" s="691" t="b">
        <f>IF($O$13="NÃO DESONERADO",IF($C2593="","",IF($B2593="EMOP",VLOOKUP($C2593,#REF!,2,0),IF($B2593="SCO",VLOOKUP($C2593,#REF!,2,0),IF($B2593="SINAPI",VLOOKUP($C2593,#REF!,2,0),IF($B2593="COMPOSIÇÃO",VLOOKUP($C2593,#REF!,3,FALSE),IF($B2593="COTAÇÃO",VLOOKUP($C2593,#REF!,2,0),IF($B2593="SBC",VLOOKUP($D2593,#REF!,2,0),IF($B2593="SICRO",VLOOKUP($C2593,#REF!,2,0),FALSE)))))))),IF($O$13="DESONERADO",IF($D2593="","",IF($B2593="EMOP",VLOOKUP($D2593,#REF!,2,0),IF($B2593="SCO",VLOOKUP($D2593,#REF!,2,0),IF($B2593="SINAPI",VLOOKUP($D2593,#REF!,2,0),IF($B2593="COMPOSIÇÃO",VLOOKUP($D2593,#REF!,3,0),IF($B2593="COTAÇÃO",VLOOKUP($D2593,#REF!,2,0),IF($D2593="SBC",VLOOKUP($D2593,#REF!,2,0),IF($B2593="SICRO",VLOOKUP($D2593,#REF!,2,0),FALSE))))))))))</f>
        <v>0</v>
      </c>
      <c r="F2593" s="692"/>
      <c r="G2593" s="692"/>
      <c r="H2593" s="692"/>
      <c r="I2593" s="692"/>
      <c r="J2593" s="692"/>
      <c r="K2593" s="692"/>
      <c r="L2593" s="692"/>
      <c r="M2593" s="692"/>
      <c r="N2593" s="692"/>
      <c r="O2593" s="693"/>
      <c r="P2593" s="118">
        <f>F2596</f>
        <v>100</v>
      </c>
      <c r="Q2593" s="119" t="b">
        <f>IF($O$13="NÃO DESONERADO",IF($C2593="","",IF($B2593="EMOP",VLOOKUP($C2593,#REF!,3,0),IF($B2593="SCO",VLOOKUP($C2593,#REF!,3,0),IF($B2593="SINAPI",VLOOKUP($C2593,#REF!,3,0),IF($B2593="COMPOSIÇÃO",VLOOKUP($C2593,#REF!,7,FALSE),IF($B2593="COTAÇÃO",VLOOKUP($C2593,#REF!,5,0),IF($B2593="SBC",VLOOKUP($D2593,#REF!,3,0),IF($B2593="SICRO",VLOOKUP($C2593,#REF!,3,0),FALSE)))))))),IF($O$13="DESONERADO",IF($D2593="","",IF($B2593="EMOP",VLOOKUP($D2593,#REF!,3,0),IF($B2593="SCO",VLOOKUP($D2593,#REF!,3,0),IF($B2593="SINAPI",VLOOKUP($D2593,#REF!,3,0),IF($B2593="COMPOSIÇÃO",VLOOKUP($D2593,#REF!,7,0),IF($B2593="COTAÇÃO",VLOOKUP($D2593,#REF!,5,0),IF($D2593="SBC",VLOOKUP($D2593,#REF!,3,0),IF($B2593="SICRO",VLOOKUP($D2593,#REF!,3,0),FALSE))))))))))</f>
        <v>0</v>
      </c>
      <c r="R2593"/>
      <c r="S2593"/>
      <c r="T2593"/>
      <c r="U2593"/>
      <c r="V2593"/>
      <c r="W2593"/>
    </row>
    <row r="2594" spans="1:23" s="72" customFormat="1">
      <c r="A2594" s="343"/>
      <c r="B2594" s="343"/>
      <c r="C2594" s="344"/>
      <c r="D2594" s="344"/>
      <c r="E2594" s="345"/>
      <c r="F2594" s="345"/>
      <c r="G2594" s="345"/>
      <c r="H2594" s="345"/>
      <c r="I2594" s="345"/>
      <c r="J2594" s="345"/>
      <c r="K2594" s="345"/>
      <c r="L2594" s="346"/>
      <c r="M2594" s="345"/>
      <c r="N2594" s="345"/>
      <c r="O2594" s="345"/>
      <c r="P2594" s="347"/>
      <c r="Q2594" s="347"/>
      <c r="R2594"/>
      <c r="S2594"/>
      <c r="T2594"/>
      <c r="U2594"/>
      <c r="V2594"/>
      <c r="W2594"/>
    </row>
    <row r="2595" spans="1:23" s="72" customFormat="1" ht="24" customHeight="1">
      <c r="A2595" s="343"/>
      <c r="B2595" s="348"/>
      <c r="C2595" s="349"/>
      <c r="D2595" s="349"/>
      <c r="E2595" s="350"/>
      <c r="F2595" s="346" t="s">
        <v>115</v>
      </c>
      <c r="G2595" s="351"/>
      <c r="H2595" s="345"/>
      <c r="I2595" s="345"/>
      <c r="J2595" s="345"/>
      <c r="K2595" s="345"/>
      <c r="L2595" s="346"/>
      <c r="M2595" s="345"/>
      <c r="N2595" s="345"/>
      <c r="O2595" s="345"/>
      <c r="P2595" s="347"/>
      <c r="Q2595" s="347"/>
      <c r="R2595"/>
      <c r="S2595"/>
      <c r="T2595"/>
      <c r="U2595"/>
      <c r="V2595"/>
      <c r="W2595"/>
    </row>
    <row r="2596" spans="1:23" s="72" customFormat="1">
      <c r="A2596" s="352"/>
      <c r="B2596" s="348"/>
      <c r="C2596" s="353" t="str">
        <f>D2596</f>
        <v>Infra. Condensadoras</v>
      </c>
      <c r="D2596" s="353" t="s">
        <v>645</v>
      </c>
      <c r="E2596" s="345"/>
      <c r="F2596" s="346">
        <v>100</v>
      </c>
      <c r="G2596" s="351"/>
      <c r="H2596" s="345"/>
      <c r="I2596" s="345"/>
      <c r="J2596" s="345"/>
      <c r="K2596" s="345"/>
      <c r="L2596" s="346"/>
      <c r="M2596" s="345"/>
      <c r="N2596" s="345"/>
      <c r="O2596" s="345"/>
      <c r="P2596" s="347"/>
      <c r="Q2596" s="347"/>
      <c r="R2596"/>
      <c r="S2596"/>
      <c r="T2596"/>
      <c r="U2596"/>
      <c r="V2596"/>
      <c r="W2596"/>
    </row>
    <row r="2597" spans="1:23" s="72" customFormat="1" ht="15.6" customHeight="1">
      <c r="A2597" s="352"/>
      <c r="B2597" s="348"/>
      <c r="C2597" s="353"/>
      <c r="D2597" s="353"/>
      <c r="E2597" s="345"/>
      <c r="F2597" s="346"/>
      <c r="G2597" s="351"/>
      <c r="H2597" s="346"/>
      <c r="I2597" s="351"/>
      <c r="J2597" s="350"/>
      <c r="K2597" s="346"/>
      <c r="L2597" s="346"/>
      <c r="M2597" s="345"/>
      <c r="N2597" s="345"/>
      <c r="O2597" s="345"/>
      <c r="P2597" s="347"/>
      <c r="Q2597" s="347"/>
      <c r="R2597"/>
      <c r="S2597"/>
      <c r="T2597"/>
      <c r="U2597"/>
      <c r="V2597"/>
      <c r="W2597"/>
    </row>
    <row r="2598" spans="1:23" s="72" customFormat="1" ht="39" customHeight="1">
      <c r="A2598" s="190" t="e">
        <f>IF(LEN(A2593)=5,CONCATENATE(LEFT(A2593,2),RIGHT(LEFT(A2593,3),1)+1,".",$S$15),IF(LEN(A2593)=6,IF((SEARCH(".",A2593,1)-1)=1,CONCATENATE(LEFT(A2593,2),RIGHT(LEFT(A2593,4),2)+1,".",$S$15),CONCATENATE(LEFT(A2593,3),RIGHT(LEFT(A2593,4),1)+1,".",$S$15)),IF(LEN(A2593)=7,CONCATENATE(LEFT(A2593,3),RIGHT(LEFT(A2593,5),2)+1,".",$S$15),IF(LEN(A2593)=8,CONCATENATE(LEFT(A2593,3),RIGHT(LEFT(A2593,6),3)+1,".",$S$15)))))</f>
        <v>#VALUE!</v>
      </c>
      <c r="B2598" s="116" t="s">
        <v>100</v>
      </c>
      <c r="C2598" s="117" t="s">
        <v>646</v>
      </c>
      <c r="D2598" s="117" t="b">
        <f>IF($T$13="DESONERADO",IF($B2598="","",IF($C2598="","",IF($B2598="EMOP",VLOOKUP($C2598,#REF!,6,FALSE),IF($B2598="SINAPI",$C2598,IF($B2598="SCO",VLOOKUP($C2598,#REF!,6,FALSE),IF($B2598="SBC",$C2598,IF($B2598="COMPOSIÇÃO",CONCATENATE($C2598,"-D"),IF($B2598="COTAÇÃO",$C2598)))))))),FALSE)</f>
        <v>0</v>
      </c>
      <c r="E2598" s="691" t="b">
        <f>IF($O$13="NÃO DESONERADO",IF($C2598="","",IF($B2598="EMOP",VLOOKUP($C2598,#REF!,2,0),IF($B2598="SCO",VLOOKUP($C2598,#REF!,2,0),IF($B2598="SINAPI",VLOOKUP($C2598,#REF!,2,0),IF($B2598="COMPOSIÇÃO",VLOOKUP($C2598,#REF!,3,FALSE),IF($B2598="COTAÇÃO",VLOOKUP($C2598,#REF!,2,0),IF($B2598="SBC",VLOOKUP($D2598,#REF!,2,0),IF($B2598="SICRO",VLOOKUP($C2598,#REF!,2,0),FALSE)))))))),IF($O$13="DESONERADO",IF($D2598="","",IF($B2598="EMOP",VLOOKUP($D2598,#REF!,2,0),IF($B2598="SCO",VLOOKUP($D2598,#REF!,2,0),IF($B2598="SINAPI",VLOOKUP($D2598,#REF!,2,0),IF($B2598="COMPOSIÇÃO",VLOOKUP($D2598,#REF!,3,0),IF($B2598="COTAÇÃO",VLOOKUP($D2598,#REF!,2,0),IF($D2598="SBC",VLOOKUP($D2598,#REF!,2,0),IF($B2598="SICRO",VLOOKUP($D2598,#REF!,2,0),FALSE))))))))))</f>
        <v>0</v>
      </c>
      <c r="F2598" s="692"/>
      <c r="G2598" s="692"/>
      <c r="H2598" s="692"/>
      <c r="I2598" s="692"/>
      <c r="J2598" s="692"/>
      <c r="K2598" s="692"/>
      <c r="L2598" s="692"/>
      <c r="M2598" s="692"/>
      <c r="N2598" s="692"/>
      <c r="O2598" s="693"/>
      <c r="P2598" s="118">
        <f>F2601</f>
        <v>1</v>
      </c>
      <c r="Q2598" s="119" t="b">
        <f>IF($O$13="NÃO DESONERADO",IF($C2598="","",IF($B2598="EMOP",VLOOKUP($C2598,#REF!,3,0),IF($B2598="SCO",VLOOKUP($C2598,#REF!,3,0),IF($B2598="SINAPI",VLOOKUP($C2598,#REF!,3,0),IF($B2598="COMPOSIÇÃO",VLOOKUP($C2598,#REF!,7,FALSE),IF($B2598="COTAÇÃO",VLOOKUP($C2598,#REF!,5,0),IF($B2598="SBC",VLOOKUP($D2598,#REF!,3,0),IF($B2598="SICRO",VLOOKUP($C2598,#REF!,3,0),FALSE)))))))),IF($O$13="DESONERADO",IF($D2598="","",IF($B2598="EMOP",VLOOKUP($D2598,#REF!,3,0),IF($B2598="SCO",VLOOKUP($D2598,#REF!,3,0),IF($B2598="SINAPI",VLOOKUP($D2598,#REF!,3,0),IF($B2598="COMPOSIÇÃO",VLOOKUP($D2598,#REF!,7,0),IF($B2598="COTAÇÃO",VLOOKUP($D2598,#REF!,5,0),IF($D2598="SBC",VLOOKUP($D2598,#REF!,3,0),IF($B2598="SICRO",VLOOKUP($D2598,#REF!,3,0),FALSE))))))))))</f>
        <v>0</v>
      </c>
      <c r="R2598"/>
      <c r="S2598"/>
      <c r="T2598"/>
      <c r="U2598"/>
      <c r="V2598"/>
      <c r="W2598"/>
    </row>
    <row r="2599" spans="1:23" s="72" customFormat="1">
      <c r="A2599" s="343"/>
      <c r="B2599" s="343"/>
      <c r="C2599" s="344"/>
      <c r="D2599" s="344"/>
      <c r="E2599" s="345"/>
      <c r="F2599" s="345"/>
      <c r="G2599" s="345"/>
      <c r="H2599" s="345"/>
      <c r="I2599" s="345"/>
      <c r="J2599" s="345"/>
      <c r="K2599" s="345"/>
      <c r="L2599" s="346"/>
      <c r="M2599" s="345"/>
      <c r="N2599" s="345"/>
      <c r="O2599" s="345"/>
      <c r="P2599" s="347"/>
      <c r="Q2599" s="347"/>
      <c r="R2599"/>
      <c r="S2599"/>
      <c r="T2599"/>
      <c r="U2599"/>
      <c r="V2599"/>
      <c r="W2599"/>
    </row>
    <row r="2600" spans="1:23" s="72" customFormat="1" ht="24" customHeight="1">
      <c r="A2600" s="343"/>
      <c r="B2600" s="348"/>
      <c r="C2600" s="349"/>
      <c r="D2600" s="349"/>
      <c r="E2600" s="350"/>
      <c r="F2600" s="346" t="s">
        <v>148</v>
      </c>
      <c r="G2600" s="351"/>
      <c r="H2600" s="345"/>
      <c r="I2600" s="345"/>
      <c r="J2600" s="345"/>
      <c r="K2600" s="345"/>
      <c r="L2600" s="346"/>
      <c r="M2600" s="345"/>
      <c r="N2600" s="345"/>
      <c r="O2600" s="345"/>
      <c r="P2600" s="347"/>
      <c r="Q2600" s="347"/>
      <c r="R2600"/>
      <c r="S2600"/>
      <c r="T2600"/>
      <c r="U2600"/>
      <c r="V2600"/>
      <c r="W2600"/>
    </row>
    <row r="2601" spans="1:23" s="72" customFormat="1">
      <c r="A2601" s="352"/>
      <c r="B2601" s="348"/>
      <c r="C2601" s="353" t="str">
        <f>D2601</f>
        <v>Infra. Condensadoras</v>
      </c>
      <c r="D2601" s="353" t="s">
        <v>645</v>
      </c>
      <c r="E2601" s="345"/>
      <c r="F2601" s="346">
        <v>1</v>
      </c>
      <c r="G2601" s="351"/>
      <c r="H2601" s="345"/>
      <c r="I2601" s="345"/>
      <c r="J2601" s="345"/>
      <c r="K2601" s="345"/>
      <c r="L2601" s="346"/>
      <c r="M2601" s="345"/>
      <c r="N2601" s="345"/>
      <c r="O2601" s="345"/>
      <c r="P2601" s="347"/>
      <c r="Q2601" s="347"/>
      <c r="R2601"/>
      <c r="S2601"/>
      <c r="T2601"/>
      <c r="U2601"/>
      <c r="V2601"/>
      <c r="W2601"/>
    </row>
    <row r="2602" spans="1:23" s="72" customFormat="1" ht="15.6" customHeight="1">
      <c r="A2602" s="352"/>
      <c r="B2602" s="348"/>
      <c r="C2602" s="353"/>
      <c r="D2602" s="353"/>
      <c r="E2602" s="345"/>
      <c r="F2602" s="346"/>
      <c r="G2602" s="351"/>
      <c r="H2602" s="346"/>
      <c r="I2602" s="351"/>
      <c r="J2602" s="350"/>
      <c r="K2602" s="346"/>
      <c r="L2602" s="346"/>
      <c r="M2602" s="345"/>
      <c r="N2602" s="345"/>
      <c r="O2602" s="345"/>
      <c r="P2602" s="347"/>
      <c r="Q2602" s="347"/>
      <c r="R2602"/>
      <c r="S2602"/>
      <c r="T2602"/>
      <c r="U2602"/>
      <c r="V2602"/>
      <c r="W2602"/>
    </row>
    <row r="2603" spans="1:23" s="72" customFormat="1" ht="43.15" customHeight="1">
      <c r="A2603" s="190" t="e">
        <f>IF(LEN(A2598)=5,CONCATENATE(LEFT(A2598,2),RIGHT(LEFT(A2598,3),1)+1,".",$S$15),IF(LEN(A2598)=6,IF((SEARCH(".",A2598,1)-1)=1,CONCATENATE(LEFT(A2598,2),RIGHT(LEFT(A2598,4),2)+1,".",$S$15),CONCATENATE(LEFT(A2598,3),RIGHT(LEFT(A2598,4),1)+1,".",$S$15)),IF(LEN(A2598)=7,CONCATENATE(LEFT(A2598,3),RIGHT(LEFT(A2598,5),2)+1,".",$S$15),IF(LEN(A2598)=8,CONCATENATE(LEFT(A2598,3),RIGHT(LEFT(A2598,6),3)+1,".",$S$15)))))</f>
        <v>#VALUE!</v>
      </c>
      <c r="B2603" s="116" t="s">
        <v>100</v>
      </c>
      <c r="C2603" s="117" t="s">
        <v>647</v>
      </c>
      <c r="D2603" s="117" t="b">
        <f>IF($T$13="DESONERADO",IF($B2603="","",IF($C2603="","",IF($B2603="EMOP",VLOOKUP($C2603,#REF!,6,FALSE),IF($B2603="SINAPI",$C2603,IF($B2603="SCO",VLOOKUP($C2603,#REF!,6,FALSE),IF($B2603="SBC",$C2603,IF($B2603="COMPOSIÇÃO",CONCATENATE($C2603,"-D"),IF($B2603="COTAÇÃO",$C2603)))))))),FALSE)</f>
        <v>0</v>
      </c>
      <c r="E2603" s="691" t="b">
        <f>IF($O$13="NÃO DESONERADO",IF($C2603="","",IF($B2603="EMOP",VLOOKUP($C2603,#REF!,2,0),IF($B2603="SCO",VLOOKUP($C2603,#REF!,2,0),IF($B2603="SINAPI",VLOOKUP($C2603,#REF!,2,0),IF($B2603="COMPOSIÇÃO",VLOOKUP($C2603,#REF!,3,FALSE),IF($B2603="COTAÇÃO",VLOOKUP($C2603,#REF!,2,0),IF($B2603="SBC",VLOOKUP($D2603,#REF!,2,0),IF($B2603="SICRO",VLOOKUP($C2603,#REF!,2,0),FALSE)))))))),IF($O$13="DESONERADO",IF($D2603="","",IF($B2603="EMOP",VLOOKUP($D2603,#REF!,2,0),IF($B2603="SCO",VLOOKUP($D2603,#REF!,2,0),IF($B2603="SINAPI",VLOOKUP($D2603,#REF!,2,0),IF($B2603="COMPOSIÇÃO",VLOOKUP($D2603,#REF!,3,0),IF($B2603="COTAÇÃO",VLOOKUP($D2603,#REF!,2,0),IF($D2603="SBC",VLOOKUP($D2603,#REF!,2,0),IF($B2603="SICRO",VLOOKUP($D2603,#REF!,2,0),FALSE))))))))))</f>
        <v>0</v>
      </c>
      <c r="F2603" s="692"/>
      <c r="G2603" s="692"/>
      <c r="H2603" s="692"/>
      <c r="I2603" s="692"/>
      <c r="J2603" s="692"/>
      <c r="K2603" s="692"/>
      <c r="L2603" s="692"/>
      <c r="M2603" s="692"/>
      <c r="N2603" s="692"/>
      <c r="O2603" s="693"/>
      <c r="P2603" s="118">
        <f>F2606</f>
        <v>5</v>
      </c>
      <c r="Q2603" s="119" t="b">
        <f>IF($O$13="NÃO DESONERADO",IF($C2603="","",IF($B2603="EMOP",VLOOKUP($C2603,#REF!,3,0),IF($B2603="SCO",VLOOKUP($C2603,#REF!,3,0),IF($B2603="SINAPI",VLOOKUP($C2603,#REF!,3,0),IF($B2603="COMPOSIÇÃO",VLOOKUP($C2603,#REF!,7,FALSE),IF($B2603="COTAÇÃO",VLOOKUP($C2603,#REF!,5,0),IF($B2603="SBC",VLOOKUP($D2603,#REF!,3,0),IF($B2603="SICRO",VLOOKUP($C2603,#REF!,3,0),FALSE)))))))),IF($O$13="DESONERADO",IF($D2603="","",IF($B2603="EMOP",VLOOKUP($D2603,#REF!,3,0),IF($B2603="SCO",VLOOKUP($D2603,#REF!,3,0),IF($B2603="SINAPI",VLOOKUP($D2603,#REF!,3,0),IF($B2603="COMPOSIÇÃO",VLOOKUP($D2603,#REF!,7,0),IF($B2603="COTAÇÃO",VLOOKUP($D2603,#REF!,5,0),IF($D2603="SBC",VLOOKUP($D2603,#REF!,3,0),IF($B2603="SICRO",VLOOKUP($D2603,#REF!,3,0),FALSE))))))))))</f>
        <v>0</v>
      </c>
      <c r="R2603"/>
      <c r="S2603"/>
      <c r="T2603"/>
      <c r="U2603"/>
      <c r="V2603"/>
      <c r="W2603"/>
    </row>
    <row r="2604" spans="1:23" s="72" customFormat="1">
      <c r="A2604" s="343"/>
      <c r="B2604" s="343"/>
      <c r="C2604" s="344"/>
      <c r="D2604" s="344"/>
      <c r="E2604" s="345"/>
      <c r="F2604" s="345"/>
      <c r="G2604" s="345"/>
      <c r="H2604" s="345"/>
      <c r="I2604" s="345"/>
      <c r="J2604" s="345"/>
      <c r="K2604" s="345"/>
      <c r="L2604" s="346"/>
      <c r="M2604" s="345"/>
      <c r="N2604" s="345"/>
      <c r="O2604" s="345"/>
      <c r="P2604" s="347"/>
      <c r="Q2604" s="347"/>
      <c r="R2604"/>
      <c r="S2604"/>
      <c r="T2604"/>
      <c r="U2604"/>
      <c r="V2604"/>
      <c r="W2604"/>
    </row>
    <row r="2605" spans="1:23" s="72" customFormat="1" ht="24" customHeight="1">
      <c r="A2605" s="343"/>
      <c r="B2605" s="348"/>
      <c r="C2605" s="349"/>
      <c r="D2605" s="349"/>
      <c r="E2605" s="350"/>
      <c r="F2605" s="346" t="s">
        <v>148</v>
      </c>
      <c r="G2605" s="351"/>
      <c r="H2605" s="345"/>
      <c r="I2605" s="345"/>
      <c r="J2605" s="345"/>
      <c r="K2605" s="345"/>
      <c r="L2605" s="346"/>
      <c r="M2605" s="345"/>
      <c r="N2605" s="345"/>
      <c r="O2605" s="345"/>
      <c r="P2605" s="347"/>
      <c r="Q2605" s="347"/>
      <c r="R2605"/>
      <c r="S2605"/>
      <c r="T2605"/>
      <c r="U2605"/>
      <c r="V2605"/>
      <c r="W2605"/>
    </row>
    <row r="2606" spans="1:23" s="72" customFormat="1">
      <c r="A2606" s="352"/>
      <c r="B2606" s="348"/>
      <c r="C2606" s="353" t="str">
        <f>D2606</f>
        <v>Infra. Condensadoras</v>
      </c>
      <c r="D2606" s="353" t="s">
        <v>645</v>
      </c>
      <c r="E2606" s="345"/>
      <c r="F2606" s="346">
        <v>5</v>
      </c>
      <c r="G2606" s="351"/>
      <c r="H2606" s="345"/>
      <c r="I2606" s="345"/>
      <c r="J2606" s="345"/>
      <c r="K2606" s="345"/>
      <c r="L2606" s="346"/>
      <c r="M2606" s="345"/>
      <c r="N2606" s="345"/>
      <c r="O2606" s="345"/>
      <c r="P2606" s="347"/>
      <c r="Q2606" s="347"/>
      <c r="R2606"/>
      <c r="S2606"/>
      <c r="T2606"/>
      <c r="U2606"/>
      <c r="V2606"/>
      <c r="W2606"/>
    </row>
    <row r="2607" spans="1:23" s="72" customFormat="1" ht="15.6" customHeight="1">
      <c r="A2607" s="352"/>
      <c r="B2607" s="348"/>
      <c r="C2607" s="353"/>
      <c r="D2607" s="353"/>
      <c r="E2607" s="345"/>
      <c r="F2607" s="346"/>
      <c r="G2607" s="351"/>
      <c r="H2607" s="346"/>
      <c r="I2607" s="351"/>
      <c r="J2607" s="350"/>
      <c r="K2607" s="346"/>
      <c r="L2607" s="346"/>
      <c r="M2607" s="345"/>
      <c r="N2607" s="345"/>
      <c r="O2607" s="345"/>
      <c r="P2607" s="347"/>
      <c r="Q2607" s="347"/>
      <c r="R2607"/>
      <c r="S2607"/>
      <c r="T2607"/>
      <c r="U2607"/>
      <c r="V2607"/>
      <c r="W2607"/>
    </row>
    <row r="2608" spans="1:23" s="72" customFormat="1" ht="40.15" customHeight="1">
      <c r="A2608" s="190" t="e">
        <f>IF(LEN(A2603)=5,CONCATENATE(LEFT(A2603,2),RIGHT(LEFT(A2603,3),1)+1,".",$S$15),IF(LEN(A2603)=6,IF((SEARCH(".",A2603,1)-1)=1,CONCATENATE(LEFT(A2603,2),RIGHT(LEFT(A2603,4),2)+1,".",$S$15),CONCATENATE(LEFT(A2603,3),RIGHT(LEFT(A2603,4),1)+1,".",$S$15)),IF(LEN(A2603)=7,CONCATENATE(LEFT(A2603,3),RIGHT(LEFT(A2603,5),2)+1,".",$S$15),IF(LEN(A2603)=8,CONCATENATE(LEFT(A2603,3),RIGHT(LEFT(A2603,6),3)+1,".",$S$15)))))</f>
        <v>#VALUE!</v>
      </c>
      <c r="B2608" s="116" t="s">
        <v>100</v>
      </c>
      <c r="C2608" s="117" t="s">
        <v>648</v>
      </c>
      <c r="D2608" s="117" t="b">
        <f>IF($T$13="DESONERADO",IF($B2608="","",IF($C2608="","",IF($B2608="EMOP",VLOOKUP($C2608,#REF!,6,FALSE),IF($B2608="SINAPI",$C2608,IF($B2608="SCO",VLOOKUP($C2608,#REF!,6,FALSE),IF($B2608="SBC",$C2608,IF($B2608="COMPOSIÇÃO",CONCATENATE($C2608,"-D"),IF($B2608="COTAÇÃO",$C2608)))))))),FALSE)</f>
        <v>0</v>
      </c>
      <c r="E2608" s="691" t="b">
        <f>IF($O$13="NÃO DESONERADO",IF($C2608="","",IF($B2608="EMOP",VLOOKUP($C2608,#REF!,2,0),IF($B2608="SCO",VLOOKUP($C2608,#REF!,2,0),IF($B2608="SINAPI",VLOOKUP($C2608,#REF!,2,0),IF($B2608="COMPOSIÇÃO",VLOOKUP($C2608,#REF!,3,FALSE),IF($B2608="COTAÇÃO",VLOOKUP($C2608,#REF!,2,0),IF($B2608="SBC",VLOOKUP($D2608,#REF!,2,0),IF($B2608="SICRO",VLOOKUP($C2608,#REF!,2,0),FALSE)))))))),IF($O$13="DESONERADO",IF($D2608="","",IF($B2608="EMOP",VLOOKUP($D2608,#REF!,2,0),IF($B2608="SCO",VLOOKUP($D2608,#REF!,2,0),IF($B2608="SINAPI",VLOOKUP($D2608,#REF!,2,0),IF($B2608="COMPOSIÇÃO",VLOOKUP($D2608,#REF!,3,0),IF($B2608="COTAÇÃO",VLOOKUP($D2608,#REF!,2,0),IF($D2608="SBC",VLOOKUP($D2608,#REF!,2,0),IF($B2608="SICRO",VLOOKUP($D2608,#REF!,2,0),FALSE))))))))))</f>
        <v>0</v>
      </c>
      <c r="F2608" s="692"/>
      <c r="G2608" s="692"/>
      <c r="H2608" s="692"/>
      <c r="I2608" s="692"/>
      <c r="J2608" s="692"/>
      <c r="K2608" s="692"/>
      <c r="L2608" s="692"/>
      <c r="M2608" s="692"/>
      <c r="N2608" s="692"/>
      <c r="O2608" s="693"/>
      <c r="P2608" s="118">
        <f>F2611</f>
        <v>2</v>
      </c>
      <c r="Q2608" s="119" t="b">
        <f>IF($O$13="NÃO DESONERADO",IF($C2608="","",IF($B2608="EMOP",VLOOKUP($C2608,#REF!,3,0),IF($B2608="SCO",VLOOKUP($C2608,#REF!,3,0),IF($B2608="SINAPI",VLOOKUP($C2608,#REF!,3,0),IF($B2608="COMPOSIÇÃO",VLOOKUP($C2608,#REF!,7,FALSE),IF($B2608="COTAÇÃO",VLOOKUP($C2608,#REF!,5,0),IF($B2608="SBC",VLOOKUP($D2608,#REF!,3,0),IF($B2608="SICRO",VLOOKUP($C2608,#REF!,3,0),FALSE)))))))),IF($O$13="DESONERADO",IF($D2608="","",IF($B2608="EMOP",VLOOKUP($D2608,#REF!,3,0),IF($B2608="SCO",VLOOKUP($D2608,#REF!,3,0),IF($B2608="SINAPI",VLOOKUP($D2608,#REF!,3,0),IF($B2608="COMPOSIÇÃO",VLOOKUP($D2608,#REF!,7,0),IF($B2608="COTAÇÃO",VLOOKUP($D2608,#REF!,5,0),IF($D2608="SBC",VLOOKUP($D2608,#REF!,3,0),IF($B2608="SICRO",VLOOKUP($D2608,#REF!,3,0),FALSE))))))))))</f>
        <v>0</v>
      </c>
      <c r="R2608"/>
      <c r="S2608"/>
      <c r="T2608"/>
      <c r="U2608"/>
      <c r="V2608"/>
      <c r="W2608"/>
    </row>
    <row r="2609" spans="1:23" s="72" customFormat="1">
      <c r="A2609" s="343"/>
      <c r="B2609" s="343"/>
      <c r="C2609" s="344"/>
      <c r="D2609" s="344"/>
      <c r="E2609" s="345"/>
      <c r="F2609" s="345"/>
      <c r="G2609" s="345"/>
      <c r="H2609" s="345"/>
      <c r="I2609" s="345"/>
      <c r="J2609" s="345"/>
      <c r="K2609" s="345"/>
      <c r="L2609" s="346"/>
      <c r="M2609" s="345"/>
      <c r="N2609" s="345"/>
      <c r="O2609" s="345"/>
      <c r="P2609" s="347"/>
      <c r="Q2609" s="347"/>
      <c r="R2609"/>
      <c r="S2609"/>
      <c r="T2609"/>
      <c r="U2609"/>
      <c r="V2609"/>
      <c r="W2609"/>
    </row>
    <row r="2610" spans="1:23" s="72" customFormat="1" ht="16.5" customHeight="1">
      <c r="A2610" s="343"/>
      <c r="B2610" s="348"/>
      <c r="C2610" s="349"/>
      <c r="D2610" s="349"/>
      <c r="E2610" s="350"/>
      <c r="F2610" s="346" t="s">
        <v>148</v>
      </c>
      <c r="G2610" s="351"/>
      <c r="H2610" s="345"/>
      <c r="I2610" s="345"/>
      <c r="J2610" s="345"/>
      <c r="K2610" s="345"/>
      <c r="L2610" s="346"/>
      <c r="M2610" s="345"/>
      <c r="N2610" s="345"/>
      <c r="O2610" s="345"/>
      <c r="P2610" s="347"/>
      <c r="Q2610" s="347"/>
      <c r="R2610"/>
      <c r="S2610"/>
      <c r="T2610"/>
      <c r="U2610"/>
      <c r="V2610"/>
      <c r="W2610"/>
    </row>
    <row r="2611" spans="1:23" s="72" customFormat="1" ht="30" customHeight="1">
      <c r="A2611" s="352"/>
      <c r="B2611" s="348"/>
      <c r="C2611" s="353" t="str">
        <f>D2611</f>
        <v>Infra. Condensadoras</v>
      </c>
      <c r="D2611" s="353" t="s">
        <v>645</v>
      </c>
      <c r="E2611" s="345"/>
      <c r="F2611" s="346">
        <v>2</v>
      </c>
      <c r="G2611" s="351"/>
      <c r="H2611" s="345"/>
      <c r="I2611" s="345"/>
      <c r="J2611" s="345"/>
      <c r="K2611" s="345"/>
      <c r="L2611" s="346"/>
      <c r="M2611" s="345"/>
      <c r="N2611" s="345"/>
      <c r="O2611" s="345"/>
      <c r="P2611" s="347"/>
      <c r="Q2611" s="347"/>
      <c r="R2611"/>
      <c r="S2611"/>
      <c r="T2611"/>
      <c r="U2611"/>
      <c r="V2611"/>
      <c r="W2611"/>
    </row>
    <row r="2612" spans="1:23" s="72" customFormat="1" ht="15.6" customHeight="1">
      <c r="A2612" s="352"/>
      <c r="B2612" s="348"/>
      <c r="C2612" s="353"/>
      <c r="D2612" s="353"/>
      <c r="E2612" s="345"/>
      <c r="F2612" s="346"/>
      <c r="G2612" s="351"/>
      <c r="H2612" s="346"/>
      <c r="I2612" s="351"/>
      <c r="J2612" s="350"/>
      <c r="K2612" s="346"/>
      <c r="L2612" s="346"/>
      <c r="M2612" s="345"/>
      <c r="N2612" s="345"/>
      <c r="O2612" s="345"/>
      <c r="P2612" s="347"/>
      <c r="Q2612" s="347"/>
      <c r="R2612"/>
      <c r="S2612"/>
      <c r="T2612"/>
      <c r="U2612"/>
      <c r="V2612"/>
      <c r="W2612"/>
    </row>
    <row r="2613" spans="1:23" s="72" customFormat="1" ht="35.450000000000003" customHeight="1">
      <c r="A2613" s="190" t="e">
        <f>IF(LEN(A2608)=5,CONCATENATE(LEFT(A2608,2),RIGHT(LEFT(A2608,3),1)+1,".",$S$15),IF(LEN(A2608)=6,IF((SEARCH(".",A2608,1)-1)=1,CONCATENATE(LEFT(A2608,2),RIGHT(LEFT(A2608,4),2)+1,".",$S$15),CONCATENATE(LEFT(A2608,3),RIGHT(LEFT(A2608,4),1)+1,".",$S$15)),IF(LEN(A2608)=7,CONCATENATE(LEFT(A2608,3),RIGHT(LEFT(A2608,5),2)+1,".",$S$15),IF(LEN(A2608)=8,CONCATENATE(LEFT(A2608,3),RIGHT(LEFT(A2608,6),3)+1,".",$S$15)))))</f>
        <v>#VALUE!</v>
      </c>
      <c r="B2613" s="116" t="s">
        <v>100</v>
      </c>
      <c r="C2613" s="117" t="s">
        <v>649</v>
      </c>
      <c r="D2613" s="117" t="b">
        <f>IF($T$13="DESONERADO",IF($B2613="","",IF($C2613="","",IF($B2613="EMOP",VLOOKUP($C2613,#REF!,6,FALSE),IF($B2613="SINAPI",$C2613,IF($B2613="SCO",VLOOKUP($C2613,#REF!,6,FALSE),IF($B2613="SBC",$C2613,IF($B2613="COMPOSIÇÃO",CONCATENATE($C2613,"-D"),IF($B2613="COTAÇÃO",$C2613)))))))),FALSE)</f>
        <v>0</v>
      </c>
      <c r="E2613" s="691" t="b">
        <f>IF($O$13="NÃO DESONERADO",IF($C2613="","",IF($B2613="EMOP",VLOOKUP($C2613,#REF!,2,0),IF($B2613="SCO",VLOOKUP($C2613,#REF!,2,0),IF($B2613="SINAPI",VLOOKUP($C2613,#REF!,2,0),IF($B2613="COMPOSIÇÃO",VLOOKUP($C2613,#REF!,3,FALSE),IF($B2613="COTAÇÃO",VLOOKUP($C2613,#REF!,2,0),IF($B2613="SBC",VLOOKUP($D2613,#REF!,2,0),IF($B2613="SICRO",VLOOKUP($C2613,#REF!,2,0),FALSE)))))))),IF($O$13="DESONERADO",IF($D2613="","",IF($B2613="EMOP",VLOOKUP($D2613,#REF!,2,0),IF($B2613="SCO",VLOOKUP($D2613,#REF!,2,0),IF($B2613="SINAPI",VLOOKUP($D2613,#REF!,2,0),IF($B2613="COMPOSIÇÃO",VLOOKUP($D2613,#REF!,3,0),IF($B2613="COTAÇÃO",VLOOKUP($D2613,#REF!,2,0),IF($D2613="SBC",VLOOKUP($D2613,#REF!,2,0),IF($B2613="SICRO",VLOOKUP($D2613,#REF!,2,0),FALSE))))))))))</f>
        <v>0</v>
      </c>
      <c r="F2613" s="692"/>
      <c r="G2613" s="692"/>
      <c r="H2613" s="692"/>
      <c r="I2613" s="692"/>
      <c r="J2613" s="692"/>
      <c r="K2613" s="692"/>
      <c r="L2613" s="692"/>
      <c r="M2613" s="692"/>
      <c r="N2613" s="692"/>
      <c r="O2613" s="693"/>
      <c r="P2613" s="118">
        <f>F2616</f>
        <v>2</v>
      </c>
      <c r="Q2613" s="119" t="b">
        <f>IF($O$13="NÃO DESONERADO",IF($C2613="","",IF($B2613="EMOP",VLOOKUP($C2613,#REF!,3,0),IF($B2613="SCO",VLOOKUP($C2613,#REF!,3,0),IF($B2613="SINAPI",VLOOKUP($C2613,#REF!,3,0),IF($B2613="COMPOSIÇÃO",VLOOKUP($C2613,#REF!,7,FALSE),IF($B2613="COTAÇÃO",VLOOKUP($C2613,#REF!,5,0),IF($B2613="SBC",VLOOKUP($D2613,#REF!,3,0),IF($B2613="SICRO",VLOOKUP($C2613,#REF!,3,0),FALSE)))))))),IF($O$13="DESONERADO",IF($D2613="","",IF($B2613="EMOP",VLOOKUP($D2613,#REF!,3,0),IF($B2613="SCO",VLOOKUP($D2613,#REF!,3,0),IF($B2613="SINAPI",VLOOKUP($D2613,#REF!,3,0),IF($B2613="COMPOSIÇÃO",VLOOKUP($D2613,#REF!,7,0),IF($B2613="COTAÇÃO",VLOOKUP($D2613,#REF!,5,0),IF($D2613="SBC",VLOOKUP($D2613,#REF!,3,0),IF($B2613="SICRO",VLOOKUP($D2613,#REF!,3,0),FALSE))))))))))</f>
        <v>0</v>
      </c>
      <c r="R2613"/>
      <c r="S2613"/>
      <c r="T2613"/>
      <c r="U2613"/>
      <c r="V2613"/>
      <c r="W2613"/>
    </row>
    <row r="2614" spans="1:23" s="72" customFormat="1">
      <c r="A2614" s="343"/>
      <c r="B2614" s="343"/>
      <c r="C2614" s="344"/>
      <c r="D2614" s="344"/>
      <c r="E2614" s="345"/>
      <c r="F2614" s="345"/>
      <c r="G2614" s="345"/>
      <c r="H2614" s="345"/>
      <c r="I2614" s="345"/>
      <c r="J2614" s="345"/>
      <c r="K2614" s="345"/>
      <c r="L2614" s="346"/>
      <c r="M2614" s="345"/>
      <c r="N2614" s="345"/>
      <c r="O2614" s="345"/>
      <c r="P2614" s="347"/>
      <c r="Q2614" s="347"/>
      <c r="R2614"/>
      <c r="S2614"/>
      <c r="T2614"/>
      <c r="U2614"/>
      <c r="V2614"/>
      <c r="W2614"/>
    </row>
    <row r="2615" spans="1:23" s="72" customFormat="1" ht="15.75" customHeight="1">
      <c r="A2615" s="343"/>
      <c r="B2615" s="348"/>
      <c r="C2615" s="349"/>
      <c r="D2615" s="349"/>
      <c r="E2615" s="350"/>
      <c r="F2615" s="346" t="s">
        <v>148</v>
      </c>
      <c r="G2615" s="351"/>
      <c r="H2615" s="345"/>
      <c r="I2615" s="345"/>
      <c r="J2615" s="345"/>
      <c r="K2615" s="345"/>
      <c r="L2615" s="346"/>
      <c r="M2615" s="345"/>
      <c r="N2615" s="345"/>
      <c r="O2615" s="345"/>
      <c r="P2615" s="347"/>
      <c r="Q2615" s="347"/>
      <c r="R2615"/>
      <c r="S2615"/>
      <c r="T2615"/>
      <c r="U2615"/>
      <c r="V2615"/>
      <c r="W2615"/>
    </row>
    <row r="2616" spans="1:23" s="72" customFormat="1" ht="15.75" customHeight="1">
      <c r="A2616" s="352"/>
      <c r="B2616" s="348"/>
      <c r="C2616" s="353" t="str">
        <f>D2616</f>
        <v>Infra. Condensadoras</v>
      </c>
      <c r="D2616" s="353" t="s">
        <v>645</v>
      </c>
      <c r="E2616" s="345"/>
      <c r="F2616" s="346">
        <v>2</v>
      </c>
      <c r="G2616" s="351"/>
      <c r="H2616" s="345"/>
      <c r="I2616" s="345"/>
      <c r="J2616" s="345"/>
      <c r="K2616" s="345"/>
      <c r="L2616" s="346"/>
      <c r="M2616" s="345"/>
      <c r="N2616" s="345"/>
      <c r="O2616" s="345"/>
      <c r="P2616" s="347"/>
      <c r="Q2616" s="347"/>
      <c r="R2616"/>
      <c r="S2616"/>
      <c r="T2616"/>
      <c r="U2616"/>
      <c r="V2616"/>
      <c r="W2616"/>
    </row>
    <row r="2617" spans="1:23" s="72" customFormat="1" ht="15.6" customHeight="1">
      <c r="A2617" s="352"/>
      <c r="B2617" s="348"/>
      <c r="C2617" s="353"/>
      <c r="D2617" s="353"/>
      <c r="E2617" s="345"/>
      <c r="F2617" s="346"/>
      <c r="G2617" s="351"/>
      <c r="H2617" s="346"/>
      <c r="I2617" s="351"/>
      <c r="J2617" s="350"/>
      <c r="K2617" s="346"/>
      <c r="L2617" s="346"/>
      <c r="M2617" s="345"/>
      <c r="N2617" s="345"/>
      <c r="O2617" s="345"/>
      <c r="P2617" s="347"/>
      <c r="Q2617" s="347"/>
      <c r="R2617"/>
      <c r="S2617"/>
      <c r="T2617"/>
      <c r="U2617"/>
      <c r="V2617"/>
      <c r="W2617"/>
    </row>
    <row r="2618" spans="1:23" s="72" customFormat="1" ht="34.15" customHeight="1">
      <c r="A2618" s="190" t="e">
        <f>IF(LEN(A2613)=5,CONCATENATE(LEFT(A2613,2),RIGHT(LEFT(A2613,3),1)+1,".",$S$15),IF(LEN(A2613)=6,IF((SEARCH(".",A2613,1)-1)=1,CONCATENATE(LEFT(A2613,2),RIGHT(LEFT(A2613,4),2)+1,".",$S$15),CONCATENATE(LEFT(A2613,3),RIGHT(LEFT(A2613,4),1)+1,".",$S$15)),IF(LEN(A2613)=7,CONCATENATE(LEFT(A2613,3),RIGHT(LEFT(A2613,5),2)+1,".",$S$15),IF(LEN(A2613)=8,CONCATENATE(LEFT(A2613,3),RIGHT(LEFT(A2613,6),3)+1,".",$S$15)))))</f>
        <v>#VALUE!</v>
      </c>
      <c r="B2618" s="116" t="s">
        <v>100</v>
      </c>
      <c r="C2618" s="117" t="s">
        <v>650</v>
      </c>
      <c r="D2618" s="117" t="b">
        <f>IF($T$13="DESONERADO",IF($B2618="","",IF($C2618="","",IF($B2618="EMOP",VLOOKUP($C2618,#REF!,6,FALSE),IF($B2618="SINAPI",$C2618,IF($B2618="SCO",VLOOKUP($C2618,#REF!,6,FALSE),IF($B2618="SBC",$C2618,IF($B2618="COMPOSIÇÃO",CONCATENATE($C2618,"-D"),IF($B2618="COTAÇÃO",$C2618)))))))),FALSE)</f>
        <v>0</v>
      </c>
      <c r="E2618" s="691" t="b">
        <f>IF($O$13="NÃO DESONERADO",IF($C2618="","",IF($B2618="EMOP",VLOOKUP($C2618,#REF!,2,0),IF($B2618="SCO",VLOOKUP($C2618,#REF!,2,0),IF($B2618="SINAPI",VLOOKUP($C2618,#REF!,2,0),IF($B2618="COMPOSIÇÃO",VLOOKUP($C2618,#REF!,3,FALSE),IF($B2618="COTAÇÃO",VLOOKUP($C2618,#REF!,2,0),IF($B2618="SBC",VLOOKUP($D2618,#REF!,2,0),IF($B2618="SICRO",VLOOKUP($C2618,#REF!,2,0),FALSE)))))))),IF($O$13="DESONERADO",IF($D2618="","",IF($B2618="EMOP",VLOOKUP($D2618,#REF!,2,0),IF($B2618="SCO",VLOOKUP($D2618,#REF!,2,0),IF($B2618="SINAPI",VLOOKUP($D2618,#REF!,2,0),IF($B2618="COMPOSIÇÃO",VLOOKUP($D2618,#REF!,3,0),IF($B2618="COTAÇÃO",VLOOKUP($D2618,#REF!,2,0),IF($D2618="SBC",VLOOKUP($D2618,#REF!,2,0),IF($B2618="SICRO",VLOOKUP($D2618,#REF!,2,0),FALSE))))))))))</f>
        <v>0</v>
      </c>
      <c r="F2618" s="692"/>
      <c r="G2618" s="692"/>
      <c r="H2618" s="692"/>
      <c r="I2618" s="692"/>
      <c r="J2618" s="692"/>
      <c r="K2618" s="692"/>
      <c r="L2618" s="692"/>
      <c r="M2618" s="692"/>
      <c r="N2618" s="692"/>
      <c r="O2618" s="693"/>
      <c r="P2618" s="118">
        <f>F2621</f>
        <v>3</v>
      </c>
      <c r="Q2618" s="119" t="b">
        <f>IF($O$13="NÃO DESONERADO",IF($C2618="","",IF($B2618="EMOP",VLOOKUP($C2618,#REF!,3,0),IF($B2618="SCO",VLOOKUP($C2618,#REF!,3,0),IF($B2618="SINAPI",VLOOKUP($C2618,#REF!,3,0),IF($B2618="COMPOSIÇÃO",VLOOKUP($C2618,#REF!,7,FALSE),IF($B2618="COTAÇÃO",VLOOKUP($C2618,#REF!,5,0),IF($B2618="SBC",VLOOKUP($D2618,#REF!,3,0),IF($B2618="SICRO",VLOOKUP($C2618,#REF!,3,0),FALSE)))))))),IF($O$13="DESONERADO",IF($D2618="","",IF($B2618="EMOP",VLOOKUP($D2618,#REF!,3,0),IF($B2618="SCO",VLOOKUP($D2618,#REF!,3,0),IF($B2618="SINAPI",VLOOKUP($D2618,#REF!,3,0),IF($B2618="COMPOSIÇÃO",VLOOKUP($D2618,#REF!,7,0),IF($B2618="COTAÇÃO",VLOOKUP($D2618,#REF!,5,0),IF($D2618="SBC",VLOOKUP($D2618,#REF!,3,0),IF($B2618="SICRO",VLOOKUP($D2618,#REF!,3,0),FALSE))))))))))</f>
        <v>0</v>
      </c>
      <c r="R2618"/>
      <c r="S2618"/>
      <c r="T2618"/>
      <c r="U2618"/>
      <c r="V2618"/>
      <c r="W2618"/>
    </row>
    <row r="2619" spans="1:23" s="72" customFormat="1">
      <c r="A2619" s="343"/>
      <c r="B2619" s="343"/>
      <c r="C2619" s="344"/>
      <c r="D2619" s="344"/>
      <c r="E2619" s="345"/>
      <c r="F2619" s="345"/>
      <c r="G2619" s="345"/>
      <c r="H2619" s="345"/>
      <c r="I2619" s="345"/>
      <c r="J2619" s="345"/>
      <c r="K2619" s="345"/>
      <c r="L2619" s="346"/>
      <c r="M2619" s="345"/>
      <c r="N2619" s="345"/>
      <c r="O2619" s="345"/>
      <c r="P2619" s="347"/>
      <c r="Q2619" s="347"/>
      <c r="R2619"/>
      <c r="S2619"/>
      <c r="T2619"/>
      <c r="U2619"/>
      <c r="V2619"/>
      <c r="W2619"/>
    </row>
    <row r="2620" spans="1:23" s="72" customFormat="1" ht="14.25" customHeight="1">
      <c r="A2620" s="343"/>
      <c r="B2620" s="348"/>
      <c r="C2620" s="349"/>
      <c r="D2620" s="349"/>
      <c r="E2620" s="350"/>
      <c r="F2620" s="346" t="s">
        <v>148</v>
      </c>
      <c r="G2620" s="351"/>
      <c r="H2620" s="345"/>
      <c r="I2620" s="345"/>
      <c r="J2620" s="345"/>
      <c r="K2620" s="345"/>
      <c r="L2620" s="346"/>
      <c r="M2620" s="345"/>
      <c r="N2620" s="345"/>
      <c r="O2620" s="345"/>
      <c r="P2620" s="347"/>
      <c r="Q2620" s="347"/>
      <c r="R2620"/>
      <c r="S2620"/>
      <c r="T2620"/>
      <c r="U2620"/>
      <c r="V2620"/>
      <c r="W2620"/>
    </row>
    <row r="2621" spans="1:23" s="72" customFormat="1" ht="14.25" customHeight="1">
      <c r="A2621" s="352"/>
      <c r="B2621" s="348"/>
      <c r="C2621" s="353" t="str">
        <f>D2621</f>
        <v>Infra. Condensadoras</v>
      </c>
      <c r="D2621" s="353" t="s">
        <v>645</v>
      </c>
      <c r="E2621" s="345"/>
      <c r="F2621" s="346">
        <v>3</v>
      </c>
      <c r="G2621" s="351"/>
      <c r="H2621" s="345"/>
      <c r="I2621" s="345"/>
      <c r="J2621" s="345"/>
      <c r="K2621" s="345"/>
      <c r="L2621" s="346"/>
      <c r="M2621" s="345"/>
      <c r="N2621" s="345"/>
      <c r="O2621" s="345"/>
      <c r="P2621" s="347"/>
      <c r="Q2621" s="347"/>
      <c r="R2621"/>
      <c r="S2621"/>
      <c r="T2621"/>
      <c r="U2621"/>
      <c r="V2621"/>
      <c r="W2621"/>
    </row>
    <row r="2622" spans="1:23" s="72" customFormat="1" ht="15.6" customHeight="1">
      <c r="A2622" s="352"/>
      <c r="B2622" s="348"/>
      <c r="C2622" s="353"/>
      <c r="D2622" s="353"/>
      <c r="E2622" s="345"/>
      <c r="F2622" s="346"/>
      <c r="G2622" s="351"/>
      <c r="H2622" s="346"/>
      <c r="I2622" s="351"/>
      <c r="J2622" s="350"/>
      <c r="K2622" s="346"/>
      <c r="L2622" s="346"/>
      <c r="M2622" s="345"/>
      <c r="N2622" s="345"/>
      <c r="O2622" s="345"/>
      <c r="P2622" s="347"/>
      <c r="Q2622" s="347"/>
      <c r="R2622"/>
      <c r="S2622"/>
      <c r="T2622"/>
      <c r="U2622"/>
      <c r="V2622"/>
      <c r="W2622"/>
    </row>
    <row r="2623" spans="1:23" s="72" customFormat="1" ht="72.75" customHeight="1">
      <c r="A2623" s="190" t="e">
        <f>IF(LEN(A2618)=5,CONCATENATE(LEFT(A2618,2),RIGHT(LEFT(A2618,3),1)+1,".",$S$15),IF(LEN(A2618)=6,IF((SEARCH(".",A2618,1)-1)=1,CONCATENATE(LEFT(A2618,2),RIGHT(LEFT(A2618,4),2)+1,".",$S$15),CONCATENATE(LEFT(A2618,3),RIGHT(LEFT(A2618,4),1)+1,".",$S$15)),IF(LEN(A2618)=7,CONCATENATE(LEFT(A2618,3),RIGHT(LEFT(A2618,5),2)+1,".",$S$15),IF(LEN(A2618)=8,CONCATENATE(LEFT(A2618,3),RIGHT(LEFT(A2618,6),3)+1,".",$S$15)))))</f>
        <v>#VALUE!</v>
      </c>
      <c r="B2623" s="116" t="s">
        <v>100</v>
      </c>
      <c r="C2623" s="117" t="s">
        <v>651</v>
      </c>
      <c r="D2623" s="117" t="b">
        <f>IF($T$13="DESONERADO",IF($B2623="","",IF($C2623="","",IF($B2623="EMOP",VLOOKUP($C2623,#REF!,6,FALSE),IF($B2623="SINAPI",$C2623,IF($B2623="SCO",VLOOKUP($C2623,#REF!,6,FALSE),IF($B2623="SBC",$C2623,IF($B2623="COMPOSIÇÃO",CONCATENATE($C2623,"-D"),IF($B2623="COTAÇÃO",$C2623)))))))),FALSE)</f>
        <v>0</v>
      </c>
      <c r="E2623" s="691" t="b">
        <f>IF($O$13="NÃO DESONERADO",IF($C2623="","",IF($B2623="EMOP",VLOOKUP($C2623,#REF!,2,0),IF($B2623="SCO",VLOOKUP($C2623,#REF!,2,0),IF($B2623="SINAPI",VLOOKUP($C2623,#REF!,2,0),IF($B2623="COMPOSIÇÃO",VLOOKUP($C2623,#REF!,3,FALSE),IF($B2623="COTAÇÃO",VLOOKUP($C2623,#REF!,2,0),IF($B2623="SBC",VLOOKUP($D2623,#REF!,2,0),IF($B2623="SICRO",VLOOKUP($C2623,#REF!,2,0),FALSE)))))))),IF($O$13="DESONERADO",IF($D2623="","",IF($B2623="EMOP",VLOOKUP($D2623,#REF!,2,0),IF($B2623="SCO",VLOOKUP($D2623,#REF!,2,0),IF($B2623="SINAPI",VLOOKUP($D2623,#REF!,2,0),IF($B2623="COMPOSIÇÃO",VLOOKUP($D2623,#REF!,3,0),IF($B2623="COTAÇÃO",VLOOKUP($D2623,#REF!,2,0),IF($D2623="SBC",VLOOKUP($D2623,#REF!,2,0),IF($B2623="SICRO",VLOOKUP($D2623,#REF!,2,0),FALSE))))))))))</f>
        <v>0</v>
      </c>
      <c r="F2623" s="692"/>
      <c r="G2623" s="692"/>
      <c r="H2623" s="692"/>
      <c r="I2623" s="692"/>
      <c r="J2623" s="692"/>
      <c r="K2623" s="692"/>
      <c r="L2623" s="692"/>
      <c r="M2623" s="692"/>
      <c r="N2623" s="692"/>
      <c r="O2623" s="693"/>
      <c r="P2623" s="118">
        <f>F2626</f>
        <v>121</v>
      </c>
      <c r="Q2623" s="119" t="b">
        <f>IF($O$13="NÃO DESONERADO",IF($C2623="","",IF($B2623="EMOP",VLOOKUP($C2623,#REF!,3,0),IF($B2623="SCO",VLOOKUP($C2623,#REF!,3,0),IF($B2623="SINAPI",VLOOKUP($C2623,#REF!,3,0),IF($B2623="COMPOSIÇÃO",VLOOKUP($C2623,#REF!,7,FALSE),IF($B2623="COTAÇÃO",VLOOKUP($C2623,#REF!,5,0),IF($B2623="SBC",VLOOKUP($D2623,#REF!,3,0),IF($B2623="SICRO",VLOOKUP($C2623,#REF!,3,0),FALSE)))))))),IF($O$13="DESONERADO",IF($D2623="","",IF($B2623="EMOP",VLOOKUP($D2623,#REF!,3,0),IF($B2623="SCO",VLOOKUP($D2623,#REF!,3,0),IF($B2623="SINAPI",VLOOKUP($D2623,#REF!,3,0),IF($B2623="COMPOSIÇÃO",VLOOKUP($D2623,#REF!,7,0),IF($B2623="COTAÇÃO",VLOOKUP($D2623,#REF!,5,0),IF($D2623="SBC",VLOOKUP($D2623,#REF!,3,0),IF($B2623="SICRO",VLOOKUP($D2623,#REF!,3,0),FALSE))))))))))</f>
        <v>0</v>
      </c>
      <c r="R2623"/>
      <c r="S2623"/>
      <c r="T2623"/>
      <c r="U2623"/>
      <c r="V2623"/>
      <c r="W2623"/>
    </row>
    <row r="2624" spans="1:23" s="72" customFormat="1">
      <c r="A2624" s="343"/>
      <c r="B2624" s="343"/>
      <c r="C2624" s="344"/>
      <c r="D2624" s="344"/>
      <c r="E2624" s="345"/>
      <c r="F2624" s="345"/>
      <c r="G2624" s="345"/>
      <c r="H2624" s="345"/>
      <c r="I2624" s="345"/>
      <c r="J2624" s="345"/>
      <c r="K2624" s="345"/>
      <c r="L2624" s="346"/>
      <c r="M2624" s="345"/>
      <c r="N2624" s="345"/>
      <c r="O2624" s="345"/>
      <c r="P2624" s="347"/>
      <c r="Q2624" s="347"/>
      <c r="R2624"/>
      <c r="S2624"/>
      <c r="T2624"/>
      <c r="U2624"/>
      <c r="V2624"/>
      <c r="W2624"/>
    </row>
    <row r="2625" spans="1:23" s="72" customFormat="1" ht="13.5" customHeight="1">
      <c r="A2625" s="343"/>
      <c r="B2625" s="348"/>
      <c r="C2625" s="349"/>
      <c r="D2625" s="349"/>
      <c r="E2625" s="350"/>
      <c r="F2625" s="346" t="s">
        <v>148</v>
      </c>
      <c r="G2625" s="351"/>
      <c r="H2625" s="345"/>
      <c r="I2625" s="345"/>
      <c r="J2625" s="345"/>
      <c r="K2625" s="345"/>
      <c r="L2625" s="346"/>
      <c r="M2625" s="345"/>
      <c r="N2625" s="345"/>
      <c r="O2625" s="345"/>
      <c r="P2625" s="347"/>
      <c r="Q2625" s="347"/>
      <c r="R2625"/>
      <c r="S2625"/>
      <c r="T2625"/>
      <c r="U2625"/>
      <c r="V2625"/>
      <c r="W2625"/>
    </row>
    <row r="2626" spans="1:23" s="72" customFormat="1" ht="26.25" customHeight="1">
      <c r="A2626" s="352"/>
      <c r="B2626" s="348"/>
      <c r="C2626" s="353" t="str">
        <f>D2626</f>
        <v>Infra. Condensadoras</v>
      </c>
      <c r="D2626" s="353" t="s">
        <v>645</v>
      </c>
      <c r="E2626" s="345"/>
      <c r="F2626" s="346">
        <v>121</v>
      </c>
      <c r="G2626" s="351"/>
      <c r="H2626" s="345"/>
      <c r="I2626" s="345"/>
      <c r="J2626" s="345"/>
      <c r="K2626" s="345"/>
      <c r="L2626" s="346"/>
      <c r="M2626" s="345"/>
      <c r="N2626" s="345"/>
      <c r="O2626" s="345"/>
      <c r="P2626" s="347"/>
      <c r="Q2626" s="347"/>
      <c r="R2626"/>
      <c r="S2626"/>
      <c r="T2626"/>
      <c r="U2626"/>
      <c r="V2626"/>
      <c r="W2626"/>
    </row>
    <row r="2627" spans="1:23" s="72" customFormat="1" ht="15.6" customHeight="1">
      <c r="A2627" s="352"/>
      <c r="B2627" s="348"/>
      <c r="C2627" s="353"/>
      <c r="D2627" s="353"/>
      <c r="E2627" s="345"/>
      <c r="F2627" s="346"/>
      <c r="G2627" s="351"/>
      <c r="H2627" s="346"/>
      <c r="I2627" s="351"/>
      <c r="J2627" s="350"/>
      <c r="K2627" s="346"/>
      <c r="L2627" s="346"/>
      <c r="M2627" s="345"/>
      <c r="N2627" s="345"/>
      <c r="O2627" s="345"/>
      <c r="P2627" s="347"/>
      <c r="Q2627" s="347"/>
      <c r="R2627"/>
      <c r="S2627"/>
      <c r="T2627"/>
      <c r="U2627"/>
      <c r="V2627"/>
      <c r="W2627"/>
    </row>
    <row r="2628" spans="1:23" s="72" customFormat="1" ht="51" customHeight="1">
      <c r="A2628" s="190" t="e">
        <f>IF(LEN(A2623)=5,CONCATENATE(LEFT(A2623,2),RIGHT(LEFT(A2623,3),1)+1,".",$S$15),IF(LEN(A2623)=6,IF((SEARCH(".",A2623,1)-1)=1,CONCATENATE(LEFT(A2623,2),RIGHT(LEFT(A2623,4),2)+1,".",$S$15),CONCATENATE(LEFT(A2623,3),RIGHT(LEFT(A2623,4),1)+1,".",$S$15)),IF(LEN(A2623)=7,CONCATENATE(LEFT(A2623,3),RIGHT(LEFT(A2623,5),2)+1,".",$S$15),IF(LEN(A2623)=8,CONCATENATE(LEFT(A2623,3),RIGHT(LEFT(A2623,6),3)+1,".",$S$15)))))</f>
        <v>#VALUE!</v>
      </c>
      <c r="B2628" s="116" t="s">
        <v>100</v>
      </c>
      <c r="C2628" s="117" t="s">
        <v>652</v>
      </c>
      <c r="D2628" s="117" t="b">
        <f>IF($T$13="DESONERADO",IF($B2628="","",IF($C2628="","",IF($B2628="EMOP",VLOOKUP($C2628,#REF!,6,FALSE),IF($B2628="SINAPI",$C2628,IF($B2628="SCO",VLOOKUP($C2628,#REF!,6,FALSE),IF($B2628="SBC",$C2628,IF($B2628="COMPOSIÇÃO",CONCATENATE($C2628,"-D"),IF($B2628="COTAÇÃO",$C2628)))))))),FALSE)</f>
        <v>0</v>
      </c>
      <c r="E2628" s="691" t="b">
        <f>IF($O$13="NÃO DESONERADO",IF($C2628="","",IF($B2628="EMOP",VLOOKUP($C2628,#REF!,2,0),IF($B2628="SCO",VLOOKUP($C2628,#REF!,2,0),IF($B2628="SINAPI",VLOOKUP($C2628,#REF!,2,0),IF($B2628="COMPOSIÇÃO",VLOOKUP($C2628,#REF!,3,FALSE),IF($B2628="COTAÇÃO",VLOOKUP($C2628,#REF!,2,0),IF($B2628="SBC",VLOOKUP($D2628,#REF!,2,0),IF($B2628="SICRO",VLOOKUP($C2628,#REF!,2,0),FALSE)))))))),IF($O$13="DESONERADO",IF($D2628="","",IF($B2628="EMOP",VLOOKUP($D2628,#REF!,2,0),IF($B2628="SCO",VLOOKUP($D2628,#REF!,2,0),IF($B2628="SINAPI",VLOOKUP($D2628,#REF!,2,0),IF($B2628="COMPOSIÇÃO",VLOOKUP($D2628,#REF!,3,0),IF($B2628="COTAÇÃO",VLOOKUP($D2628,#REF!,2,0),IF($D2628="SBC",VLOOKUP($D2628,#REF!,2,0),IF($B2628="SICRO",VLOOKUP($D2628,#REF!,2,0),FALSE))))))))))</f>
        <v>0</v>
      </c>
      <c r="F2628" s="692"/>
      <c r="G2628" s="692"/>
      <c r="H2628" s="692"/>
      <c r="I2628" s="692"/>
      <c r="J2628" s="692"/>
      <c r="K2628" s="692"/>
      <c r="L2628" s="692"/>
      <c r="M2628" s="692"/>
      <c r="N2628" s="692"/>
      <c r="O2628" s="693"/>
      <c r="P2628" s="118">
        <f>F2631</f>
        <v>48</v>
      </c>
      <c r="Q2628" s="119" t="b">
        <f>IF($O$13="NÃO DESONERADO",IF($C2628="","",IF($B2628="EMOP",VLOOKUP($C2628,#REF!,3,0),IF($B2628="SCO",VLOOKUP($C2628,#REF!,3,0),IF($B2628="SINAPI",VLOOKUP($C2628,#REF!,3,0),IF($B2628="COMPOSIÇÃO",VLOOKUP($C2628,#REF!,7,FALSE),IF($B2628="COTAÇÃO",VLOOKUP($C2628,#REF!,5,0),IF($B2628="SBC",VLOOKUP($D2628,#REF!,3,0),IF($B2628="SICRO",VLOOKUP($C2628,#REF!,3,0),FALSE)))))))),IF($O$13="DESONERADO",IF($D2628="","",IF($B2628="EMOP",VLOOKUP($D2628,#REF!,3,0),IF($B2628="SCO",VLOOKUP($D2628,#REF!,3,0),IF($B2628="SINAPI",VLOOKUP($D2628,#REF!,3,0),IF($B2628="COMPOSIÇÃO",VLOOKUP($D2628,#REF!,7,0),IF($B2628="COTAÇÃO",VLOOKUP($D2628,#REF!,5,0),IF($D2628="SBC",VLOOKUP($D2628,#REF!,3,0),IF($B2628="SICRO",VLOOKUP($D2628,#REF!,3,0),FALSE))))))))))</f>
        <v>0</v>
      </c>
      <c r="R2628"/>
      <c r="S2628"/>
      <c r="T2628"/>
      <c r="U2628"/>
      <c r="V2628"/>
      <c r="W2628"/>
    </row>
    <row r="2629" spans="1:23" s="72" customFormat="1">
      <c r="A2629" s="343"/>
      <c r="B2629" s="343"/>
      <c r="C2629" s="344"/>
      <c r="D2629" s="344"/>
      <c r="E2629" s="345"/>
      <c r="F2629" s="345"/>
      <c r="G2629" s="345"/>
      <c r="H2629" s="345"/>
      <c r="I2629" s="345"/>
      <c r="J2629" s="345"/>
      <c r="K2629" s="345"/>
      <c r="L2629" s="346"/>
      <c r="M2629" s="345"/>
      <c r="N2629" s="345"/>
      <c r="O2629" s="345"/>
      <c r="P2629" s="347"/>
      <c r="Q2629" s="347"/>
      <c r="R2629"/>
      <c r="S2629"/>
      <c r="T2629"/>
      <c r="U2629"/>
      <c r="V2629"/>
      <c r="W2629"/>
    </row>
    <row r="2630" spans="1:23" s="72" customFormat="1" ht="19.5" customHeight="1">
      <c r="A2630" s="343"/>
      <c r="B2630" s="348"/>
      <c r="C2630" s="349"/>
      <c r="D2630" s="349"/>
      <c r="E2630" s="350"/>
      <c r="F2630" s="346" t="s">
        <v>148</v>
      </c>
      <c r="G2630" s="351"/>
      <c r="H2630" s="345"/>
      <c r="I2630" s="345"/>
      <c r="J2630" s="345"/>
      <c r="K2630" s="345"/>
      <c r="L2630" s="346"/>
      <c r="M2630" s="345"/>
      <c r="N2630" s="345"/>
      <c r="O2630" s="345"/>
      <c r="P2630" s="347"/>
      <c r="Q2630" s="347"/>
      <c r="R2630"/>
      <c r="S2630"/>
      <c r="T2630"/>
      <c r="U2630"/>
      <c r="V2630"/>
      <c r="W2630"/>
    </row>
    <row r="2631" spans="1:23" s="72" customFormat="1">
      <c r="A2631" s="352"/>
      <c r="B2631" s="348"/>
      <c r="C2631" s="353" t="str">
        <f>D2631</f>
        <v>Infra. Condensadoras</v>
      </c>
      <c r="D2631" s="353" t="s">
        <v>645</v>
      </c>
      <c r="E2631" s="345"/>
      <c r="F2631" s="346">
        <v>48</v>
      </c>
      <c r="G2631" s="351"/>
      <c r="H2631" s="345"/>
      <c r="I2631" s="345"/>
      <c r="J2631" s="345"/>
      <c r="K2631" s="345"/>
      <c r="L2631" s="346"/>
      <c r="M2631" s="345"/>
      <c r="N2631" s="345"/>
      <c r="O2631" s="345"/>
      <c r="P2631" s="347"/>
      <c r="Q2631" s="347"/>
      <c r="R2631"/>
      <c r="S2631"/>
      <c r="T2631"/>
      <c r="U2631"/>
      <c r="V2631"/>
      <c r="W2631"/>
    </row>
    <row r="2632" spans="1:23" s="72" customFormat="1" ht="15.6" customHeight="1">
      <c r="A2632" s="352"/>
      <c r="B2632" s="348"/>
      <c r="C2632" s="353"/>
      <c r="D2632" s="353"/>
      <c r="E2632" s="345"/>
      <c r="F2632" s="346"/>
      <c r="G2632" s="351"/>
      <c r="H2632" s="346"/>
      <c r="I2632" s="351"/>
      <c r="J2632" s="350"/>
      <c r="K2632" s="346"/>
      <c r="L2632" s="346"/>
      <c r="M2632" s="345"/>
      <c r="N2632" s="345"/>
      <c r="O2632" s="345"/>
      <c r="P2632" s="347"/>
      <c r="Q2632" s="347"/>
      <c r="R2632"/>
      <c r="S2632"/>
      <c r="T2632"/>
      <c r="U2632"/>
      <c r="V2632"/>
      <c r="W2632"/>
    </row>
    <row r="2633" spans="1:23" s="72" customFormat="1" ht="22.9" customHeight="1">
      <c r="A2633" s="190" t="e">
        <f>IF(LEN(A2628)=5,CONCATENATE(LEFT(A2628,2),RIGHT(LEFT(A2628,3),1)+1,".",$S$15),IF(LEN(A2628)=6,IF((SEARCH(".",A2628,1)-1)=1,CONCATENATE(LEFT(A2628,2),RIGHT(LEFT(A2628,4),2)+1,".",$S$15),CONCATENATE(LEFT(A2628,3),RIGHT(LEFT(A2628,4),1)+1,".",$S$15)),IF(LEN(A2628)=7,CONCATENATE(LEFT(A2628,3),RIGHT(LEFT(A2628,5),2)+1,".",$S$15),IF(LEN(A2628)=8,CONCATENATE(LEFT(A2628,3),RIGHT(LEFT(A2628,6),3)+1,".",$S$15)))))</f>
        <v>#VALUE!</v>
      </c>
      <c r="B2633" s="116" t="s">
        <v>113</v>
      </c>
      <c r="C2633" s="117">
        <v>95728</v>
      </c>
      <c r="D2633" s="117" t="b">
        <f>IF($T$13="DESONERADO",IF($B2633="","",IF($C2633="","",IF($B2633="EMOP",VLOOKUP($C2633,#REF!,6,FALSE),IF($B2633="SINAPI",$C2633,IF($B2633="SCO",VLOOKUP($C2633,#REF!,6,FALSE),IF($B2633="SBC",$C2633,IF($B2633="COMPOSIÇÃO",CONCATENATE($C2633,"-D"),IF($B2633="COTAÇÃO",$C2633)))))))),FALSE)</f>
        <v>0</v>
      </c>
      <c r="E2633" s="691" t="b">
        <f>IF($O$13="NÃO DESONERADO",IF($C2633="","",IF($B2633="EMOP",VLOOKUP($C2633,#REF!,2,0),IF($B2633="SCO",VLOOKUP($C2633,#REF!,2,0),IF($B2633="SINAPI",VLOOKUP($C2633,#REF!,2,0),IF($B2633="COMPOSIÇÃO",VLOOKUP($C2633,#REF!,3,FALSE),IF($B2633="COTAÇÃO",VLOOKUP($C2633,#REF!,2,0),IF($B2633="SBC",VLOOKUP($D2633,#REF!,2,0),IF($B2633="SICRO",VLOOKUP($C2633,#REF!,2,0),FALSE)))))))),IF($O$13="DESONERADO",IF($D2633="","",IF($B2633="EMOP",VLOOKUP($D2633,#REF!,2,0),IF($B2633="SCO",VLOOKUP($D2633,#REF!,2,0),IF($B2633="SINAPI",VLOOKUP($D2633,#REF!,2,0),IF($B2633="COMPOSIÇÃO",VLOOKUP($D2633,#REF!,3,0),IF($B2633="COTAÇÃO",VLOOKUP($D2633,#REF!,2,0),IF($D2633="SBC",VLOOKUP($D2633,#REF!,2,0),IF($B2633="SICRO",VLOOKUP($D2633,#REF!,2,0),FALSE))))))))))</f>
        <v>0</v>
      </c>
      <c r="F2633" s="692"/>
      <c r="G2633" s="692"/>
      <c r="H2633" s="692"/>
      <c r="I2633" s="692"/>
      <c r="J2633" s="692"/>
      <c r="K2633" s="692"/>
      <c r="L2633" s="692"/>
      <c r="M2633" s="692"/>
      <c r="N2633" s="692"/>
      <c r="O2633" s="693"/>
      <c r="P2633" s="118">
        <f>F2638</f>
        <v>103</v>
      </c>
      <c r="Q2633" s="119" t="b">
        <f>IF($O$13="NÃO DESONERADO",IF($C2633="","",IF($B2633="EMOP",VLOOKUP($C2633,#REF!,3,0),IF($B2633="SCO",VLOOKUP($C2633,#REF!,3,0),IF($B2633="SINAPI",VLOOKUP($C2633,#REF!,3,0),IF($B2633="COMPOSIÇÃO",VLOOKUP($C2633,#REF!,7,FALSE),IF($B2633="COTAÇÃO",VLOOKUP($C2633,#REF!,5,0),IF($B2633="SBC",VLOOKUP($D2633,#REF!,3,0),IF($B2633="SICRO",VLOOKUP($C2633,#REF!,3,0),FALSE)))))))),IF($O$13="DESONERADO",IF($D2633="","",IF($B2633="EMOP",VLOOKUP($D2633,#REF!,3,0),IF($B2633="SCO",VLOOKUP($D2633,#REF!,3,0),IF($B2633="SINAPI",VLOOKUP($D2633,#REF!,3,0),IF($B2633="COMPOSIÇÃO",VLOOKUP($D2633,#REF!,7,0),IF($B2633="COTAÇÃO",VLOOKUP($D2633,#REF!,5,0),IF($D2633="SBC",VLOOKUP($D2633,#REF!,3,0),IF($B2633="SICRO",VLOOKUP($D2633,#REF!,3,0),FALSE))))))))))</f>
        <v>0</v>
      </c>
      <c r="R2633"/>
      <c r="S2633"/>
      <c r="T2633"/>
      <c r="U2633"/>
      <c r="V2633"/>
      <c r="W2633"/>
    </row>
    <row r="2634" spans="1:23" s="72" customFormat="1">
      <c r="A2634" s="343"/>
      <c r="B2634" s="343"/>
      <c r="C2634" s="344"/>
      <c r="D2634" s="344"/>
      <c r="E2634" s="345"/>
      <c r="F2634" s="345"/>
      <c r="G2634" s="345"/>
      <c r="H2634" s="345"/>
      <c r="I2634" s="345"/>
      <c r="J2634" s="345"/>
      <c r="K2634" s="345"/>
      <c r="L2634" s="346"/>
      <c r="M2634" s="345"/>
      <c r="N2634" s="345"/>
      <c r="O2634" s="345"/>
      <c r="P2634" s="347"/>
      <c r="Q2634" s="347"/>
      <c r="R2634"/>
      <c r="S2634"/>
      <c r="T2634"/>
      <c r="U2634"/>
      <c r="V2634"/>
      <c r="W2634"/>
    </row>
    <row r="2635" spans="1:23" s="72" customFormat="1" ht="14.25" customHeight="1">
      <c r="A2635" s="343"/>
      <c r="B2635" s="348"/>
      <c r="C2635" s="349"/>
      <c r="D2635" s="349"/>
      <c r="E2635" s="350"/>
      <c r="F2635" s="346" t="s">
        <v>115</v>
      </c>
      <c r="G2635" s="351"/>
      <c r="H2635" s="345"/>
      <c r="I2635" s="345"/>
      <c r="J2635" s="345"/>
      <c r="K2635" s="345"/>
      <c r="L2635" s="346"/>
      <c r="M2635" s="345"/>
      <c r="N2635" s="345"/>
      <c r="O2635" s="345"/>
      <c r="P2635" s="347"/>
      <c r="Q2635" s="347"/>
      <c r="R2635"/>
      <c r="S2635"/>
      <c r="T2635"/>
      <c r="U2635"/>
      <c r="V2635"/>
      <c r="W2635"/>
    </row>
    <row r="2636" spans="1:23" s="72" customFormat="1" ht="27.75" customHeight="1">
      <c r="A2636" s="352"/>
      <c r="B2636" s="348"/>
      <c r="C2636" s="353" t="str">
        <f>D2636</f>
        <v>Inst. Tematicas - forro</v>
      </c>
      <c r="D2636" s="353" t="s">
        <v>653</v>
      </c>
      <c r="E2636" s="345"/>
      <c r="F2636" s="346">
        <v>87</v>
      </c>
      <c r="G2636" s="351"/>
      <c r="H2636" s="345"/>
      <c r="I2636" s="345"/>
      <c r="J2636" s="345"/>
      <c r="K2636" s="345"/>
      <c r="L2636" s="346"/>
      <c r="M2636" s="345"/>
      <c r="N2636" s="345"/>
      <c r="O2636" s="345"/>
      <c r="P2636" s="347"/>
      <c r="Q2636" s="347"/>
      <c r="R2636"/>
      <c r="S2636"/>
      <c r="T2636"/>
      <c r="U2636"/>
      <c r="V2636"/>
      <c r="W2636"/>
    </row>
    <row r="2637" spans="1:23" s="72" customFormat="1" ht="27.75" customHeight="1">
      <c r="A2637" s="352"/>
      <c r="B2637" s="348"/>
      <c r="C2637" s="353" t="str">
        <f>D2637</f>
        <v>Inst. Tematicas - Piso</v>
      </c>
      <c r="D2637" s="353" t="s">
        <v>654</v>
      </c>
      <c r="E2637" s="345"/>
      <c r="F2637" s="346">
        <v>16</v>
      </c>
      <c r="G2637" s="351"/>
      <c r="H2637" s="345"/>
      <c r="I2637" s="345"/>
      <c r="J2637" s="345"/>
      <c r="K2637" s="345"/>
      <c r="L2637" s="346"/>
      <c r="M2637" s="345"/>
      <c r="N2637" s="345"/>
      <c r="O2637" s="345"/>
      <c r="P2637" s="347"/>
      <c r="Q2637" s="347"/>
      <c r="R2637"/>
      <c r="S2637"/>
      <c r="T2637"/>
      <c r="U2637"/>
      <c r="V2637"/>
      <c r="W2637"/>
    </row>
    <row r="2638" spans="1:23" s="72" customFormat="1" ht="15" customHeight="1">
      <c r="A2638" s="352"/>
      <c r="B2638" s="348"/>
      <c r="C2638" s="353"/>
      <c r="D2638" s="353"/>
      <c r="E2638" s="345"/>
      <c r="F2638" s="358">
        <f>SUM(F2636:F2637)</f>
        <v>103</v>
      </c>
      <c r="G2638" s="351"/>
      <c r="H2638" s="345"/>
      <c r="I2638" s="345"/>
      <c r="J2638" s="345"/>
      <c r="K2638" s="345"/>
      <c r="L2638" s="346"/>
      <c r="M2638" s="345"/>
      <c r="N2638" s="345"/>
      <c r="O2638" s="345"/>
      <c r="P2638" s="347"/>
      <c r="Q2638" s="347"/>
      <c r="R2638"/>
      <c r="S2638"/>
      <c r="T2638"/>
      <c r="U2638"/>
      <c r="V2638"/>
      <c r="W2638"/>
    </row>
    <row r="2639" spans="1:23" s="72" customFormat="1" ht="15.6" customHeight="1">
      <c r="A2639" s="352"/>
      <c r="B2639" s="348"/>
      <c r="C2639" s="353"/>
      <c r="D2639" s="353"/>
      <c r="E2639" s="345"/>
      <c r="F2639" s="346"/>
      <c r="G2639" s="351"/>
      <c r="H2639" s="346"/>
      <c r="I2639" s="351"/>
      <c r="J2639" s="350"/>
      <c r="K2639" s="346"/>
      <c r="L2639" s="346"/>
      <c r="M2639" s="345"/>
      <c r="N2639" s="345"/>
      <c r="O2639" s="345"/>
      <c r="P2639" s="347"/>
      <c r="Q2639" s="347"/>
      <c r="R2639"/>
      <c r="S2639"/>
      <c r="T2639"/>
      <c r="U2639"/>
      <c r="V2639"/>
      <c r="W2639"/>
    </row>
    <row r="2640" spans="1:23" s="72" customFormat="1" ht="37.15" customHeight="1">
      <c r="A2640" s="190" t="e">
        <f>IF(LEN(A2633)=5,CONCATENATE(LEFT(A2633,2),RIGHT(LEFT(A2633,3),1)+1,".",$S$15),IF(LEN(A2633)=6,IF((SEARCH(".",A2633,1)-1)=1,CONCATENATE(LEFT(A2633,2),RIGHT(LEFT(A2633,4),2)+1,".",$S$15),CONCATENATE(LEFT(A2633,3),RIGHT(LEFT(A2633,4),1)+1,".",$S$15)),IF(LEN(A2633)=7,CONCATENATE(LEFT(A2633,3),RIGHT(LEFT(A2633,5),2)+1,".",$S$15),IF(LEN(A2633)=8,CONCATENATE(LEFT(A2633,3),RIGHT(LEFT(A2633,6),3)+1,".",$S$15)))))</f>
        <v>#VALUE!</v>
      </c>
      <c r="B2640" s="116" t="s">
        <v>100</v>
      </c>
      <c r="C2640" s="117" t="s">
        <v>655</v>
      </c>
      <c r="D2640" s="117" t="b">
        <f>IF($T$13="DESONERADO",IF($B2640="","",IF($C2640="","",IF($B2640="EMOP",VLOOKUP($C2640,#REF!,6,FALSE),IF($B2640="SINAPI",$C2640,IF($B2640="SCO",VLOOKUP($C2640,#REF!,6,FALSE),IF($B2640="SBC",$C2640,IF($B2640="COMPOSIÇÃO",CONCATENATE($C2640,"-D"),IF($B2640="COTAÇÃO",$C2640)))))))),FALSE)</f>
        <v>0</v>
      </c>
      <c r="E2640" s="691" t="b">
        <f>IF($O$13="NÃO DESONERADO",IF($C2640="","",IF($B2640="EMOP",VLOOKUP($C2640,#REF!,2,0),IF($B2640="SCO",VLOOKUP($C2640,#REF!,2,0),IF($B2640="SINAPI",VLOOKUP($C2640,#REF!,2,0),IF($B2640="COMPOSIÇÃO",VLOOKUP($C2640,#REF!,3,FALSE),IF($B2640="COTAÇÃO",VLOOKUP($C2640,#REF!,2,0),IF($B2640="SBC",VLOOKUP($D2640,#REF!,2,0),IF($B2640="SICRO",VLOOKUP($C2640,#REF!,2,0),FALSE)))))))),IF($O$13="DESONERADO",IF($D2640="","",IF($B2640="EMOP",VLOOKUP($D2640,#REF!,2,0),IF($B2640="SCO",VLOOKUP($D2640,#REF!,2,0),IF($B2640="SINAPI",VLOOKUP($D2640,#REF!,2,0),IF($B2640="COMPOSIÇÃO",VLOOKUP($D2640,#REF!,3,0),IF($B2640="COTAÇÃO",VLOOKUP($D2640,#REF!,2,0),IF($D2640="SBC",VLOOKUP($D2640,#REF!,2,0),IF($B2640="SICRO",VLOOKUP($D2640,#REF!,2,0),FALSE))))))))))</f>
        <v>0</v>
      </c>
      <c r="F2640" s="692"/>
      <c r="G2640" s="692"/>
      <c r="H2640" s="692"/>
      <c r="I2640" s="692"/>
      <c r="J2640" s="692"/>
      <c r="K2640" s="692"/>
      <c r="L2640" s="692"/>
      <c r="M2640" s="692"/>
      <c r="N2640" s="692"/>
      <c r="O2640" s="693"/>
      <c r="P2640" s="118">
        <f>F2643</f>
        <v>26</v>
      </c>
      <c r="Q2640" s="119" t="b">
        <f>IF($O$13="NÃO DESONERADO",IF($C2640="","",IF($B2640="EMOP",VLOOKUP($C2640,#REF!,3,0),IF($B2640="SCO",VLOOKUP($C2640,#REF!,3,0),IF($B2640="SINAPI",VLOOKUP($C2640,#REF!,3,0),IF($B2640="COMPOSIÇÃO",VLOOKUP($C2640,#REF!,7,FALSE),IF($B2640="COTAÇÃO",VLOOKUP($C2640,#REF!,5,0),IF($B2640="SBC",VLOOKUP($D2640,#REF!,3,0),IF($B2640="SICRO",VLOOKUP($C2640,#REF!,3,0),FALSE)))))))),IF($O$13="DESONERADO",IF($D2640="","",IF($B2640="EMOP",VLOOKUP($D2640,#REF!,3,0),IF($B2640="SCO",VLOOKUP($D2640,#REF!,3,0),IF($B2640="SINAPI",VLOOKUP($D2640,#REF!,3,0),IF($B2640="COMPOSIÇÃO",VLOOKUP($D2640,#REF!,7,0),IF($B2640="COTAÇÃO",VLOOKUP($D2640,#REF!,5,0),IF($D2640="SBC",VLOOKUP($D2640,#REF!,3,0),IF($B2640="SICRO",VLOOKUP($D2640,#REF!,3,0),FALSE))))))))))</f>
        <v>0</v>
      </c>
      <c r="R2640"/>
      <c r="S2640"/>
      <c r="T2640"/>
      <c r="U2640"/>
      <c r="V2640"/>
      <c r="W2640"/>
    </row>
    <row r="2641" spans="1:23" s="72" customFormat="1">
      <c r="A2641" s="343"/>
      <c r="B2641" s="343"/>
      <c r="C2641" s="344"/>
      <c r="D2641" s="344"/>
      <c r="E2641" s="345"/>
      <c r="F2641" s="345"/>
      <c r="G2641" s="345"/>
      <c r="H2641" s="345"/>
      <c r="I2641" s="345"/>
      <c r="J2641" s="345"/>
      <c r="K2641" s="345"/>
      <c r="L2641" s="346"/>
      <c r="M2641" s="345"/>
      <c r="N2641" s="345"/>
      <c r="O2641" s="345"/>
      <c r="P2641" s="347"/>
      <c r="Q2641" s="347"/>
      <c r="R2641"/>
      <c r="S2641"/>
      <c r="T2641"/>
      <c r="U2641"/>
      <c r="V2641"/>
      <c r="W2641"/>
    </row>
    <row r="2642" spans="1:23" s="72" customFormat="1" ht="24" customHeight="1">
      <c r="A2642" s="343"/>
      <c r="B2642" s="348"/>
      <c r="C2642" s="349"/>
      <c r="D2642" s="349"/>
      <c r="E2642" s="350"/>
      <c r="F2642" s="346" t="s">
        <v>115</v>
      </c>
      <c r="G2642" s="351"/>
      <c r="H2642" s="345"/>
      <c r="I2642" s="345"/>
      <c r="J2642" s="345"/>
      <c r="K2642" s="345"/>
      <c r="L2642" s="346"/>
      <c r="M2642" s="345"/>
      <c r="N2642" s="345"/>
      <c r="O2642" s="345"/>
      <c r="P2642" s="347"/>
      <c r="Q2642" s="347"/>
      <c r="R2642"/>
      <c r="S2642"/>
      <c r="T2642"/>
      <c r="U2642"/>
      <c r="V2642"/>
      <c r="W2642"/>
    </row>
    <row r="2643" spans="1:23" s="72" customFormat="1">
      <c r="A2643" s="352"/>
      <c r="B2643" s="348"/>
      <c r="C2643" s="353" t="str">
        <f>D2643</f>
        <v>Inst. Tematicas - parede</v>
      </c>
      <c r="D2643" s="353" t="s">
        <v>656</v>
      </c>
      <c r="E2643" s="345"/>
      <c r="F2643" s="346">
        <f>129-F2638</f>
        <v>26</v>
      </c>
      <c r="G2643" s="351"/>
      <c r="H2643" s="345"/>
      <c r="I2643" s="345"/>
      <c r="J2643" s="345"/>
      <c r="K2643" s="345"/>
      <c r="L2643" s="346"/>
      <c r="M2643" s="345"/>
      <c r="N2643" s="345"/>
      <c r="O2643" s="345"/>
      <c r="P2643" s="347"/>
      <c r="Q2643" s="347"/>
      <c r="R2643"/>
      <c r="S2643"/>
      <c r="T2643"/>
      <c r="U2643"/>
      <c r="V2643"/>
      <c r="W2643"/>
    </row>
    <row r="2644" spans="1:23" s="72" customFormat="1" ht="15.6" customHeight="1">
      <c r="A2644" s="352"/>
      <c r="B2644" s="348"/>
      <c r="C2644" s="353"/>
      <c r="D2644" s="353"/>
      <c r="E2644" s="345"/>
      <c r="F2644" s="346"/>
      <c r="G2644" s="351"/>
      <c r="H2644" s="346"/>
      <c r="I2644" s="351"/>
      <c r="J2644" s="350"/>
      <c r="K2644" s="346"/>
      <c r="L2644" s="346"/>
      <c r="M2644" s="345"/>
      <c r="N2644" s="345"/>
      <c r="O2644" s="345"/>
      <c r="P2644" s="347"/>
      <c r="Q2644" s="347"/>
      <c r="R2644"/>
      <c r="S2644"/>
      <c r="T2644"/>
      <c r="U2644"/>
      <c r="V2644"/>
      <c r="W2644"/>
    </row>
    <row r="2645" spans="1:23" s="72" customFormat="1" ht="51" customHeight="1">
      <c r="A2645" s="190" t="e">
        <f>IF(LEN(A2640)=5,CONCATENATE(LEFT(A2640,2),RIGHT(LEFT(A2640,3),1)+1,".",$S$15),IF(LEN(A2640)=6,IF((SEARCH(".",A2640,1)-1)=1,CONCATENATE(LEFT(A2640,2),RIGHT(LEFT(A2640,4),2)+1,".",$S$15),CONCATENATE(LEFT(A2640,3),RIGHT(LEFT(A2640,4),1)+1,".",$S$15)),IF(LEN(A2640)=7,CONCATENATE(LEFT(A2640,3),RIGHT(LEFT(A2640,5),2)+1,".",$S$15),IF(LEN(A2640)=8,CONCATENATE(LEFT(A2640,3),RIGHT(LEFT(A2640,6),3)+1,".",$S$15)))))</f>
        <v>#VALUE!</v>
      </c>
      <c r="B2645" s="116" t="s">
        <v>100</v>
      </c>
      <c r="C2645" s="117" t="s">
        <v>657</v>
      </c>
      <c r="D2645" s="117" t="b">
        <f>IF($T$13="DESONERADO",IF($B2645="","",IF($C2645="","",IF($B2645="EMOP",VLOOKUP($C2645,#REF!,6,FALSE),IF($B2645="SINAPI",$C2645,IF($B2645="SCO",VLOOKUP($C2645,#REF!,6,FALSE),IF($B2645="SBC",$C2645,IF($B2645="COMPOSIÇÃO",CONCATENATE($C2645,"-D"),IF($B2645="COTAÇÃO",$C2645)))))))),FALSE)</f>
        <v>0</v>
      </c>
      <c r="E2645" s="691" t="b">
        <f>IF($O$13="NÃO DESONERADO",IF($C2645="","",IF($B2645="EMOP",VLOOKUP($C2645,#REF!,2,0),IF($B2645="SCO",VLOOKUP($C2645,#REF!,2,0),IF($B2645="SINAPI",VLOOKUP($C2645,#REF!,2,0),IF($B2645="COMPOSIÇÃO",VLOOKUP($C2645,#REF!,3,FALSE),IF($B2645="COTAÇÃO",VLOOKUP($C2645,#REF!,2,0),IF($B2645="SBC",VLOOKUP($D2645,#REF!,2,0),IF($B2645="SICRO",VLOOKUP($C2645,#REF!,2,0),FALSE)))))))),IF($O$13="DESONERADO",IF($D2645="","",IF($B2645="EMOP",VLOOKUP($D2645,#REF!,2,0),IF($B2645="SCO",VLOOKUP($D2645,#REF!,2,0),IF($B2645="SINAPI",VLOOKUP($D2645,#REF!,2,0),IF($B2645="COMPOSIÇÃO",VLOOKUP($D2645,#REF!,3,0),IF($B2645="COTAÇÃO",VLOOKUP($D2645,#REF!,2,0),IF($D2645="SBC",VLOOKUP($D2645,#REF!,2,0),IF($B2645="SICRO",VLOOKUP($D2645,#REF!,2,0),FALSE))))))))))</f>
        <v>0</v>
      </c>
      <c r="F2645" s="692"/>
      <c r="G2645" s="692"/>
      <c r="H2645" s="692"/>
      <c r="I2645" s="692"/>
      <c r="J2645" s="692"/>
      <c r="K2645" s="692"/>
      <c r="L2645" s="692"/>
      <c r="M2645" s="692"/>
      <c r="N2645" s="692"/>
      <c r="O2645" s="693"/>
      <c r="P2645" s="118">
        <f>F2648</f>
        <v>68</v>
      </c>
      <c r="Q2645" s="119" t="b">
        <f>IF($O$13="NÃO DESONERADO",IF($C2645="","",IF($B2645="EMOP",VLOOKUP($C2645,#REF!,3,0),IF($B2645="SCO",VLOOKUP($C2645,#REF!,3,0),IF($B2645="SINAPI",VLOOKUP($C2645,#REF!,3,0),IF($B2645="COMPOSIÇÃO",VLOOKUP($C2645,#REF!,7,FALSE),IF($B2645="COTAÇÃO",VLOOKUP($C2645,#REF!,5,0),IF($B2645="SBC",VLOOKUP($D2645,#REF!,3,0),IF($B2645="SICRO",VLOOKUP($C2645,#REF!,3,0),FALSE)))))))),IF($O$13="DESONERADO",IF($D2645="","",IF($B2645="EMOP",VLOOKUP($D2645,#REF!,3,0),IF($B2645="SCO",VLOOKUP($D2645,#REF!,3,0),IF($B2645="SINAPI",VLOOKUP($D2645,#REF!,3,0),IF($B2645="COMPOSIÇÃO",VLOOKUP($D2645,#REF!,7,0),IF($B2645="COTAÇÃO",VLOOKUP($D2645,#REF!,5,0),IF($D2645="SBC",VLOOKUP($D2645,#REF!,3,0),IF($B2645="SICRO",VLOOKUP($D2645,#REF!,3,0),FALSE))))))))))</f>
        <v>0</v>
      </c>
      <c r="R2645"/>
      <c r="S2645"/>
      <c r="T2645"/>
      <c r="U2645"/>
      <c r="V2645"/>
      <c r="W2645"/>
    </row>
    <row r="2646" spans="1:23" s="72" customFormat="1">
      <c r="A2646" s="343"/>
      <c r="B2646" s="343"/>
      <c r="C2646" s="344"/>
      <c r="D2646" s="344"/>
      <c r="E2646" s="345"/>
      <c r="F2646" s="345"/>
      <c r="G2646" s="345"/>
      <c r="H2646" s="345"/>
      <c r="I2646" s="345"/>
      <c r="J2646" s="345"/>
      <c r="K2646" s="345"/>
      <c r="L2646" s="346"/>
      <c r="M2646" s="345"/>
      <c r="N2646" s="345"/>
      <c r="O2646" s="345"/>
      <c r="P2646" s="347"/>
      <c r="Q2646" s="347"/>
      <c r="R2646"/>
      <c r="S2646"/>
      <c r="T2646"/>
      <c r="U2646"/>
      <c r="V2646"/>
      <c r="W2646"/>
    </row>
    <row r="2647" spans="1:23" s="72" customFormat="1" ht="24" customHeight="1">
      <c r="A2647" s="343"/>
      <c r="B2647" s="348"/>
      <c r="C2647" s="349"/>
      <c r="D2647" s="349"/>
      <c r="E2647" s="350"/>
      <c r="F2647" s="346" t="s">
        <v>148</v>
      </c>
      <c r="G2647" s="351"/>
      <c r="H2647" s="345"/>
      <c r="I2647" s="345"/>
      <c r="J2647" s="345"/>
      <c r="K2647" s="345"/>
      <c r="L2647" s="346"/>
      <c r="M2647" s="345"/>
      <c r="N2647" s="345"/>
      <c r="O2647" s="345"/>
      <c r="P2647" s="347"/>
      <c r="Q2647" s="347"/>
      <c r="R2647"/>
      <c r="S2647"/>
      <c r="T2647"/>
      <c r="U2647"/>
      <c r="V2647"/>
      <c r="W2647"/>
    </row>
    <row r="2648" spans="1:23" s="72" customFormat="1">
      <c r="A2648" s="352"/>
      <c r="B2648" s="348"/>
      <c r="C2648" s="353" t="str">
        <f>D2648</f>
        <v>Inst. Tematicas - forro</v>
      </c>
      <c r="D2648" s="353" t="s">
        <v>653</v>
      </c>
      <c r="E2648" s="345"/>
      <c r="F2648" s="346">
        <f>12+56</f>
        <v>68</v>
      </c>
      <c r="G2648" s="351"/>
      <c r="H2648" s="345"/>
      <c r="I2648" s="345"/>
      <c r="J2648" s="345"/>
      <c r="K2648" s="345"/>
      <c r="L2648" s="346"/>
      <c r="M2648" s="345"/>
      <c r="N2648" s="345"/>
      <c r="O2648" s="345"/>
      <c r="P2648" s="347"/>
      <c r="Q2648" s="347"/>
      <c r="R2648"/>
      <c r="S2648"/>
      <c r="T2648"/>
      <c r="U2648"/>
      <c r="V2648"/>
      <c r="W2648"/>
    </row>
    <row r="2649" spans="1:23" s="72" customFormat="1" ht="15.6" customHeight="1">
      <c r="A2649" s="352"/>
      <c r="B2649" s="348"/>
      <c r="C2649" s="353"/>
      <c r="D2649" s="353"/>
      <c r="E2649" s="345"/>
      <c r="F2649" s="346"/>
      <c r="G2649" s="351"/>
      <c r="H2649" s="346"/>
      <c r="I2649" s="351"/>
      <c r="J2649" s="350"/>
      <c r="K2649" s="346"/>
      <c r="L2649" s="346"/>
      <c r="M2649" s="345"/>
      <c r="N2649" s="345"/>
      <c r="O2649" s="345"/>
      <c r="P2649" s="347"/>
      <c r="Q2649" s="347"/>
      <c r="R2649"/>
      <c r="S2649"/>
      <c r="T2649"/>
      <c r="U2649"/>
      <c r="V2649"/>
      <c r="W2649"/>
    </row>
    <row r="2650" spans="1:23" s="72" customFormat="1" ht="40.15" customHeight="1">
      <c r="A2650" s="190" t="e">
        <f>IF(LEN(A2645)=5,CONCATENATE(LEFT(A2645,2),RIGHT(LEFT(A2645,3),1)+1,".",$S$15),IF(LEN(A2645)=6,IF((SEARCH(".",A2645,1)-1)=1,CONCATENATE(LEFT(A2645,2),RIGHT(LEFT(A2645,4),2)+1,".",$S$15),CONCATENATE(LEFT(A2645,3),RIGHT(LEFT(A2645,4),1)+1,".",$S$15)),IF(LEN(A2645)=7,CONCATENATE(LEFT(A2645,3),RIGHT(LEFT(A2645,5),2)+1,".",$S$15),IF(LEN(A2645)=8,CONCATENATE(LEFT(A2645,3),RIGHT(LEFT(A2645,6),3)+1,".",$S$15)))))</f>
        <v>#VALUE!</v>
      </c>
      <c r="B2650" s="116" t="s">
        <v>100</v>
      </c>
      <c r="C2650" s="117" t="s">
        <v>658</v>
      </c>
      <c r="D2650" s="117" t="b">
        <f>IF($T$13="DESONERADO",IF($B2650="","",IF($C2650="","",IF($B2650="EMOP",VLOOKUP($C2650,#REF!,6,FALSE),IF($B2650="SINAPI",$C2650,IF($B2650="SCO",VLOOKUP($C2650,#REF!,6,FALSE),IF($B2650="SBC",$C2650,IF($B2650="COMPOSIÇÃO",CONCATENATE($C2650,"-D"),IF($B2650="COTAÇÃO",$C2650)))))))),FALSE)</f>
        <v>0</v>
      </c>
      <c r="E2650" s="691" t="b">
        <f>IF($O$13="NÃO DESONERADO",IF($C2650="","",IF($B2650="EMOP",VLOOKUP($C2650,#REF!,2,0),IF($B2650="SCO",VLOOKUP($C2650,#REF!,2,0),IF($B2650="SINAPI",VLOOKUP($C2650,#REF!,2,0),IF($B2650="COMPOSIÇÃO",VLOOKUP($C2650,#REF!,3,FALSE),IF($B2650="COTAÇÃO",VLOOKUP($C2650,#REF!,2,0),IF($B2650="SBC",VLOOKUP($D2650,#REF!,2,0),IF($B2650="SICRO",VLOOKUP($C2650,#REF!,2,0),FALSE)))))))),IF($O$13="DESONERADO",IF($D2650="","",IF($B2650="EMOP",VLOOKUP($D2650,#REF!,2,0),IF($B2650="SCO",VLOOKUP($D2650,#REF!,2,0),IF($B2650="SINAPI",VLOOKUP($D2650,#REF!,2,0),IF($B2650="COMPOSIÇÃO",VLOOKUP($D2650,#REF!,3,0),IF($B2650="COTAÇÃO",VLOOKUP($D2650,#REF!,2,0),IF($D2650="SBC",VLOOKUP($D2650,#REF!,2,0),IF($B2650="SICRO",VLOOKUP($D2650,#REF!,2,0),FALSE))))))))))</f>
        <v>0</v>
      </c>
      <c r="F2650" s="692"/>
      <c r="G2650" s="692"/>
      <c r="H2650" s="692"/>
      <c r="I2650" s="692"/>
      <c r="J2650" s="692"/>
      <c r="K2650" s="692"/>
      <c r="L2650" s="692"/>
      <c r="M2650" s="692"/>
      <c r="N2650" s="692"/>
      <c r="O2650" s="693"/>
      <c r="P2650" s="118">
        <f>F2653</f>
        <v>57</v>
      </c>
      <c r="Q2650" s="119" t="b">
        <f>IF($O$13="NÃO DESONERADO",IF($C2650="","",IF($B2650="EMOP",VLOOKUP($C2650,#REF!,3,0),IF($B2650="SCO",VLOOKUP($C2650,#REF!,3,0),IF($B2650="SINAPI",VLOOKUP($C2650,#REF!,3,0),IF($B2650="COMPOSIÇÃO",VLOOKUP($C2650,#REF!,7,FALSE),IF($B2650="COTAÇÃO",VLOOKUP($C2650,#REF!,5,0),IF($B2650="SBC",VLOOKUP($D2650,#REF!,3,0),IF($B2650="SICRO",VLOOKUP($C2650,#REF!,3,0),FALSE)))))))),IF($O$13="DESONERADO",IF($D2650="","",IF($B2650="EMOP",VLOOKUP($D2650,#REF!,3,0),IF($B2650="SCO",VLOOKUP($D2650,#REF!,3,0),IF($B2650="SINAPI",VLOOKUP($D2650,#REF!,3,0),IF($B2650="COMPOSIÇÃO",VLOOKUP($D2650,#REF!,7,0),IF($B2650="COTAÇÃO",VLOOKUP($D2650,#REF!,5,0),IF($D2650="SBC",VLOOKUP($D2650,#REF!,3,0),IF($B2650="SICRO",VLOOKUP($D2650,#REF!,3,0),FALSE))))))))))</f>
        <v>0</v>
      </c>
      <c r="R2650"/>
      <c r="S2650"/>
      <c r="T2650"/>
      <c r="U2650"/>
      <c r="V2650"/>
      <c r="W2650"/>
    </row>
    <row r="2651" spans="1:23" s="72" customFormat="1">
      <c r="A2651" s="343"/>
      <c r="B2651" s="343"/>
      <c r="C2651" s="344"/>
      <c r="D2651" s="344"/>
      <c r="E2651" s="345"/>
      <c r="F2651" s="345"/>
      <c r="G2651" s="345"/>
      <c r="H2651" s="345"/>
      <c r="I2651" s="345"/>
      <c r="J2651" s="345"/>
      <c r="K2651" s="345"/>
      <c r="L2651" s="346"/>
      <c r="M2651" s="345"/>
      <c r="N2651" s="345"/>
      <c r="O2651" s="345"/>
      <c r="P2651" s="347"/>
      <c r="Q2651" s="347"/>
      <c r="R2651"/>
      <c r="S2651"/>
      <c r="T2651"/>
      <c r="U2651"/>
      <c r="V2651"/>
      <c r="W2651"/>
    </row>
    <row r="2652" spans="1:23" s="72" customFormat="1" ht="15.6" customHeight="1">
      <c r="A2652" s="343"/>
      <c r="B2652" s="348"/>
      <c r="C2652" s="349"/>
      <c r="D2652" s="349"/>
      <c r="E2652" s="350"/>
      <c r="F2652" s="346" t="s">
        <v>115</v>
      </c>
      <c r="G2652" s="351"/>
      <c r="H2652" s="345"/>
      <c r="I2652" s="345"/>
      <c r="J2652" s="345"/>
      <c r="K2652" s="345"/>
      <c r="L2652" s="346"/>
      <c r="M2652" s="345"/>
      <c r="N2652" s="345"/>
      <c r="O2652" s="345"/>
      <c r="P2652" s="347"/>
      <c r="Q2652" s="347"/>
      <c r="R2652"/>
      <c r="S2652"/>
      <c r="T2652"/>
      <c r="U2652"/>
      <c r="V2652"/>
      <c r="W2652"/>
    </row>
    <row r="2653" spans="1:23" s="72" customFormat="1">
      <c r="A2653" s="352"/>
      <c r="B2653" s="348"/>
      <c r="C2653" s="353" t="str">
        <f>D2653</f>
        <v>Infra. Telemática</v>
      </c>
      <c r="D2653" s="353" t="s">
        <v>639</v>
      </c>
      <c r="E2653" s="345"/>
      <c r="F2653" s="346">
        <v>57</v>
      </c>
      <c r="G2653" s="351"/>
      <c r="H2653" s="345"/>
      <c r="I2653" s="345"/>
      <c r="J2653" s="345"/>
      <c r="K2653" s="345"/>
      <c r="L2653" s="346"/>
      <c r="M2653" s="345"/>
      <c r="N2653" s="345"/>
      <c r="O2653" s="345"/>
      <c r="P2653" s="347"/>
      <c r="Q2653" s="347"/>
      <c r="R2653"/>
      <c r="S2653"/>
      <c r="T2653"/>
      <c r="U2653"/>
      <c r="V2653"/>
      <c r="W2653"/>
    </row>
    <row r="2654" spans="1:23" s="72" customFormat="1" ht="15.6" customHeight="1">
      <c r="A2654" s="352"/>
      <c r="B2654" s="348"/>
      <c r="C2654" s="353"/>
      <c r="D2654" s="353"/>
      <c r="E2654" s="345"/>
      <c r="F2654" s="346"/>
      <c r="G2654" s="351"/>
      <c r="H2654" s="346"/>
      <c r="I2654" s="351"/>
      <c r="J2654" s="350"/>
      <c r="K2654" s="346"/>
      <c r="L2654" s="346"/>
      <c r="M2654" s="345"/>
      <c r="N2654" s="345"/>
      <c r="O2654" s="345"/>
      <c r="P2654" s="347"/>
      <c r="Q2654" s="347"/>
      <c r="R2654"/>
      <c r="S2654"/>
      <c r="T2654"/>
      <c r="U2654"/>
      <c r="V2654"/>
      <c r="W2654"/>
    </row>
    <row r="2655" spans="1:23" s="72" customFormat="1" ht="38.450000000000003" customHeight="1">
      <c r="A2655" s="190" t="e">
        <f>IF(LEN(A2650)=5,CONCATENATE(LEFT(A2650,2),RIGHT(LEFT(A2650,3),1)+1,".",$S$15),IF(LEN(A2650)=6,IF((SEARCH(".",A2650,1)-1)=1,CONCATENATE(LEFT(A2650,2),RIGHT(LEFT(A2650,4),2)+1,".",$S$15),CONCATENATE(LEFT(A2650,3),RIGHT(LEFT(A2650,4),1)+1,".",$S$15)),IF(LEN(A2650)=7,CONCATENATE(LEFT(A2650,3),RIGHT(LEFT(A2650,5),2)+1,".",$S$15),IF(LEN(A2650)=8,CONCATENATE(LEFT(A2650,3),RIGHT(LEFT(A2650,6),3)+1,".",$S$15)))))</f>
        <v>#VALUE!</v>
      </c>
      <c r="B2655" s="116" t="s">
        <v>100</v>
      </c>
      <c r="C2655" s="117" t="s">
        <v>659</v>
      </c>
      <c r="D2655" s="117" t="b">
        <f>IF($T$13="DESONERADO",IF($B2655="","",IF($C2655="","",IF($B2655="EMOP",VLOOKUP($C2655,#REF!,6,FALSE),IF($B2655="SINAPI",$C2655,IF($B2655="SCO",VLOOKUP($C2655,#REF!,6,FALSE),IF($B2655="SBC",$C2655,IF($B2655="COMPOSIÇÃO",CONCATENATE($C2655,"-D"),IF($B2655="COTAÇÃO",$C2655)))))))),FALSE)</f>
        <v>0</v>
      </c>
      <c r="E2655" s="691" t="b">
        <f>IF($O$13="NÃO DESONERADO",IF($C2655="","",IF($B2655="EMOP",VLOOKUP($C2655,#REF!,2,0),IF($B2655="SCO",VLOOKUP($C2655,#REF!,2,0),IF($B2655="SINAPI",VLOOKUP($C2655,#REF!,2,0),IF($B2655="COMPOSIÇÃO",VLOOKUP($C2655,#REF!,3,FALSE),IF($B2655="COTAÇÃO",VLOOKUP($C2655,#REF!,2,0),IF($B2655="SBC",VLOOKUP($D2655,#REF!,2,0),IF($B2655="SICRO",VLOOKUP($C2655,#REF!,2,0),FALSE)))))))),IF($O$13="DESONERADO",IF($D2655="","",IF($B2655="EMOP",VLOOKUP($D2655,#REF!,2,0),IF($B2655="SCO",VLOOKUP($D2655,#REF!,2,0),IF($B2655="SINAPI",VLOOKUP($D2655,#REF!,2,0),IF($B2655="COMPOSIÇÃO",VLOOKUP($D2655,#REF!,3,0),IF($B2655="COTAÇÃO",VLOOKUP($D2655,#REF!,2,0),IF($D2655="SBC",VLOOKUP($D2655,#REF!,2,0),IF($B2655="SICRO",VLOOKUP($D2655,#REF!,2,0),FALSE))))))))))</f>
        <v>0</v>
      </c>
      <c r="F2655" s="692"/>
      <c r="G2655" s="692"/>
      <c r="H2655" s="692"/>
      <c r="I2655" s="692"/>
      <c r="J2655" s="692"/>
      <c r="K2655" s="692"/>
      <c r="L2655" s="692"/>
      <c r="M2655" s="692"/>
      <c r="N2655" s="692"/>
      <c r="O2655" s="693"/>
      <c r="P2655" s="118">
        <f>F2658</f>
        <v>33</v>
      </c>
      <c r="Q2655" s="119" t="b">
        <f>IF($O$13="NÃO DESONERADO",IF($C2655="","",IF($B2655="EMOP",VLOOKUP($C2655,#REF!,3,0),IF($B2655="SCO",VLOOKUP($C2655,#REF!,3,0),IF($B2655="SINAPI",VLOOKUP($C2655,#REF!,3,0),IF($B2655="COMPOSIÇÃO",VLOOKUP($C2655,#REF!,7,FALSE),IF($B2655="COTAÇÃO",VLOOKUP($C2655,#REF!,5,0),IF($B2655="SBC",VLOOKUP($D2655,#REF!,3,0),IF($B2655="SICRO",VLOOKUP($C2655,#REF!,3,0),FALSE)))))))),IF($O$13="DESONERADO",IF($D2655="","",IF($B2655="EMOP",VLOOKUP($D2655,#REF!,3,0),IF($B2655="SCO",VLOOKUP($D2655,#REF!,3,0),IF($B2655="SINAPI",VLOOKUP($D2655,#REF!,3,0),IF($B2655="COMPOSIÇÃO",VLOOKUP($D2655,#REF!,7,0),IF($B2655="COTAÇÃO",VLOOKUP($D2655,#REF!,5,0),IF($D2655="SBC",VLOOKUP($D2655,#REF!,3,0),IF($B2655="SICRO",VLOOKUP($D2655,#REF!,3,0),FALSE))))))))))</f>
        <v>0</v>
      </c>
      <c r="R2655"/>
      <c r="S2655"/>
      <c r="T2655"/>
      <c r="U2655"/>
      <c r="V2655"/>
      <c r="W2655"/>
    </row>
    <row r="2656" spans="1:23" s="72" customFormat="1">
      <c r="A2656" s="343"/>
      <c r="B2656" s="343"/>
      <c r="C2656" s="344"/>
      <c r="D2656" s="344"/>
      <c r="E2656" s="345"/>
      <c r="F2656" s="345"/>
      <c r="G2656" s="345"/>
      <c r="H2656" s="345"/>
      <c r="I2656" s="345"/>
      <c r="J2656" s="345"/>
      <c r="K2656" s="345"/>
      <c r="L2656" s="346"/>
      <c r="M2656" s="345"/>
      <c r="N2656" s="345"/>
      <c r="O2656" s="345"/>
      <c r="P2656" s="347"/>
      <c r="Q2656" s="347"/>
      <c r="R2656"/>
      <c r="S2656"/>
      <c r="T2656"/>
      <c r="U2656"/>
      <c r="V2656"/>
      <c r="W2656"/>
    </row>
    <row r="2657" spans="1:23" s="72" customFormat="1" ht="15.6" customHeight="1">
      <c r="A2657" s="343"/>
      <c r="B2657" s="348"/>
      <c r="C2657" s="349"/>
      <c r="D2657" s="349"/>
      <c r="E2657" s="350"/>
      <c r="F2657" s="346" t="s">
        <v>115</v>
      </c>
      <c r="G2657" s="351"/>
      <c r="H2657" s="345"/>
      <c r="I2657" s="345"/>
      <c r="J2657" s="345"/>
      <c r="K2657" s="345"/>
      <c r="L2657" s="346"/>
      <c r="M2657" s="345"/>
      <c r="N2657" s="345"/>
      <c r="O2657" s="345"/>
      <c r="P2657" s="347"/>
      <c r="Q2657" s="347"/>
      <c r="R2657"/>
      <c r="S2657"/>
      <c r="T2657"/>
      <c r="U2657"/>
      <c r="V2657"/>
      <c r="W2657"/>
    </row>
    <row r="2658" spans="1:23" s="72" customFormat="1">
      <c r="A2658" s="352"/>
      <c r="B2658" s="348"/>
      <c r="C2658" s="353" t="str">
        <f>D2658</f>
        <v>Infra. Telemática</v>
      </c>
      <c r="D2658" s="353" t="s">
        <v>639</v>
      </c>
      <c r="E2658" s="345"/>
      <c r="F2658" s="346">
        <v>33</v>
      </c>
      <c r="G2658" s="351"/>
      <c r="H2658" s="345"/>
      <c r="I2658" s="345"/>
      <c r="J2658" s="345"/>
      <c r="K2658" s="345"/>
      <c r="L2658" s="346"/>
      <c r="M2658" s="345"/>
      <c r="N2658" s="345"/>
      <c r="O2658" s="345"/>
      <c r="P2658" s="347"/>
      <c r="Q2658" s="347"/>
      <c r="R2658"/>
      <c r="S2658"/>
      <c r="T2658"/>
      <c r="U2658"/>
      <c r="V2658"/>
      <c r="W2658"/>
    </row>
    <row r="2659" spans="1:23" s="72" customFormat="1" ht="15.6" customHeight="1">
      <c r="A2659" s="352"/>
      <c r="B2659" s="348"/>
      <c r="C2659" s="353"/>
      <c r="D2659" s="353"/>
      <c r="E2659" s="345"/>
      <c r="F2659" s="346"/>
      <c r="G2659" s="351"/>
      <c r="H2659" s="346"/>
      <c r="I2659" s="351"/>
      <c r="J2659" s="350"/>
      <c r="K2659" s="346"/>
      <c r="L2659" s="346"/>
      <c r="M2659" s="345"/>
      <c r="N2659" s="345"/>
      <c r="O2659" s="345"/>
      <c r="P2659" s="347"/>
      <c r="Q2659" s="347"/>
      <c r="R2659"/>
      <c r="S2659"/>
      <c r="T2659"/>
      <c r="U2659"/>
      <c r="V2659"/>
      <c r="W2659"/>
    </row>
    <row r="2660" spans="1:23" s="72" customFormat="1" ht="37.15" customHeight="1">
      <c r="A2660" s="190" t="e">
        <f>IF(LEN(A2655)=5,CONCATENATE(LEFT(A2655,2),RIGHT(LEFT(A2655,3),1)+1,".",$S$15),IF(LEN(A2655)=6,IF((SEARCH(".",A2655,1)-1)=1,CONCATENATE(LEFT(A2655,2),RIGHT(LEFT(A2655,4),2)+1,".",$S$15),CONCATENATE(LEFT(A2655,3),RIGHT(LEFT(A2655,4),1)+1,".",$S$15)),IF(LEN(A2655)=7,CONCATENATE(LEFT(A2655,3),RIGHT(LEFT(A2655,5),2)+1,".",$S$15),IF(LEN(A2655)=8,CONCATENATE(LEFT(A2655,3),RIGHT(LEFT(A2655,6),3)+1,".",$S$15)))))</f>
        <v>#VALUE!</v>
      </c>
      <c r="B2660" s="116" t="s">
        <v>100</v>
      </c>
      <c r="C2660" s="117" t="s">
        <v>660</v>
      </c>
      <c r="D2660" s="117" t="b">
        <f>IF($T$13="DESONERADO",IF($B2660="","",IF($C2660="","",IF($B2660="EMOP",VLOOKUP($C2660,#REF!,6,FALSE),IF($B2660="SINAPI",$C2660,IF($B2660="SCO",VLOOKUP($C2660,#REF!,6,FALSE),IF($B2660="SBC",$C2660,IF($B2660="COMPOSIÇÃO",CONCATENATE($C2660,"-D"),IF($B2660="COTAÇÃO",$C2660)))))))),FALSE)</f>
        <v>0</v>
      </c>
      <c r="E2660" s="691" t="b">
        <f>IF($O$13="NÃO DESONERADO",IF($C2660="","",IF($B2660="EMOP",VLOOKUP($C2660,#REF!,2,0),IF($B2660="SCO",VLOOKUP($C2660,#REF!,2,0),IF($B2660="SINAPI",VLOOKUP($C2660,#REF!,2,0),IF($B2660="COMPOSIÇÃO",VLOOKUP($C2660,#REF!,3,FALSE),IF($B2660="COTAÇÃO",VLOOKUP($C2660,#REF!,2,0),IF($B2660="SBC",VLOOKUP($D2660,#REF!,2,0),IF($B2660="SICRO",VLOOKUP($C2660,#REF!,2,0),FALSE)))))))),IF($O$13="DESONERADO",IF($D2660="","",IF($B2660="EMOP",VLOOKUP($D2660,#REF!,2,0),IF($B2660="SCO",VLOOKUP($D2660,#REF!,2,0),IF($B2660="SINAPI",VLOOKUP($D2660,#REF!,2,0),IF($B2660="COMPOSIÇÃO",VLOOKUP($D2660,#REF!,3,0),IF($B2660="COTAÇÃO",VLOOKUP($D2660,#REF!,2,0),IF($D2660="SBC",VLOOKUP($D2660,#REF!,2,0),IF($B2660="SICRO",VLOOKUP($D2660,#REF!,2,0),FALSE))))))))))</f>
        <v>0</v>
      </c>
      <c r="F2660" s="692"/>
      <c r="G2660" s="692"/>
      <c r="H2660" s="692"/>
      <c r="I2660" s="692"/>
      <c r="J2660" s="692"/>
      <c r="K2660" s="692"/>
      <c r="L2660" s="692"/>
      <c r="M2660" s="692"/>
      <c r="N2660" s="692"/>
      <c r="O2660" s="693"/>
      <c r="P2660" s="118">
        <f>F2663</f>
        <v>3</v>
      </c>
      <c r="Q2660" s="119" t="b">
        <f>IF($O$13="NÃO DESONERADO",IF($C2660="","",IF($B2660="EMOP",VLOOKUP($C2660,#REF!,3,0),IF($B2660="SCO",VLOOKUP($C2660,#REF!,3,0),IF($B2660="SINAPI",VLOOKUP($C2660,#REF!,3,0),IF($B2660="COMPOSIÇÃO",VLOOKUP($C2660,#REF!,7,FALSE),IF($B2660="COTAÇÃO",VLOOKUP($C2660,#REF!,5,0),IF($B2660="SBC",VLOOKUP($D2660,#REF!,3,0),IF($B2660="SICRO",VLOOKUP($C2660,#REF!,3,0),FALSE)))))))),IF($O$13="DESONERADO",IF($D2660="","",IF($B2660="EMOP",VLOOKUP($D2660,#REF!,3,0),IF($B2660="SCO",VLOOKUP($D2660,#REF!,3,0),IF($B2660="SINAPI",VLOOKUP($D2660,#REF!,3,0),IF($B2660="COMPOSIÇÃO",VLOOKUP($D2660,#REF!,7,0),IF($B2660="COTAÇÃO",VLOOKUP($D2660,#REF!,5,0),IF($D2660="SBC",VLOOKUP($D2660,#REF!,3,0),IF($B2660="SICRO",VLOOKUP($D2660,#REF!,3,0),FALSE))))))))))</f>
        <v>0</v>
      </c>
      <c r="R2660"/>
      <c r="S2660"/>
      <c r="T2660"/>
      <c r="U2660"/>
      <c r="V2660"/>
      <c r="W2660"/>
    </row>
    <row r="2661" spans="1:23" s="72" customFormat="1">
      <c r="A2661" s="343"/>
      <c r="B2661" s="343"/>
      <c r="C2661" s="344"/>
      <c r="D2661" s="344"/>
      <c r="E2661" s="345"/>
      <c r="F2661" s="345"/>
      <c r="G2661" s="345"/>
      <c r="H2661" s="345"/>
      <c r="I2661" s="345"/>
      <c r="J2661" s="345"/>
      <c r="K2661" s="345"/>
      <c r="L2661" s="346"/>
      <c r="M2661" s="345"/>
      <c r="N2661" s="345"/>
      <c r="O2661" s="345"/>
      <c r="P2661" s="347"/>
      <c r="Q2661" s="347"/>
      <c r="R2661"/>
      <c r="S2661"/>
      <c r="T2661"/>
      <c r="U2661"/>
      <c r="V2661"/>
      <c r="W2661"/>
    </row>
    <row r="2662" spans="1:23" s="72" customFormat="1" ht="15.6" customHeight="1">
      <c r="A2662" s="343"/>
      <c r="B2662" s="348"/>
      <c r="C2662" s="349"/>
      <c r="D2662" s="349"/>
      <c r="E2662" s="350"/>
      <c r="F2662" s="346" t="s">
        <v>115</v>
      </c>
      <c r="G2662" s="351"/>
      <c r="H2662" s="345"/>
      <c r="I2662" s="345"/>
      <c r="J2662" s="345"/>
      <c r="K2662" s="345"/>
      <c r="L2662" s="346"/>
      <c r="M2662" s="345"/>
      <c r="N2662" s="345"/>
      <c r="O2662" s="345"/>
      <c r="P2662" s="347"/>
      <c r="Q2662" s="347"/>
      <c r="R2662"/>
      <c r="S2662"/>
      <c r="T2662"/>
      <c r="U2662"/>
      <c r="V2662"/>
      <c r="W2662"/>
    </row>
    <row r="2663" spans="1:23" s="72" customFormat="1">
      <c r="A2663" s="352"/>
      <c r="B2663" s="348"/>
      <c r="C2663" s="353" t="str">
        <f>D2663</f>
        <v>Infra. Telemática</v>
      </c>
      <c r="D2663" s="353" t="s">
        <v>639</v>
      </c>
      <c r="E2663" s="345"/>
      <c r="F2663" s="346">
        <v>3</v>
      </c>
      <c r="G2663" s="351"/>
      <c r="H2663" s="345"/>
      <c r="I2663" s="345"/>
      <c r="J2663" s="345"/>
      <c r="K2663" s="345"/>
      <c r="L2663" s="346"/>
      <c r="M2663" s="345"/>
      <c r="N2663" s="345"/>
      <c r="O2663" s="345"/>
      <c r="P2663" s="347"/>
      <c r="Q2663" s="347"/>
      <c r="R2663"/>
      <c r="S2663"/>
      <c r="T2663"/>
      <c r="U2663"/>
      <c r="V2663"/>
      <c r="W2663"/>
    </row>
    <row r="2664" spans="1:23" s="72" customFormat="1" ht="15.6" customHeight="1">
      <c r="A2664" s="352"/>
      <c r="B2664" s="348"/>
      <c r="C2664" s="353"/>
      <c r="D2664" s="353"/>
      <c r="E2664" s="345"/>
      <c r="F2664" s="346"/>
      <c r="G2664" s="351"/>
      <c r="H2664" s="346"/>
      <c r="I2664" s="351"/>
      <c r="J2664" s="350"/>
      <c r="K2664" s="346"/>
      <c r="L2664" s="346"/>
      <c r="M2664" s="345"/>
      <c r="N2664" s="345"/>
      <c r="O2664" s="345"/>
      <c r="P2664" s="347"/>
      <c r="Q2664" s="347"/>
      <c r="R2664"/>
      <c r="S2664"/>
      <c r="T2664"/>
      <c r="U2664"/>
      <c r="V2664"/>
      <c r="W2664"/>
    </row>
    <row r="2665" spans="1:23" s="72" customFormat="1" ht="24.75" customHeight="1">
      <c r="A2665" s="190" t="e">
        <f>IF(LEN(A2660)=5,CONCATENATE(LEFT(A2660,2),RIGHT(LEFT(A2660,3),1)+1,".",$S$15),IF(LEN(A2660)=6,IF((SEARCH(".",A2660,1)-1)=1,CONCATENATE(LEFT(A2660,2),RIGHT(LEFT(A2660,4),2)+1,".",$S$15),CONCATENATE(LEFT(A2660,3),RIGHT(LEFT(A2660,4),1)+1,".",$S$15)),IF(LEN(A2660)=7,CONCATENATE(LEFT(A2660,3),RIGHT(LEFT(A2660,5),2)+1,".",$S$15),IF(LEN(A2660)=8,CONCATENATE(LEFT(A2660,3),RIGHT(LEFT(A2660,6),3)+1,".",$S$15)))))</f>
        <v>#VALUE!</v>
      </c>
      <c r="B2665" s="116" t="s">
        <v>100</v>
      </c>
      <c r="C2665" s="117" t="s">
        <v>661</v>
      </c>
      <c r="D2665" s="117" t="b">
        <f>IF($T$13="DESONERADO",IF($B2665="","",IF($C2665="","",IF($B2665="EMOP",VLOOKUP($C2665,#REF!,6,FALSE),IF($B2665="SINAPI",$C2665,IF($B2665="SCO",VLOOKUP($C2665,#REF!,6,FALSE),IF($B2665="SBC",$C2665,IF($B2665="COMPOSIÇÃO",CONCATENATE($C2665,"-D"),IF($B2665="COTAÇÃO",$C2665)))))))),FALSE)</f>
        <v>0</v>
      </c>
      <c r="E2665" s="691" t="b">
        <f>IF($O$13="NÃO DESONERADO",IF($C2665="","",IF($B2665="EMOP",VLOOKUP($C2665,#REF!,2,0),IF($B2665="SCO",VLOOKUP($C2665,#REF!,2,0),IF($B2665="SINAPI",VLOOKUP($C2665,#REF!,2,0),IF($B2665="COMPOSIÇÃO",VLOOKUP($C2665,#REF!,3,FALSE),IF($B2665="COTAÇÃO",VLOOKUP($C2665,#REF!,2,0),IF($B2665="SBC",VLOOKUP($D2665,#REF!,2,0),IF($B2665="SICRO",VLOOKUP($C2665,#REF!,2,0),FALSE)))))))),IF($O$13="DESONERADO",IF($D2665="","",IF($B2665="EMOP",VLOOKUP($D2665,#REF!,2,0),IF($B2665="SCO",VLOOKUP($D2665,#REF!,2,0),IF($B2665="SINAPI",VLOOKUP($D2665,#REF!,2,0),IF($B2665="COMPOSIÇÃO",VLOOKUP($D2665,#REF!,3,0),IF($B2665="COTAÇÃO",VLOOKUP($D2665,#REF!,2,0),IF($D2665="SBC",VLOOKUP($D2665,#REF!,2,0),IF($B2665="SICRO",VLOOKUP($D2665,#REF!,2,0),FALSE))))))))))</f>
        <v>0</v>
      </c>
      <c r="F2665" s="692"/>
      <c r="G2665" s="692"/>
      <c r="H2665" s="692"/>
      <c r="I2665" s="692"/>
      <c r="J2665" s="692"/>
      <c r="K2665" s="692"/>
      <c r="L2665" s="692"/>
      <c r="M2665" s="692"/>
      <c r="N2665" s="692"/>
      <c r="O2665" s="693"/>
      <c r="P2665" s="118">
        <f>F2668</f>
        <v>5</v>
      </c>
      <c r="Q2665" s="119" t="b">
        <f>IF($O$13="NÃO DESONERADO",IF($C2665="","",IF($B2665="EMOP",VLOOKUP($C2665,#REF!,3,0),IF($B2665="SCO",VLOOKUP($C2665,#REF!,3,0),IF($B2665="SINAPI",VLOOKUP($C2665,#REF!,3,0),IF($B2665="COMPOSIÇÃO",VLOOKUP($C2665,#REF!,7,FALSE),IF($B2665="COTAÇÃO",VLOOKUP($C2665,#REF!,5,0),IF($B2665="SBC",VLOOKUP($D2665,#REF!,3,0),IF($B2665="SICRO",VLOOKUP($C2665,#REF!,3,0),FALSE)))))))),IF($O$13="DESONERADO",IF($D2665="","",IF($B2665="EMOP",VLOOKUP($D2665,#REF!,3,0),IF($B2665="SCO",VLOOKUP($D2665,#REF!,3,0),IF($B2665="SINAPI",VLOOKUP($D2665,#REF!,3,0),IF($B2665="COMPOSIÇÃO",VLOOKUP($D2665,#REF!,7,0),IF($B2665="COTAÇÃO",VLOOKUP($D2665,#REF!,5,0),IF($D2665="SBC",VLOOKUP($D2665,#REF!,3,0),IF($B2665="SICRO",VLOOKUP($D2665,#REF!,3,0),FALSE))))))))))</f>
        <v>0</v>
      </c>
      <c r="R2665"/>
      <c r="S2665"/>
      <c r="T2665"/>
      <c r="U2665"/>
      <c r="V2665"/>
      <c r="W2665"/>
    </row>
    <row r="2666" spans="1:23" s="72" customFormat="1">
      <c r="A2666" s="343"/>
      <c r="B2666" s="343"/>
      <c r="C2666" s="344"/>
      <c r="D2666" s="344"/>
      <c r="E2666" s="345"/>
      <c r="F2666" s="345"/>
      <c r="G2666" s="345"/>
      <c r="H2666" s="345"/>
      <c r="I2666" s="345"/>
      <c r="J2666" s="345"/>
      <c r="K2666" s="345"/>
      <c r="L2666" s="346"/>
      <c r="M2666" s="345"/>
      <c r="N2666" s="345"/>
      <c r="O2666" s="345"/>
      <c r="P2666" s="347"/>
      <c r="Q2666" s="347"/>
      <c r="R2666"/>
      <c r="S2666"/>
      <c r="T2666"/>
      <c r="U2666"/>
      <c r="V2666"/>
      <c r="W2666"/>
    </row>
    <row r="2667" spans="1:23" s="72" customFormat="1" ht="15.6" customHeight="1">
      <c r="A2667" s="343"/>
      <c r="B2667" s="348"/>
      <c r="C2667" s="349"/>
      <c r="D2667" s="349"/>
      <c r="E2667" s="350"/>
      <c r="F2667" s="346" t="s">
        <v>148</v>
      </c>
      <c r="G2667" s="351"/>
      <c r="H2667" s="345"/>
      <c r="I2667" s="345"/>
      <c r="J2667" s="345"/>
      <c r="K2667" s="345"/>
      <c r="L2667" s="346"/>
      <c r="M2667" s="345"/>
      <c r="N2667" s="345"/>
      <c r="O2667" s="345"/>
      <c r="P2667" s="347"/>
      <c r="Q2667" s="347"/>
      <c r="R2667"/>
      <c r="S2667"/>
      <c r="T2667"/>
      <c r="U2667"/>
      <c r="V2667"/>
      <c r="W2667"/>
    </row>
    <row r="2668" spans="1:23" s="72" customFormat="1">
      <c r="A2668" s="352"/>
      <c r="B2668" s="348"/>
      <c r="C2668" s="353" t="str">
        <f>D2668</f>
        <v>Infra. Telemática</v>
      </c>
      <c r="D2668" s="353" t="s">
        <v>639</v>
      </c>
      <c r="E2668" s="345"/>
      <c r="F2668" s="346">
        <v>5</v>
      </c>
      <c r="G2668" s="351"/>
      <c r="H2668" s="345"/>
      <c r="I2668" s="345"/>
      <c r="J2668" s="345"/>
      <c r="K2668" s="345"/>
      <c r="L2668" s="346"/>
      <c r="M2668" s="345"/>
      <c r="N2668" s="345"/>
      <c r="O2668" s="345"/>
      <c r="P2668" s="347"/>
      <c r="Q2668" s="347"/>
      <c r="R2668"/>
      <c r="S2668"/>
      <c r="T2668"/>
      <c r="U2668"/>
      <c r="V2668"/>
      <c r="W2668"/>
    </row>
    <row r="2669" spans="1:23" s="72" customFormat="1" ht="15.6" customHeight="1">
      <c r="A2669" s="352"/>
      <c r="B2669" s="348"/>
      <c r="C2669" s="353"/>
      <c r="D2669" s="353"/>
      <c r="E2669" s="345"/>
      <c r="F2669" s="346"/>
      <c r="G2669" s="351"/>
      <c r="H2669" s="346"/>
      <c r="I2669" s="351"/>
      <c r="J2669" s="350"/>
      <c r="K2669" s="346"/>
      <c r="L2669" s="346"/>
      <c r="M2669" s="345"/>
      <c r="N2669" s="345"/>
      <c r="O2669" s="345"/>
      <c r="P2669" s="347"/>
      <c r="Q2669" s="347"/>
      <c r="R2669"/>
      <c r="S2669"/>
      <c r="T2669"/>
      <c r="U2669"/>
      <c r="V2669"/>
      <c r="W2669"/>
    </row>
    <row r="2670" spans="1:23" s="72" customFormat="1" ht="24.75" customHeight="1">
      <c r="A2670" s="190" t="e">
        <f>IF(LEN(A2665)=5,CONCATENATE(LEFT(A2665,2),RIGHT(LEFT(A2665,3),1)+1,".",$S$15),IF(LEN(A2665)=6,IF((SEARCH(".",A2665,1)-1)=1,CONCATENATE(LEFT(A2665,2),RIGHT(LEFT(A2665,4),2)+1,".",$S$15),CONCATENATE(LEFT(A2665,3),RIGHT(LEFT(A2665,4),1)+1,".",$S$15)),IF(LEN(A2665)=7,CONCATENATE(LEFT(A2665,3),RIGHT(LEFT(A2665,5),2)+1,".",$S$15),IF(LEN(A2665)=8,CONCATENATE(LEFT(A2665,3),RIGHT(LEFT(A2665,6),3)+1,".",$S$15)))))</f>
        <v>#VALUE!</v>
      </c>
      <c r="B2670" s="116" t="s">
        <v>100</v>
      </c>
      <c r="C2670" s="117" t="s">
        <v>662</v>
      </c>
      <c r="D2670" s="117" t="b">
        <f>IF($T$13="DESONERADO",IF($B2670="","",IF($C2670="","",IF($B2670="EMOP",VLOOKUP($C2670,#REF!,6,FALSE),IF($B2670="SINAPI",$C2670,IF($B2670="SCO",VLOOKUP($C2670,#REF!,6,FALSE),IF($B2670="SBC",$C2670,IF($B2670="COMPOSIÇÃO",CONCATENATE($C2670,"-D"),IF($B2670="COTAÇÃO",$C2670)))))))),FALSE)</f>
        <v>0</v>
      </c>
      <c r="E2670" s="691" t="b">
        <f>IF($O$13="NÃO DESONERADO",IF($C2670="","",IF($B2670="EMOP",VLOOKUP($C2670,#REF!,2,0),IF($B2670="SCO",VLOOKUP($C2670,#REF!,2,0),IF($B2670="SINAPI",VLOOKUP($C2670,#REF!,2,0),IF($B2670="COMPOSIÇÃO",VLOOKUP($C2670,#REF!,3,FALSE),IF($B2670="COTAÇÃO",VLOOKUP($C2670,#REF!,2,0),IF($B2670="SBC",VLOOKUP($D2670,#REF!,2,0),IF($B2670="SICRO",VLOOKUP($C2670,#REF!,2,0),FALSE)))))))),IF($O$13="DESONERADO",IF($D2670="","",IF($B2670="EMOP",VLOOKUP($D2670,#REF!,2,0),IF($B2670="SCO",VLOOKUP($D2670,#REF!,2,0),IF($B2670="SINAPI",VLOOKUP($D2670,#REF!,2,0),IF($B2670="COMPOSIÇÃO",VLOOKUP($D2670,#REF!,3,0),IF($B2670="COTAÇÃO",VLOOKUP($D2670,#REF!,2,0),IF($D2670="SBC",VLOOKUP($D2670,#REF!,2,0),IF($B2670="SICRO",VLOOKUP($D2670,#REF!,2,0),FALSE))))))))))</f>
        <v>0</v>
      </c>
      <c r="F2670" s="692"/>
      <c r="G2670" s="692"/>
      <c r="H2670" s="692"/>
      <c r="I2670" s="692"/>
      <c r="J2670" s="692"/>
      <c r="K2670" s="692"/>
      <c r="L2670" s="692"/>
      <c r="M2670" s="692"/>
      <c r="N2670" s="692"/>
      <c r="O2670" s="693"/>
      <c r="P2670" s="118">
        <f>F2673</f>
        <v>4</v>
      </c>
      <c r="Q2670" s="119" t="b">
        <f>IF($O$13="NÃO DESONERADO",IF($C2670="","",IF($B2670="EMOP",VLOOKUP($C2670,#REF!,3,0),IF($B2670="SCO",VLOOKUP($C2670,#REF!,3,0),IF($B2670="SINAPI",VLOOKUP($C2670,#REF!,3,0),IF($B2670="COMPOSIÇÃO",VLOOKUP($C2670,#REF!,7,FALSE),IF($B2670="COTAÇÃO",VLOOKUP($C2670,#REF!,5,0),IF($B2670="SBC",VLOOKUP($D2670,#REF!,3,0),IF($B2670="SICRO",VLOOKUP($C2670,#REF!,3,0),FALSE)))))))),IF($O$13="DESONERADO",IF($D2670="","",IF($B2670="EMOP",VLOOKUP($D2670,#REF!,3,0),IF($B2670="SCO",VLOOKUP($D2670,#REF!,3,0),IF($B2670="SINAPI",VLOOKUP($D2670,#REF!,3,0),IF($B2670="COMPOSIÇÃO",VLOOKUP($D2670,#REF!,7,0),IF($B2670="COTAÇÃO",VLOOKUP($D2670,#REF!,5,0),IF($D2670="SBC",VLOOKUP($D2670,#REF!,3,0),IF($B2670="SICRO",VLOOKUP($D2670,#REF!,3,0),FALSE))))))))))</f>
        <v>0</v>
      </c>
      <c r="R2670"/>
      <c r="S2670"/>
      <c r="T2670"/>
      <c r="U2670"/>
      <c r="V2670"/>
      <c r="W2670"/>
    </row>
    <row r="2671" spans="1:23" s="72" customFormat="1">
      <c r="A2671" s="343"/>
      <c r="B2671" s="343"/>
      <c r="C2671" s="344"/>
      <c r="D2671" s="344"/>
      <c r="E2671" s="345"/>
      <c r="F2671" s="345"/>
      <c r="G2671" s="345"/>
      <c r="H2671" s="345"/>
      <c r="I2671" s="345"/>
      <c r="J2671" s="345"/>
      <c r="K2671" s="345"/>
      <c r="L2671" s="346"/>
      <c r="M2671" s="345"/>
      <c r="N2671" s="345"/>
      <c r="O2671" s="345"/>
      <c r="P2671" s="347"/>
      <c r="Q2671" s="347"/>
      <c r="R2671"/>
      <c r="S2671"/>
      <c r="T2671"/>
      <c r="U2671"/>
      <c r="V2671"/>
      <c r="W2671"/>
    </row>
    <row r="2672" spans="1:23" s="72" customFormat="1" ht="15.6" customHeight="1">
      <c r="A2672" s="343"/>
      <c r="B2672" s="348"/>
      <c r="C2672" s="349"/>
      <c r="D2672" s="349"/>
      <c r="E2672" s="350"/>
      <c r="F2672" s="346" t="s">
        <v>148</v>
      </c>
      <c r="G2672" s="351"/>
      <c r="H2672" s="345"/>
      <c r="I2672" s="345"/>
      <c r="J2672" s="345"/>
      <c r="K2672" s="345"/>
      <c r="L2672" s="346"/>
      <c r="M2672" s="345"/>
      <c r="N2672" s="345"/>
      <c r="O2672" s="345"/>
      <c r="P2672" s="347"/>
      <c r="Q2672" s="347"/>
      <c r="R2672"/>
      <c r="S2672"/>
      <c r="T2672"/>
      <c r="U2672"/>
      <c r="V2672"/>
      <c r="W2672"/>
    </row>
    <row r="2673" spans="1:23" s="72" customFormat="1">
      <c r="A2673" s="352"/>
      <c r="B2673" s="348"/>
      <c r="C2673" s="353" t="str">
        <f>D2673</f>
        <v>Infra. Telemática</v>
      </c>
      <c r="D2673" s="353" t="s">
        <v>639</v>
      </c>
      <c r="E2673" s="345"/>
      <c r="F2673" s="346">
        <v>4</v>
      </c>
      <c r="G2673" s="351"/>
      <c r="H2673" s="345"/>
      <c r="I2673" s="345"/>
      <c r="J2673" s="345"/>
      <c r="K2673" s="345"/>
      <c r="L2673" s="346"/>
      <c r="M2673" s="345"/>
      <c r="N2673" s="345"/>
      <c r="O2673" s="345"/>
      <c r="P2673" s="347"/>
      <c r="Q2673" s="347"/>
      <c r="R2673"/>
      <c r="S2673"/>
      <c r="T2673"/>
      <c r="U2673"/>
      <c r="V2673"/>
      <c r="W2673"/>
    </row>
    <row r="2674" spans="1:23" s="72" customFormat="1" ht="15.6" customHeight="1">
      <c r="A2674" s="352"/>
      <c r="B2674" s="348"/>
      <c r="C2674" s="353"/>
      <c r="D2674" s="353"/>
      <c r="E2674" s="345"/>
      <c r="F2674" s="346"/>
      <c r="G2674" s="351"/>
      <c r="H2674" s="346"/>
      <c r="I2674" s="351"/>
      <c r="J2674" s="350"/>
      <c r="K2674" s="346"/>
      <c r="L2674" s="346"/>
      <c r="M2674" s="345"/>
      <c r="N2674" s="345"/>
      <c r="O2674" s="345"/>
      <c r="P2674" s="347"/>
      <c r="Q2674" s="347"/>
      <c r="R2674"/>
      <c r="S2674"/>
      <c r="T2674"/>
      <c r="U2674"/>
      <c r="V2674"/>
      <c r="W2674"/>
    </row>
    <row r="2675" spans="1:23" s="72" customFormat="1" ht="24.75" customHeight="1">
      <c r="A2675" s="190" t="e">
        <f>IF(LEN(A2670)=5,CONCATENATE(LEFT(A2670,2),RIGHT(LEFT(A2670,3),1)+1,".",$S$15),IF(LEN(A2670)=6,IF((SEARCH(".",A2670,1)-1)=1,CONCATENATE(LEFT(A2670,2),RIGHT(LEFT(A2670,4),2)+1,".",$S$15),CONCATENATE(LEFT(A2670,3),RIGHT(LEFT(A2670,4),1)+1,".",$S$15)),IF(LEN(A2670)=7,CONCATENATE(LEFT(A2670,3),RIGHT(LEFT(A2670,5),2)+1,".",$S$15),IF(LEN(A2670)=8,CONCATENATE(LEFT(A2670,3),RIGHT(LEFT(A2670,6),3)+1,".",$S$15)))))</f>
        <v>#VALUE!</v>
      </c>
      <c r="B2675" s="116" t="s">
        <v>100</v>
      </c>
      <c r="C2675" s="117" t="s">
        <v>663</v>
      </c>
      <c r="D2675" s="117" t="b">
        <f>IF($T$13="DESONERADO",IF($B2675="","",IF($C2675="","",IF($B2675="EMOP",VLOOKUP($C2675,#REF!,6,FALSE),IF($B2675="SINAPI",$C2675,IF($B2675="SCO",VLOOKUP($C2675,#REF!,6,FALSE),IF($B2675="SBC",$C2675,IF($B2675="COMPOSIÇÃO",CONCATENATE($C2675,"-D"),IF($B2675="COTAÇÃO",$C2675)))))))),FALSE)</f>
        <v>0</v>
      </c>
      <c r="E2675" s="691" t="b">
        <f>IF($O$13="NÃO DESONERADO",IF($C2675="","",IF($B2675="EMOP",VLOOKUP($C2675,#REF!,2,0),IF($B2675="SCO",VLOOKUP($C2675,#REF!,2,0),IF($B2675="SINAPI",VLOOKUP($C2675,#REF!,2,0),IF($B2675="COMPOSIÇÃO",VLOOKUP($C2675,#REF!,3,FALSE),IF($B2675="COTAÇÃO",VLOOKUP($C2675,#REF!,2,0),IF($B2675="SBC",VLOOKUP($D2675,#REF!,2,0),IF($B2675="SICRO",VLOOKUP($C2675,#REF!,2,0),FALSE)))))))),IF($O$13="DESONERADO",IF($D2675="","",IF($B2675="EMOP",VLOOKUP($D2675,#REF!,2,0),IF($B2675="SCO",VLOOKUP($D2675,#REF!,2,0),IF($B2675="SINAPI",VLOOKUP($D2675,#REF!,2,0),IF($B2675="COMPOSIÇÃO",VLOOKUP($D2675,#REF!,3,0),IF($B2675="COTAÇÃO",VLOOKUP($D2675,#REF!,2,0),IF($D2675="SBC",VLOOKUP($D2675,#REF!,2,0),IF($B2675="SICRO",VLOOKUP($D2675,#REF!,2,0),FALSE))))))))))</f>
        <v>0</v>
      </c>
      <c r="F2675" s="692"/>
      <c r="G2675" s="692"/>
      <c r="H2675" s="692"/>
      <c r="I2675" s="692"/>
      <c r="J2675" s="692"/>
      <c r="K2675" s="692"/>
      <c r="L2675" s="692"/>
      <c r="M2675" s="692"/>
      <c r="N2675" s="692"/>
      <c r="O2675" s="693"/>
      <c r="P2675" s="118">
        <f>F2678</f>
        <v>7</v>
      </c>
      <c r="Q2675" s="119" t="b">
        <f>IF($O$13="NÃO DESONERADO",IF($C2675="","",IF($B2675="EMOP",VLOOKUP($C2675,#REF!,3,0),IF($B2675="SCO",VLOOKUP($C2675,#REF!,3,0),IF($B2675="SINAPI",VLOOKUP($C2675,#REF!,3,0),IF($B2675="COMPOSIÇÃO",VLOOKUP($C2675,#REF!,7,FALSE),IF($B2675="COTAÇÃO",VLOOKUP($C2675,#REF!,5,0),IF($B2675="SBC",VLOOKUP($D2675,#REF!,3,0),IF($B2675="SICRO",VLOOKUP($C2675,#REF!,3,0),FALSE)))))))),IF($O$13="DESONERADO",IF($D2675="","",IF($B2675="EMOP",VLOOKUP($D2675,#REF!,3,0),IF($B2675="SCO",VLOOKUP($D2675,#REF!,3,0),IF($B2675="SINAPI",VLOOKUP($D2675,#REF!,3,0),IF($B2675="COMPOSIÇÃO",VLOOKUP($D2675,#REF!,7,0),IF($B2675="COTAÇÃO",VLOOKUP($D2675,#REF!,5,0),IF($D2675="SBC",VLOOKUP($D2675,#REF!,3,0),IF($B2675="SICRO",VLOOKUP($D2675,#REF!,3,0),FALSE))))))))))</f>
        <v>0</v>
      </c>
      <c r="R2675"/>
      <c r="S2675"/>
      <c r="T2675"/>
      <c r="U2675"/>
      <c r="V2675"/>
      <c r="W2675"/>
    </row>
    <row r="2676" spans="1:23" s="72" customFormat="1">
      <c r="A2676" s="343"/>
      <c r="B2676" s="343"/>
      <c r="C2676" s="344"/>
      <c r="D2676" s="344"/>
      <c r="E2676" s="345"/>
      <c r="F2676" s="345"/>
      <c r="G2676" s="345"/>
      <c r="H2676" s="345"/>
      <c r="I2676" s="345"/>
      <c r="J2676" s="345"/>
      <c r="K2676" s="345"/>
      <c r="L2676" s="346"/>
      <c r="M2676" s="345"/>
      <c r="N2676" s="345"/>
      <c r="O2676" s="345"/>
      <c r="P2676" s="347"/>
      <c r="Q2676" s="347"/>
      <c r="R2676"/>
      <c r="S2676"/>
      <c r="T2676"/>
      <c r="U2676"/>
      <c r="V2676"/>
      <c r="W2676"/>
    </row>
    <row r="2677" spans="1:23" s="72" customFormat="1" ht="15.6" customHeight="1">
      <c r="A2677" s="343"/>
      <c r="B2677" s="348"/>
      <c r="C2677" s="349"/>
      <c r="D2677" s="349"/>
      <c r="E2677" s="350"/>
      <c r="F2677" s="346" t="s">
        <v>148</v>
      </c>
      <c r="G2677" s="351"/>
      <c r="H2677" s="345"/>
      <c r="I2677" s="345"/>
      <c r="J2677" s="345"/>
      <c r="K2677" s="345"/>
      <c r="L2677" s="346"/>
      <c r="M2677" s="345"/>
      <c r="N2677" s="345"/>
      <c r="O2677" s="345"/>
      <c r="P2677" s="347"/>
      <c r="Q2677" s="347"/>
      <c r="R2677"/>
      <c r="S2677"/>
      <c r="T2677"/>
      <c r="U2677"/>
      <c r="V2677"/>
      <c r="W2677"/>
    </row>
    <row r="2678" spans="1:23" s="72" customFormat="1">
      <c r="A2678" s="352"/>
      <c r="B2678" s="348"/>
      <c r="C2678" s="353" t="str">
        <f>D2678</f>
        <v>Infra. Telemática</v>
      </c>
      <c r="D2678" s="353" t="s">
        <v>639</v>
      </c>
      <c r="E2678" s="345"/>
      <c r="F2678" s="346">
        <v>7</v>
      </c>
      <c r="G2678" s="351"/>
      <c r="H2678" s="345"/>
      <c r="I2678" s="345"/>
      <c r="J2678" s="345"/>
      <c r="K2678" s="345"/>
      <c r="L2678" s="346"/>
      <c r="M2678" s="345"/>
      <c r="N2678" s="345"/>
      <c r="O2678" s="345"/>
      <c r="P2678" s="347"/>
      <c r="Q2678" s="347"/>
      <c r="R2678"/>
      <c r="S2678"/>
      <c r="T2678"/>
      <c r="U2678"/>
      <c r="V2678"/>
      <c r="W2678"/>
    </row>
    <row r="2679" spans="1:23" s="72" customFormat="1" ht="15.6" customHeight="1">
      <c r="A2679" s="352"/>
      <c r="B2679" s="348"/>
      <c r="C2679" s="353"/>
      <c r="D2679" s="353"/>
      <c r="E2679" s="345"/>
      <c r="F2679" s="346"/>
      <c r="G2679" s="351"/>
      <c r="H2679" s="346"/>
      <c r="I2679" s="351"/>
      <c r="J2679" s="350"/>
      <c r="K2679" s="346"/>
      <c r="L2679" s="346"/>
      <c r="M2679" s="345"/>
      <c r="N2679" s="345"/>
      <c r="O2679" s="345"/>
      <c r="P2679" s="347"/>
      <c r="Q2679" s="347"/>
      <c r="R2679"/>
      <c r="S2679"/>
      <c r="T2679"/>
      <c r="U2679"/>
      <c r="V2679"/>
      <c r="W2679"/>
    </row>
    <row r="2680" spans="1:23" s="72" customFormat="1" ht="39.6" customHeight="1">
      <c r="A2680" s="190" t="e">
        <f>IF(LEN(A2675)=5,CONCATENATE(LEFT(A2675,2),RIGHT(LEFT(A2675,3),1)+1,".",$S$15),IF(LEN(A2675)=6,IF((SEARCH(".",A2675,1)-1)=1,CONCATENATE(LEFT(A2675,2),RIGHT(LEFT(A2675,4),2)+1,".",$S$15),CONCATENATE(LEFT(A2675,3),RIGHT(LEFT(A2675,4),1)+1,".",$S$15)),IF(LEN(A2675)=7,CONCATENATE(LEFT(A2675,3),RIGHT(LEFT(A2675,5),2)+1,".",$S$15),IF(LEN(A2675)=8,CONCATENATE(LEFT(A2675,3),RIGHT(LEFT(A2675,6),3)+1,".",$S$15)))))</f>
        <v>#VALUE!</v>
      </c>
      <c r="B2680" s="116" t="s">
        <v>100</v>
      </c>
      <c r="C2680" s="117" t="s">
        <v>664</v>
      </c>
      <c r="D2680" s="117" t="b">
        <f>IF($T$13="DESONERADO",IF($B2680="","",IF($C2680="","",IF($B2680="EMOP",VLOOKUP($C2680,#REF!,6,FALSE),IF($B2680="SINAPI",$C2680,IF($B2680="SCO",VLOOKUP($C2680,#REF!,6,FALSE),IF($B2680="SBC",$C2680,IF($B2680="COMPOSIÇÃO",CONCATENATE($C2680,"-D"),IF($B2680="COTAÇÃO",$C2680)))))))),FALSE)</f>
        <v>0</v>
      </c>
      <c r="E2680" s="691" t="b">
        <f>IF($O$13="NÃO DESONERADO",IF($C2680="","",IF($B2680="EMOP",VLOOKUP($C2680,#REF!,2,0),IF($B2680="SCO",VLOOKUP($C2680,#REF!,2,0),IF($B2680="SINAPI",VLOOKUP($C2680,#REF!,2,0),IF($B2680="COMPOSIÇÃO",VLOOKUP($C2680,#REF!,3,FALSE),IF($B2680="COTAÇÃO",VLOOKUP($C2680,#REF!,2,0),IF($B2680="SBC",VLOOKUP($D2680,#REF!,2,0),IF($B2680="SICRO",VLOOKUP($C2680,#REF!,2,0),FALSE)))))))),IF($O$13="DESONERADO",IF($D2680="","",IF($B2680="EMOP",VLOOKUP($D2680,#REF!,2,0),IF($B2680="SCO",VLOOKUP($D2680,#REF!,2,0),IF($B2680="SINAPI",VLOOKUP($D2680,#REF!,2,0),IF($B2680="COMPOSIÇÃO",VLOOKUP($D2680,#REF!,3,0),IF($B2680="COTAÇÃO",VLOOKUP($D2680,#REF!,2,0),IF($D2680="SBC",VLOOKUP($D2680,#REF!,2,0),IF($B2680="SICRO",VLOOKUP($D2680,#REF!,2,0),FALSE))))))))))</f>
        <v>0</v>
      </c>
      <c r="F2680" s="692"/>
      <c r="G2680" s="692"/>
      <c r="H2680" s="692"/>
      <c r="I2680" s="692"/>
      <c r="J2680" s="692"/>
      <c r="K2680" s="692"/>
      <c r="L2680" s="692"/>
      <c r="M2680" s="692"/>
      <c r="N2680" s="692"/>
      <c r="O2680" s="693"/>
      <c r="P2680" s="118">
        <f>F2683</f>
        <v>11</v>
      </c>
      <c r="Q2680" s="119" t="b">
        <f>IF($O$13="NÃO DESONERADO",IF($C2680="","",IF($B2680="EMOP",VLOOKUP($C2680,#REF!,3,0),IF($B2680="SCO",VLOOKUP($C2680,#REF!,3,0),IF($B2680="SINAPI",VLOOKUP($C2680,#REF!,3,0),IF($B2680="COMPOSIÇÃO",VLOOKUP($C2680,#REF!,7,FALSE),IF($B2680="COTAÇÃO",VLOOKUP($C2680,#REF!,5,0),IF($B2680="SBC",VLOOKUP($D2680,#REF!,3,0),IF($B2680="SICRO",VLOOKUP($C2680,#REF!,3,0),FALSE)))))))),IF($O$13="DESONERADO",IF($D2680="","",IF($B2680="EMOP",VLOOKUP($D2680,#REF!,3,0),IF($B2680="SCO",VLOOKUP($D2680,#REF!,3,0),IF($B2680="SINAPI",VLOOKUP($D2680,#REF!,3,0),IF($B2680="COMPOSIÇÃO",VLOOKUP($D2680,#REF!,7,0),IF($B2680="COTAÇÃO",VLOOKUP($D2680,#REF!,5,0),IF($D2680="SBC",VLOOKUP($D2680,#REF!,3,0),IF($B2680="SICRO",VLOOKUP($D2680,#REF!,3,0),FALSE))))))))))</f>
        <v>0</v>
      </c>
      <c r="R2680"/>
      <c r="S2680"/>
      <c r="T2680"/>
      <c r="U2680"/>
      <c r="V2680"/>
      <c r="W2680"/>
    </row>
    <row r="2681" spans="1:23" s="72" customFormat="1">
      <c r="A2681" s="343"/>
      <c r="B2681" s="343"/>
      <c r="C2681" s="344"/>
      <c r="D2681" s="344"/>
      <c r="E2681" s="345"/>
      <c r="F2681" s="345"/>
      <c r="G2681" s="345"/>
      <c r="H2681" s="345"/>
      <c r="I2681" s="345"/>
      <c r="J2681" s="345"/>
      <c r="K2681" s="345"/>
      <c r="L2681" s="346"/>
      <c r="M2681" s="345"/>
      <c r="N2681" s="345"/>
      <c r="O2681" s="345"/>
      <c r="P2681" s="347"/>
      <c r="Q2681" s="347"/>
      <c r="R2681"/>
      <c r="S2681"/>
      <c r="T2681"/>
      <c r="U2681"/>
      <c r="V2681"/>
      <c r="W2681"/>
    </row>
    <row r="2682" spans="1:23" s="72" customFormat="1" ht="15.6" customHeight="1">
      <c r="A2682" s="343"/>
      <c r="B2682" s="348"/>
      <c r="C2682" s="349"/>
      <c r="D2682" s="349"/>
      <c r="E2682" s="350"/>
      <c r="F2682" s="346" t="s">
        <v>148</v>
      </c>
      <c r="G2682" s="351"/>
      <c r="H2682" s="345"/>
      <c r="I2682" s="345"/>
      <c r="J2682" s="345"/>
      <c r="K2682" s="345"/>
      <c r="L2682" s="346"/>
      <c r="M2682" s="345"/>
      <c r="N2682" s="345"/>
      <c r="O2682" s="345"/>
      <c r="P2682" s="347"/>
      <c r="Q2682" s="347"/>
      <c r="R2682"/>
      <c r="S2682"/>
      <c r="T2682"/>
      <c r="U2682"/>
      <c r="V2682"/>
      <c r="W2682"/>
    </row>
    <row r="2683" spans="1:23" s="72" customFormat="1">
      <c r="A2683" s="352"/>
      <c r="B2683" s="348"/>
      <c r="C2683" s="353" t="str">
        <f>D2683</f>
        <v>Infra. Telemática</v>
      </c>
      <c r="D2683" s="353" t="s">
        <v>639</v>
      </c>
      <c r="E2683" s="345"/>
      <c r="F2683" s="346">
        <v>11</v>
      </c>
      <c r="G2683" s="351"/>
      <c r="H2683" s="345"/>
      <c r="I2683" s="345"/>
      <c r="J2683" s="345"/>
      <c r="K2683" s="345"/>
      <c r="L2683" s="346"/>
      <c r="M2683" s="345"/>
      <c r="N2683" s="345"/>
      <c r="O2683" s="345"/>
      <c r="P2683" s="347"/>
      <c r="Q2683" s="347"/>
      <c r="R2683"/>
      <c r="S2683"/>
      <c r="T2683"/>
      <c r="U2683"/>
      <c r="V2683"/>
      <c r="W2683"/>
    </row>
    <row r="2684" spans="1:23" s="72" customFormat="1" ht="15.6" customHeight="1">
      <c r="A2684" s="352"/>
      <c r="B2684" s="348"/>
      <c r="C2684" s="353"/>
      <c r="D2684" s="353"/>
      <c r="E2684" s="345"/>
      <c r="F2684" s="346"/>
      <c r="G2684" s="351"/>
      <c r="H2684" s="346"/>
      <c r="I2684" s="351"/>
      <c r="J2684" s="350"/>
      <c r="K2684" s="346"/>
      <c r="L2684" s="346"/>
      <c r="M2684" s="345"/>
      <c r="N2684" s="345"/>
      <c r="O2684" s="345"/>
      <c r="P2684" s="347"/>
      <c r="Q2684" s="347"/>
      <c r="R2684"/>
      <c r="S2684"/>
      <c r="T2684"/>
      <c r="U2684"/>
      <c r="V2684"/>
      <c r="W2684"/>
    </row>
    <row r="2685" spans="1:23" s="72" customFormat="1" ht="39" customHeight="1">
      <c r="A2685" s="190" t="e">
        <f>IF(LEN(A2680)=5,CONCATENATE(LEFT(A2680,2),RIGHT(LEFT(A2680,3),1)+1,".",$S$15),IF(LEN(A2680)=6,IF((SEARCH(".",A2680,1)-1)=1,CONCATENATE(LEFT(A2680,2),RIGHT(LEFT(A2680,4),2)+1,".",$S$15),CONCATENATE(LEFT(A2680,3),RIGHT(LEFT(A2680,4),1)+1,".",$S$15)),IF(LEN(A2680)=7,CONCATENATE(LEFT(A2680,3),RIGHT(LEFT(A2680,5),2)+1,".",$S$15),IF(LEN(A2680)=8,CONCATENATE(LEFT(A2680,3),RIGHT(LEFT(A2680,6),3)+1,".",$S$15)))))</f>
        <v>#VALUE!</v>
      </c>
      <c r="B2685" s="116" t="s">
        <v>100</v>
      </c>
      <c r="C2685" s="117" t="s">
        <v>665</v>
      </c>
      <c r="D2685" s="117" t="b">
        <f>IF($T$13="DESONERADO",IF($B2685="","",IF($C2685="","",IF($B2685="EMOP",VLOOKUP($C2685,#REF!,6,FALSE),IF($B2685="SINAPI",$C2685,IF($B2685="SCO",VLOOKUP($C2685,#REF!,6,FALSE),IF($B2685="SBC",$C2685,IF($B2685="COMPOSIÇÃO",CONCATENATE($C2685,"-D"),IF($B2685="COTAÇÃO",$C2685)))))))),FALSE)</f>
        <v>0</v>
      </c>
      <c r="E2685" s="691" t="b">
        <f>IF($O$13="NÃO DESONERADO",IF($C2685="","",IF($B2685="EMOP",VLOOKUP($C2685,#REF!,2,0),IF($B2685="SCO",VLOOKUP($C2685,#REF!,2,0),IF($B2685="SINAPI",VLOOKUP($C2685,#REF!,2,0),IF($B2685="COMPOSIÇÃO",VLOOKUP($C2685,#REF!,3,FALSE),IF($B2685="COTAÇÃO",VLOOKUP($C2685,#REF!,2,0),IF($B2685="SBC",VLOOKUP($D2685,#REF!,2,0),IF($B2685="SICRO",VLOOKUP($C2685,#REF!,2,0),FALSE)))))))),IF($O$13="DESONERADO",IF($D2685="","",IF($B2685="EMOP",VLOOKUP($D2685,#REF!,2,0),IF($B2685="SCO",VLOOKUP($D2685,#REF!,2,0),IF($B2685="SINAPI",VLOOKUP($D2685,#REF!,2,0),IF($B2685="COMPOSIÇÃO",VLOOKUP($D2685,#REF!,3,0),IF($B2685="COTAÇÃO",VLOOKUP($D2685,#REF!,2,0),IF($D2685="SBC",VLOOKUP($D2685,#REF!,2,0),IF($B2685="SICRO",VLOOKUP($D2685,#REF!,2,0),FALSE))))))))))</f>
        <v>0</v>
      </c>
      <c r="F2685" s="692"/>
      <c r="G2685" s="692"/>
      <c r="H2685" s="692"/>
      <c r="I2685" s="692"/>
      <c r="J2685" s="692"/>
      <c r="K2685" s="692"/>
      <c r="L2685" s="692"/>
      <c r="M2685" s="692"/>
      <c r="N2685" s="692"/>
      <c r="O2685" s="693"/>
      <c r="P2685" s="118">
        <f>F2688</f>
        <v>28</v>
      </c>
      <c r="Q2685" s="119" t="b">
        <f>IF($O$13="NÃO DESONERADO",IF($C2685="","",IF($B2685="EMOP",VLOOKUP($C2685,#REF!,3,0),IF($B2685="SCO",VLOOKUP($C2685,#REF!,3,0),IF($B2685="SINAPI",VLOOKUP($C2685,#REF!,3,0),IF($B2685="COMPOSIÇÃO",VLOOKUP($C2685,#REF!,7,FALSE),IF($B2685="COTAÇÃO",VLOOKUP($C2685,#REF!,5,0),IF($B2685="SBC",VLOOKUP($D2685,#REF!,3,0),IF($B2685="SICRO",VLOOKUP($C2685,#REF!,3,0),FALSE)))))))),IF($O$13="DESONERADO",IF($D2685="","",IF($B2685="EMOP",VLOOKUP($D2685,#REF!,3,0),IF($B2685="SCO",VLOOKUP($D2685,#REF!,3,0),IF($B2685="SINAPI",VLOOKUP($D2685,#REF!,3,0),IF($B2685="COMPOSIÇÃO",VLOOKUP($D2685,#REF!,7,0),IF($B2685="COTAÇÃO",VLOOKUP($D2685,#REF!,5,0),IF($D2685="SBC",VLOOKUP($D2685,#REF!,3,0),IF($B2685="SICRO",VLOOKUP($D2685,#REF!,3,0),FALSE))))))))))</f>
        <v>0</v>
      </c>
      <c r="R2685"/>
      <c r="S2685"/>
      <c r="T2685"/>
      <c r="U2685"/>
      <c r="V2685"/>
      <c r="W2685"/>
    </row>
    <row r="2686" spans="1:23" s="72" customFormat="1">
      <c r="A2686" s="343"/>
      <c r="B2686" s="343"/>
      <c r="C2686" s="344"/>
      <c r="D2686" s="344"/>
      <c r="E2686" s="345"/>
      <c r="F2686" s="345"/>
      <c r="G2686" s="345"/>
      <c r="H2686" s="345"/>
      <c r="I2686" s="345"/>
      <c r="J2686" s="345"/>
      <c r="K2686" s="345"/>
      <c r="L2686" s="346"/>
      <c r="M2686" s="345"/>
      <c r="N2686" s="345"/>
      <c r="O2686" s="345"/>
      <c r="P2686" s="347"/>
      <c r="Q2686" s="347"/>
      <c r="R2686"/>
      <c r="S2686"/>
      <c r="T2686"/>
      <c r="U2686"/>
      <c r="V2686"/>
      <c r="W2686"/>
    </row>
    <row r="2687" spans="1:23" s="72" customFormat="1" ht="15.6" customHeight="1">
      <c r="A2687" s="343"/>
      <c r="B2687" s="348"/>
      <c r="C2687" s="349"/>
      <c r="D2687" s="349"/>
      <c r="E2687" s="350"/>
      <c r="F2687" s="346" t="s">
        <v>148</v>
      </c>
      <c r="G2687" s="351"/>
      <c r="H2687" s="345"/>
      <c r="I2687" s="345"/>
      <c r="J2687" s="345"/>
      <c r="K2687" s="345"/>
      <c r="L2687" s="346"/>
      <c r="M2687" s="345"/>
      <c r="N2687" s="345"/>
      <c r="O2687" s="345"/>
      <c r="P2687" s="347"/>
      <c r="Q2687" s="347"/>
      <c r="R2687"/>
      <c r="S2687"/>
      <c r="T2687"/>
      <c r="U2687"/>
      <c r="V2687"/>
      <c r="W2687"/>
    </row>
    <row r="2688" spans="1:23" s="72" customFormat="1">
      <c r="A2688" s="352"/>
      <c r="B2688" s="348"/>
      <c r="C2688" s="353" t="str">
        <f>D2688</f>
        <v>Infra. Telemática</v>
      </c>
      <c r="D2688" s="353" t="s">
        <v>639</v>
      </c>
      <c r="E2688" s="345"/>
      <c r="F2688" s="346">
        <v>28</v>
      </c>
      <c r="G2688" s="351"/>
      <c r="H2688" s="345"/>
      <c r="I2688" s="345"/>
      <c r="J2688" s="345"/>
      <c r="K2688" s="345"/>
      <c r="L2688" s="346"/>
      <c r="M2688" s="345"/>
      <c r="N2688" s="345"/>
      <c r="O2688" s="345"/>
      <c r="P2688" s="347"/>
      <c r="Q2688" s="347"/>
      <c r="R2688"/>
      <c r="S2688"/>
      <c r="T2688"/>
      <c r="U2688"/>
      <c r="V2688"/>
      <c r="W2688"/>
    </row>
    <row r="2689" spans="1:23" s="72" customFormat="1" ht="15.6" customHeight="1">
      <c r="A2689" s="352"/>
      <c r="B2689" s="348"/>
      <c r="C2689" s="353"/>
      <c r="D2689" s="353"/>
      <c r="E2689" s="345"/>
      <c r="F2689" s="346"/>
      <c r="G2689" s="351"/>
      <c r="H2689" s="346"/>
      <c r="I2689" s="351"/>
      <c r="J2689" s="350"/>
      <c r="K2689" s="346"/>
      <c r="L2689" s="346"/>
      <c r="M2689" s="345"/>
      <c r="N2689" s="345"/>
      <c r="O2689" s="345"/>
      <c r="P2689" s="347"/>
      <c r="Q2689" s="347"/>
      <c r="R2689"/>
      <c r="S2689"/>
      <c r="T2689"/>
      <c r="U2689"/>
      <c r="V2689"/>
      <c r="W2689"/>
    </row>
    <row r="2690" spans="1:23" s="72" customFormat="1" ht="24.75" customHeight="1">
      <c r="A2690" s="190" t="e">
        <f>IF(LEN(A2685)=5,CONCATENATE(LEFT(A2685,2),RIGHT(LEFT(A2685,3),1)+1,".",$S$15),IF(LEN(A2685)=6,IF((SEARCH(".",A2685,1)-1)=1,CONCATENATE(LEFT(A2685,2),RIGHT(LEFT(A2685,4),2)+1,".",$S$15),CONCATENATE(LEFT(A2685,3),RIGHT(LEFT(A2685,4),1)+1,".",$S$15)),IF(LEN(A2685)=7,CONCATENATE(LEFT(A2685,3),RIGHT(LEFT(A2685,5),2)+1,".",$S$15),IF(LEN(A2685)=8,CONCATENATE(LEFT(A2685,3),RIGHT(LEFT(A2685,6),3)+1,".",$S$15)))))</f>
        <v>#VALUE!</v>
      </c>
      <c r="B2690" s="116" t="s">
        <v>100</v>
      </c>
      <c r="C2690" s="117" t="s">
        <v>666</v>
      </c>
      <c r="D2690" s="117" t="b">
        <f>IF($T$13="DESONERADO",IF($B2690="","",IF($C2690="","",IF($B2690="EMOP",VLOOKUP($C2690,#REF!,6,FALSE),IF($B2690="SINAPI",$C2690,IF($B2690="SCO",VLOOKUP($C2690,#REF!,6,FALSE),IF($B2690="SBC",$C2690,IF($B2690="COMPOSIÇÃO",CONCATENATE($C2690,"-D"),IF($B2690="COTAÇÃO",$C2690)))))))),FALSE)</f>
        <v>0</v>
      </c>
      <c r="E2690" s="691" t="b">
        <f>IF($O$13="NÃO DESONERADO",IF($C2690="","",IF($B2690="EMOP",VLOOKUP($C2690,#REF!,2,0),IF($B2690="SCO",VLOOKUP($C2690,#REF!,2,0),IF($B2690="SINAPI",VLOOKUP($C2690,#REF!,2,0),IF($B2690="COMPOSIÇÃO",VLOOKUP($C2690,#REF!,3,FALSE),IF($B2690="COTAÇÃO",VLOOKUP($C2690,#REF!,2,0),IF($B2690="SBC",VLOOKUP($D2690,#REF!,2,0),IF($B2690="SICRO",VLOOKUP($C2690,#REF!,2,0),FALSE)))))))),IF($O$13="DESONERADO",IF($D2690="","",IF($B2690="EMOP",VLOOKUP($D2690,#REF!,2,0),IF($B2690="SCO",VLOOKUP($D2690,#REF!,2,0),IF($B2690="SINAPI",VLOOKUP($D2690,#REF!,2,0),IF($B2690="COMPOSIÇÃO",VLOOKUP($D2690,#REF!,3,0),IF($B2690="COTAÇÃO",VLOOKUP($D2690,#REF!,2,0),IF($D2690="SBC",VLOOKUP($D2690,#REF!,2,0),IF($B2690="SICRO",VLOOKUP($D2690,#REF!,2,0),FALSE))))))))))</f>
        <v>0</v>
      </c>
      <c r="F2690" s="692"/>
      <c r="G2690" s="692"/>
      <c r="H2690" s="692"/>
      <c r="I2690" s="692"/>
      <c r="J2690" s="692"/>
      <c r="K2690" s="692"/>
      <c r="L2690" s="692"/>
      <c r="M2690" s="692"/>
      <c r="N2690" s="692"/>
      <c r="O2690" s="693"/>
      <c r="P2690" s="118">
        <f>F2693</f>
        <v>7</v>
      </c>
      <c r="Q2690" s="119" t="b">
        <f>IF($O$13="NÃO DESONERADO",IF($C2690="","",IF($B2690="EMOP",VLOOKUP($C2690,#REF!,3,0),IF($B2690="SCO",VLOOKUP($C2690,#REF!,3,0),IF($B2690="SINAPI",VLOOKUP($C2690,#REF!,3,0),IF($B2690="COMPOSIÇÃO",VLOOKUP($C2690,#REF!,7,FALSE),IF($B2690="COTAÇÃO",VLOOKUP($C2690,#REF!,5,0),IF($B2690="SBC",VLOOKUP($D2690,#REF!,3,0),IF($B2690="SICRO",VLOOKUP($C2690,#REF!,3,0),FALSE)))))))),IF($O$13="DESONERADO",IF($D2690="","",IF($B2690="EMOP",VLOOKUP($D2690,#REF!,3,0),IF($B2690="SCO",VLOOKUP($D2690,#REF!,3,0),IF($B2690="SINAPI",VLOOKUP($D2690,#REF!,3,0),IF($B2690="COMPOSIÇÃO",VLOOKUP($D2690,#REF!,7,0),IF($B2690="COTAÇÃO",VLOOKUP($D2690,#REF!,5,0),IF($D2690="SBC",VLOOKUP($D2690,#REF!,3,0),IF($B2690="SICRO",VLOOKUP($D2690,#REF!,3,0),FALSE))))))))))</f>
        <v>0</v>
      </c>
      <c r="R2690"/>
      <c r="S2690"/>
      <c r="T2690"/>
      <c r="U2690"/>
      <c r="V2690"/>
      <c r="W2690"/>
    </row>
    <row r="2691" spans="1:23" s="72" customFormat="1">
      <c r="A2691" s="343"/>
      <c r="B2691" s="343"/>
      <c r="C2691" s="344"/>
      <c r="D2691" s="344"/>
      <c r="E2691" s="345"/>
      <c r="F2691" s="345"/>
      <c r="G2691" s="345"/>
      <c r="H2691" s="345"/>
      <c r="I2691" s="345"/>
      <c r="J2691" s="345"/>
      <c r="K2691" s="345"/>
      <c r="L2691" s="346"/>
      <c r="M2691" s="345"/>
      <c r="N2691" s="345"/>
      <c r="O2691" s="345"/>
      <c r="P2691" s="347"/>
      <c r="Q2691" s="347"/>
      <c r="R2691"/>
      <c r="S2691"/>
      <c r="T2691"/>
      <c r="U2691"/>
      <c r="V2691"/>
      <c r="W2691"/>
    </row>
    <row r="2692" spans="1:23" s="72" customFormat="1" ht="15.6" customHeight="1">
      <c r="A2692" s="343"/>
      <c r="B2692" s="348"/>
      <c r="C2692" s="349"/>
      <c r="D2692" s="349"/>
      <c r="E2692" s="350"/>
      <c r="F2692" s="346" t="s">
        <v>148</v>
      </c>
      <c r="G2692" s="351"/>
      <c r="H2692" s="345"/>
      <c r="I2692" s="345"/>
      <c r="J2692" s="345"/>
      <c r="K2692" s="345"/>
      <c r="L2692" s="346"/>
      <c r="M2692" s="345"/>
      <c r="N2692" s="345"/>
      <c r="O2692" s="345"/>
      <c r="P2692" s="347"/>
      <c r="Q2692" s="347"/>
      <c r="R2692"/>
      <c r="S2692"/>
      <c r="T2692"/>
      <c r="U2692"/>
      <c r="V2692"/>
      <c r="W2692"/>
    </row>
    <row r="2693" spans="1:23" s="72" customFormat="1">
      <c r="A2693" s="352"/>
      <c r="B2693" s="348"/>
      <c r="C2693" s="353" t="str">
        <f>D2693</f>
        <v>Infra. Telemática</v>
      </c>
      <c r="D2693" s="353" t="s">
        <v>639</v>
      </c>
      <c r="E2693" s="345"/>
      <c r="F2693" s="346">
        <v>7</v>
      </c>
      <c r="G2693" s="351"/>
      <c r="H2693" s="345"/>
      <c r="I2693" s="345"/>
      <c r="J2693" s="345"/>
      <c r="K2693" s="345"/>
      <c r="L2693" s="346"/>
      <c r="M2693" s="345"/>
      <c r="N2693" s="345"/>
      <c r="O2693" s="345"/>
      <c r="P2693" s="347"/>
      <c r="Q2693" s="347"/>
      <c r="R2693"/>
      <c r="S2693"/>
      <c r="T2693"/>
      <c r="U2693"/>
      <c r="V2693"/>
      <c r="W2693"/>
    </row>
    <row r="2694" spans="1:23" s="72" customFormat="1" ht="15.6" customHeight="1">
      <c r="A2694" s="352"/>
      <c r="B2694" s="348"/>
      <c r="C2694" s="353"/>
      <c r="D2694" s="353"/>
      <c r="E2694" s="345"/>
      <c r="F2694" s="346"/>
      <c r="G2694" s="351"/>
      <c r="H2694" s="346"/>
      <c r="I2694" s="351"/>
      <c r="J2694" s="350"/>
      <c r="K2694" s="346"/>
      <c r="L2694" s="346"/>
      <c r="M2694" s="345"/>
      <c r="N2694" s="345"/>
      <c r="O2694" s="345"/>
      <c r="P2694" s="347"/>
      <c r="Q2694" s="347"/>
      <c r="R2694"/>
      <c r="S2694"/>
      <c r="T2694"/>
      <c r="U2694"/>
      <c r="V2694"/>
      <c r="W2694"/>
    </row>
    <row r="2695" spans="1:23" s="72" customFormat="1" ht="24.75" customHeight="1">
      <c r="A2695" s="190" t="e">
        <f>IF(LEN(A2690)=5,CONCATENATE(LEFT(A2690,2),RIGHT(LEFT(A2690,3),1)+1,".",$S$15),IF(LEN(A2690)=6,IF((SEARCH(".",A2690,1)-1)=1,CONCATENATE(LEFT(A2690,2),RIGHT(LEFT(A2690,4),2)+1,".",$S$15),CONCATENATE(LEFT(A2690,3),RIGHT(LEFT(A2690,4),1)+1,".",$S$15)),IF(LEN(A2690)=7,CONCATENATE(LEFT(A2690,3),RIGHT(LEFT(A2690,5),2)+1,".",$S$15),IF(LEN(A2690)=8,CONCATENATE(LEFT(A2690,3),RIGHT(LEFT(A2690,6),3)+1,".",$S$15)))))</f>
        <v>#VALUE!</v>
      </c>
      <c r="B2695" s="116" t="s">
        <v>100</v>
      </c>
      <c r="C2695" s="117" t="s">
        <v>667</v>
      </c>
      <c r="D2695" s="117" t="b">
        <f>IF($T$13="DESONERADO",IF($B2695="","",IF($C2695="","",IF($B2695="EMOP",VLOOKUP($C2695,#REF!,6,FALSE),IF($B2695="SINAPI",$C2695,IF($B2695="SCO",VLOOKUP($C2695,#REF!,6,FALSE),IF($B2695="SBC",$C2695,IF($B2695="COMPOSIÇÃO",CONCATENATE($C2695,"-D"),IF($B2695="COTAÇÃO",$C2695)))))))),FALSE)</f>
        <v>0</v>
      </c>
      <c r="E2695" s="691" t="b">
        <f>IF($O$13="NÃO DESONERADO",IF($C2695="","",IF($B2695="EMOP",VLOOKUP($C2695,#REF!,2,0),IF($B2695="SCO",VLOOKUP($C2695,#REF!,2,0),IF($B2695="SINAPI",VLOOKUP($C2695,#REF!,2,0),IF($B2695="COMPOSIÇÃO",VLOOKUP($C2695,#REF!,3,FALSE),IF($B2695="COTAÇÃO",VLOOKUP($C2695,#REF!,2,0),IF($B2695="SBC",VLOOKUP($D2695,#REF!,2,0),IF($B2695="SICRO",VLOOKUP($C2695,#REF!,2,0),FALSE)))))))),IF($O$13="DESONERADO",IF($D2695="","",IF($B2695="EMOP",VLOOKUP($D2695,#REF!,2,0),IF($B2695="SCO",VLOOKUP($D2695,#REF!,2,0),IF($B2695="SINAPI",VLOOKUP($D2695,#REF!,2,0),IF($B2695="COMPOSIÇÃO",VLOOKUP($D2695,#REF!,3,0),IF($B2695="COTAÇÃO",VLOOKUP($D2695,#REF!,2,0),IF($D2695="SBC",VLOOKUP($D2695,#REF!,2,0),IF($B2695="SICRO",VLOOKUP($D2695,#REF!,2,0),FALSE))))))))))</f>
        <v>0</v>
      </c>
      <c r="F2695" s="692"/>
      <c r="G2695" s="692"/>
      <c r="H2695" s="692"/>
      <c r="I2695" s="692"/>
      <c r="J2695" s="692"/>
      <c r="K2695" s="692"/>
      <c r="L2695" s="692"/>
      <c r="M2695" s="692"/>
      <c r="N2695" s="692"/>
      <c r="O2695" s="693"/>
      <c r="P2695" s="118">
        <f>F2698</f>
        <v>2</v>
      </c>
      <c r="Q2695" s="119" t="b">
        <f>IF($O$13="NÃO DESONERADO",IF($C2695="","",IF($B2695="EMOP",VLOOKUP($C2695,#REF!,3,0),IF($B2695="SCO",VLOOKUP($C2695,#REF!,3,0),IF($B2695="SINAPI",VLOOKUP($C2695,#REF!,3,0),IF($B2695="COMPOSIÇÃO",VLOOKUP($C2695,#REF!,7,FALSE),IF($B2695="COTAÇÃO",VLOOKUP($C2695,#REF!,5,0),IF($B2695="SBC",VLOOKUP($D2695,#REF!,3,0),IF($B2695="SICRO",VLOOKUP($C2695,#REF!,3,0),FALSE)))))))),IF($O$13="DESONERADO",IF($D2695="","",IF($B2695="EMOP",VLOOKUP($D2695,#REF!,3,0),IF($B2695="SCO",VLOOKUP($D2695,#REF!,3,0),IF($B2695="SINAPI",VLOOKUP($D2695,#REF!,3,0),IF($B2695="COMPOSIÇÃO",VLOOKUP($D2695,#REF!,7,0),IF($B2695="COTAÇÃO",VLOOKUP($D2695,#REF!,5,0),IF($D2695="SBC",VLOOKUP($D2695,#REF!,3,0),IF($B2695="SICRO",VLOOKUP($D2695,#REF!,3,0),FALSE))))))))))</f>
        <v>0</v>
      </c>
      <c r="R2695"/>
      <c r="S2695"/>
      <c r="T2695"/>
      <c r="U2695"/>
      <c r="V2695"/>
      <c r="W2695"/>
    </row>
    <row r="2696" spans="1:23" s="72" customFormat="1">
      <c r="A2696" s="343"/>
      <c r="B2696" s="343"/>
      <c r="C2696" s="344"/>
      <c r="D2696" s="344"/>
      <c r="E2696" s="345"/>
      <c r="F2696" s="345"/>
      <c r="G2696" s="345"/>
      <c r="H2696" s="345"/>
      <c r="I2696" s="345"/>
      <c r="J2696" s="345"/>
      <c r="K2696" s="345"/>
      <c r="L2696" s="346"/>
      <c r="M2696" s="345"/>
      <c r="N2696" s="345"/>
      <c r="O2696" s="345"/>
      <c r="P2696" s="347"/>
      <c r="Q2696" s="347"/>
      <c r="R2696"/>
      <c r="S2696"/>
      <c r="T2696"/>
      <c r="U2696"/>
      <c r="V2696"/>
      <c r="W2696"/>
    </row>
    <row r="2697" spans="1:23" s="72" customFormat="1" ht="15.6" customHeight="1">
      <c r="A2697" s="343"/>
      <c r="B2697" s="348"/>
      <c r="C2697" s="349"/>
      <c r="D2697" s="349"/>
      <c r="E2697" s="350"/>
      <c r="F2697" s="346" t="s">
        <v>148</v>
      </c>
      <c r="G2697" s="351"/>
      <c r="H2697" s="345"/>
      <c r="I2697" s="345"/>
      <c r="J2697" s="345"/>
      <c r="K2697" s="345"/>
      <c r="L2697" s="346"/>
      <c r="M2697" s="345"/>
      <c r="N2697" s="345"/>
      <c r="O2697" s="345"/>
      <c r="P2697" s="347"/>
      <c r="Q2697" s="347"/>
      <c r="R2697"/>
      <c r="S2697"/>
      <c r="T2697"/>
      <c r="U2697"/>
      <c r="V2697"/>
      <c r="W2697"/>
    </row>
    <row r="2698" spans="1:23" s="72" customFormat="1">
      <c r="A2698" s="352"/>
      <c r="B2698" s="348"/>
      <c r="C2698" s="353" t="str">
        <f>D2698</f>
        <v>Infra. Telemática</v>
      </c>
      <c r="D2698" s="353" t="s">
        <v>639</v>
      </c>
      <c r="E2698" s="345"/>
      <c r="F2698" s="346">
        <v>2</v>
      </c>
      <c r="G2698" s="351"/>
      <c r="H2698" s="345"/>
      <c r="I2698" s="345"/>
      <c r="J2698" s="345"/>
      <c r="K2698" s="345"/>
      <c r="L2698" s="346"/>
      <c r="M2698" s="345"/>
      <c r="N2698" s="345"/>
      <c r="O2698" s="345"/>
      <c r="P2698" s="347"/>
      <c r="Q2698" s="347"/>
      <c r="R2698"/>
      <c r="S2698"/>
      <c r="T2698"/>
      <c r="U2698"/>
      <c r="V2698"/>
      <c r="W2698"/>
    </row>
    <row r="2699" spans="1:23" s="72" customFormat="1" ht="15.6" customHeight="1">
      <c r="A2699" s="352"/>
      <c r="B2699" s="348"/>
      <c r="C2699" s="353"/>
      <c r="D2699" s="353"/>
      <c r="E2699" s="345"/>
      <c r="F2699" s="346"/>
      <c r="G2699" s="351"/>
      <c r="H2699" s="346"/>
      <c r="I2699" s="351"/>
      <c r="J2699" s="350"/>
      <c r="K2699" s="346"/>
      <c r="L2699" s="346"/>
      <c r="M2699" s="345"/>
      <c r="N2699" s="345"/>
      <c r="O2699" s="345"/>
      <c r="P2699" s="347"/>
      <c r="Q2699" s="347"/>
      <c r="R2699"/>
      <c r="S2699"/>
      <c r="T2699"/>
      <c r="U2699"/>
      <c r="V2699"/>
      <c r="W2699"/>
    </row>
    <row r="2700" spans="1:23" s="72" customFormat="1" ht="24.75" customHeight="1">
      <c r="A2700" s="190" t="e">
        <f>IF(LEN(A2695)=5,CONCATENATE(LEFT(A2695,2),RIGHT(LEFT(A2695,3),1)+1,".",$S$15),IF(LEN(A2695)=6,IF((SEARCH(".",A2695,1)-1)=1,CONCATENATE(LEFT(A2695,2),RIGHT(LEFT(A2695,4),2)+1,".",$S$15),CONCATENATE(LEFT(A2695,3),RIGHT(LEFT(A2695,4),1)+1,".",$S$15)),IF(LEN(A2695)=7,CONCATENATE(LEFT(A2695,3),RIGHT(LEFT(A2695,5),2)+1,".",$S$15),IF(LEN(A2695)=8,CONCATENATE(LEFT(A2695,3),RIGHT(LEFT(A2695,6),3)+1,".",$S$15)))))</f>
        <v>#VALUE!</v>
      </c>
      <c r="B2700" s="116" t="s">
        <v>100</v>
      </c>
      <c r="C2700" s="117" t="s">
        <v>668</v>
      </c>
      <c r="D2700" s="117" t="b">
        <f>IF($T$13="DESONERADO",IF($B2700="","",IF($C2700="","",IF($B2700="EMOP",VLOOKUP($C2700,#REF!,6,FALSE),IF($B2700="SINAPI",$C2700,IF($B2700="SCO",VLOOKUP($C2700,#REF!,6,FALSE),IF($B2700="SBC",$C2700,IF($B2700="COMPOSIÇÃO",CONCATENATE($C2700,"-D"),IF($B2700="COTAÇÃO",$C2700)))))))),FALSE)</f>
        <v>0</v>
      </c>
      <c r="E2700" s="691" t="b">
        <f>IF($O$13="NÃO DESONERADO",IF($C2700="","",IF($B2700="EMOP",VLOOKUP($C2700,#REF!,2,0),IF($B2700="SCO",VLOOKUP($C2700,#REF!,2,0),IF($B2700="SINAPI",VLOOKUP($C2700,#REF!,2,0),IF($B2700="COMPOSIÇÃO",VLOOKUP($C2700,#REF!,3,FALSE),IF($B2700="COTAÇÃO",VLOOKUP($C2700,#REF!,2,0),IF($B2700="SBC",VLOOKUP($D2700,#REF!,2,0),IF($B2700="SICRO",VLOOKUP($C2700,#REF!,2,0),FALSE)))))))),IF($O$13="DESONERADO",IF($D2700="","",IF($B2700="EMOP",VLOOKUP($D2700,#REF!,2,0),IF($B2700="SCO",VLOOKUP($D2700,#REF!,2,0),IF($B2700="SINAPI",VLOOKUP($D2700,#REF!,2,0),IF($B2700="COMPOSIÇÃO",VLOOKUP($D2700,#REF!,3,0),IF($B2700="COTAÇÃO",VLOOKUP($D2700,#REF!,2,0),IF($D2700="SBC",VLOOKUP($D2700,#REF!,2,0),IF($B2700="SICRO",VLOOKUP($D2700,#REF!,2,0),FALSE))))))))))</f>
        <v>0</v>
      </c>
      <c r="F2700" s="692"/>
      <c r="G2700" s="692"/>
      <c r="H2700" s="692"/>
      <c r="I2700" s="692"/>
      <c r="J2700" s="692"/>
      <c r="K2700" s="692"/>
      <c r="L2700" s="692"/>
      <c r="M2700" s="692"/>
      <c r="N2700" s="692"/>
      <c r="O2700" s="693"/>
      <c r="P2700" s="118">
        <f>F2703</f>
        <v>1</v>
      </c>
      <c r="Q2700" s="119" t="b">
        <f>IF($O$13="NÃO DESONERADO",IF($C2700="","",IF($B2700="EMOP",VLOOKUP($C2700,#REF!,3,0),IF($B2700="SCO",VLOOKUP($C2700,#REF!,3,0),IF($B2700="SINAPI",VLOOKUP($C2700,#REF!,3,0),IF($B2700="COMPOSIÇÃO",VLOOKUP($C2700,#REF!,7,FALSE),IF($B2700="COTAÇÃO",VLOOKUP($C2700,#REF!,5,0),IF($B2700="SBC",VLOOKUP($D2700,#REF!,3,0),IF($B2700="SICRO",VLOOKUP($C2700,#REF!,3,0),FALSE)))))))),IF($O$13="DESONERADO",IF($D2700="","",IF($B2700="EMOP",VLOOKUP($D2700,#REF!,3,0),IF($B2700="SCO",VLOOKUP($D2700,#REF!,3,0),IF($B2700="SINAPI",VLOOKUP($D2700,#REF!,3,0),IF($B2700="COMPOSIÇÃO",VLOOKUP($D2700,#REF!,7,0),IF($B2700="COTAÇÃO",VLOOKUP($D2700,#REF!,5,0),IF($D2700="SBC",VLOOKUP($D2700,#REF!,3,0),IF($B2700="SICRO",VLOOKUP($D2700,#REF!,3,0),FALSE))))))))))</f>
        <v>0</v>
      </c>
      <c r="R2700"/>
      <c r="S2700"/>
      <c r="T2700"/>
      <c r="U2700"/>
      <c r="V2700"/>
      <c r="W2700"/>
    </row>
    <row r="2701" spans="1:23" s="72" customFormat="1">
      <c r="A2701" s="343"/>
      <c r="B2701" s="343"/>
      <c r="C2701" s="344"/>
      <c r="D2701" s="344"/>
      <c r="E2701" s="345"/>
      <c r="F2701" s="345"/>
      <c r="G2701" s="345"/>
      <c r="H2701" s="345"/>
      <c r="I2701" s="345"/>
      <c r="J2701" s="345"/>
      <c r="K2701" s="345"/>
      <c r="L2701" s="346"/>
      <c r="M2701" s="345"/>
      <c r="N2701" s="345"/>
      <c r="O2701" s="345"/>
      <c r="P2701" s="347"/>
      <c r="Q2701" s="347"/>
      <c r="R2701"/>
      <c r="S2701"/>
      <c r="T2701"/>
      <c r="U2701"/>
      <c r="V2701"/>
      <c r="W2701"/>
    </row>
    <row r="2702" spans="1:23" s="72" customFormat="1" ht="15.6" customHeight="1">
      <c r="A2702" s="343"/>
      <c r="B2702" s="348"/>
      <c r="C2702" s="349"/>
      <c r="D2702" s="349"/>
      <c r="E2702" s="350"/>
      <c r="F2702" s="346" t="s">
        <v>148</v>
      </c>
      <c r="G2702" s="351"/>
      <c r="H2702" s="345"/>
      <c r="I2702" s="345"/>
      <c r="J2702" s="345"/>
      <c r="K2702" s="345"/>
      <c r="L2702" s="346"/>
      <c r="M2702" s="345"/>
      <c r="N2702" s="345"/>
      <c r="O2702" s="345"/>
      <c r="P2702" s="347"/>
      <c r="Q2702" s="347"/>
      <c r="R2702"/>
      <c r="S2702"/>
      <c r="T2702"/>
      <c r="U2702"/>
      <c r="V2702"/>
      <c r="W2702"/>
    </row>
    <row r="2703" spans="1:23" s="72" customFormat="1">
      <c r="A2703" s="352"/>
      <c r="B2703" s="348"/>
      <c r="C2703" s="353" t="str">
        <f>D2703</f>
        <v>Infra. Telemática</v>
      </c>
      <c r="D2703" s="353" t="s">
        <v>639</v>
      </c>
      <c r="E2703" s="345"/>
      <c r="F2703" s="346">
        <v>1</v>
      </c>
      <c r="G2703" s="351"/>
      <c r="H2703" s="345"/>
      <c r="I2703" s="345"/>
      <c r="J2703" s="345"/>
      <c r="K2703" s="345"/>
      <c r="L2703" s="346"/>
      <c r="M2703" s="345"/>
      <c r="N2703" s="345"/>
      <c r="O2703" s="345"/>
      <c r="P2703" s="347"/>
      <c r="Q2703" s="347"/>
      <c r="R2703"/>
      <c r="S2703"/>
      <c r="T2703"/>
      <c r="U2703"/>
      <c r="V2703"/>
      <c r="W2703"/>
    </row>
    <row r="2704" spans="1:23" s="72" customFormat="1" ht="15.6" customHeight="1">
      <c r="A2704" s="352"/>
      <c r="B2704" s="348"/>
      <c r="C2704" s="353"/>
      <c r="D2704" s="353"/>
      <c r="E2704" s="345"/>
      <c r="F2704" s="346"/>
      <c r="G2704" s="351"/>
      <c r="H2704" s="346"/>
      <c r="I2704" s="351"/>
      <c r="J2704" s="350"/>
      <c r="K2704" s="346"/>
      <c r="L2704" s="346"/>
      <c r="M2704" s="345"/>
      <c r="N2704" s="345"/>
      <c r="O2704" s="345"/>
      <c r="P2704" s="347"/>
      <c r="Q2704" s="347"/>
      <c r="R2704"/>
      <c r="S2704"/>
      <c r="T2704"/>
      <c r="U2704"/>
      <c r="V2704"/>
      <c r="W2704"/>
    </row>
    <row r="2705" spans="1:23" s="72" customFormat="1" ht="24.75" customHeight="1">
      <c r="A2705" s="190" t="e">
        <f>IF(LEN(A2700)=5,CONCATENATE(LEFT(A2700,2),RIGHT(LEFT(A2700,3),1)+1,".",$S$15),IF(LEN(A2700)=6,IF((SEARCH(".",A2700,1)-1)=1,CONCATENATE(LEFT(A2700,2),RIGHT(LEFT(A2700,4),2)+1,".",$S$15),CONCATENATE(LEFT(A2700,3),RIGHT(LEFT(A2700,4),1)+1,".",$S$15)),IF(LEN(A2700)=7,CONCATENATE(LEFT(A2700,3),RIGHT(LEFT(A2700,5),2)+1,".",$S$15),IF(LEN(A2700)=8,CONCATENATE(LEFT(A2700,3),RIGHT(LEFT(A2700,6),3)+1,".",$S$15)))))</f>
        <v>#VALUE!</v>
      </c>
      <c r="B2705" s="116" t="s">
        <v>100</v>
      </c>
      <c r="C2705" s="117" t="s">
        <v>669</v>
      </c>
      <c r="D2705" s="117" t="b">
        <f>IF($T$13="DESONERADO",IF($B2705="","",IF($C2705="","",IF($B2705="EMOP",VLOOKUP($C2705,#REF!,6,FALSE),IF($B2705="SINAPI",$C2705,IF($B2705="SCO",VLOOKUP($C2705,#REF!,6,FALSE),IF($B2705="SBC",$C2705,IF($B2705="COMPOSIÇÃO",CONCATENATE($C2705,"-D"),IF($B2705="COTAÇÃO",$C2705)))))))),FALSE)</f>
        <v>0</v>
      </c>
      <c r="E2705" s="691" t="b">
        <f>IF($O$13="NÃO DESONERADO",IF($C2705="","",IF($B2705="EMOP",VLOOKUP($C2705,#REF!,2,0),IF($B2705="SCO",VLOOKUP($C2705,#REF!,2,0),IF($B2705="SINAPI",VLOOKUP($C2705,#REF!,2,0),IF($B2705="COMPOSIÇÃO",VLOOKUP($C2705,#REF!,3,FALSE),IF($B2705="COTAÇÃO",VLOOKUP($C2705,#REF!,2,0),IF($B2705="SBC",VLOOKUP($D2705,#REF!,2,0),IF($B2705="SICRO",VLOOKUP($C2705,#REF!,2,0),FALSE)))))))),IF($O$13="DESONERADO",IF($D2705="","",IF($B2705="EMOP",VLOOKUP($D2705,#REF!,2,0),IF($B2705="SCO",VLOOKUP($D2705,#REF!,2,0),IF($B2705="SINAPI",VLOOKUP($D2705,#REF!,2,0),IF($B2705="COMPOSIÇÃO",VLOOKUP($D2705,#REF!,3,0),IF($B2705="COTAÇÃO",VLOOKUP($D2705,#REF!,2,0),IF($D2705="SBC",VLOOKUP($D2705,#REF!,2,0),IF($B2705="SICRO",VLOOKUP($D2705,#REF!,2,0),FALSE))))))))))</f>
        <v>0</v>
      </c>
      <c r="F2705" s="692"/>
      <c r="G2705" s="692"/>
      <c r="H2705" s="692"/>
      <c r="I2705" s="692"/>
      <c r="J2705" s="692"/>
      <c r="K2705" s="692"/>
      <c r="L2705" s="692"/>
      <c r="M2705" s="692"/>
      <c r="N2705" s="692"/>
      <c r="O2705" s="693"/>
      <c r="P2705" s="118">
        <f>F2708</f>
        <v>1</v>
      </c>
      <c r="Q2705" s="119" t="b">
        <f>IF($O$13="NÃO DESONERADO",IF($C2705="","",IF($B2705="EMOP",VLOOKUP($C2705,#REF!,3,0),IF($B2705="SCO",VLOOKUP($C2705,#REF!,3,0),IF($B2705="SINAPI",VLOOKUP($C2705,#REF!,3,0),IF($B2705="COMPOSIÇÃO",VLOOKUP($C2705,#REF!,7,FALSE),IF($B2705="COTAÇÃO",VLOOKUP($C2705,#REF!,5,0),IF($B2705="SBC",VLOOKUP($D2705,#REF!,3,0),IF($B2705="SICRO",VLOOKUP($C2705,#REF!,3,0),FALSE)))))))),IF($O$13="DESONERADO",IF($D2705="","",IF($B2705="EMOP",VLOOKUP($D2705,#REF!,3,0),IF($B2705="SCO",VLOOKUP($D2705,#REF!,3,0),IF($B2705="SINAPI",VLOOKUP($D2705,#REF!,3,0),IF($B2705="COMPOSIÇÃO",VLOOKUP($D2705,#REF!,7,0),IF($B2705="COTAÇÃO",VLOOKUP($D2705,#REF!,5,0),IF($D2705="SBC",VLOOKUP($D2705,#REF!,3,0),IF($B2705="SICRO",VLOOKUP($D2705,#REF!,3,0),FALSE))))))))))</f>
        <v>0</v>
      </c>
      <c r="R2705"/>
      <c r="S2705"/>
      <c r="T2705"/>
      <c r="U2705"/>
      <c r="V2705"/>
      <c r="W2705"/>
    </row>
    <row r="2706" spans="1:23" s="72" customFormat="1">
      <c r="A2706" s="343"/>
      <c r="B2706" s="343"/>
      <c r="C2706" s="344"/>
      <c r="D2706" s="344"/>
      <c r="E2706" s="345"/>
      <c r="F2706" s="345"/>
      <c r="G2706" s="345"/>
      <c r="H2706" s="345"/>
      <c r="I2706" s="345"/>
      <c r="J2706" s="345"/>
      <c r="K2706" s="345"/>
      <c r="L2706" s="346"/>
      <c r="M2706" s="345"/>
      <c r="N2706" s="345"/>
      <c r="O2706" s="345"/>
      <c r="P2706" s="347"/>
      <c r="Q2706" s="347"/>
      <c r="R2706"/>
      <c r="S2706"/>
      <c r="T2706"/>
      <c r="U2706"/>
      <c r="V2706"/>
      <c r="W2706"/>
    </row>
    <row r="2707" spans="1:23" s="72" customFormat="1" ht="15.6" customHeight="1">
      <c r="A2707" s="343"/>
      <c r="B2707" s="348"/>
      <c r="C2707" s="349"/>
      <c r="D2707" s="349"/>
      <c r="E2707" s="350"/>
      <c r="F2707" s="346" t="s">
        <v>148</v>
      </c>
      <c r="G2707" s="351"/>
      <c r="H2707" s="345"/>
      <c r="I2707" s="345"/>
      <c r="J2707" s="345"/>
      <c r="K2707" s="345"/>
      <c r="L2707" s="346"/>
      <c r="M2707" s="345"/>
      <c r="N2707" s="345"/>
      <c r="O2707" s="345"/>
      <c r="P2707" s="347"/>
      <c r="Q2707" s="347"/>
      <c r="R2707"/>
      <c r="S2707"/>
      <c r="T2707"/>
      <c r="U2707"/>
      <c r="V2707"/>
      <c r="W2707"/>
    </row>
    <row r="2708" spans="1:23" s="72" customFormat="1">
      <c r="A2708" s="352"/>
      <c r="B2708" s="348"/>
      <c r="C2708" s="353" t="str">
        <f>D2708</f>
        <v>Infra. Telemática</v>
      </c>
      <c r="D2708" s="353" t="s">
        <v>639</v>
      </c>
      <c r="E2708" s="345"/>
      <c r="F2708" s="346">
        <v>1</v>
      </c>
      <c r="G2708" s="351"/>
      <c r="H2708" s="345"/>
      <c r="I2708" s="345"/>
      <c r="J2708" s="345"/>
      <c r="K2708" s="345"/>
      <c r="L2708" s="346"/>
      <c r="M2708" s="345"/>
      <c r="N2708" s="345"/>
      <c r="O2708" s="345"/>
      <c r="P2708" s="347"/>
      <c r="Q2708" s="347"/>
      <c r="R2708"/>
      <c r="S2708"/>
      <c r="T2708"/>
      <c r="U2708"/>
      <c r="V2708"/>
      <c r="W2708"/>
    </row>
    <row r="2709" spans="1:23" s="72" customFormat="1" ht="15.6" customHeight="1">
      <c r="A2709" s="352"/>
      <c r="B2709" s="348"/>
      <c r="C2709" s="353"/>
      <c r="D2709" s="353"/>
      <c r="E2709" s="345"/>
      <c r="F2709" s="346"/>
      <c r="G2709" s="351"/>
      <c r="H2709" s="346"/>
      <c r="I2709" s="351"/>
      <c r="J2709" s="350"/>
      <c r="K2709" s="346"/>
      <c r="L2709" s="346"/>
      <c r="M2709" s="345"/>
      <c r="N2709" s="345"/>
      <c r="O2709" s="345"/>
      <c r="P2709" s="347"/>
      <c r="Q2709" s="347"/>
      <c r="R2709"/>
      <c r="S2709"/>
      <c r="T2709"/>
      <c r="U2709"/>
      <c r="V2709"/>
      <c r="W2709"/>
    </row>
    <row r="2710" spans="1:23" s="72" customFormat="1" ht="24.75" customHeight="1">
      <c r="A2710" s="190" t="e">
        <f>IF(LEN(A2705)=5,CONCATENATE(LEFT(A2705,2),RIGHT(LEFT(A2705,3),1)+1,".",$S$15),IF(LEN(A2705)=6,IF((SEARCH(".",A2705,1)-1)=1,CONCATENATE(LEFT(A2705,2),RIGHT(LEFT(A2705,4),2)+1,".",$S$15),CONCATENATE(LEFT(A2705,3),RIGHT(LEFT(A2705,4),1)+1,".",$S$15)),IF(LEN(A2705)=7,CONCATENATE(LEFT(A2705,3),RIGHT(LEFT(A2705,5),2)+1,".",$S$15),IF(LEN(A2705)=8,CONCATENATE(LEFT(A2705,3),RIGHT(LEFT(A2705,6),3)+1,".",$S$15)))))</f>
        <v>#VALUE!</v>
      </c>
      <c r="B2710" s="116" t="s">
        <v>113</v>
      </c>
      <c r="C2710" s="117">
        <v>98295</v>
      </c>
      <c r="D2710" s="117" t="b">
        <f>IF($T$13="DESONERADO",IF($B2710="","",IF($C2710="","",IF($B2710="EMOP",VLOOKUP($C2710,#REF!,6,FALSE),IF($B2710="SINAPI",$C2710,IF($B2710="SCO",VLOOKUP($C2710,#REF!,6,FALSE),IF($B2710="SBC",$C2710,IF($B2710="COMPOSIÇÃO",CONCATENATE($C2710,"-D"),IF($B2710="COTAÇÃO",$C2710)))))))),FALSE)</f>
        <v>0</v>
      </c>
      <c r="E2710" s="691" t="b">
        <f>IF($O$13="NÃO DESONERADO",IF($C2710="","",IF($B2710="EMOP",VLOOKUP($C2710,#REF!,2,0),IF($B2710="SCO",VLOOKUP($C2710,#REF!,2,0),IF($B2710="SINAPI",VLOOKUP($C2710,#REF!,2,0),IF($B2710="COMPOSIÇÃO",VLOOKUP($C2710,#REF!,3,FALSE),IF($B2710="COTAÇÃO",VLOOKUP($C2710,#REF!,2,0),IF($B2710="SBC",VLOOKUP($D2710,#REF!,2,0),IF($B2710="SICRO",VLOOKUP($C2710,#REF!,2,0),FALSE)))))))),IF($O$13="DESONERADO",IF($D2710="","",IF($B2710="EMOP",VLOOKUP($D2710,#REF!,2,0),IF($B2710="SCO",VLOOKUP($D2710,#REF!,2,0),IF($B2710="SINAPI",VLOOKUP($D2710,#REF!,2,0),IF($B2710="COMPOSIÇÃO",VLOOKUP($D2710,#REF!,3,0),IF($B2710="COTAÇÃO",VLOOKUP($D2710,#REF!,2,0),IF($D2710="SBC",VLOOKUP($D2710,#REF!,2,0),IF($B2710="SICRO",VLOOKUP($D2710,#REF!,2,0),FALSE))))))))))</f>
        <v>0</v>
      </c>
      <c r="F2710" s="692"/>
      <c r="G2710" s="692"/>
      <c r="H2710" s="692"/>
      <c r="I2710" s="692"/>
      <c r="J2710" s="692"/>
      <c r="K2710" s="692"/>
      <c r="L2710" s="692"/>
      <c r="M2710" s="692"/>
      <c r="N2710" s="692"/>
      <c r="O2710" s="693"/>
      <c r="P2710" s="118">
        <f>F2713</f>
        <v>2186</v>
      </c>
      <c r="Q2710" s="119" t="b">
        <f>IF($O$13="NÃO DESONERADO",IF($C2710="","",IF($B2710="EMOP",VLOOKUP($C2710,#REF!,3,0),IF($B2710="SCO",VLOOKUP($C2710,#REF!,3,0),IF($B2710="SINAPI",VLOOKUP($C2710,#REF!,3,0),IF($B2710="COMPOSIÇÃO",VLOOKUP($C2710,#REF!,7,FALSE),IF($B2710="COTAÇÃO",VLOOKUP($C2710,#REF!,5,0),IF($B2710="SBC",VLOOKUP($D2710,#REF!,3,0),IF($B2710="SICRO",VLOOKUP($C2710,#REF!,3,0),FALSE)))))))),IF($O$13="DESONERADO",IF($D2710="","",IF($B2710="EMOP",VLOOKUP($D2710,#REF!,3,0),IF($B2710="SCO",VLOOKUP($D2710,#REF!,3,0),IF($B2710="SINAPI",VLOOKUP($D2710,#REF!,3,0),IF($B2710="COMPOSIÇÃO",VLOOKUP($D2710,#REF!,7,0),IF($B2710="COTAÇÃO",VLOOKUP($D2710,#REF!,5,0),IF($D2710="SBC",VLOOKUP($D2710,#REF!,3,0),IF($B2710="SICRO",VLOOKUP($D2710,#REF!,3,0),FALSE))))))))))</f>
        <v>0</v>
      </c>
      <c r="R2710"/>
      <c r="S2710"/>
      <c r="T2710"/>
      <c r="U2710"/>
      <c r="V2710"/>
      <c r="W2710"/>
    </row>
    <row r="2711" spans="1:23" s="72" customFormat="1">
      <c r="A2711" s="343"/>
      <c r="B2711" s="343"/>
      <c r="C2711" s="344"/>
      <c r="D2711" s="344"/>
      <c r="E2711" s="345"/>
      <c r="F2711" s="345"/>
      <c r="G2711" s="345"/>
      <c r="H2711" s="345"/>
      <c r="I2711" s="345"/>
      <c r="J2711" s="345"/>
      <c r="K2711" s="345"/>
      <c r="L2711" s="346"/>
      <c r="M2711" s="345"/>
      <c r="N2711" s="345"/>
      <c r="O2711" s="345"/>
      <c r="P2711" s="347"/>
      <c r="Q2711" s="347"/>
      <c r="R2711"/>
      <c r="S2711"/>
      <c r="T2711"/>
      <c r="U2711"/>
      <c r="V2711"/>
      <c r="W2711"/>
    </row>
    <row r="2712" spans="1:23" s="72" customFormat="1" ht="15.6" customHeight="1">
      <c r="A2712" s="343"/>
      <c r="B2712" s="348"/>
      <c r="C2712" s="349"/>
      <c r="D2712" s="349"/>
      <c r="E2712" s="350"/>
      <c r="F2712" s="346" t="s">
        <v>115</v>
      </c>
      <c r="G2712" s="351"/>
      <c r="H2712" s="345"/>
      <c r="I2712" s="345"/>
      <c r="J2712" s="345"/>
      <c r="K2712" s="345"/>
      <c r="L2712" s="346"/>
      <c r="M2712" s="345"/>
      <c r="N2712" s="345"/>
      <c r="O2712" s="345"/>
      <c r="P2712" s="347"/>
      <c r="Q2712" s="347"/>
      <c r="R2712"/>
      <c r="S2712"/>
      <c r="T2712"/>
      <c r="U2712"/>
      <c r="V2712"/>
      <c r="W2712"/>
    </row>
    <row r="2713" spans="1:23" s="72" customFormat="1">
      <c r="A2713" s="352"/>
      <c r="B2713" s="348"/>
      <c r="C2713" s="353" t="str">
        <f>D2713</f>
        <v>Infra. Telemática</v>
      </c>
      <c r="D2713" s="353" t="s">
        <v>639</v>
      </c>
      <c r="E2713" s="345"/>
      <c r="F2713" s="346">
        <v>2186</v>
      </c>
      <c r="G2713" s="351"/>
      <c r="H2713" s="345"/>
      <c r="I2713" s="345"/>
      <c r="J2713" s="345"/>
      <c r="K2713" s="345"/>
      <c r="L2713" s="346"/>
      <c r="M2713" s="345"/>
      <c r="N2713" s="345"/>
      <c r="O2713" s="345"/>
      <c r="P2713" s="347"/>
      <c r="Q2713" s="347"/>
      <c r="R2713"/>
      <c r="S2713"/>
      <c r="T2713"/>
      <c r="U2713"/>
      <c r="V2713"/>
      <c r="W2713"/>
    </row>
    <row r="2714" spans="1:23" s="72" customFormat="1" ht="15.6" customHeight="1">
      <c r="A2714" s="352"/>
      <c r="B2714" s="348"/>
      <c r="C2714" s="353"/>
      <c r="D2714" s="353"/>
      <c r="E2714" s="345"/>
      <c r="F2714" s="346"/>
      <c r="G2714" s="351"/>
      <c r="H2714" s="346"/>
      <c r="I2714" s="351"/>
      <c r="J2714" s="350"/>
      <c r="K2714" s="346"/>
      <c r="L2714" s="346"/>
      <c r="M2714" s="345"/>
      <c r="N2714" s="345"/>
      <c r="O2714" s="345"/>
      <c r="P2714" s="347"/>
      <c r="Q2714" s="347"/>
      <c r="R2714"/>
      <c r="S2714"/>
      <c r="T2714"/>
      <c r="U2714"/>
      <c r="V2714"/>
      <c r="W2714"/>
    </row>
    <row r="2715" spans="1:23" s="72" customFormat="1" ht="24.75" customHeight="1">
      <c r="A2715" s="190" t="e">
        <f>IF(LEN(A2710)=5,CONCATENATE(LEFT(A2710,2),RIGHT(LEFT(A2710,3),1)+1,".",$S$15),IF(LEN(A2710)=6,IF((SEARCH(".",A2710,1)-1)=1,CONCATENATE(LEFT(A2710,2),RIGHT(LEFT(A2710,4),2)+1,".",$S$15),CONCATENATE(LEFT(A2710,3),RIGHT(LEFT(A2710,4),1)+1,".",$S$15)),IF(LEN(A2710)=7,CONCATENATE(LEFT(A2710,3),RIGHT(LEFT(A2710,5),2)+1,".",$S$15),IF(LEN(A2710)=8,CONCATENATE(LEFT(A2710,3),RIGHT(LEFT(A2710,6),3)+1,".",$S$15)))))</f>
        <v>#VALUE!</v>
      </c>
      <c r="B2715" s="116" t="s">
        <v>113</v>
      </c>
      <c r="C2715" s="117">
        <v>98301</v>
      </c>
      <c r="D2715" s="117" t="b">
        <f>IF($T$13="DESONERADO",IF($B2715="","",IF($C2715="","",IF($B2715="EMOP",VLOOKUP($C2715,#REF!,6,FALSE),IF($B2715="SINAPI",$C2715,IF($B2715="SCO",VLOOKUP($C2715,#REF!,6,FALSE),IF($B2715="SBC",$C2715,IF($B2715="COMPOSIÇÃO",CONCATENATE($C2715,"-D"),IF($B2715="COTAÇÃO",$C2715)))))))),FALSE)</f>
        <v>0</v>
      </c>
      <c r="E2715" s="691" t="b">
        <f>IF($O$13="NÃO DESONERADO",IF($C2715="","",IF($B2715="EMOP",VLOOKUP($C2715,#REF!,2,0),IF($B2715="SCO",VLOOKUP($C2715,#REF!,2,0),IF($B2715="SINAPI",VLOOKUP($C2715,#REF!,2,0),IF($B2715="COMPOSIÇÃO",VLOOKUP($C2715,#REF!,3,FALSE),IF($B2715="COTAÇÃO",VLOOKUP($C2715,#REF!,2,0),IF($B2715="SBC",VLOOKUP($D2715,#REF!,2,0),IF($B2715="SICRO",VLOOKUP($C2715,#REF!,2,0),FALSE)))))))),IF($O$13="DESONERADO",IF($D2715="","",IF($B2715="EMOP",VLOOKUP($D2715,#REF!,2,0),IF($B2715="SCO",VLOOKUP($D2715,#REF!,2,0),IF($B2715="SINAPI",VLOOKUP($D2715,#REF!,2,0),IF($B2715="COMPOSIÇÃO",VLOOKUP($D2715,#REF!,3,0),IF($B2715="COTAÇÃO",VLOOKUP($D2715,#REF!,2,0),IF($D2715="SBC",VLOOKUP($D2715,#REF!,2,0),IF($B2715="SICRO",VLOOKUP($D2715,#REF!,2,0),FALSE))))))))))</f>
        <v>0</v>
      </c>
      <c r="F2715" s="692"/>
      <c r="G2715" s="692"/>
      <c r="H2715" s="692"/>
      <c r="I2715" s="692"/>
      <c r="J2715" s="692"/>
      <c r="K2715" s="692"/>
      <c r="L2715" s="692"/>
      <c r="M2715" s="692"/>
      <c r="N2715" s="692"/>
      <c r="O2715" s="693"/>
      <c r="P2715" s="118">
        <f>F2718</f>
        <v>5</v>
      </c>
      <c r="Q2715" s="119" t="b">
        <f>IF($O$13="NÃO DESONERADO",IF($C2715="","",IF($B2715="EMOP",VLOOKUP($C2715,#REF!,3,0),IF($B2715="SCO",VLOOKUP($C2715,#REF!,3,0),IF($B2715="SINAPI",VLOOKUP($C2715,#REF!,3,0),IF($B2715="COMPOSIÇÃO",VLOOKUP($C2715,#REF!,7,FALSE),IF($B2715="COTAÇÃO",VLOOKUP($C2715,#REF!,5,0),IF($B2715="SBC",VLOOKUP($D2715,#REF!,3,0),IF($B2715="SICRO",VLOOKUP($C2715,#REF!,3,0),FALSE)))))))),IF($O$13="DESONERADO",IF($D2715="","",IF($B2715="EMOP",VLOOKUP($D2715,#REF!,3,0),IF($B2715="SCO",VLOOKUP($D2715,#REF!,3,0),IF($B2715="SINAPI",VLOOKUP($D2715,#REF!,3,0),IF($B2715="COMPOSIÇÃO",VLOOKUP($D2715,#REF!,7,0),IF($B2715="COTAÇÃO",VLOOKUP($D2715,#REF!,5,0),IF($D2715="SBC",VLOOKUP($D2715,#REF!,3,0),IF($B2715="SICRO",VLOOKUP($D2715,#REF!,3,0),FALSE))))))))))</f>
        <v>0</v>
      </c>
      <c r="R2715"/>
      <c r="S2715"/>
      <c r="T2715"/>
      <c r="U2715"/>
      <c r="V2715"/>
      <c r="W2715"/>
    </row>
    <row r="2716" spans="1:23" s="72" customFormat="1">
      <c r="A2716" s="343"/>
      <c r="B2716" s="343"/>
      <c r="C2716" s="344"/>
      <c r="D2716" s="344"/>
      <c r="E2716" s="345"/>
      <c r="F2716" s="345"/>
      <c r="G2716" s="345"/>
      <c r="H2716" s="345"/>
      <c r="I2716" s="345"/>
      <c r="J2716" s="345"/>
      <c r="K2716" s="345"/>
      <c r="L2716" s="346"/>
      <c r="M2716" s="345"/>
      <c r="N2716" s="345"/>
      <c r="O2716" s="345"/>
      <c r="P2716" s="347"/>
      <c r="Q2716" s="347"/>
      <c r="R2716"/>
      <c r="S2716"/>
      <c r="T2716"/>
      <c r="U2716"/>
      <c r="V2716"/>
      <c r="W2716"/>
    </row>
    <row r="2717" spans="1:23" s="72" customFormat="1" ht="15.6" customHeight="1">
      <c r="A2717" s="343"/>
      <c r="B2717" s="348"/>
      <c r="C2717" s="349"/>
      <c r="D2717" s="349"/>
      <c r="E2717" s="350"/>
      <c r="F2717" s="346" t="s">
        <v>148</v>
      </c>
      <c r="G2717" s="351"/>
      <c r="H2717" s="345"/>
      <c r="I2717" s="345"/>
      <c r="J2717" s="345"/>
      <c r="K2717" s="345"/>
      <c r="L2717" s="346"/>
      <c r="M2717" s="345"/>
      <c r="N2717" s="345"/>
      <c r="O2717" s="345"/>
      <c r="P2717" s="347"/>
      <c r="Q2717" s="347"/>
      <c r="R2717"/>
      <c r="S2717"/>
      <c r="T2717"/>
      <c r="U2717"/>
      <c r="V2717"/>
      <c r="W2717"/>
    </row>
    <row r="2718" spans="1:23" s="72" customFormat="1">
      <c r="A2718" s="352"/>
      <c r="B2718" s="348"/>
      <c r="C2718" s="353" t="str">
        <f>D2718</f>
        <v>Infra. Telemática</v>
      </c>
      <c r="D2718" s="353" t="s">
        <v>639</v>
      </c>
      <c r="E2718" s="345"/>
      <c r="F2718" s="346">
        <v>5</v>
      </c>
      <c r="G2718" s="351"/>
      <c r="H2718" s="345"/>
      <c r="I2718" s="345"/>
      <c r="J2718" s="345"/>
      <c r="K2718" s="345"/>
      <c r="L2718" s="346"/>
      <c r="M2718" s="345"/>
      <c r="N2718" s="345"/>
      <c r="O2718" s="345"/>
      <c r="P2718" s="347"/>
      <c r="Q2718" s="347"/>
      <c r="R2718"/>
      <c r="S2718"/>
      <c r="T2718"/>
      <c r="U2718"/>
      <c r="V2718"/>
      <c r="W2718"/>
    </row>
    <row r="2719" spans="1:23" s="72" customFormat="1" ht="15.6" customHeight="1">
      <c r="A2719" s="352"/>
      <c r="B2719" s="348"/>
      <c r="C2719" s="353"/>
      <c r="D2719" s="353"/>
      <c r="E2719" s="345"/>
      <c r="F2719" s="346"/>
      <c r="G2719" s="351"/>
      <c r="H2719" s="346"/>
      <c r="I2719" s="351"/>
      <c r="J2719" s="350"/>
      <c r="K2719" s="346"/>
      <c r="L2719" s="346"/>
      <c r="M2719" s="345"/>
      <c r="N2719" s="345"/>
      <c r="O2719" s="345"/>
      <c r="P2719" s="347"/>
      <c r="Q2719" s="347"/>
      <c r="R2719"/>
      <c r="S2719"/>
      <c r="T2719"/>
      <c r="U2719"/>
      <c r="V2719"/>
      <c r="W2719"/>
    </row>
    <row r="2720" spans="1:23" s="72" customFormat="1" ht="24.75" customHeight="1">
      <c r="A2720" s="190" t="e">
        <f>IF(LEN(A2715)=5,CONCATENATE(LEFT(A2715,2),RIGHT(LEFT(A2715,3),1)+1,".",$S$15),IF(LEN(A2715)=6,IF((SEARCH(".",A2715,1)-1)=1,CONCATENATE(LEFT(A2715,2),RIGHT(LEFT(A2715,4),2)+1,".",$S$15),CONCATENATE(LEFT(A2715,3),RIGHT(LEFT(A2715,4),1)+1,".",$S$15)),IF(LEN(A2715)=7,CONCATENATE(LEFT(A2715,3),RIGHT(LEFT(A2715,5),2)+1,".",$S$15),IF(LEN(A2715)=8,CONCATENATE(LEFT(A2715,3),RIGHT(LEFT(A2715,6),3)+1,".",$S$15)))))</f>
        <v>#VALUE!</v>
      </c>
      <c r="B2720" s="116" t="s">
        <v>100</v>
      </c>
      <c r="C2720" s="117" t="s">
        <v>670</v>
      </c>
      <c r="D2720" s="117" t="b">
        <f>IF($T$13="DESONERADO",IF($B2720="","",IF($C2720="","",IF($B2720="EMOP",VLOOKUP($C2720,#REF!,6,FALSE),IF($B2720="SINAPI",$C2720,IF($B2720="SCO",VLOOKUP($C2720,#REF!,6,FALSE),IF($B2720="SBC",$C2720,IF($B2720="COMPOSIÇÃO",CONCATENATE($C2720,"-D"),IF($B2720="COTAÇÃO",$C2720)))))))),FALSE)</f>
        <v>0</v>
      </c>
      <c r="E2720" s="691" t="b">
        <f>IF($O$13="NÃO DESONERADO",IF($C2720="","",IF($B2720="EMOP",VLOOKUP($C2720,#REF!,2,0),IF($B2720="SCO",VLOOKUP($C2720,#REF!,2,0),IF($B2720="SINAPI",VLOOKUP($C2720,#REF!,2,0),IF($B2720="COMPOSIÇÃO",VLOOKUP($C2720,#REF!,3,FALSE),IF($B2720="COTAÇÃO",VLOOKUP($C2720,#REF!,2,0),IF($B2720="SBC",VLOOKUP($D2720,#REF!,2,0),IF($B2720="SICRO",VLOOKUP($C2720,#REF!,2,0),FALSE)))))))),IF($O$13="DESONERADO",IF($D2720="","",IF($B2720="EMOP",VLOOKUP($D2720,#REF!,2,0),IF($B2720="SCO",VLOOKUP($D2720,#REF!,2,0),IF($B2720="SINAPI",VLOOKUP($D2720,#REF!,2,0),IF($B2720="COMPOSIÇÃO",VLOOKUP($D2720,#REF!,3,0),IF($B2720="COTAÇÃO",VLOOKUP($D2720,#REF!,2,0),IF($D2720="SBC",VLOOKUP($D2720,#REF!,2,0),IF($B2720="SICRO",VLOOKUP($D2720,#REF!,2,0),FALSE))))))))))</f>
        <v>0</v>
      </c>
      <c r="F2720" s="692"/>
      <c r="G2720" s="692"/>
      <c r="H2720" s="692"/>
      <c r="I2720" s="692"/>
      <c r="J2720" s="692"/>
      <c r="K2720" s="692"/>
      <c r="L2720" s="692"/>
      <c r="M2720" s="692"/>
      <c r="N2720" s="692"/>
      <c r="O2720" s="693"/>
      <c r="P2720" s="118">
        <f>F2723</f>
        <v>4</v>
      </c>
      <c r="Q2720" s="119" t="b">
        <f>IF($O$13="NÃO DESONERADO",IF($C2720="","",IF($B2720="EMOP",VLOOKUP($C2720,#REF!,3,0),IF($B2720="SCO",VLOOKUP($C2720,#REF!,3,0),IF($B2720="SINAPI",VLOOKUP($C2720,#REF!,3,0),IF($B2720="COMPOSIÇÃO",VLOOKUP($C2720,#REF!,7,FALSE),IF($B2720="COTAÇÃO",VLOOKUP($C2720,#REF!,5,0),IF($B2720="SBC",VLOOKUP($D2720,#REF!,3,0),IF($B2720="SICRO",VLOOKUP($C2720,#REF!,3,0),FALSE)))))))),IF($O$13="DESONERADO",IF($D2720="","",IF($B2720="EMOP",VLOOKUP($D2720,#REF!,3,0),IF($B2720="SCO",VLOOKUP($D2720,#REF!,3,0),IF($B2720="SINAPI",VLOOKUP($D2720,#REF!,3,0),IF($B2720="COMPOSIÇÃO",VLOOKUP($D2720,#REF!,7,0),IF($B2720="COTAÇÃO",VLOOKUP($D2720,#REF!,5,0),IF($D2720="SBC",VLOOKUP($D2720,#REF!,3,0),IF($B2720="SICRO",VLOOKUP($D2720,#REF!,3,0),FALSE))))))))))</f>
        <v>0</v>
      </c>
      <c r="R2720"/>
      <c r="S2720"/>
      <c r="T2720"/>
      <c r="U2720"/>
      <c r="V2720"/>
      <c r="W2720"/>
    </row>
    <row r="2721" spans="1:23" s="72" customFormat="1">
      <c r="A2721" s="343"/>
      <c r="B2721" s="343"/>
      <c r="C2721" s="344"/>
      <c r="D2721" s="344"/>
      <c r="E2721" s="345"/>
      <c r="F2721" s="345"/>
      <c r="G2721" s="345"/>
      <c r="H2721" s="345"/>
      <c r="I2721" s="345"/>
      <c r="J2721" s="345"/>
      <c r="K2721" s="345"/>
      <c r="L2721" s="346"/>
      <c r="M2721" s="345"/>
      <c r="N2721" s="345"/>
      <c r="O2721" s="345"/>
      <c r="P2721" s="347"/>
      <c r="Q2721" s="347"/>
      <c r="R2721"/>
      <c r="S2721"/>
      <c r="T2721"/>
      <c r="U2721"/>
      <c r="V2721"/>
      <c r="W2721"/>
    </row>
    <row r="2722" spans="1:23" s="72" customFormat="1" ht="15.6" customHeight="1">
      <c r="A2722" s="343"/>
      <c r="B2722" s="348"/>
      <c r="C2722" s="349"/>
      <c r="D2722" s="349"/>
      <c r="E2722" s="350"/>
      <c r="F2722" s="346" t="s">
        <v>148</v>
      </c>
      <c r="G2722" s="351"/>
      <c r="H2722" s="345"/>
      <c r="I2722" s="345"/>
      <c r="J2722" s="345"/>
      <c r="K2722" s="345"/>
      <c r="L2722" s="346"/>
      <c r="M2722" s="345"/>
      <c r="N2722" s="345"/>
      <c r="O2722" s="345"/>
      <c r="P2722" s="347"/>
      <c r="Q2722" s="347"/>
      <c r="R2722"/>
      <c r="S2722"/>
      <c r="T2722"/>
      <c r="U2722"/>
      <c r="V2722"/>
      <c r="W2722"/>
    </row>
    <row r="2723" spans="1:23" s="72" customFormat="1">
      <c r="A2723" s="352"/>
      <c r="B2723" s="348"/>
      <c r="C2723" s="353" t="str">
        <f>D2723</f>
        <v>Infra. Telemática</v>
      </c>
      <c r="D2723" s="353" t="s">
        <v>639</v>
      </c>
      <c r="E2723" s="345"/>
      <c r="F2723" s="346">
        <v>4</v>
      </c>
      <c r="G2723" s="351"/>
      <c r="H2723" s="345"/>
      <c r="I2723" s="345"/>
      <c r="J2723" s="345"/>
      <c r="K2723" s="345"/>
      <c r="L2723" s="346"/>
      <c r="M2723" s="345"/>
      <c r="N2723" s="345"/>
      <c r="O2723" s="345"/>
      <c r="P2723" s="347"/>
      <c r="Q2723" s="347"/>
      <c r="R2723"/>
      <c r="S2723"/>
      <c r="T2723"/>
      <c r="U2723"/>
      <c r="V2723"/>
      <c r="W2723"/>
    </row>
    <row r="2724" spans="1:23" s="72" customFormat="1" ht="15.6" customHeight="1">
      <c r="A2724" s="352"/>
      <c r="B2724" s="348"/>
      <c r="C2724" s="353"/>
      <c r="D2724" s="353"/>
      <c r="E2724" s="345"/>
      <c r="F2724" s="346"/>
      <c r="G2724" s="351"/>
      <c r="H2724" s="346"/>
      <c r="I2724" s="351"/>
      <c r="J2724" s="350"/>
      <c r="K2724" s="346"/>
      <c r="L2724" s="346"/>
      <c r="M2724" s="345"/>
      <c r="N2724" s="345"/>
      <c r="O2724" s="345"/>
      <c r="P2724" s="347"/>
      <c r="Q2724" s="347"/>
      <c r="R2724"/>
      <c r="S2724"/>
      <c r="T2724"/>
      <c r="U2724"/>
      <c r="V2724"/>
      <c r="W2724"/>
    </row>
    <row r="2725" spans="1:23" s="72" customFormat="1" ht="24.75" customHeight="1">
      <c r="A2725" s="190" t="e">
        <f>IF(LEN(A2720)=5,CONCATENATE(LEFT(A2720,2),RIGHT(LEFT(A2720,3),1)+1,".",$S$15),IF(LEN(A2720)=6,IF((SEARCH(".",A2720,1)-1)=1,CONCATENATE(LEFT(A2720,2),RIGHT(LEFT(A2720,4),2)+1,".",$S$15),CONCATENATE(LEFT(A2720,3),RIGHT(LEFT(A2720,4),1)+1,".",$S$15)),IF(LEN(A2720)=7,CONCATENATE(LEFT(A2720,3),RIGHT(LEFT(A2720,5),2)+1,".",$S$15),IF(LEN(A2720)=8,CONCATENATE(LEFT(A2720,3),RIGHT(LEFT(A2720,6),3)+1,".",$S$15)))))</f>
        <v>#VALUE!</v>
      </c>
      <c r="B2725" s="116" t="s">
        <v>100</v>
      </c>
      <c r="C2725" s="117" t="s">
        <v>671</v>
      </c>
      <c r="D2725" s="117" t="b">
        <f>IF($T$13="DESONERADO",IF($B2725="","",IF($C2725="","",IF($B2725="EMOP",VLOOKUP($C2725,#REF!,6,FALSE),IF($B2725="SINAPI",$C2725,IF($B2725="SCO",VLOOKUP($C2725,#REF!,6,FALSE),IF($B2725="SBC",$C2725,IF($B2725="COMPOSIÇÃO",CONCATENATE($C2725,"-D"),IF($B2725="COTAÇÃO",$C2725)))))))),FALSE)</f>
        <v>0</v>
      </c>
      <c r="E2725" s="691" t="b">
        <f>IF($O$13="NÃO DESONERADO",IF($C2725="","",IF($B2725="EMOP",VLOOKUP($C2725,#REF!,2,0),IF($B2725="SCO",VLOOKUP($C2725,#REF!,2,0),IF($B2725="SINAPI",VLOOKUP($C2725,#REF!,2,0),IF($B2725="COMPOSIÇÃO",VLOOKUP($C2725,#REF!,3,FALSE),IF($B2725="COTAÇÃO",VLOOKUP($C2725,#REF!,2,0),IF($B2725="SBC",VLOOKUP($D2725,#REF!,2,0),IF($B2725="SICRO",VLOOKUP($C2725,#REF!,2,0),FALSE)))))))),IF($O$13="DESONERADO",IF($D2725="","",IF($B2725="EMOP",VLOOKUP($D2725,#REF!,2,0),IF($B2725="SCO",VLOOKUP($D2725,#REF!,2,0),IF($B2725="SINAPI",VLOOKUP($D2725,#REF!,2,0),IF($B2725="COMPOSIÇÃO",VLOOKUP($D2725,#REF!,3,0),IF($B2725="COTAÇÃO",VLOOKUP($D2725,#REF!,2,0),IF($D2725="SBC",VLOOKUP($D2725,#REF!,2,0),IF($B2725="SICRO",VLOOKUP($D2725,#REF!,2,0),FALSE))))))))))</f>
        <v>0</v>
      </c>
      <c r="F2725" s="692"/>
      <c r="G2725" s="692"/>
      <c r="H2725" s="692"/>
      <c r="I2725" s="692"/>
      <c r="J2725" s="692"/>
      <c r="K2725" s="692"/>
      <c r="L2725" s="692"/>
      <c r="M2725" s="692"/>
      <c r="N2725" s="692"/>
      <c r="O2725" s="693"/>
      <c r="P2725" s="118">
        <f>F2728</f>
        <v>1</v>
      </c>
      <c r="Q2725" s="119" t="b">
        <f>IF($O$13="NÃO DESONERADO",IF($C2725="","",IF($B2725="EMOP",VLOOKUP($C2725,#REF!,3,0),IF($B2725="SCO",VLOOKUP($C2725,#REF!,3,0),IF($B2725="SINAPI",VLOOKUP($C2725,#REF!,3,0),IF($B2725="COMPOSIÇÃO",VLOOKUP($C2725,#REF!,7,FALSE),IF($B2725="COTAÇÃO",VLOOKUP($C2725,#REF!,5,0),IF($B2725="SBC",VLOOKUP($D2725,#REF!,3,0),IF($B2725="SICRO",VLOOKUP($C2725,#REF!,3,0),FALSE)))))))),IF($O$13="DESONERADO",IF($D2725="","",IF($B2725="EMOP",VLOOKUP($D2725,#REF!,3,0),IF($B2725="SCO",VLOOKUP($D2725,#REF!,3,0),IF($B2725="SINAPI",VLOOKUP($D2725,#REF!,3,0),IF($B2725="COMPOSIÇÃO",VLOOKUP($D2725,#REF!,7,0),IF($B2725="COTAÇÃO",VLOOKUP($D2725,#REF!,5,0),IF($D2725="SBC",VLOOKUP($D2725,#REF!,3,0),IF($B2725="SICRO",VLOOKUP($D2725,#REF!,3,0),FALSE))))))))))</f>
        <v>0</v>
      </c>
      <c r="R2725"/>
      <c r="S2725"/>
      <c r="T2725"/>
      <c r="U2725"/>
      <c r="V2725"/>
      <c r="W2725"/>
    </row>
    <row r="2726" spans="1:23" s="72" customFormat="1">
      <c r="A2726" s="343"/>
      <c r="B2726" s="343"/>
      <c r="C2726" s="344"/>
      <c r="D2726" s="344"/>
      <c r="E2726" s="345"/>
      <c r="F2726" s="345"/>
      <c r="G2726" s="345"/>
      <c r="H2726" s="345"/>
      <c r="I2726" s="345"/>
      <c r="J2726" s="345"/>
      <c r="K2726" s="345"/>
      <c r="L2726" s="346"/>
      <c r="M2726" s="345"/>
      <c r="N2726" s="345"/>
      <c r="O2726" s="345"/>
      <c r="P2726" s="347"/>
      <c r="Q2726" s="347"/>
      <c r="R2726"/>
      <c r="S2726"/>
      <c r="T2726"/>
      <c r="U2726"/>
      <c r="V2726"/>
      <c r="W2726"/>
    </row>
    <row r="2727" spans="1:23" s="72" customFormat="1" ht="15.6" customHeight="1">
      <c r="A2727" s="343"/>
      <c r="B2727" s="348"/>
      <c r="C2727" s="349"/>
      <c r="D2727" s="349"/>
      <c r="E2727" s="350"/>
      <c r="F2727" s="346" t="s">
        <v>148</v>
      </c>
      <c r="G2727" s="351"/>
      <c r="H2727" s="345"/>
      <c r="I2727" s="345"/>
      <c r="J2727" s="345"/>
      <c r="K2727" s="345"/>
      <c r="L2727" s="346"/>
      <c r="M2727" s="345"/>
      <c r="N2727" s="345"/>
      <c r="O2727" s="345"/>
      <c r="P2727" s="347"/>
      <c r="Q2727" s="347"/>
      <c r="R2727"/>
      <c r="S2727"/>
      <c r="T2727"/>
      <c r="U2727"/>
      <c r="V2727"/>
      <c r="W2727"/>
    </row>
    <row r="2728" spans="1:23" s="72" customFormat="1">
      <c r="A2728" s="352"/>
      <c r="B2728" s="348"/>
      <c r="C2728" s="353" t="str">
        <f>D2728</f>
        <v>Infra. Telemática</v>
      </c>
      <c r="D2728" s="353" t="s">
        <v>639</v>
      </c>
      <c r="E2728" s="345"/>
      <c r="F2728" s="346">
        <v>1</v>
      </c>
      <c r="G2728" s="351"/>
      <c r="H2728" s="345"/>
      <c r="I2728" s="345"/>
      <c r="J2728" s="345"/>
      <c r="K2728" s="345"/>
      <c r="L2728" s="346"/>
      <c r="M2728" s="345"/>
      <c r="N2728" s="345"/>
      <c r="O2728" s="345"/>
      <c r="P2728" s="347"/>
      <c r="Q2728" s="347"/>
      <c r="R2728"/>
      <c r="S2728"/>
      <c r="T2728"/>
      <c r="U2728"/>
      <c r="V2728"/>
      <c r="W2728"/>
    </row>
    <row r="2729" spans="1:23" s="72" customFormat="1" ht="15.6" customHeight="1">
      <c r="A2729" s="352"/>
      <c r="B2729" s="348"/>
      <c r="C2729" s="353"/>
      <c r="D2729" s="353"/>
      <c r="E2729" s="345"/>
      <c r="F2729" s="346"/>
      <c r="G2729" s="351"/>
      <c r="H2729" s="346"/>
      <c r="I2729" s="351"/>
      <c r="J2729" s="350"/>
      <c r="K2729" s="346"/>
      <c r="L2729" s="346"/>
      <c r="M2729" s="345"/>
      <c r="N2729" s="345"/>
      <c r="O2729" s="345"/>
      <c r="P2729" s="347"/>
      <c r="Q2729" s="347"/>
      <c r="R2729"/>
      <c r="S2729"/>
      <c r="T2729"/>
      <c r="U2729"/>
      <c r="V2729"/>
      <c r="W2729"/>
    </row>
    <row r="2730" spans="1:23" s="72" customFormat="1" ht="24.75" customHeight="1">
      <c r="A2730" s="190" t="e">
        <f>IF(LEN(A2725)=5,CONCATENATE(LEFT(A2725,2),RIGHT(LEFT(A2725,3),1)+1,".",$S$15),IF(LEN(A2725)=6,IF((SEARCH(".",A2725,1)-1)=1,CONCATENATE(LEFT(A2725,2),RIGHT(LEFT(A2725,4),2)+1,".",$S$15),CONCATENATE(LEFT(A2725,3),RIGHT(LEFT(A2725,4),1)+1,".",$S$15)),IF(LEN(A2725)=7,CONCATENATE(LEFT(A2725,3),RIGHT(LEFT(A2725,5),2)+1,".",$S$15),IF(LEN(A2725)=8,CONCATENATE(LEFT(A2725,3),RIGHT(LEFT(A2725,6),3)+1,".",$S$15)))))</f>
        <v>#VALUE!</v>
      </c>
      <c r="B2730" s="116" t="s">
        <v>100</v>
      </c>
      <c r="C2730" s="117" t="s">
        <v>672</v>
      </c>
      <c r="D2730" s="117" t="b">
        <f>IF($T$13="DESONERADO",IF($B2730="","",IF($C2730="","",IF($B2730="EMOP",VLOOKUP($C2730,#REF!,6,FALSE),IF($B2730="SINAPI",$C2730,IF($B2730="SCO",VLOOKUP($C2730,#REF!,6,FALSE),IF($B2730="SBC",$C2730,IF($B2730="COMPOSIÇÃO",CONCATENATE($C2730,"-D"),IF($B2730="COTAÇÃO",$C2730)))))))),FALSE)</f>
        <v>0</v>
      </c>
      <c r="E2730" s="691" t="b">
        <f>IF($O$13="NÃO DESONERADO",IF($C2730="","",IF($B2730="EMOP",VLOOKUP($C2730,#REF!,2,0),IF($B2730="SCO",VLOOKUP($C2730,#REF!,2,0),IF($B2730="SINAPI",VLOOKUP($C2730,#REF!,2,0),IF($B2730="COMPOSIÇÃO",VLOOKUP($C2730,#REF!,3,FALSE),IF($B2730="COTAÇÃO",VLOOKUP($C2730,#REF!,2,0),IF($B2730="SBC",VLOOKUP($D2730,#REF!,2,0),IF($B2730="SICRO",VLOOKUP($C2730,#REF!,2,0),FALSE)))))))),IF($O$13="DESONERADO",IF($D2730="","",IF($B2730="EMOP",VLOOKUP($D2730,#REF!,2,0),IF($B2730="SCO",VLOOKUP($D2730,#REF!,2,0),IF($B2730="SINAPI",VLOOKUP($D2730,#REF!,2,0),IF($B2730="COMPOSIÇÃO",VLOOKUP($D2730,#REF!,3,0),IF($B2730="COTAÇÃO",VLOOKUP($D2730,#REF!,2,0),IF($D2730="SBC",VLOOKUP($D2730,#REF!,2,0),IF($B2730="SICRO",VLOOKUP($D2730,#REF!,2,0),FALSE))))))))))</f>
        <v>0</v>
      </c>
      <c r="F2730" s="692"/>
      <c r="G2730" s="692"/>
      <c r="H2730" s="692"/>
      <c r="I2730" s="692"/>
      <c r="J2730" s="692"/>
      <c r="K2730" s="692"/>
      <c r="L2730" s="692"/>
      <c r="M2730" s="692"/>
      <c r="N2730" s="692"/>
      <c r="O2730" s="693"/>
      <c r="P2730" s="118">
        <f>F2733</f>
        <v>95</v>
      </c>
      <c r="Q2730" s="119" t="b">
        <f>IF($O$13="NÃO DESONERADO",IF($C2730="","",IF($B2730="EMOP",VLOOKUP($C2730,#REF!,3,0),IF($B2730="SCO",VLOOKUP($C2730,#REF!,3,0),IF($B2730="SINAPI",VLOOKUP($C2730,#REF!,3,0),IF($B2730="COMPOSIÇÃO",VLOOKUP($C2730,#REF!,7,FALSE),IF($B2730="COTAÇÃO",VLOOKUP($C2730,#REF!,5,0),IF($B2730="SBC",VLOOKUP($D2730,#REF!,3,0),IF($B2730="SICRO",VLOOKUP($C2730,#REF!,3,0),FALSE)))))))),IF($O$13="DESONERADO",IF($D2730="","",IF($B2730="EMOP",VLOOKUP($D2730,#REF!,3,0),IF($B2730="SCO",VLOOKUP($D2730,#REF!,3,0),IF($B2730="SINAPI",VLOOKUP($D2730,#REF!,3,0),IF($B2730="COMPOSIÇÃO",VLOOKUP($D2730,#REF!,7,0),IF($B2730="COTAÇÃO",VLOOKUP($D2730,#REF!,5,0),IF($D2730="SBC",VLOOKUP($D2730,#REF!,3,0),IF($B2730="SICRO",VLOOKUP($D2730,#REF!,3,0),FALSE))))))))))</f>
        <v>0</v>
      </c>
      <c r="R2730"/>
      <c r="S2730"/>
      <c r="T2730"/>
      <c r="U2730"/>
      <c r="V2730"/>
      <c r="W2730"/>
    </row>
    <row r="2731" spans="1:23" s="72" customFormat="1">
      <c r="A2731" s="343"/>
      <c r="B2731" s="343"/>
      <c r="C2731" s="344"/>
      <c r="D2731" s="344"/>
      <c r="E2731" s="345"/>
      <c r="F2731" s="345"/>
      <c r="G2731" s="345"/>
      <c r="H2731" s="345"/>
      <c r="I2731" s="345"/>
      <c r="J2731" s="345"/>
      <c r="K2731" s="345"/>
      <c r="L2731" s="346"/>
      <c r="M2731" s="345"/>
      <c r="N2731" s="345"/>
      <c r="O2731" s="345"/>
      <c r="P2731" s="347"/>
      <c r="Q2731" s="347"/>
      <c r="R2731"/>
      <c r="S2731"/>
      <c r="T2731"/>
      <c r="U2731"/>
      <c r="V2731"/>
      <c r="W2731"/>
    </row>
    <row r="2732" spans="1:23" s="72" customFormat="1" ht="15.6" customHeight="1">
      <c r="A2732" s="343"/>
      <c r="B2732" s="348"/>
      <c r="C2732" s="349"/>
      <c r="D2732" s="349"/>
      <c r="E2732" s="350"/>
      <c r="F2732" s="346" t="s">
        <v>148</v>
      </c>
      <c r="G2732" s="351"/>
      <c r="H2732" s="345"/>
      <c r="I2732" s="345"/>
      <c r="J2732" s="345"/>
      <c r="K2732" s="345"/>
      <c r="L2732" s="346"/>
      <c r="M2732" s="345"/>
      <c r="N2732" s="345"/>
      <c r="O2732" s="345"/>
      <c r="P2732" s="347"/>
      <c r="Q2732" s="347"/>
      <c r="R2732"/>
      <c r="S2732"/>
      <c r="T2732"/>
      <c r="U2732"/>
      <c r="V2732"/>
      <c r="W2732"/>
    </row>
    <row r="2733" spans="1:23" s="72" customFormat="1">
      <c r="A2733" s="352"/>
      <c r="B2733" s="348"/>
      <c r="C2733" s="353" t="str">
        <f>D2733</f>
        <v>Infra. Telemática</v>
      </c>
      <c r="D2733" s="353" t="s">
        <v>639</v>
      </c>
      <c r="E2733" s="345"/>
      <c r="F2733" s="346">
        <v>95</v>
      </c>
      <c r="G2733" s="351"/>
      <c r="H2733" s="345"/>
      <c r="I2733" s="345"/>
      <c r="J2733" s="345"/>
      <c r="K2733" s="345"/>
      <c r="L2733" s="346"/>
      <c r="M2733" s="345"/>
      <c r="N2733" s="345"/>
      <c r="O2733" s="345"/>
      <c r="P2733" s="347"/>
      <c r="Q2733" s="347"/>
      <c r="R2733"/>
      <c r="S2733"/>
      <c r="T2733"/>
      <c r="U2733"/>
      <c r="V2733"/>
      <c r="W2733"/>
    </row>
    <row r="2734" spans="1:23" s="72" customFormat="1" ht="15.6" customHeight="1">
      <c r="A2734" s="352"/>
      <c r="B2734" s="348"/>
      <c r="C2734" s="353"/>
      <c r="D2734" s="353"/>
      <c r="E2734" s="345"/>
      <c r="F2734" s="346"/>
      <c r="G2734" s="351"/>
      <c r="H2734" s="346"/>
      <c r="I2734" s="351"/>
      <c r="J2734" s="350"/>
      <c r="K2734" s="346"/>
      <c r="L2734" s="346"/>
      <c r="M2734" s="345"/>
      <c r="N2734" s="345"/>
      <c r="O2734" s="345"/>
      <c r="P2734" s="347"/>
      <c r="Q2734" s="347"/>
      <c r="R2734"/>
      <c r="S2734"/>
      <c r="T2734"/>
      <c r="U2734"/>
      <c r="V2734"/>
      <c r="W2734"/>
    </row>
    <row r="2735" spans="1:23" s="72" customFormat="1" ht="36.6" customHeight="1">
      <c r="A2735" s="190" t="e">
        <f>IF(LEN(A2730)=5,CONCATENATE(LEFT(A2730,2),RIGHT(LEFT(A2730,3),1)+1,".",$S$15),IF(LEN(A2730)=6,IF((SEARCH(".",A2730,1)-1)=1,CONCATENATE(LEFT(A2730,2),RIGHT(LEFT(A2730,4),2)+1,".",$S$15),CONCATENATE(LEFT(A2730,3),RIGHT(LEFT(A2730,4),1)+1,".",$S$15)),IF(LEN(A2730)=7,CONCATENATE(LEFT(A2730,3),RIGHT(LEFT(A2730,5),2)+1,".",$S$15),IF(LEN(A2730)=8,CONCATENATE(LEFT(A2730,3),RIGHT(LEFT(A2730,6),3)+1,".",$S$15)))))</f>
        <v>#VALUE!</v>
      </c>
      <c r="B2735" s="116" t="s">
        <v>100</v>
      </c>
      <c r="C2735" s="117" t="s">
        <v>673</v>
      </c>
      <c r="D2735" s="117" t="b">
        <f>IF($T$13="DESONERADO",IF($B2735="","",IF($C2735="","",IF($B2735="EMOP",VLOOKUP($C2735,#REF!,6,FALSE),IF($B2735="SINAPI",$C2735,IF($B2735="SCO",VLOOKUP($C2735,#REF!,6,FALSE),IF($B2735="SBC",$C2735,IF($B2735="COMPOSIÇÃO",CONCATENATE($C2735,"-D"),IF($B2735="COTAÇÃO",$C2735)))))))),FALSE)</f>
        <v>0</v>
      </c>
      <c r="E2735" s="691" t="b">
        <f>IF($O$13="NÃO DESONERADO",IF($C2735="","",IF($B2735="EMOP",VLOOKUP($C2735,#REF!,2,0),IF($B2735="SCO",VLOOKUP($C2735,#REF!,2,0),IF($B2735="SINAPI",VLOOKUP($C2735,#REF!,2,0),IF($B2735="COMPOSIÇÃO",VLOOKUP($C2735,#REF!,3,FALSE),IF($B2735="COTAÇÃO",VLOOKUP($C2735,#REF!,2,0),IF($B2735="SBC",VLOOKUP($D2735,#REF!,2,0),IF($B2735="SICRO",VLOOKUP($C2735,#REF!,2,0),FALSE)))))))),IF($O$13="DESONERADO",IF($D2735="","",IF($B2735="EMOP",VLOOKUP($D2735,#REF!,2,0),IF($B2735="SCO",VLOOKUP($D2735,#REF!,2,0),IF($B2735="SINAPI",VLOOKUP($D2735,#REF!,2,0),IF($B2735="COMPOSIÇÃO",VLOOKUP($D2735,#REF!,3,0),IF($B2735="COTAÇÃO",VLOOKUP($D2735,#REF!,2,0),IF($D2735="SBC",VLOOKUP($D2735,#REF!,2,0),IF($B2735="SICRO",VLOOKUP($D2735,#REF!,2,0),FALSE))))))))))</f>
        <v>0</v>
      </c>
      <c r="F2735" s="692"/>
      <c r="G2735" s="692"/>
      <c r="H2735" s="692"/>
      <c r="I2735" s="692"/>
      <c r="J2735" s="692"/>
      <c r="K2735" s="692"/>
      <c r="L2735" s="692"/>
      <c r="M2735" s="692"/>
      <c r="N2735" s="692"/>
      <c r="O2735" s="693"/>
      <c r="P2735" s="118">
        <f>F2738</f>
        <v>57</v>
      </c>
      <c r="Q2735" s="119" t="b">
        <f>IF($O$13="NÃO DESONERADO",IF($C2735="","",IF($B2735="EMOP",VLOOKUP($C2735,#REF!,3,0),IF($B2735="SCO",VLOOKUP($C2735,#REF!,3,0),IF($B2735="SINAPI",VLOOKUP($C2735,#REF!,3,0),IF($B2735="COMPOSIÇÃO",VLOOKUP($C2735,#REF!,7,FALSE),IF($B2735="COTAÇÃO",VLOOKUP($C2735,#REF!,5,0),IF($B2735="SBC",VLOOKUP($D2735,#REF!,3,0),IF($B2735="SICRO",VLOOKUP($C2735,#REF!,3,0),FALSE)))))))),IF($O$13="DESONERADO",IF($D2735="","",IF($B2735="EMOP",VLOOKUP($D2735,#REF!,3,0),IF($B2735="SCO",VLOOKUP($D2735,#REF!,3,0),IF($B2735="SINAPI",VLOOKUP($D2735,#REF!,3,0),IF($B2735="COMPOSIÇÃO",VLOOKUP($D2735,#REF!,7,0),IF($B2735="COTAÇÃO",VLOOKUP($D2735,#REF!,5,0),IF($D2735="SBC",VLOOKUP($D2735,#REF!,3,0),IF($B2735="SICRO",VLOOKUP($D2735,#REF!,3,0),FALSE))))))))))</f>
        <v>0</v>
      </c>
      <c r="R2735"/>
      <c r="S2735"/>
      <c r="T2735"/>
      <c r="U2735"/>
      <c r="V2735"/>
      <c r="W2735"/>
    </row>
    <row r="2736" spans="1:23" s="72" customFormat="1">
      <c r="A2736" s="343"/>
      <c r="B2736" s="343"/>
      <c r="C2736" s="344"/>
      <c r="D2736" s="344"/>
      <c r="E2736" s="345"/>
      <c r="F2736" s="345"/>
      <c r="G2736" s="345"/>
      <c r="H2736" s="345"/>
      <c r="I2736" s="345"/>
      <c r="J2736" s="345"/>
      <c r="K2736" s="345"/>
      <c r="L2736" s="346"/>
      <c r="M2736" s="345"/>
      <c r="N2736" s="345"/>
      <c r="O2736" s="345"/>
      <c r="P2736" s="347"/>
      <c r="Q2736" s="347"/>
      <c r="R2736"/>
      <c r="S2736"/>
      <c r="T2736"/>
      <c r="U2736"/>
      <c r="V2736"/>
      <c r="W2736"/>
    </row>
    <row r="2737" spans="1:23" s="72" customFormat="1" ht="15.6" customHeight="1">
      <c r="A2737" s="343"/>
      <c r="B2737" s="348"/>
      <c r="C2737" s="349"/>
      <c r="D2737" s="349"/>
      <c r="E2737" s="350"/>
      <c r="F2737" s="346" t="s">
        <v>435</v>
      </c>
      <c r="G2737" s="351"/>
      <c r="H2737" s="345"/>
      <c r="I2737" s="345"/>
      <c r="J2737" s="345"/>
      <c r="K2737" s="345"/>
      <c r="L2737" s="346"/>
      <c r="M2737" s="345"/>
      <c r="N2737" s="345"/>
      <c r="O2737" s="345"/>
      <c r="P2737" s="347"/>
      <c r="Q2737" s="347"/>
      <c r="R2737"/>
      <c r="S2737"/>
      <c r="T2737"/>
      <c r="U2737"/>
      <c r="V2737"/>
      <c r="W2737"/>
    </row>
    <row r="2738" spans="1:23" s="72" customFormat="1">
      <c r="A2738" s="352"/>
      <c r="B2738" s="348"/>
      <c r="C2738" s="353" t="str">
        <f>D2738</f>
        <v>Infra. Telemática</v>
      </c>
      <c r="D2738" s="353" t="s">
        <v>639</v>
      </c>
      <c r="E2738" s="345"/>
      <c r="F2738" s="346">
        <f>$F$2653</f>
        <v>57</v>
      </c>
      <c r="G2738" s="351"/>
      <c r="H2738" s="345"/>
      <c r="I2738" s="345"/>
      <c r="J2738" s="345"/>
      <c r="K2738" s="345"/>
      <c r="L2738" s="346"/>
      <c r="M2738" s="345"/>
      <c r="N2738" s="345"/>
      <c r="O2738" s="345"/>
      <c r="P2738" s="347"/>
      <c r="Q2738" s="347"/>
      <c r="R2738"/>
      <c r="S2738"/>
      <c r="T2738"/>
      <c r="U2738"/>
      <c r="V2738"/>
      <c r="W2738"/>
    </row>
    <row r="2739" spans="1:23" s="72" customFormat="1" ht="15.6" customHeight="1">
      <c r="A2739" s="352"/>
      <c r="B2739" s="348"/>
      <c r="C2739" s="353"/>
      <c r="D2739" s="353"/>
      <c r="E2739" s="345"/>
      <c r="F2739" s="346"/>
      <c r="G2739" s="351"/>
      <c r="H2739" s="346"/>
      <c r="I2739" s="351"/>
      <c r="J2739" s="350"/>
      <c r="K2739" s="346"/>
      <c r="L2739" s="346"/>
      <c r="M2739" s="345"/>
      <c r="N2739" s="345"/>
      <c r="O2739" s="345"/>
      <c r="P2739" s="347"/>
      <c r="Q2739" s="347"/>
      <c r="R2739"/>
      <c r="S2739"/>
      <c r="T2739"/>
      <c r="U2739"/>
      <c r="V2739"/>
      <c r="W2739"/>
    </row>
    <row r="2740" spans="1:23" s="72" customFormat="1" ht="41.45" customHeight="1">
      <c r="A2740" s="190" t="e">
        <f>IF(LEN(A2735)=5,CONCATENATE(LEFT(A2735,2),RIGHT(LEFT(A2735,3),1)+1,".",$S$15),IF(LEN(A2735)=6,IF((SEARCH(".",A2735,1)-1)=1,CONCATENATE(LEFT(A2735,2),RIGHT(LEFT(A2735,4),2)+1,".",$S$15),CONCATENATE(LEFT(A2735,3),RIGHT(LEFT(A2735,4),1)+1,".",$S$15)),IF(LEN(A2735)=7,CONCATENATE(LEFT(A2735,3),RIGHT(LEFT(A2735,5),2)+1,".",$S$15),IF(LEN(A2735)=8,CONCATENATE(LEFT(A2735,3),RIGHT(LEFT(A2735,6),3)+1,".",$S$15)))))</f>
        <v>#VALUE!</v>
      </c>
      <c r="B2740" s="116" t="s">
        <v>100</v>
      </c>
      <c r="C2740" s="117" t="s">
        <v>674</v>
      </c>
      <c r="D2740" s="117" t="b">
        <f>IF($T$13="DESONERADO",IF($B2740="","",IF($C2740="","",IF($B2740="EMOP",VLOOKUP($C2740,#REF!,6,FALSE),IF($B2740="SINAPI",$C2740,IF($B2740="SCO",VLOOKUP($C2740,#REF!,6,FALSE),IF($B2740="SBC",$C2740,IF($B2740="COMPOSIÇÃO",CONCATENATE($C2740,"-D"),IF($B2740="COTAÇÃO",$C2740)))))))),FALSE)</f>
        <v>0</v>
      </c>
      <c r="E2740" s="691" t="b">
        <f>IF($O$13="NÃO DESONERADO",IF($C2740="","",IF($B2740="EMOP",VLOOKUP($C2740,#REF!,2,0),IF($B2740="SCO",VLOOKUP($C2740,#REF!,2,0),IF($B2740="SINAPI",VLOOKUP($C2740,#REF!,2,0),IF($B2740="COMPOSIÇÃO",VLOOKUP($C2740,#REF!,3,FALSE),IF($B2740="COTAÇÃO",VLOOKUP($C2740,#REF!,2,0),IF($B2740="SBC",VLOOKUP($D2740,#REF!,2,0),IF($B2740="SICRO",VLOOKUP($C2740,#REF!,2,0),FALSE)))))))),IF($O$13="DESONERADO",IF($D2740="","",IF($B2740="EMOP",VLOOKUP($D2740,#REF!,2,0),IF($B2740="SCO",VLOOKUP($D2740,#REF!,2,0),IF($B2740="SINAPI",VLOOKUP($D2740,#REF!,2,0),IF($B2740="COMPOSIÇÃO",VLOOKUP($D2740,#REF!,3,0),IF($B2740="COTAÇÃO",VLOOKUP($D2740,#REF!,2,0),IF($D2740="SBC",VLOOKUP($D2740,#REF!,2,0),IF($B2740="SICRO",VLOOKUP($D2740,#REF!,2,0),FALSE))))))))))</f>
        <v>0</v>
      </c>
      <c r="F2740" s="692"/>
      <c r="G2740" s="692"/>
      <c r="H2740" s="692"/>
      <c r="I2740" s="692"/>
      <c r="J2740" s="692"/>
      <c r="K2740" s="692"/>
      <c r="L2740" s="692"/>
      <c r="M2740" s="692"/>
      <c r="N2740" s="692"/>
      <c r="O2740" s="693"/>
      <c r="P2740" s="118">
        <f>F2743</f>
        <v>2</v>
      </c>
      <c r="Q2740" s="119" t="b">
        <f>IF($O$13="NÃO DESONERADO",IF($C2740="","",IF($B2740="EMOP",VLOOKUP($C2740,#REF!,3,0),IF($B2740="SCO",VLOOKUP($C2740,#REF!,3,0),IF($B2740="SINAPI",VLOOKUP($C2740,#REF!,3,0),IF($B2740="COMPOSIÇÃO",VLOOKUP($C2740,#REF!,7,FALSE),IF($B2740="COTAÇÃO",VLOOKUP($C2740,#REF!,5,0),IF($B2740="SBC",VLOOKUP($D2740,#REF!,3,0),IF($B2740="SICRO",VLOOKUP($C2740,#REF!,3,0),FALSE)))))))),IF($O$13="DESONERADO",IF($D2740="","",IF($B2740="EMOP",VLOOKUP($D2740,#REF!,3,0),IF($B2740="SCO",VLOOKUP($D2740,#REF!,3,0),IF($B2740="SINAPI",VLOOKUP($D2740,#REF!,3,0),IF($B2740="COMPOSIÇÃO",VLOOKUP($D2740,#REF!,7,0),IF($B2740="COTAÇÃO",VLOOKUP($D2740,#REF!,5,0),IF($D2740="SBC",VLOOKUP($D2740,#REF!,3,0),IF($B2740="SICRO",VLOOKUP($D2740,#REF!,3,0),FALSE))))))))))</f>
        <v>0</v>
      </c>
      <c r="R2740"/>
      <c r="S2740"/>
      <c r="T2740"/>
      <c r="U2740"/>
      <c r="V2740"/>
      <c r="W2740"/>
    </row>
    <row r="2741" spans="1:23" s="72" customFormat="1">
      <c r="A2741" s="343"/>
      <c r="B2741" s="343"/>
      <c r="C2741" s="344"/>
      <c r="D2741" s="344"/>
      <c r="E2741" s="345"/>
      <c r="F2741" s="345"/>
      <c r="G2741" s="345"/>
      <c r="H2741" s="345"/>
      <c r="I2741" s="345"/>
      <c r="J2741" s="345"/>
      <c r="K2741" s="345"/>
      <c r="L2741" s="346"/>
      <c r="M2741" s="345"/>
      <c r="N2741" s="345"/>
      <c r="O2741" s="345"/>
      <c r="P2741" s="347"/>
      <c r="Q2741" s="347"/>
      <c r="R2741"/>
      <c r="S2741"/>
      <c r="T2741"/>
      <c r="U2741"/>
      <c r="V2741"/>
      <c r="W2741"/>
    </row>
    <row r="2742" spans="1:23" s="72" customFormat="1" ht="15.6" customHeight="1">
      <c r="A2742" s="343"/>
      <c r="B2742" s="348"/>
      <c r="C2742" s="349"/>
      <c r="D2742" s="349"/>
      <c r="E2742" s="350"/>
      <c r="F2742" s="346" t="s">
        <v>148</v>
      </c>
      <c r="G2742" s="351"/>
      <c r="H2742" s="345"/>
      <c r="I2742" s="345"/>
      <c r="J2742" s="345"/>
      <c r="K2742" s="345"/>
      <c r="L2742" s="346"/>
      <c r="M2742" s="345"/>
      <c r="N2742" s="345"/>
      <c r="O2742" s="345"/>
      <c r="P2742" s="347"/>
      <c r="Q2742" s="347"/>
      <c r="R2742"/>
      <c r="S2742"/>
      <c r="T2742"/>
      <c r="U2742"/>
      <c r="V2742"/>
      <c r="W2742"/>
    </row>
    <row r="2743" spans="1:23" s="72" customFormat="1">
      <c r="A2743" s="352"/>
      <c r="B2743" s="348"/>
      <c r="C2743" s="353" t="str">
        <f>D2743</f>
        <v>Infra. Telemática</v>
      </c>
      <c r="D2743" s="353" t="s">
        <v>639</v>
      </c>
      <c r="E2743" s="345"/>
      <c r="F2743" s="346">
        <v>2</v>
      </c>
      <c r="G2743" s="351"/>
      <c r="H2743" s="345"/>
      <c r="I2743" s="345"/>
      <c r="J2743" s="345"/>
      <c r="K2743" s="345"/>
      <c r="L2743" s="346"/>
      <c r="M2743" s="345"/>
      <c r="N2743" s="345"/>
      <c r="O2743" s="345"/>
      <c r="P2743" s="347"/>
      <c r="Q2743" s="347"/>
      <c r="R2743"/>
      <c r="S2743"/>
      <c r="T2743"/>
      <c r="U2743"/>
      <c r="V2743"/>
      <c r="W2743"/>
    </row>
    <row r="2744" spans="1:23" s="72" customFormat="1" ht="15.6" customHeight="1">
      <c r="A2744" s="352"/>
      <c r="B2744" s="348"/>
      <c r="C2744" s="353"/>
      <c r="D2744" s="353"/>
      <c r="E2744" s="345"/>
      <c r="F2744" s="346"/>
      <c r="G2744" s="351"/>
      <c r="H2744" s="346"/>
      <c r="I2744" s="351"/>
      <c r="J2744" s="350"/>
      <c r="K2744" s="346"/>
      <c r="L2744" s="346"/>
      <c r="M2744" s="345"/>
      <c r="N2744" s="345"/>
      <c r="O2744" s="345"/>
      <c r="P2744" s="347"/>
      <c r="Q2744" s="347"/>
      <c r="R2744"/>
      <c r="S2744"/>
      <c r="T2744"/>
      <c r="U2744"/>
      <c r="V2744"/>
      <c r="W2744"/>
    </row>
    <row r="2745" spans="1:23" s="72" customFormat="1" ht="41.45" customHeight="1">
      <c r="A2745" s="190" t="e">
        <f>IF(LEN(A2740)=5,CONCATENATE(LEFT(A2740,2),RIGHT(LEFT(A2740,3),1)+1,".",$S$15),IF(LEN(A2740)=6,IF((SEARCH(".",A2740,1)-1)=1,CONCATENATE(LEFT(A2740,2),RIGHT(LEFT(A2740,4),2)+1,".",$S$15),CONCATENATE(LEFT(A2740,3),RIGHT(LEFT(A2740,4),1)+1,".",$S$15)),IF(LEN(A2740)=7,CONCATENATE(LEFT(A2740,3),RIGHT(LEFT(A2740,5),2)+1,".",$S$15),IF(LEN(A2740)=8,CONCATENATE(LEFT(A2740,3),RIGHT(LEFT(A2740,6),3)+1,".",$S$15)))))</f>
        <v>#VALUE!</v>
      </c>
      <c r="B2745" s="116" t="s">
        <v>100</v>
      </c>
      <c r="C2745" s="117" t="s">
        <v>675</v>
      </c>
      <c r="D2745" s="117" t="b">
        <f>IF($T$13="DESONERADO",IF($B2745="","",IF($C2745="","",IF($B2745="EMOP",VLOOKUP($C2745,#REF!,6,FALSE),IF($B2745="SINAPI",$C2745,IF($B2745="SCO",VLOOKUP($C2745,#REF!,6,FALSE),IF($B2745="SBC",$C2745,IF($B2745="COMPOSIÇÃO",CONCATENATE($C2745,"-D"),IF($B2745="COTAÇÃO",$C2745)))))))),FALSE)</f>
        <v>0</v>
      </c>
      <c r="E2745" s="691" t="b">
        <f>IF($O$13="NÃO DESONERADO",IF($C2745="","",IF($B2745="EMOP",VLOOKUP($C2745,#REF!,2,0),IF($B2745="SCO",VLOOKUP($C2745,#REF!,2,0),IF($B2745="SINAPI",VLOOKUP($C2745,#REF!,2,0),IF($B2745="COMPOSIÇÃO",VLOOKUP($C2745,#REF!,3,FALSE),IF($B2745="COTAÇÃO",VLOOKUP($C2745,#REF!,2,0),IF($B2745="SBC",VLOOKUP($D2745,#REF!,2,0),IF($B2745="SICRO",VLOOKUP($C2745,#REF!,2,0),FALSE)))))))),IF($O$13="DESONERADO",IF($D2745="","",IF($B2745="EMOP",VLOOKUP($D2745,#REF!,2,0),IF($B2745="SCO",VLOOKUP($D2745,#REF!,2,0),IF($B2745="SINAPI",VLOOKUP($D2745,#REF!,2,0),IF($B2745="COMPOSIÇÃO",VLOOKUP($D2745,#REF!,3,0),IF($B2745="COTAÇÃO",VLOOKUP($D2745,#REF!,2,0),IF($D2745="SBC",VLOOKUP($D2745,#REF!,2,0),IF($B2745="SICRO",VLOOKUP($D2745,#REF!,2,0),FALSE))))))))))</f>
        <v>0</v>
      </c>
      <c r="F2745" s="692"/>
      <c r="G2745" s="692"/>
      <c r="H2745" s="692"/>
      <c r="I2745" s="692"/>
      <c r="J2745" s="692"/>
      <c r="K2745" s="692"/>
      <c r="L2745" s="692"/>
      <c r="M2745" s="692"/>
      <c r="N2745" s="692"/>
      <c r="O2745" s="693"/>
      <c r="P2745" s="118">
        <f>F2748</f>
        <v>33</v>
      </c>
      <c r="Q2745" s="119" t="b">
        <f>IF($O$13="NÃO DESONERADO",IF($C2745="","",IF($B2745="EMOP",VLOOKUP($C2745,#REF!,3,0),IF($B2745="SCO",VLOOKUP($C2745,#REF!,3,0),IF($B2745="SINAPI",VLOOKUP($C2745,#REF!,3,0),IF($B2745="COMPOSIÇÃO",VLOOKUP($C2745,#REF!,7,FALSE),IF($B2745="COTAÇÃO",VLOOKUP($C2745,#REF!,5,0),IF($B2745="SBC",VLOOKUP($D2745,#REF!,3,0),IF($B2745="SICRO",VLOOKUP($C2745,#REF!,3,0),FALSE)))))))),IF($O$13="DESONERADO",IF($D2745="","",IF($B2745="EMOP",VLOOKUP($D2745,#REF!,3,0),IF($B2745="SCO",VLOOKUP($D2745,#REF!,3,0),IF($B2745="SINAPI",VLOOKUP($D2745,#REF!,3,0),IF($B2745="COMPOSIÇÃO",VLOOKUP($D2745,#REF!,7,0),IF($B2745="COTAÇÃO",VLOOKUP($D2745,#REF!,5,0),IF($D2745="SBC",VLOOKUP($D2745,#REF!,3,0),IF($B2745="SICRO",VLOOKUP($D2745,#REF!,3,0),FALSE))))))))))</f>
        <v>0</v>
      </c>
      <c r="R2745"/>
      <c r="S2745"/>
      <c r="T2745"/>
      <c r="U2745"/>
      <c r="V2745"/>
      <c r="W2745"/>
    </row>
    <row r="2746" spans="1:23" s="72" customFormat="1">
      <c r="A2746" s="343"/>
      <c r="B2746" s="343"/>
      <c r="C2746" s="344"/>
      <c r="D2746" s="344"/>
      <c r="E2746" s="345"/>
      <c r="F2746" s="345"/>
      <c r="G2746" s="345"/>
      <c r="H2746" s="345"/>
      <c r="I2746" s="345"/>
      <c r="J2746" s="345"/>
      <c r="K2746" s="345"/>
      <c r="L2746" s="346"/>
      <c r="M2746" s="345"/>
      <c r="N2746" s="345"/>
      <c r="O2746" s="345"/>
      <c r="P2746" s="347"/>
      <c r="Q2746" s="347"/>
      <c r="R2746"/>
      <c r="S2746"/>
      <c r="T2746"/>
      <c r="U2746"/>
      <c r="V2746"/>
      <c r="W2746"/>
    </row>
    <row r="2747" spans="1:23" s="72" customFormat="1" ht="15.6" customHeight="1">
      <c r="A2747" s="343"/>
      <c r="B2747" s="348"/>
      <c r="C2747" s="349"/>
      <c r="D2747" s="349"/>
      <c r="E2747" s="350"/>
      <c r="F2747" s="346" t="s">
        <v>435</v>
      </c>
      <c r="G2747" s="351"/>
      <c r="H2747" s="345"/>
      <c r="I2747" s="345"/>
      <c r="J2747" s="345"/>
      <c r="K2747" s="345"/>
      <c r="L2747" s="346"/>
      <c r="M2747" s="345"/>
      <c r="N2747" s="345"/>
      <c r="O2747" s="345"/>
      <c r="P2747" s="347"/>
      <c r="Q2747" s="347"/>
      <c r="R2747"/>
      <c r="S2747"/>
      <c r="T2747"/>
      <c r="U2747"/>
      <c r="V2747"/>
      <c r="W2747"/>
    </row>
    <row r="2748" spans="1:23" s="72" customFormat="1">
      <c r="A2748" s="352"/>
      <c r="B2748" s="348"/>
      <c r="C2748" s="353" t="str">
        <f>D2748</f>
        <v>Infra. Telemática</v>
      </c>
      <c r="D2748" s="353" t="s">
        <v>639</v>
      </c>
      <c r="E2748" s="345"/>
      <c r="F2748" s="346">
        <f>$F$2658</f>
        <v>33</v>
      </c>
      <c r="G2748" s="351"/>
      <c r="H2748" s="345"/>
      <c r="I2748" s="345"/>
      <c r="J2748" s="345"/>
      <c r="K2748" s="345"/>
      <c r="L2748" s="346"/>
      <c r="M2748" s="345"/>
      <c r="N2748" s="345"/>
      <c r="O2748" s="345"/>
      <c r="P2748" s="347"/>
      <c r="Q2748" s="347"/>
      <c r="R2748"/>
      <c r="S2748"/>
      <c r="T2748"/>
      <c r="U2748"/>
      <c r="V2748"/>
      <c r="W2748"/>
    </row>
    <row r="2749" spans="1:23" s="72" customFormat="1" ht="15.6" customHeight="1">
      <c r="A2749" s="352"/>
      <c r="B2749" s="348"/>
      <c r="C2749" s="353"/>
      <c r="D2749" s="353"/>
      <c r="E2749" s="345"/>
      <c r="F2749" s="346"/>
      <c r="G2749" s="351"/>
      <c r="H2749" s="346"/>
      <c r="I2749" s="351"/>
      <c r="J2749" s="350"/>
      <c r="K2749" s="346"/>
      <c r="L2749" s="346"/>
      <c r="M2749" s="345"/>
      <c r="N2749" s="345"/>
      <c r="O2749" s="345"/>
      <c r="P2749" s="347"/>
      <c r="Q2749" s="347"/>
      <c r="R2749"/>
      <c r="S2749"/>
      <c r="T2749"/>
      <c r="U2749"/>
      <c r="V2749"/>
      <c r="W2749"/>
    </row>
    <row r="2750" spans="1:23" s="72" customFormat="1" ht="37.15" customHeight="1">
      <c r="A2750" s="190" t="e">
        <f>IF(LEN(A2745)=5,CONCATENATE(LEFT(A2745,2),RIGHT(LEFT(A2745,3),1)+1,".",$S$15),IF(LEN(A2745)=6,IF((SEARCH(".",A2745,1)-1)=1,CONCATENATE(LEFT(A2745,2),RIGHT(LEFT(A2745,4),2)+1,".",$S$15),CONCATENATE(LEFT(A2745,3),RIGHT(LEFT(A2745,4),1)+1,".",$S$15)),IF(LEN(A2745)=7,CONCATENATE(LEFT(A2745,3),RIGHT(LEFT(A2745,5),2)+1,".",$S$15),IF(LEN(A2745)=8,CONCATENATE(LEFT(A2745,3),RIGHT(LEFT(A2745,6),3)+1,".",$S$15)))))</f>
        <v>#VALUE!</v>
      </c>
      <c r="B2750" s="116" t="s">
        <v>100</v>
      </c>
      <c r="C2750" s="117" t="s">
        <v>676</v>
      </c>
      <c r="D2750" s="117" t="b">
        <f>IF($T$13="DESONERADO",IF($B2750="","",IF($C2750="","",IF($B2750="EMOP",VLOOKUP($C2750,#REF!,6,FALSE),IF($B2750="SINAPI",$C2750,IF($B2750="SCO",VLOOKUP($C2750,#REF!,6,FALSE),IF($B2750="SBC",$C2750,IF($B2750="COMPOSIÇÃO",CONCATENATE($C2750,"-D"),IF($B2750="COTAÇÃO",$C2750)))))))),FALSE)</f>
        <v>0</v>
      </c>
      <c r="E2750" s="691" t="b">
        <f>IF($O$13="NÃO DESONERADO",IF($C2750="","",IF($B2750="EMOP",VLOOKUP($C2750,#REF!,2,0),IF($B2750="SCO",VLOOKUP($C2750,#REF!,2,0),IF($B2750="SINAPI",VLOOKUP($C2750,#REF!,2,0),IF($B2750="COMPOSIÇÃO",VLOOKUP($C2750,#REF!,3,FALSE),IF($B2750="COTAÇÃO",VLOOKUP($C2750,#REF!,2,0),IF($B2750="SBC",VLOOKUP($D2750,#REF!,2,0),IF($B2750="SICRO",VLOOKUP($C2750,#REF!,2,0),FALSE)))))))),IF($O$13="DESONERADO",IF($D2750="","",IF($B2750="EMOP",VLOOKUP($D2750,#REF!,2,0),IF($B2750="SCO",VLOOKUP($D2750,#REF!,2,0),IF($B2750="SINAPI",VLOOKUP($D2750,#REF!,2,0),IF($B2750="COMPOSIÇÃO",VLOOKUP($D2750,#REF!,3,0),IF($B2750="COTAÇÃO",VLOOKUP($D2750,#REF!,2,0),IF($D2750="SBC",VLOOKUP($D2750,#REF!,2,0),IF($B2750="SICRO",VLOOKUP($D2750,#REF!,2,0),FALSE))))))))))</f>
        <v>0</v>
      </c>
      <c r="F2750" s="692"/>
      <c r="G2750" s="692"/>
      <c r="H2750" s="692"/>
      <c r="I2750" s="692"/>
      <c r="J2750" s="692"/>
      <c r="K2750" s="692"/>
      <c r="L2750" s="692"/>
      <c r="M2750" s="692"/>
      <c r="N2750" s="692"/>
      <c r="O2750" s="693"/>
      <c r="P2750" s="118">
        <f>F2753</f>
        <v>87</v>
      </c>
      <c r="Q2750" s="119" t="b">
        <f>IF($O$13="NÃO DESONERADO",IF($C2750="","",IF($B2750="EMOP",VLOOKUP($C2750,#REF!,3,0),IF($B2750="SCO",VLOOKUP($C2750,#REF!,3,0),IF($B2750="SINAPI",VLOOKUP($C2750,#REF!,3,0),IF($B2750="COMPOSIÇÃO",VLOOKUP($C2750,#REF!,7,FALSE),IF($B2750="COTAÇÃO",VLOOKUP($C2750,#REF!,5,0),IF($B2750="SBC",VLOOKUP($D2750,#REF!,3,0),IF($B2750="SICRO",VLOOKUP($C2750,#REF!,3,0),FALSE)))))))),IF($O$13="DESONERADO",IF($D2750="","",IF($B2750="EMOP",VLOOKUP($D2750,#REF!,3,0),IF($B2750="SCO",VLOOKUP($D2750,#REF!,3,0),IF($B2750="SINAPI",VLOOKUP($D2750,#REF!,3,0),IF($B2750="COMPOSIÇÃO",VLOOKUP($D2750,#REF!,7,0),IF($B2750="COTAÇÃO",VLOOKUP($D2750,#REF!,5,0),IF($D2750="SBC",VLOOKUP($D2750,#REF!,3,0),IF($B2750="SICRO",VLOOKUP($D2750,#REF!,3,0),FALSE))))))))))</f>
        <v>0</v>
      </c>
      <c r="R2750"/>
      <c r="S2750"/>
      <c r="T2750"/>
      <c r="U2750"/>
      <c r="V2750"/>
      <c r="W2750"/>
    </row>
    <row r="2751" spans="1:23" s="72" customFormat="1">
      <c r="A2751" s="343"/>
      <c r="B2751" s="343"/>
      <c r="C2751" s="344"/>
      <c r="D2751" s="344"/>
      <c r="E2751" s="345"/>
      <c r="F2751" s="345"/>
      <c r="G2751" s="345"/>
      <c r="H2751" s="345"/>
      <c r="I2751" s="345"/>
      <c r="J2751" s="345"/>
      <c r="K2751" s="345"/>
      <c r="L2751" s="346"/>
      <c r="M2751" s="345"/>
      <c r="N2751" s="345"/>
      <c r="O2751" s="345"/>
      <c r="P2751" s="347"/>
      <c r="Q2751" s="347"/>
      <c r="R2751"/>
      <c r="S2751"/>
      <c r="T2751"/>
      <c r="U2751"/>
      <c r="V2751"/>
      <c r="W2751"/>
    </row>
    <row r="2752" spans="1:23" s="72" customFormat="1" ht="15.6" customHeight="1">
      <c r="A2752" s="343"/>
      <c r="B2752" s="348"/>
      <c r="C2752" s="349"/>
      <c r="D2752" s="349"/>
      <c r="E2752" s="350"/>
      <c r="F2752" s="346" t="s">
        <v>115</v>
      </c>
      <c r="G2752" s="351"/>
      <c r="H2752" s="345"/>
      <c r="I2752" s="345"/>
      <c r="J2752" s="345"/>
      <c r="K2752" s="345"/>
      <c r="L2752" s="346"/>
      <c r="M2752" s="345"/>
      <c r="N2752" s="345"/>
      <c r="O2752" s="345"/>
      <c r="P2752" s="347"/>
      <c r="Q2752" s="347"/>
      <c r="R2752"/>
      <c r="S2752"/>
      <c r="T2752"/>
      <c r="U2752"/>
      <c r="V2752"/>
      <c r="W2752"/>
    </row>
    <row r="2753" spans="1:23" s="72" customFormat="1">
      <c r="A2753" s="352"/>
      <c r="B2753" s="348"/>
      <c r="C2753" s="353" t="str">
        <f>D2753</f>
        <v>Infra. Telemática</v>
      </c>
      <c r="D2753" s="353" t="s">
        <v>639</v>
      </c>
      <c r="E2753" s="345"/>
      <c r="F2753" s="346">
        <f>$F$2636</f>
        <v>87</v>
      </c>
      <c r="G2753" s="351"/>
      <c r="H2753" s="345"/>
      <c r="I2753" s="345"/>
      <c r="J2753" s="345"/>
      <c r="K2753" s="345"/>
      <c r="L2753" s="346"/>
      <c r="M2753" s="345"/>
      <c r="N2753" s="345"/>
      <c r="O2753" s="345"/>
      <c r="P2753" s="347"/>
      <c r="Q2753" s="347"/>
      <c r="R2753"/>
      <c r="S2753"/>
      <c r="T2753"/>
      <c r="U2753"/>
      <c r="V2753"/>
      <c r="W2753"/>
    </row>
    <row r="2754" spans="1:23" s="72" customFormat="1" ht="15.6" customHeight="1">
      <c r="A2754" s="352"/>
      <c r="B2754" s="348"/>
      <c r="C2754" s="353"/>
      <c r="D2754" s="353"/>
      <c r="E2754" s="345"/>
      <c r="F2754" s="346"/>
      <c r="G2754" s="351"/>
      <c r="H2754" s="346"/>
      <c r="I2754" s="351"/>
      <c r="J2754" s="350"/>
      <c r="K2754" s="346"/>
      <c r="L2754" s="346"/>
      <c r="M2754" s="345"/>
      <c r="N2754" s="345"/>
      <c r="O2754" s="345"/>
      <c r="P2754" s="347"/>
      <c r="Q2754" s="347"/>
      <c r="R2754"/>
      <c r="S2754"/>
      <c r="T2754"/>
      <c r="U2754"/>
      <c r="V2754"/>
      <c r="W2754"/>
    </row>
    <row r="2755" spans="1:23" s="72" customFormat="1" ht="24.75" customHeight="1">
      <c r="A2755" s="190" t="e">
        <f>IF(LEN(A2750)=5,CONCATENATE(LEFT(A2750,2),RIGHT(LEFT(A2750,3),1)+1,".",$S$15),IF(LEN(A2750)=6,IF((SEARCH(".",A2750,1)-1)=1,CONCATENATE(LEFT(A2750,2),RIGHT(LEFT(A2750,4),2)+1,".",$S$15),CONCATENATE(LEFT(A2750,3),RIGHT(LEFT(A2750,4),1)+1,".",$S$15)),IF(LEN(A2750)=7,CONCATENATE(LEFT(A2750,3),RIGHT(LEFT(A2750,5),2)+1,".",$S$15),IF(LEN(A2750)=8,CONCATENATE(LEFT(A2750,3),RIGHT(LEFT(A2750,6),3)+1,".",$S$15)))))</f>
        <v>#VALUE!</v>
      </c>
      <c r="B2755" s="116" t="s">
        <v>100</v>
      </c>
      <c r="C2755" s="117" t="s">
        <v>677</v>
      </c>
      <c r="D2755" s="117" t="b">
        <f>IF($T$13="DESONERADO",IF($B2755="","",IF($C2755="","",IF($B2755="EMOP",VLOOKUP($C2755,#REF!,6,FALSE),IF($B2755="SINAPI",$C2755,IF($B2755="SCO",VLOOKUP($C2755,#REF!,6,FALSE),IF($B2755="SBC",$C2755,IF($B2755="COMPOSIÇÃO",CONCATENATE($C2755,"-D"),IF($B2755="COTAÇÃO",$C2755)))))))),FALSE)</f>
        <v>0</v>
      </c>
      <c r="E2755" s="691" t="b">
        <f>IF($O$13="NÃO DESONERADO",IF($C2755="","",IF($B2755="EMOP",VLOOKUP($C2755,#REF!,2,0),IF($B2755="SCO",VLOOKUP($C2755,#REF!,2,0),IF($B2755="SINAPI",VLOOKUP($C2755,#REF!,2,0),IF($B2755="COMPOSIÇÃO",VLOOKUP($C2755,#REF!,3,FALSE),IF($B2755="COTAÇÃO",VLOOKUP($C2755,#REF!,2,0),IF($B2755="SBC",VLOOKUP($D2755,#REF!,2,0),IF($B2755="SICRO",VLOOKUP($C2755,#REF!,2,0),FALSE)))))))),IF($O$13="DESONERADO",IF($D2755="","",IF($B2755="EMOP",VLOOKUP($D2755,#REF!,2,0),IF($B2755="SCO",VLOOKUP($D2755,#REF!,2,0),IF($B2755="SINAPI",VLOOKUP($D2755,#REF!,2,0),IF($B2755="COMPOSIÇÃO",VLOOKUP($D2755,#REF!,3,0),IF($B2755="COTAÇÃO",VLOOKUP($D2755,#REF!,2,0),IF($D2755="SBC",VLOOKUP($D2755,#REF!,2,0),IF($B2755="SICRO",VLOOKUP($D2755,#REF!,2,0),FALSE))))))))))</f>
        <v>0</v>
      </c>
      <c r="F2755" s="692"/>
      <c r="G2755" s="692"/>
      <c r="H2755" s="692"/>
      <c r="I2755" s="692"/>
      <c r="J2755" s="692"/>
      <c r="K2755" s="692"/>
      <c r="L2755" s="692"/>
      <c r="M2755" s="692"/>
      <c r="N2755" s="692"/>
      <c r="O2755" s="693"/>
      <c r="P2755" s="118">
        <f>F2758</f>
        <v>1</v>
      </c>
      <c r="Q2755" s="119" t="b">
        <f>IF($O$13="NÃO DESONERADO",IF($C2755="","",IF($B2755="EMOP",VLOOKUP($C2755,#REF!,3,0),IF($B2755="SCO",VLOOKUP($C2755,#REF!,3,0),IF($B2755="SINAPI",VLOOKUP($C2755,#REF!,3,0),IF($B2755="COMPOSIÇÃO",VLOOKUP($C2755,#REF!,7,FALSE),IF($B2755="COTAÇÃO",VLOOKUP($C2755,#REF!,5,0),IF($B2755="SBC",VLOOKUP($D2755,#REF!,3,0),IF($B2755="SICRO",VLOOKUP($C2755,#REF!,3,0),FALSE)))))))),IF($O$13="DESONERADO",IF($D2755="","",IF($B2755="EMOP",VLOOKUP($D2755,#REF!,3,0),IF($B2755="SCO",VLOOKUP($D2755,#REF!,3,0),IF($B2755="SINAPI",VLOOKUP($D2755,#REF!,3,0),IF($B2755="COMPOSIÇÃO",VLOOKUP($D2755,#REF!,7,0),IF($B2755="COTAÇÃO",VLOOKUP($D2755,#REF!,5,0),IF($D2755="SBC",VLOOKUP($D2755,#REF!,3,0),IF($B2755="SICRO",VLOOKUP($D2755,#REF!,3,0),FALSE))))))))))</f>
        <v>0</v>
      </c>
      <c r="R2755"/>
      <c r="S2755"/>
      <c r="T2755"/>
      <c r="U2755"/>
      <c r="V2755"/>
      <c r="W2755"/>
    </row>
    <row r="2756" spans="1:23" s="72" customFormat="1">
      <c r="A2756" s="343"/>
      <c r="B2756" s="343"/>
      <c r="C2756" s="344"/>
      <c r="D2756" s="344"/>
      <c r="E2756" s="345"/>
      <c r="F2756" s="345"/>
      <c r="G2756" s="345"/>
      <c r="H2756" s="345"/>
      <c r="I2756" s="345"/>
      <c r="J2756" s="345"/>
      <c r="K2756" s="345"/>
      <c r="L2756" s="346"/>
      <c r="M2756" s="345"/>
      <c r="N2756" s="345"/>
      <c r="O2756" s="345"/>
      <c r="P2756" s="347"/>
      <c r="Q2756" s="347"/>
      <c r="R2756"/>
      <c r="S2756"/>
      <c r="T2756"/>
      <c r="U2756"/>
      <c r="V2756"/>
      <c r="W2756"/>
    </row>
    <row r="2757" spans="1:23" s="72" customFormat="1" ht="15.6" customHeight="1">
      <c r="A2757" s="343"/>
      <c r="B2757" s="348"/>
      <c r="C2757" s="349"/>
      <c r="D2757" s="349"/>
      <c r="E2757" s="350"/>
      <c r="F2757" s="346" t="s">
        <v>148</v>
      </c>
      <c r="G2757" s="351"/>
      <c r="H2757" s="345"/>
      <c r="I2757" s="345"/>
      <c r="J2757" s="345"/>
      <c r="K2757" s="345"/>
      <c r="L2757" s="346"/>
      <c r="M2757" s="345"/>
      <c r="N2757" s="345"/>
      <c r="O2757" s="345"/>
      <c r="P2757" s="347"/>
      <c r="Q2757" s="347"/>
      <c r="R2757"/>
      <c r="S2757"/>
      <c r="T2757"/>
      <c r="U2757"/>
      <c r="V2757"/>
      <c r="W2757"/>
    </row>
    <row r="2758" spans="1:23" s="72" customFormat="1">
      <c r="A2758" s="352"/>
      <c r="B2758" s="348"/>
      <c r="C2758" s="353" t="str">
        <f>D2758</f>
        <v>Infra. Telemática</v>
      </c>
      <c r="D2758" s="353" t="s">
        <v>639</v>
      </c>
      <c r="E2758" s="345"/>
      <c r="F2758" s="346">
        <v>1</v>
      </c>
      <c r="G2758" s="351"/>
      <c r="H2758" s="345"/>
      <c r="I2758" s="345"/>
      <c r="J2758" s="345"/>
      <c r="K2758" s="345"/>
      <c r="L2758" s="346"/>
      <c r="M2758" s="345"/>
      <c r="N2758" s="345"/>
      <c r="O2758" s="345"/>
      <c r="P2758" s="347"/>
      <c r="Q2758" s="347"/>
      <c r="R2758"/>
      <c r="S2758"/>
      <c r="T2758"/>
      <c r="U2758"/>
      <c r="V2758"/>
      <c r="W2758"/>
    </row>
    <row r="2759" spans="1:23" s="72" customFormat="1" ht="15.6" customHeight="1">
      <c r="A2759" s="352"/>
      <c r="B2759" s="348"/>
      <c r="C2759" s="353"/>
      <c r="D2759" s="353"/>
      <c r="E2759" s="345"/>
      <c r="F2759" s="346"/>
      <c r="G2759" s="351"/>
      <c r="H2759" s="346"/>
      <c r="I2759" s="351"/>
      <c r="J2759" s="350"/>
      <c r="K2759" s="346"/>
      <c r="L2759" s="346"/>
      <c r="M2759" s="345"/>
      <c r="N2759" s="345"/>
      <c r="O2759" s="345"/>
      <c r="P2759" s="347"/>
      <c r="Q2759" s="347"/>
      <c r="R2759"/>
      <c r="S2759"/>
      <c r="T2759"/>
      <c r="U2759"/>
      <c r="V2759"/>
      <c r="W2759"/>
    </row>
    <row r="2760" spans="1:23" s="72" customFormat="1" ht="24.75" customHeight="1">
      <c r="A2760" s="190" t="e">
        <f>IF(LEN(A2755)=5,CONCATENATE(LEFT(A2755,2),RIGHT(LEFT(A2755,3),1)+1,".",$S$15),IF(LEN(A2755)=6,IF((SEARCH(".",A2755,1)-1)=1,CONCATENATE(LEFT(A2755,2),RIGHT(LEFT(A2755,4),2)+1,".",$S$15),CONCATENATE(LEFT(A2755,3),RIGHT(LEFT(A2755,4),1)+1,".",$S$15)),IF(LEN(A2755)=7,CONCATENATE(LEFT(A2755,3),RIGHT(LEFT(A2755,5),2)+1,".",$S$15),IF(LEN(A2755)=8,CONCATENATE(LEFT(A2755,3),RIGHT(LEFT(A2755,6),3)+1,".",$S$15)))))</f>
        <v>#VALUE!</v>
      </c>
      <c r="B2760" s="116" t="s">
        <v>100</v>
      </c>
      <c r="C2760" s="117" t="s">
        <v>678</v>
      </c>
      <c r="D2760" s="117" t="b">
        <f>IF($T$13="DESONERADO",IF($B2760="","",IF($C2760="","",IF($B2760="EMOP",VLOOKUP($C2760,#REF!,6,FALSE),IF($B2760="SINAPI",$C2760,IF($B2760="SCO",VLOOKUP($C2760,#REF!,6,FALSE),IF($B2760="SBC",$C2760,IF($B2760="COMPOSIÇÃO",CONCATENATE($C2760,"-D"),IF($B2760="COTAÇÃO",$C2760)))))))),FALSE)</f>
        <v>0</v>
      </c>
      <c r="E2760" s="691" t="b">
        <f>IF($O$13="NÃO DESONERADO",IF($C2760="","",IF($B2760="EMOP",VLOOKUP($C2760,#REF!,2,0),IF($B2760="SCO",VLOOKUP($C2760,#REF!,2,0),IF($B2760="SINAPI",VLOOKUP($C2760,#REF!,2,0),IF($B2760="COMPOSIÇÃO",VLOOKUP($C2760,#REF!,3,FALSE),IF($B2760="COTAÇÃO",VLOOKUP($C2760,#REF!,2,0),IF($B2760="SBC",VLOOKUP($D2760,#REF!,2,0),IF($B2760="SICRO",VLOOKUP($C2760,#REF!,2,0),FALSE)))))))),IF($O$13="DESONERADO",IF($D2760="","",IF($B2760="EMOP",VLOOKUP($D2760,#REF!,2,0),IF($B2760="SCO",VLOOKUP($D2760,#REF!,2,0),IF($B2760="SINAPI",VLOOKUP($D2760,#REF!,2,0),IF($B2760="COMPOSIÇÃO",VLOOKUP($D2760,#REF!,3,0),IF($B2760="COTAÇÃO",VLOOKUP($D2760,#REF!,2,0),IF($D2760="SBC",VLOOKUP($D2760,#REF!,2,0),IF($B2760="SICRO",VLOOKUP($D2760,#REF!,2,0),FALSE))))))))))</f>
        <v>0</v>
      </c>
      <c r="F2760" s="692"/>
      <c r="G2760" s="692"/>
      <c r="H2760" s="692"/>
      <c r="I2760" s="692"/>
      <c r="J2760" s="692"/>
      <c r="K2760" s="692"/>
      <c r="L2760" s="692"/>
      <c r="M2760" s="692"/>
      <c r="N2760" s="692"/>
      <c r="O2760" s="693"/>
      <c r="P2760" s="118">
        <f>F2763</f>
        <v>100</v>
      </c>
      <c r="Q2760" s="119" t="b">
        <f>IF($O$13="NÃO DESONERADO",IF($C2760="","",IF($B2760="EMOP",VLOOKUP($C2760,#REF!,3,0),IF($B2760="SCO",VLOOKUP($C2760,#REF!,3,0),IF($B2760="SINAPI",VLOOKUP($C2760,#REF!,3,0),IF($B2760="COMPOSIÇÃO",VLOOKUP($C2760,#REF!,7,FALSE),IF($B2760="COTAÇÃO",VLOOKUP($C2760,#REF!,5,0),IF($B2760="SBC",VLOOKUP($D2760,#REF!,3,0),IF($B2760="SICRO",VLOOKUP($C2760,#REF!,3,0),FALSE)))))))),IF($O$13="DESONERADO",IF($D2760="","",IF($B2760="EMOP",VLOOKUP($D2760,#REF!,3,0),IF($B2760="SCO",VLOOKUP($D2760,#REF!,3,0),IF($B2760="SINAPI",VLOOKUP($D2760,#REF!,3,0),IF($B2760="COMPOSIÇÃO",VLOOKUP($D2760,#REF!,7,0),IF($B2760="COTAÇÃO",VLOOKUP($D2760,#REF!,5,0),IF($D2760="SBC",VLOOKUP($D2760,#REF!,3,0),IF($B2760="SICRO",VLOOKUP($D2760,#REF!,3,0),FALSE))))))))))</f>
        <v>0</v>
      </c>
      <c r="R2760"/>
      <c r="S2760"/>
      <c r="T2760"/>
      <c r="U2760"/>
      <c r="V2760"/>
      <c r="W2760"/>
    </row>
    <row r="2761" spans="1:23" s="72" customFormat="1">
      <c r="A2761" s="343"/>
      <c r="B2761" s="343"/>
      <c r="C2761" s="344"/>
      <c r="D2761" s="344"/>
      <c r="E2761" s="345"/>
      <c r="F2761" s="345"/>
      <c r="G2761" s="345"/>
      <c r="H2761" s="345"/>
      <c r="I2761" s="345"/>
      <c r="J2761" s="345"/>
      <c r="K2761" s="345"/>
      <c r="L2761" s="346"/>
      <c r="M2761" s="345"/>
      <c r="N2761" s="345"/>
      <c r="O2761" s="345"/>
      <c r="P2761" s="347"/>
      <c r="Q2761" s="347"/>
      <c r="R2761"/>
      <c r="S2761"/>
      <c r="T2761"/>
      <c r="U2761"/>
      <c r="V2761"/>
      <c r="W2761"/>
    </row>
    <row r="2762" spans="1:23" s="72" customFormat="1" ht="15.6" customHeight="1">
      <c r="A2762" s="343"/>
      <c r="B2762" s="348"/>
      <c r="C2762" s="349"/>
      <c r="D2762" s="349"/>
      <c r="E2762" s="350"/>
      <c r="F2762" s="346" t="s">
        <v>148</v>
      </c>
      <c r="G2762" s="351"/>
      <c r="H2762" s="345"/>
      <c r="I2762" s="345"/>
      <c r="J2762" s="345"/>
      <c r="K2762" s="345"/>
      <c r="L2762" s="346"/>
      <c r="M2762" s="345"/>
      <c r="N2762" s="345"/>
      <c r="O2762" s="345"/>
      <c r="P2762" s="347"/>
      <c r="Q2762" s="347"/>
      <c r="R2762"/>
      <c r="S2762"/>
      <c r="T2762"/>
      <c r="U2762"/>
      <c r="V2762"/>
      <c r="W2762"/>
    </row>
    <row r="2763" spans="1:23" s="72" customFormat="1">
      <c r="A2763" s="352"/>
      <c r="B2763" s="348"/>
      <c r="C2763" s="353" t="str">
        <f>D2763</f>
        <v>Infra. Telemática</v>
      </c>
      <c r="D2763" s="353" t="s">
        <v>639</v>
      </c>
      <c r="E2763" s="345"/>
      <c r="F2763" s="346">
        <v>100</v>
      </c>
      <c r="G2763" s="351"/>
      <c r="H2763" s="345"/>
      <c r="I2763" s="345"/>
      <c r="J2763" s="345"/>
      <c r="K2763" s="345"/>
      <c r="L2763" s="346"/>
      <c r="M2763" s="345"/>
      <c r="N2763" s="345"/>
      <c r="O2763" s="345"/>
      <c r="P2763" s="347"/>
      <c r="Q2763" s="347"/>
      <c r="R2763"/>
      <c r="S2763"/>
      <c r="T2763"/>
      <c r="U2763"/>
      <c r="V2763"/>
      <c r="W2763"/>
    </row>
    <row r="2764" spans="1:23" s="72" customFormat="1" ht="15.6" customHeight="1">
      <c r="A2764" s="352"/>
      <c r="B2764" s="348"/>
      <c r="C2764" s="353"/>
      <c r="D2764" s="353"/>
      <c r="E2764" s="345"/>
      <c r="F2764" s="346"/>
      <c r="G2764" s="351"/>
      <c r="H2764" s="346"/>
      <c r="I2764" s="351"/>
      <c r="J2764" s="350"/>
      <c r="K2764" s="346"/>
      <c r="L2764" s="346"/>
      <c r="M2764" s="345"/>
      <c r="N2764" s="345"/>
      <c r="O2764" s="345"/>
      <c r="P2764" s="347"/>
      <c r="Q2764" s="347"/>
      <c r="R2764"/>
      <c r="S2764"/>
      <c r="T2764"/>
      <c r="U2764"/>
      <c r="V2764"/>
      <c r="W2764"/>
    </row>
    <row r="2765" spans="1:23" s="72" customFormat="1" ht="24.75" customHeight="1">
      <c r="A2765" s="190" t="e">
        <f>IF(LEN(A2760)=5,CONCATENATE(LEFT(A2760,2),RIGHT(LEFT(A2760,3),1)+1,".",$S$15),IF(LEN(A2760)=6,IF((SEARCH(".",A2760,1)-1)=1,CONCATENATE(LEFT(A2760,2),RIGHT(LEFT(A2760,4),2)+1,".",$S$15),CONCATENATE(LEFT(A2760,3),RIGHT(LEFT(A2760,4),1)+1,".",$S$15)),IF(LEN(A2760)=7,CONCATENATE(LEFT(A2760,3),RIGHT(LEFT(A2760,5),2)+1,".",$S$15),IF(LEN(A2760)=8,CONCATENATE(LEFT(A2760,3),RIGHT(LEFT(A2760,6),3)+1,".",$S$15)))))</f>
        <v>#VALUE!</v>
      </c>
      <c r="B2765" s="116" t="s">
        <v>113</v>
      </c>
      <c r="C2765" s="117">
        <v>98307</v>
      </c>
      <c r="D2765" s="117" t="b">
        <f>IF($T$13="DESONERADO",IF($B2765="","",IF($C2765="","",IF($B2765="EMOP",VLOOKUP($C2765,#REF!,6,FALSE),IF($B2765="SINAPI",$C2765,IF($B2765="SCO",VLOOKUP($C2765,#REF!,6,FALSE),IF($B2765="SBC",$C2765,IF($B2765="COMPOSIÇÃO",CONCATENATE($C2765,"-D"),IF($B2765="COTAÇÃO",$C2765)))))))),FALSE)</f>
        <v>0</v>
      </c>
      <c r="E2765" s="691" t="b">
        <f>IF($O$13="NÃO DESONERADO",IF($C2765="","",IF($B2765="EMOP",VLOOKUP($C2765,#REF!,2,0),IF($B2765="SCO",VLOOKUP($C2765,#REF!,2,0),IF($B2765="SINAPI",VLOOKUP($C2765,#REF!,2,0),IF($B2765="COMPOSIÇÃO",VLOOKUP($C2765,#REF!,3,FALSE),IF($B2765="COTAÇÃO",VLOOKUP($C2765,#REF!,2,0),IF($B2765="SBC",VLOOKUP($D2765,#REF!,2,0),IF($B2765="SICRO",VLOOKUP($C2765,#REF!,2,0),FALSE)))))))),IF($O$13="DESONERADO",IF($D2765="","",IF($B2765="EMOP",VLOOKUP($D2765,#REF!,2,0),IF($B2765="SCO",VLOOKUP($D2765,#REF!,2,0),IF($B2765="SINAPI",VLOOKUP($D2765,#REF!,2,0),IF($B2765="COMPOSIÇÃO",VLOOKUP($D2765,#REF!,3,0),IF($B2765="COTAÇÃO",VLOOKUP($D2765,#REF!,2,0),IF($D2765="SBC",VLOOKUP($D2765,#REF!,2,0),IF($B2765="SICRO",VLOOKUP($D2765,#REF!,2,0),FALSE))))))))))</f>
        <v>0</v>
      </c>
      <c r="F2765" s="692"/>
      <c r="G2765" s="692"/>
      <c r="H2765" s="692"/>
      <c r="I2765" s="692"/>
      <c r="J2765" s="692"/>
      <c r="K2765" s="692"/>
      <c r="L2765" s="692"/>
      <c r="M2765" s="692"/>
      <c r="N2765" s="692"/>
      <c r="O2765" s="693"/>
      <c r="P2765" s="118">
        <f>F2768</f>
        <v>20</v>
      </c>
      <c r="Q2765" s="119" t="b">
        <f>IF($O$13="NÃO DESONERADO",IF($C2765="","",IF($B2765="EMOP",VLOOKUP($C2765,#REF!,3,0),IF($B2765="SCO",VLOOKUP($C2765,#REF!,3,0),IF($B2765="SINAPI",VLOOKUP($C2765,#REF!,3,0),IF($B2765="COMPOSIÇÃO",VLOOKUP($C2765,#REF!,7,FALSE),IF($B2765="COTAÇÃO",VLOOKUP($C2765,#REF!,5,0),IF($B2765="SBC",VLOOKUP($D2765,#REF!,3,0),IF($B2765="SICRO",VLOOKUP($C2765,#REF!,3,0),FALSE)))))))),IF($O$13="DESONERADO",IF($D2765="","",IF($B2765="EMOP",VLOOKUP($D2765,#REF!,3,0),IF($B2765="SCO",VLOOKUP($D2765,#REF!,3,0),IF($B2765="SINAPI",VLOOKUP($D2765,#REF!,3,0),IF($B2765="COMPOSIÇÃO",VLOOKUP($D2765,#REF!,7,0),IF($B2765="COTAÇÃO",VLOOKUP($D2765,#REF!,5,0),IF($D2765="SBC",VLOOKUP($D2765,#REF!,3,0),IF($B2765="SICRO",VLOOKUP($D2765,#REF!,3,0),FALSE))))))))))</f>
        <v>0</v>
      </c>
      <c r="R2765"/>
      <c r="S2765"/>
      <c r="T2765"/>
      <c r="U2765"/>
      <c r="V2765"/>
      <c r="W2765"/>
    </row>
    <row r="2766" spans="1:23" s="72" customFormat="1">
      <c r="A2766" s="343"/>
      <c r="B2766" s="343"/>
      <c r="C2766" s="344"/>
      <c r="D2766" s="344"/>
      <c r="E2766" s="345"/>
      <c r="F2766" s="345"/>
      <c r="G2766" s="345"/>
      <c r="H2766" s="345"/>
      <c r="I2766" s="345"/>
      <c r="J2766" s="345"/>
      <c r="K2766" s="345"/>
      <c r="L2766" s="346"/>
      <c r="M2766" s="345"/>
      <c r="N2766" s="345"/>
      <c r="O2766" s="345"/>
      <c r="P2766" s="347"/>
      <c r="Q2766" s="347"/>
      <c r="R2766"/>
      <c r="S2766"/>
      <c r="T2766"/>
      <c r="U2766"/>
      <c r="V2766"/>
      <c r="W2766"/>
    </row>
    <row r="2767" spans="1:23" s="72" customFormat="1" ht="15.6" customHeight="1">
      <c r="A2767" s="343"/>
      <c r="B2767" s="348"/>
      <c r="C2767" s="349"/>
      <c r="D2767" s="349"/>
      <c r="E2767" s="350"/>
      <c r="F2767" s="346" t="s">
        <v>148</v>
      </c>
      <c r="G2767" s="351"/>
      <c r="H2767" s="345"/>
      <c r="I2767" s="345"/>
      <c r="J2767" s="345"/>
      <c r="K2767" s="345"/>
      <c r="L2767" s="346"/>
      <c r="M2767" s="345"/>
      <c r="N2767" s="345"/>
      <c r="O2767" s="345"/>
      <c r="P2767" s="347"/>
      <c r="Q2767" s="347"/>
      <c r="R2767"/>
      <c r="S2767"/>
      <c r="T2767"/>
      <c r="U2767"/>
      <c r="V2767"/>
      <c r="W2767"/>
    </row>
    <row r="2768" spans="1:23" s="72" customFormat="1">
      <c r="A2768" s="352"/>
      <c r="B2768" s="348"/>
      <c r="C2768" s="353" t="str">
        <f>D2768</f>
        <v>Infra. Telemática</v>
      </c>
      <c r="D2768" s="353" t="s">
        <v>639</v>
      </c>
      <c r="E2768" s="345"/>
      <c r="F2768" s="346">
        <v>20</v>
      </c>
      <c r="G2768" s="351"/>
      <c r="H2768" s="345"/>
      <c r="I2768" s="345"/>
      <c r="J2768" s="345"/>
      <c r="K2768" s="345"/>
      <c r="L2768" s="346"/>
      <c r="M2768" s="345"/>
      <c r="N2768" s="345"/>
      <c r="O2768" s="345"/>
      <c r="P2768" s="347"/>
      <c r="Q2768" s="347"/>
      <c r="R2768"/>
      <c r="S2768"/>
      <c r="T2768"/>
      <c r="U2768"/>
      <c r="V2768"/>
      <c r="W2768"/>
    </row>
    <row r="2769" spans="1:23" s="72" customFormat="1" ht="15.6" customHeight="1">
      <c r="A2769" s="352"/>
      <c r="B2769" s="348"/>
      <c r="C2769" s="353"/>
      <c r="D2769" s="353"/>
      <c r="E2769" s="345"/>
      <c r="F2769" s="346"/>
      <c r="G2769" s="351"/>
      <c r="H2769" s="346"/>
      <c r="I2769" s="351"/>
      <c r="J2769" s="350"/>
      <c r="K2769" s="346"/>
      <c r="L2769" s="346"/>
      <c r="M2769" s="345"/>
      <c r="N2769" s="345"/>
      <c r="O2769" s="345"/>
      <c r="P2769" s="347"/>
      <c r="Q2769" s="347"/>
      <c r="R2769"/>
      <c r="S2769"/>
      <c r="T2769"/>
      <c r="U2769"/>
      <c r="V2769"/>
      <c r="W2769"/>
    </row>
    <row r="2770" spans="1:23" s="72" customFormat="1" ht="24.75" customHeight="1">
      <c r="A2770" s="190" t="e">
        <f>IF(LEN(A2765)=5,CONCATENATE(LEFT(A2765,2),RIGHT(LEFT(A2765,3),1)+1,".",$S$15),IF(LEN(A2765)=6,IF((SEARCH(".",A2765,1)-1)=1,CONCATENATE(LEFT(A2765,2),RIGHT(LEFT(A2765,4),2)+1,".",$S$15),CONCATENATE(LEFT(A2765,3),RIGHT(LEFT(A2765,4),1)+1,".",$S$15)),IF(LEN(A2765)=7,CONCATENATE(LEFT(A2765,3),RIGHT(LEFT(A2765,5),2)+1,".",$S$15),IF(LEN(A2765)=8,CONCATENATE(LEFT(A2765,3),RIGHT(LEFT(A2765,6),3)+1,".",$S$15)))))</f>
        <v>#VALUE!</v>
      </c>
      <c r="B2770" s="116" t="s">
        <v>100</v>
      </c>
      <c r="C2770" s="117" t="s">
        <v>679</v>
      </c>
      <c r="D2770" s="117" t="b">
        <f>IF($T$13="DESONERADO",IF($B2770="","",IF($C2770="","",IF($B2770="EMOP",VLOOKUP($C2770,#REF!,6,FALSE),IF($B2770="SINAPI",$C2770,IF($B2770="SCO",VLOOKUP($C2770,#REF!,6,FALSE),IF($B2770="SBC",$C2770,IF($B2770="COMPOSIÇÃO",CONCATENATE($C2770,"-D"),IF($B2770="COTAÇÃO",$C2770)))))))),FALSE)</f>
        <v>0</v>
      </c>
      <c r="E2770" s="691" t="b">
        <f>IF($O$13="NÃO DESONERADO",IF($C2770="","",IF($B2770="EMOP",VLOOKUP($C2770,#REF!,2,0),IF($B2770="SCO",VLOOKUP($C2770,#REF!,2,0),IF($B2770="SINAPI",VLOOKUP($C2770,#REF!,2,0),IF($B2770="COMPOSIÇÃO",VLOOKUP($C2770,#REF!,3,FALSE),IF($B2770="COTAÇÃO",VLOOKUP($C2770,#REF!,2,0),IF($B2770="SBC",VLOOKUP($D2770,#REF!,2,0),IF($B2770="SICRO",VLOOKUP($C2770,#REF!,2,0),FALSE)))))))),IF($O$13="DESONERADO",IF($D2770="","",IF($B2770="EMOP",VLOOKUP($D2770,#REF!,2,0),IF($B2770="SCO",VLOOKUP($D2770,#REF!,2,0),IF($B2770="SINAPI",VLOOKUP($D2770,#REF!,2,0),IF($B2770="COMPOSIÇÃO",VLOOKUP($D2770,#REF!,3,0),IF($B2770="COTAÇÃO",VLOOKUP($D2770,#REF!,2,0),IF($D2770="SBC",VLOOKUP($D2770,#REF!,2,0),IF($B2770="SICRO",VLOOKUP($D2770,#REF!,2,0),FALSE))))))))))</f>
        <v>0</v>
      </c>
      <c r="F2770" s="692"/>
      <c r="G2770" s="692"/>
      <c r="H2770" s="692"/>
      <c r="I2770" s="692"/>
      <c r="J2770" s="692"/>
      <c r="K2770" s="692"/>
      <c r="L2770" s="692"/>
      <c r="M2770" s="692"/>
      <c r="N2770" s="692"/>
      <c r="O2770" s="693"/>
      <c r="P2770" s="118">
        <f>F2773</f>
        <v>10</v>
      </c>
      <c r="Q2770" s="119" t="b">
        <f>IF($O$13="NÃO DESONERADO",IF($C2770="","",IF($B2770="EMOP",VLOOKUP($C2770,#REF!,3,0),IF($B2770="SCO",VLOOKUP($C2770,#REF!,3,0),IF($B2770="SINAPI",VLOOKUP($C2770,#REF!,3,0),IF($B2770="COMPOSIÇÃO",VLOOKUP($C2770,#REF!,7,FALSE),IF($B2770="COTAÇÃO",VLOOKUP($C2770,#REF!,5,0),IF($B2770="SBC",VLOOKUP($D2770,#REF!,3,0),IF($B2770="SICRO",VLOOKUP($C2770,#REF!,3,0),FALSE)))))))),IF($O$13="DESONERADO",IF($D2770="","",IF($B2770="EMOP",VLOOKUP($D2770,#REF!,3,0),IF($B2770="SCO",VLOOKUP($D2770,#REF!,3,0),IF($B2770="SINAPI",VLOOKUP($D2770,#REF!,3,0),IF($B2770="COMPOSIÇÃO",VLOOKUP($D2770,#REF!,7,0),IF($B2770="COTAÇÃO",VLOOKUP($D2770,#REF!,5,0),IF($D2770="SBC",VLOOKUP($D2770,#REF!,3,0),IF($B2770="SICRO",VLOOKUP($D2770,#REF!,3,0),FALSE))))))))))</f>
        <v>0</v>
      </c>
      <c r="R2770"/>
      <c r="S2770"/>
      <c r="T2770"/>
      <c r="U2770"/>
      <c r="V2770"/>
      <c r="W2770"/>
    </row>
    <row r="2771" spans="1:23" s="72" customFormat="1">
      <c r="A2771" s="343"/>
      <c r="B2771" s="343"/>
      <c r="C2771" s="344"/>
      <c r="D2771" s="344"/>
      <c r="E2771" s="345"/>
      <c r="F2771" s="345"/>
      <c r="G2771" s="345"/>
      <c r="H2771" s="345"/>
      <c r="I2771" s="345"/>
      <c r="J2771" s="345"/>
      <c r="K2771" s="345"/>
      <c r="L2771" s="346"/>
      <c r="M2771" s="345"/>
      <c r="N2771" s="345"/>
      <c r="O2771" s="345"/>
      <c r="P2771" s="347"/>
      <c r="Q2771" s="347"/>
      <c r="R2771"/>
      <c r="S2771"/>
      <c r="T2771"/>
      <c r="U2771"/>
      <c r="V2771"/>
      <c r="W2771"/>
    </row>
    <row r="2772" spans="1:23" s="72" customFormat="1" ht="15.6" customHeight="1">
      <c r="A2772" s="343"/>
      <c r="B2772" s="348"/>
      <c r="C2772" s="349"/>
      <c r="D2772" s="349"/>
      <c r="E2772" s="350"/>
      <c r="F2772" s="346" t="s">
        <v>148</v>
      </c>
      <c r="G2772" s="351"/>
      <c r="H2772" s="345"/>
      <c r="I2772" s="345"/>
      <c r="J2772" s="345"/>
      <c r="K2772" s="345"/>
      <c r="L2772" s="346"/>
      <c r="M2772" s="345"/>
      <c r="N2772" s="345"/>
      <c r="O2772" s="345"/>
      <c r="P2772" s="347"/>
      <c r="Q2772" s="347"/>
      <c r="R2772"/>
      <c r="S2772"/>
      <c r="T2772"/>
      <c r="U2772"/>
      <c r="V2772"/>
      <c r="W2772"/>
    </row>
    <row r="2773" spans="1:23" s="72" customFormat="1">
      <c r="A2773" s="352"/>
      <c r="B2773" s="348"/>
      <c r="C2773" s="353" t="str">
        <f>D2773</f>
        <v>Infra. Telemática</v>
      </c>
      <c r="D2773" s="353" t="s">
        <v>639</v>
      </c>
      <c r="E2773" s="345"/>
      <c r="F2773" s="346">
        <v>10</v>
      </c>
      <c r="G2773" s="351"/>
      <c r="H2773" s="345"/>
      <c r="I2773" s="345"/>
      <c r="J2773" s="345"/>
      <c r="K2773" s="345"/>
      <c r="L2773" s="346"/>
      <c r="M2773" s="345"/>
      <c r="N2773" s="345"/>
      <c r="O2773" s="345"/>
      <c r="P2773" s="347"/>
      <c r="Q2773" s="347"/>
      <c r="R2773"/>
      <c r="S2773"/>
      <c r="T2773"/>
      <c r="U2773"/>
      <c r="V2773"/>
      <c r="W2773"/>
    </row>
    <row r="2774" spans="1:23" s="72" customFormat="1" ht="15.6" customHeight="1">
      <c r="A2774" s="352"/>
      <c r="B2774" s="348"/>
      <c r="C2774" s="353"/>
      <c r="D2774" s="353"/>
      <c r="E2774" s="345"/>
      <c r="F2774" s="346"/>
      <c r="G2774" s="351"/>
      <c r="H2774" s="346"/>
      <c r="I2774" s="351"/>
      <c r="J2774" s="350"/>
      <c r="K2774" s="346"/>
      <c r="L2774" s="346"/>
      <c r="M2774" s="345"/>
      <c r="N2774" s="345"/>
      <c r="O2774" s="345"/>
      <c r="P2774" s="347"/>
      <c r="Q2774" s="347"/>
      <c r="R2774"/>
      <c r="S2774"/>
      <c r="T2774"/>
      <c r="U2774"/>
      <c r="V2774"/>
      <c r="W2774"/>
    </row>
    <row r="2775" spans="1:23" s="72" customFormat="1" ht="24.75" customHeight="1">
      <c r="A2775" s="190" t="e">
        <f>IF(LEN(A2770)=5,CONCATENATE(LEFT(A2770,2),RIGHT(LEFT(A2770,3),1)+1,".",$S$15),IF(LEN(A2770)=6,IF((SEARCH(".",A2770,1)-1)=1,CONCATENATE(LEFT(A2770,2),RIGHT(LEFT(A2770,4),2)+1,".",$S$15),CONCATENATE(LEFT(A2770,3),RIGHT(LEFT(A2770,4),1)+1,".",$S$15)),IF(LEN(A2770)=7,CONCATENATE(LEFT(A2770,3),RIGHT(LEFT(A2770,5),2)+1,".",$S$15),IF(LEN(A2770)=8,CONCATENATE(LEFT(A2770,3),RIGHT(LEFT(A2770,6),3)+1,".",$S$15)))))</f>
        <v>#VALUE!</v>
      </c>
      <c r="B2775" s="116" t="s">
        <v>100</v>
      </c>
      <c r="C2775" s="117" t="s">
        <v>680</v>
      </c>
      <c r="D2775" s="117" t="b">
        <f>IF($T$13="DESONERADO",IF($B2775="","",IF($C2775="","",IF($B2775="EMOP",VLOOKUP($C2775,#REF!,6,FALSE),IF($B2775="SINAPI",$C2775,IF($B2775="SCO",VLOOKUP($C2775,#REF!,6,FALSE),IF($B2775="SBC",$C2775,IF($B2775="COMPOSIÇÃO",CONCATENATE($C2775,"-D"),IF($B2775="COTAÇÃO",$C2775)))))))),FALSE)</f>
        <v>0</v>
      </c>
      <c r="E2775" s="691" t="b">
        <f>IF($O$13="NÃO DESONERADO",IF($C2775="","",IF($B2775="EMOP",VLOOKUP($C2775,#REF!,2,0),IF($B2775="SCO",VLOOKUP($C2775,#REF!,2,0),IF($B2775="SINAPI",VLOOKUP($C2775,#REF!,2,0),IF($B2775="COMPOSIÇÃO",VLOOKUP($C2775,#REF!,3,FALSE),IF($B2775="COTAÇÃO",VLOOKUP($C2775,#REF!,2,0),IF($B2775="SBC",VLOOKUP($D2775,#REF!,2,0),IF($B2775="SICRO",VLOOKUP($C2775,#REF!,2,0),FALSE)))))))),IF($O$13="DESONERADO",IF($D2775="","",IF($B2775="EMOP",VLOOKUP($D2775,#REF!,2,0),IF($B2775="SCO",VLOOKUP($D2775,#REF!,2,0),IF($B2775="SINAPI",VLOOKUP($D2775,#REF!,2,0),IF($B2775="COMPOSIÇÃO",VLOOKUP($D2775,#REF!,3,0),IF($B2775="COTAÇÃO",VLOOKUP($D2775,#REF!,2,0),IF($D2775="SBC",VLOOKUP($D2775,#REF!,2,0),IF($B2775="SICRO",VLOOKUP($D2775,#REF!,2,0),FALSE))))))))))</f>
        <v>0</v>
      </c>
      <c r="F2775" s="692"/>
      <c r="G2775" s="692"/>
      <c r="H2775" s="692"/>
      <c r="I2775" s="692"/>
      <c r="J2775" s="692"/>
      <c r="K2775" s="692"/>
      <c r="L2775" s="692"/>
      <c r="M2775" s="692"/>
      <c r="N2775" s="692"/>
      <c r="O2775" s="693"/>
      <c r="P2775" s="118">
        <f>F2778</f>
        <v>4</v>
      </c>
      <c r="Q2775" s="119" t="b">
        <f>IF($O$13="NÃO DESONERADO",IF($C2775="","",IF($B2775="EMOP",VLOOKUP($C2775,#REF!,3,0),IF($B2775="SCO",VLOOKUP($C2775,#REF!,3,0),IF($B2775="SINAPI",VLOOKUP($C2775,#REF!,3,0),IF($B2775="COMPOSIÇÃO",VLOOKUP($C2775,#REF!,7,FALSE),IF($B2775="COTAÇÃO",VLOOKUP($C2775,#REF!,5,0),IF($B2775="SBC",VLOOKUP($D2775,#REF!,3,0),IF($B2775="SICRO",VLOOKUP($C2775,#REF!,3,0),FALSE)))))))),IF($O$13="DESONERADO",IF($D2775="","",IF($B2775="EMOP",VLOOKUP($D2775,#REF!,3,0),IF($B2775="SCO",VLOOKUP($D2775,#REF!,3,0),IF($B2775="SINAPI",VLOOKUP($D2775,#REF!,3,0),IF($B2775="COMPOSIÇÃO",VLOOKUP($D2775,#REF!,7,0),IF($B2775="COTAÇÃO",VLOOKUP($D2775,#REF!,5,0),IF($D2775="SBC",VLOOKUP($D2775,#REF!,3,0),IF($B2775="SICRO",VLOOKUP($D2775,#REF!,3,0),FALSE))))))))))</f>
        <v>0</v>
      </c>
      <c r="R2775"/>
      <c r="S2775"/>
      <c r="T2775"/>
      <c r="U2775"/>
      <c r="V2775"/>
      <c r="W2775"/>
    </row>
    <row r="2776" spans="1:23" s="72" customFormat="1">
      <c r="A2776" s="343"/>
      <c r="B2776" s="343"/>
      <c r="C2776" s="344"/>
      <c r="D2776" s="344"/>
      <c r="E2776" s="345"/>
      <c r="F2776" s="345"/>
      <c r="G2776" s="345"/>
      <c r="H2776" s="345"/>
      <c r="I2776" s="345"/>
      <c r="J2776" s="345"/>
      <c r="K2776" s="345"/>
      <c r="L2776" s="346"/>
      <c r="M2776" s="345"/>
      <c r="N2776" s="345"/>
      <c r="O2776" s="345"/>
      <c r="P2776" s="347"/>
      <c r="Q2776" s="347"/>
      <c r="R2776"/>
      <c r="S2776"/>
      <c r="T2776"/>
      <c r="U2776"/>
      <c r="V2776"/>
      <c r="W2776"/>
    </row>
    <row r="2777" spans="1:23" s="72" customFormat="1" ht="15.6" customHeight="1">
      <c r="A2777" s="343"/>
      <c r="B2777" s="348"/>
      <c r="C2777" s="349"/>
      <c r="D2777" s="349"/>
      <c r="E2777" s="350"/>
      <c r="F2777" s="346" t="s">
        <v>148</v>
      </c>
      <c r="G2777" s="351"/>
      <c r="H2777" s="345"/>
      <c r="I2777" s="345"/>
      <c r="J2777" s="345"/>
      <c r="K2777" s="345"/>
      <c r="L2777" s="346"/>
      <c r="M2777" s="345"/>
      <c r="N2777" s="345"/>
      <c r="O2777" s="345"/>
      <c r="P2777" s="347"/>
      <c r="Q2777" s="347"/>
      <c r="R2777"/>
      <c r="S2777"/>
      <c r="T2777"/>
      <c r="U2777"/>
      <c r="V2777"/>
      <c r="W2777"/>
    </row>
    <row r="2778" spans="1:23" s="72" customFormat="1">
      <c r="A2778" s="352"/>
      <c r="B2778" s="348"/>
      <c r="C2778" s="353" t="str">
        <f>D2778</f>
        <v>Infra. Telemática</v>
      </c>
      <c r="D2778" s="353" t="s">
        <v>639</v>
      </c>
      <c r="E2778" s="345"/>
      <c r="F2778" s="346">
        <v>4</v>
      </c>
      <c r="G2778" s="351"/>
      <c r="H2778" s="345"/>
      <c r="I2778" s="345"/>
      <c r="J2778" s="345"/>
      <c r="K2778" s="345"/>
      <c r="L2778" s="346"/>
      <c r="M2778" s="345"/>
      <c r="N2778" s="345"/>
      <c r="O2778" s="345"/>
      <c r="P2778" s="347"/>
      <c r="Q2778" s="347"/>
      <c r="R2778"/>
      <c r="S2778"/>
      <c r="T2778"/>
      <c r="U2778"/>
      <c r="V2778"/>
      <c r="W2778"/>
    </row>
    <row r="2779" spans="1:23" s="72" customFormat="1" ht="15.6" customHeight="1">
      <c r="A2779" s="352"/>
      <c r="B2779" s="348"/>
      <c r="C2779" s="353"/>
      <c r="D2779" s="353"/>
      <c r="E2779" s="345"/>
      <c r="F2779" s="346"/>
      <c r="G2779" s="351"/>
      <c r="H2779" s="346"/>
      <c r="I2779" s="351"/>
      <c r="J2779" s="350"/>
      <c r="K2779" s="346"/>
      <c r="L2779" s="346"/>
      <c r="M2779" s="345"/>
      <c r="N2779" s="345"/>
      <c r="O2779" s="345"/>
      <c r="P2779" s="347"/>
      <c r="Q2779" s="347"/>
      <c r="R2779"/>
      <c r="S2779"/>
      <c r="T2779"/>
      <c r="U2779"/>
      <c r="V2779"/>
      <c r="W2779"/>
    </row>
    <row r="2780" spans="1:23" s="72" customFormat="1" ht="24.75" customHeight="1">
      <c r="A2780" s="190" t="e">
        <f>IF(LEN(A2775)=5,CONCATENATE(LEFT(A2775,2),RIGHT(LEFT(A2775,3),1)+1,".",$S$15),IF(LEN(A2775)=6,IF((SEARCH(".",A2775,1)-1)=1,CONCATENATE(LEFT(A2775,2),RIGHT(LEFT(A2775,4),2)+1,".",$S$15),CONCATENATE(LEFT(A2775,3),RIGHT(LEFT(A2775,4),1)+1,".",$S$15)),IF(LEN(A2775)=7,CONCATENATE(LEFT(A2775,3),RIGHT(LEFT(A2775,5),2)+1,".",$S$15),IF(LEN(A2775)=8,CONCATENATE(LEFT(A2775,3),RIGHT(LEFT(A2775,6),3)+1,".",$S$15)))))</f>
        <v>#VALUE!</v>
      </c>
      <c r="B2780" s="116" t="s">
        <v>100</v>
      </c>
      <c r="C2780" s="117" t="s">
        <v>681</v>
      </c>
      <c r="D2780" s="117" t="b">
        <f>IF($T$13="DESONERADO",IF($B2780="","",IF($C2780="","",IF($B2780="EMOP",VLOOKUP($C2780,#REF!,6,FALSE),IF($B2780="SINAPI",$C2780,IF($B2780="SCO",VLOOKUP($C2780,#REF!,6,FALSE),IF($B2780="SBC",$C2780,IF($B2780="COMPOSIÇÃO",CONCATENATE($C2780,"-D"),IF($B2780="COTAÇÃO",$C2780)))))))),FALSE)</f>
        <v>0</v>
      </c>
      <c r="E2780" s="691" t="b">
        <f>IF($O$13="NÃO DESONERADO",IF($C2780="","",IF($B2780="EMOP",VLOOKUP($C2780,#REF!,2,0),IF($B2780="SCO",VLOOKUP($C2780,#REF!,2,0),IF($B2780="SINAPI",VLOOKUP($C2780,#REF!,2,0),IF($B2780="COMPOSIÇÃO",VLOOKUP($C2780,#REF!,3,FALSE),IF($B2780="COTAÇÃO",VLOOKUP($C2780,#REF!,2,0),IF($B2780="SBC",VLOOKUP($D2780,#REF!,2,0),IF($B2780="SICRO",VLOOKUP($C2780,#REF!,2,0),FALSE)))))))),IF($O$13="DESONERADO",IF($D2780="","",IF($B2780="EMOP",VLOOKUP($D2780,#REF!,2,0),IF($B2780="SCO",VLOOKUP($D2780,#REF!,2,0),IF($B2780="SINAPI",VLOOKUP($D2780,#REF!,2,0),IF($B2780="COMPOSIÇÃO",VLOOKUP($D2780,#REF!,3,0),IF($B2780="COTAÇÃO",VLOOKUP($D2780,#REF!,2,0),IF($D2780="SBC",VLOOKUP($D2780,#REF!,2,0),IF($B2780="SICRO",VLOOKUP($D2780,#REF!,2,0),FALSE))))))))))</f>
        <v>0</v>
      </c>
      <c r="F2780" s="692"/>
      <c r="G2780" s="692"/>
      <c r="H2780" s="692"/>
      <c r="I2780" s="692"/>
      <c r="J2780" s="692"/>
      <c r="K2780" s="692"/>
      <c r="L2780" s="692"/>
      <c r="M2780" s="692"/>
      <c r="N2780" s="692"/>
      <c r="O2780" s="693"/>
      <c r="P2780" s="118">
        <f>F2783</f>
        <v>5</v>
      </c>
      <c r="Q2780" s="119" t="b">
        <f>IF($O$13="NÃO DESONERADO",IF($C2780="","",IF($B2780="EMOP",VLOOKUP($C2780,#REF!,3,0),IF($B2780="SCO",VLOOKUP($C2780,#REF!,3,0),IF($B2780="SINAPI",VLOOKUP($C2780,#REF!,3,0),IF($B2780="COMPOSIÇÃO",VLOOKUP($C2780,#REF!,7,FALSE),IF($B2780="COTAÇÃO",VLOOKUP($C2780,#REF!,5,0),IF($B2780="SBC",VLOOKUP($D2780,#REF!,3,0),IF($B2780="SICRO",VLOOKUP($C2780,#REF!,3,0),FALSE)))))))),IF($O$13="DESONERADO",IF($D2780="","",IF($B2780="EMOP",VLOOKUP($D2780,#REF!,3,0),IF($B2780="SCO",VLOOKUP($D2780,#REF!,3,0),IF($B2780="SINAPI",VLOOKUP($D2780,#REF!,3,0),IF($B2780="COMPOSIÇÃO",VLOOKUP($D2780,#REF!,7,0),IF($B2780="COTAÇÃO",VLOOKUP($D2780,#REF!,5,0),IF($D2780="SBC",VLOOKUP($D2780,#REF!,3,0),IF($B2780="SICRO",VLOOKUP($D2780,#REF!,3,0),FALSE))))))))))</f>
        <v>0</v>
      </c>
      <c r="R2780"/>
      <c r="S2780"/>
      <c r="T2780"/>
      <c r="U2780"/>
      <c r="V2780"/>
      <c r="W2780"/>
    </row>
    <row r="2781" spans="1:23" s="72" customFormat="1">
      <c r="A2781" s="343"/>
      <c r="B2781" s="343"/>
      <c r="C2781" s="344"/>
      <c r="D2781" s="344"/>
      <c r="E2781" s="345"/>
      <c r="F2781" s="345"/>
      <c r="G2781" s="345"/>
      <c r="H2781" s="345"/>
      <c r="I2781" s="345"/>
      <c r="J2781" s="345"/>
      <c r="K2781" s="345"/>
      <c r="L2781" s="346"/>
      <c r="M2781" s="345"/>
      <c r="N2781" s="345"/>
      <c r="O2781" s="345"/>
      <c r="P2781" s="347"/>
      <c r="Q2781" s="347"/>
      <c r="R2781"/>
      <c r="S2781"/>
      <c r="T2781"/>
      <c r="U2781"/>
      <c r="V2781"/>
      <c r="W2781"/>
    </row>
    <row r="2782" spans="1:23" s="72" customFormat="1" ht="15.6" customHeight="1">
      <c r="A2782" s="343"/>
      <c r="B2782" s="348"/>
      <c r="C2782" s="349"/>
      <c r="D2782" s="349"/>
      <c r="E2782" s="350"/>
      <c r="F2782" s="346" t="s">
        <v>148</v>
      </c>
      <c r="G2782" s="351"/>
      <c r="H2782" s="345"/>
      <c r="I2782" s="345"/>
      <c r="J2782" s="345"/>
      <c r="K2782" s="345"/>
      <c r="L2782" s="346"/>
      <c r="M2782" s="345"/>
      <c r="N2782" s="345"/>
      <c r="O2782" s="345"/>
      <c r="P2782" s="347"/>
      <c r="Q2782" s="347"/>
      <c r="R2782"/>
      <c r="S2782"/>
      <c r="T2782"/>
      <c r="U2782"/>
      <c r="V2782"/>
      <c r="W2782"/>
    </row>
    <row r="2783" spans="1:23" s="72" customFormat="1">
      <c r="A2783" s="352"/>
      <c r="B2783" s="348"/>
      <c r="C2783" s="353" t="str">
        <f>D2783</f>
        <v>Infra. Telemática</v>
      </c>
      <c r="D2783" s="353" t="s">
        <v>639</v>
      </c>
      <c r="E2783" s="345"/>
      <c r="F2783" s="346">
        <v>5</v>
      </c>
      <c r="G2783" s="351"/>
      <c r="H2783" s="345"/>
      <c r="I2783" s="345"/>
      <c r="J2783" s="345"/>
      <c r="K2783" s="345"/>
      <c r="L2783" s="346"/>
      <c r="M2783" s="345"/>
      <c r="N2783" s="345"/>
      <c r="O2783" s="345"/>
      <c r="P2783" s="347"/>
      <c r="Q2783" s="347"/>
      <c r="R2783"/>
      <c r="S2783"/>
      <c r="T2783"/>
      <c r="U2783"/>
      <c r="V2783"/>
      <c r="W2783"/>
    </row>
    <row r="2784" spans="1:23" s="72" customFormat="1" ht="15.6" customHeight="1">
      <c r="A2784" s="352"/>
      <c r="B2784" s="348"/>
      <c r="C2784" s="353"/>
      <c r="D2784" s="353"/>
      <c r="E2784" s="345"/>
      <c r="F2784" s="346"/>
      <c r="G2784" s="351"/>
      <c r="H2784" s="346"/>
      <c r="I2784" s="351"/>
      <c r="J2784" s="350"/>
      <c r="K2784" s="346"/>
      <c r="L2784" s="346"/>
      <c r="M2784" s="345"/>
      <c r="N2784" s="345"/>
      <c r="O2784" s="345"/>
      <c r="P2784" s="347"/>
      <c r="Q2784" s="347"/>
      <c r="R2784"/>
      <c r="S2784"/>
      <c r="T2784"/>
      <c r="U2784"/>
      <c r="V2784"/>
      <c r="W2784"/>
    </row>
    <row r="2785" spans="1:23" s="72" customFormat="1" ht="18.600000000000001" customHeight="1">
      <c r="A2785" s="190" t="e">
        <f>IF(LEN(A2780)=5,CONCATENATE(LEFT(A2780,2),RIGHT(LEFT(A2780,3),1)+1,".",$S$15),IF(LEN(A2780)=6,IF((SEARCH(".",A2780,1)-1)=1,CONCATENATE(LEFT(A2780,2),RIGHT(LEFT(A2780,4),2)+1,".",$S$15),CONCATENATE(LEFT(A2780,3),RIGHT(LEFT(A2780,4),1)+1,".",$S$15)),IF(LEN(A2780)=7,CONCATENATE(LEFT(A2780,3),RIGHT(LEFT(A2780,5),2)+1,".",$S$15),IF(LEN(A2780)=8,CONCATENATE(LEFT(A2780,3),RIGHT(LEFT(A2780,6),3)+1,".",$S$15)))))</f>
        <v>#VALUE!</v>
      </c>
      <c r="B2785" s="116" t="s">
        <v>100</v>
      </c>
      <c r="C2785" s="117" t="s">
        <v>682</v>
      </c>
      <c r="D2785" s="117" t="b">
        <f>IF($T$13="DESONERADO",IF($B2785="","",IF($C2785="","",IF($B2785="EMOP",VLOOKUP($C2785,#REF!,6,FALSE),IF($B2785="SINAPI",$C2785,IF($B2785="SCO",VLOOKUP($C2785,#REF!,6,FALSE),IF($B2785="SBC",$C2785,IF($B2785="COMPOSIÇÃO",CONCATENATE($C2785,"-D"),IF($B2785="COTAÇÃO",$C2785)))))))),FALSE)</f>
        <v>0</v>
      </c>
      <c r="E2785" s="691" t="b">
        <f>IF($O$13="NÃO DESONERADO",IF($C2785="","",IF($B2785="EMOP",VLOOKUP($C2785,#REF!,2,0),IF($B2785="SCO",VLOOKUP($C2785,#REF!,2,0),IF($B2785="SINAPI",VLOOKUP($C2785,#REF!,2,0),IF($B2785="COMPOSIÇÃO",VLOOKUP($C2785,#REF!,3,FALSE),IF($B2785="COTAÇÃO",VLOOKUP($C2785,#REF!,2,0),IF($B2785="SBC",VLOOKUP($D2785,#REF!,2,0),IF($B2785="SICRO",VLOOKUP($C2785,#REF!,2,0),FALSE)))))))),IF($O$13="DESONERADO",IF($D2785="","",IF($B2785="EMOP",VLOOKUP($D2785,#REF!,2,0),IF($B2785="SCO",VLOOKUP($D2785,#REF!,2,0),IF($B2785="SINAPI",VLOOKUP($D2785,#REF!,2,0),IF($B2785="COMPOSIÇÃO",VLOOKUP($D2785,#REF!,3,0),IF($B2785="COTAÇÃO",VLOOKUP($D2785,#REF!,2,0),IF($D2785="SBC",VLOOKUP($D2785,#REF!,2,0),IF($B2785="SICRO",VLOOKUP($D2785,#REF!,2,0),FALSE))))))))))</f>
        <v>0</v>
      </c>
      <c r="F2785" s="692"/>
      <c r="G2785" s="692"/>
      <c r="H2785" s="692"/>
      <c r="I2785" s="692"/>
      <c r="J2785" s="692"/>
      <c r="K2785" s="692"/>
      <c r="L2785" s="692"/>
      <c r="M2785" s="692"/>
      <c r="N2785" s="692"/>
      <c r="O2785" s="693"/>
      <c r="P2785" s="118">
        <f>F2788</f>
        <v>1</v>
      </c>
      <c r="Q2785" s="119" t="b">
        <f>IF($O$13="NÃO DESONERADO",IF($C2785="","",IF($B2785="EMOP",VLOOKUP($C2785,#REF!,3,0),IF($B2785="SCO",VLOOKUP($C2785,#REF!,3,0),IF($B2785="SINAPI",VLOOKUP($C2785,#REF!,3,0),IF($B2785="COMPOSIÇÃO",VLOOKUP($C2785,#REF!,7,FALSE),IF($B2785="COTAÇÃO",VLOOKUP($C2785,#REF!,5,0),IF($B2785="SBC",VLOOKUP($D2785,#REF!,3,0),IF($B2785="SICRO",VLOOKUP($C2785,#REF!,3,0),FALSE)))))))),IF($O$13="DESONERADO",IF($D2785="","",IF($B2785="EMOP",VLOOKUP($D2785,#REF!,3,0),IF($B2785="SCO",VLOOKUP($D2785,#REF!,3,0),IF($B2785="SINAPI",VLOOKUP($D2785,#REF!,3,0),IF($B2785="COMPOSIÇÃO",VLOOKUP($D2785,#REF!,7,0),IF($B2785="COTAÇÃO",VLOOKUP($D2785,#REF!,5,0),IF($D2785="SBC",VLOOKUP($D2785,#REF!,3,0),IF($B2785="SICRO",VLOOKUP($D2785,#REF!,3,0),FALSE))))))))))</f>
        <v>0</v>
      </c>
      <c r="R2785"/>
      <c r="S2785"/>
      <c r="T2785"/>
      <c r="U2785"/>
      <c r="V2785"/>
      <c r="W2785"/>
    </row>
    <row r="2786" spans="1:23" s="72" customFormat="1">
      <c r="A2786" s="343"/>
      <c r="B2786" s="343"/>
      <c r="C2786" s="344"/>
      <c r="D2786" s="344"/>
      <c r="E2786" s="345"/>
      <c r="F2786" s="345"/>
      <c r="G2786" s="345"/>
      <c r="H2786" s="345"/>
      <c r="I2786" s="345"/>
      <c r="J2786" s="345"/>
      <c r="K2786" s="345"/>
      <c r="L2786" s="346"/>
      <c r="M2786" s="345"/>
      <c r="N2786" s="345"/>
      <c r="O2786" s="345"/>
      <c r="P2786" s="347"/>
      <c r="Q2786" s="347"/>
      <c r="R2786"/>
      <c r="S2786"/>
      <c r="T2786"/>
      <c r="U2786"/>
      <c r="V2786"/>
      <c r="W2786"/>
    </row>
    <row r="2787" spans="1:23" s="72" customFormat="1" ht="12.75" customHeight="1">
      <c r="A2787" s="343"/>
      <c r="B2787" s="348"/>
      <c r="C2787" s="349"/>
      <c r="D2787" s="349"/>
      <c r="E2787" s="350"/>
      <c r="F2787" s="346" t="s">
        <v>148</v>
      </c>
      <c r="G2787" s="351"/>
      <c r="H2787" s="345"/>
      <c r="I2787" s="351"/>
      <c r="J2787" s="350"/>
      <c r="K2787" s="350"/>
      <c r="L2787" s="346"/>
      <c r="M2787" s="345"/>
      <c r="N2787" s="345"/>
      <c r="O2787" s="345"/>
      <c r="P2787" s="347"/>
      <c r="Q2787" s="347"/>
      <c r="R2787"/>
      <c r="S2787"/>
      <c r="T2787"/>
      <c r="U2787"/>
      <c r="V2787"/>
      <c r="W2787"/>
    </row>
    <row r="2788" spans="1:23" s="72" customFormat="1">
      <c r="A2788" s="352"/>
      <c r="B2788" s="348"/>
      <c r="C2788" s="353" t="str">
        <f>D2788</f>
        <v>Infra. Telemática</v>
      </c>
      <c r="D2788" s="353" t="s">
        <v>639</v>
      </c>
      <c r="E2788" s="345"/>
      <c r="F2788" s="346">
        <v>1</v>
      </c>
      <c r="G2788" s="351"/>
      <c r="H2788" s="346"/>
      <c r="I2788" s="351"/>
      <c r="J2788" s="350"/>
      <c r="K2788" s="346"/>
      <c r="L2788" s="346"/>
      <c r="M2788" s="345"/>
      <c r="N2788" s="345"/>
      <c r="O2788" s="345"/>
      <c r="P2788" s="347"/>
      <c r="Q2788" s="347"/>
      <c r="R2788"/>
      <c r="S2788"/>
      <c r="T2788"/>
      <c r="U2788"/>
      <c r="V2788"/>
      <c r="W2788"/>
    </row>
    <row r="2789" spans="1:23" s="72" customFormat="1">
      <c r="A2789" s="352"/>
      <c r="B2789" s="348"/>
      <c r="C2789" s="353"/>
      <c r="D2789" s="353"/>
      <c r="E2789" s="345"/>
      <c r="F2789" s="346"/>
      <c r="G2789" s="351"/>
      <c r="H2789" s="346"/>
      <c r="I2789" s="351"/>
      <c r="J2789" s="350"/>
      <c r="K2789" s="346"/>
      <c r="L2789" s="346"/>
      <c r="M2789" s="345"/>
      <c r="N2789" s="345"/>
      <c r="O2789" s="345"/>
      <c r="P2789" s="347"/>
      <c r="Q2789" s="347"/>
      <c r="R2789"/>
      <c r="S2789"/>
      <c r="T2789"/>
      <c r="U2789"/>
      <c r="V2789"/>
      <c r="W2789"/>
    </row>
    <row r="2790" spans="1:23" s="199" customFormat="1" ht="23.25" customHeight="1">
      <c r="A2790" s="339"/>
      <c r="B2790" s="340"/>
      <c r="C2790" s="341"/>
      <c r="D2790" s="341"/>
      <c r="E2790" s="697" t="s">
        <v>122</v>
      </c>
      <c r="F2790" s="697"/>
      <c r="G2790" s="697"/>
      <c r="H2790" s="697"/>
      <c r="I2790" s="697"/>
      <c r="J2790" s="697"/>
      <c r="K2790" s="697"/>
      <c r="L2790" s="697"/>
      <c r="M2790" s="697"/>
      <c r="N2790" s="697"/>
      <c r="O2790" s="697"/>
      <c r="P2790" s="342"/>
      <c r="Q2790" s="342"/>
      <c r="R2790"/>
      <c r="S2790"/>
      <c r="T2790"/>
      <c r="U2790"/>
      <c r="V2790"/>
      <c r="W2790"/>
    </row>
    <row r="2791" spans="1:23" s="72" customFormat="1" ht="23.45" customHeight="1">
      <c r="A2791" s="190" t="e">
        <f>IF(LEN(A2785)=5,CONCATENATE(LEFT(A2785,2),RIGHT(LEFT(A2785,3),1)+1,".",$S$15),IF(LEN(A2785)=6,IF((SEARCH(".",A2785,1)-1)=1,CONCATENATE(LEFT(A2785,2),RIGHT(LEFT(A2785,4),2)+1,".",$S$15),CONCATENATE(LEFT(A2785,3),RIGHT(LEFT(A2785,4),1)+1,".",$S$15)),IF(LEN(A2785)=7,CONCATENATE(LEFT(A2785,3),RIGHT(LEFT(A2785,5),2)+1,".",$S$15),IF(LEN(A2785)=8,CONCATENATE(LEFT(A2785,3),RIGHT(LEFT(A2785,6),3)+1,".",$S$15)))))</f>
        <v>#VALUE!</v>
      </c>
      <c r="B2791" s="116" t="s">
        <v>113</v>
      </c>
      <c r="C2791" s="117">
        <v>96973</v>
      </c>
      <c r="D2791" s="117" t="b">
        <f>IF($T$13="DESONERADO",IF($B2791="","",IF($C2791="","",IF($B2791="EMOP",VLOOKUP($C2791,#REF!,6,FALSE),IF($B2791="SINAPI",$C2791,IF($B2791="SCO",VLOOKUP($C2791,#REF!,6,FALSE),IF($B2791="SBC",$C2791,IF($B2791="COMPOSIÇÃO",CONCATENATE($C2791,"-D"),IF($B2791="COTAÇÃO",$C2791)))))))),FALSE)</f>
        <v>0</v>
      </c>
      <c r="E2791" s="691" t="b">
        <f>IF($O$13="NÃO DESONERADO",IF($C2791="","",IF($B2791="EMOP",VLOOKUP($C2791,#REF!,2,0),IF($B2791="SCO",VLOOKUP($C2791,#REF!,2,0),IF($B2791="SINAPI",VLOOKUP($C2791,#REF!,2,0),IF($B2791="COMPOSIÇÃO",VLOOKUP($C2791,#REF!,3,FALSE),IF($B2791="COTAÇÃO",VLOOKUP($C2791,#REF!,2,0),IF($B2791="SBC",VLOOKUP($D2791,#REF!,2,0),IF($B2791="SICRO",VLOOKUP($C2791,#REF!,2,0),FALSE)))))))),IF($O$13="DESONERADO",IF($D2791="","",IF($B2791="EMOP",VLOOKUP($D2791,#REF!,2,0),IF($B2791="SCO",VLOOKUP($D2791,#REF!,2,0),IF($B2791="SINAPI",VLOOKUP($D2791,#REF!,2,0),IF($B2791="COMPOSIÇÃO",VLOOKUP($D2791,#REF!,3,0),IF($B2791="COTAÇÃO",VLOOKUP($D2791,#REF!,2,0),IF($D2791="SBC",VLOOKUP($D2791,#REF!,2,0),IF($B2791="SICRO",VLOOKUP($D2791,#REF!,2,0),FALSE))))))))))</f>
        <v>0</v>
      </c>
      <c r="F2791" s="692"/>
      <c r="G2791" s="692"/>
      <c r="H2791" s="692"/>
      <c r="I2791" s="692"/>
      <c r="J2791" s="692"/>
      <c r="K2791" s="692"/>
      <c r="L2791" s="692"/>
      <c r="M2791" s="692"/>
      <c r="N2791" s="692"/>
      <c r="O2791" s="693"/>
      <c r="P2791" s="118">
        <f>F2794</f>
        <v>64</v>
      </c>
      <c r="Q2791" s="119" t="b">
        <f>IF($O$13="NÃO DESONERADO",IF($C2791="","",IF($B2791="EMOP",VLOOKUP($C2791,#REF!,3,0),IF($B2791="SCO",VLOOKUP($C2791,#REF!,3,0),IF($B2791="SINAPI",VLOOKUP($C2791,#REF!,3,0),IF($B2791="COMPOSIÇÃO",VLOOKUP($C2791,#REF!,7,FALSE),IF($B2791="COTAÇÃO",VLOOKUP($C2791,#REF!,5,0),IF($B2791="SBC",VLOOKUP($D2791,#REF!,3,0),IF($B2791="SICRO",VLOOKUP($C2791,#REF!,3,0),FALSE)))))))),IF($O$13="DESONERADO",IF($D2791="","",IF($B2791="EMOP",VLOOKUP($D2791,#REF!,3,0),IF($B2791="SCO",VLOOKUP($D2791,#REF!,3,0),IF($B2791="SINAPI",VLOOKUP($D2791,#REF!,3,0),IF($B2791="COMPOSIÇÃO",VLOOKUP($D2791,#REF!,7,0),IF($B2791="COTAÇÃO",VLOOKUP($D2791,#REF!,5,0),IF($D2791="SBC",VLOOKUP($D2791,#REF!,3,0),IF($B2791="SICRO",VLOOKUP($D2791,#REF!,3,0),FALSE))))))))))</f>
        <v>0</v>
      </c>
      <c r="R2791"/>
      <c r="S2791"/>
      <c r="T2791"/>
      <c r="U2791"/>
      <c r="V2791"/>
      <c r="W2791"/>
    </row>
    <row r="2792" spans="1:23" s="72" customFormat="1">
      <c r="A2792" s="343"/>
      <c r="B2792" s="343"/>
      <c r="C2792" s="344"/>
      <c r="D2792" s="344"/>
      <c r="E2792" s="345"/>
      <c r="F2792" s="345"/>
      <c r="G2792" s="345"/>
      <c r="H2792" s="345"/>
      <c r="I2792" s="345"/>
      <c r="J2792" s="345"/>
      <c r="K2792" s="345"/>
      <c r="L2792" s="346"/>
      <c r="M2792" s="345"/>
      <c r="N2792" s="345"/>
      <c r="O2792" s="345"/>
      <c r="P2792" s="347"/>
      <c r="Q2792" s="347"/>
      <c r="R2792"/>
      <c r="S2792"/>
      <c r="T2792"/>
      <c r="U2792"/>
      <c r="V2792"/>
      <c r="W2792"/>
    </row>
    <row r="2793" spans="1:23" s="72" customFormat="1" ht="12.75" customHeight="1">
      <c r="A2793" s="343"/>
      <c r="B2793" s="362"/>
      <c r="C2793" s="384" t="s">
        <v>97</v>
      </c>
      <c r="D2793" s="384" t="s">
        <v>97</v>
      </c>
      <c r="E2793" s="350"/>
      <c r="F2793" s="346" t="s">
        <v>272</v>
      </c>
      <c r="G2793" s="351"/>
      <c r="H2793" s="345"/>
      <c r="I2793" s="351"/>
      <c r="J2793" s="350"/>
      <c r="K2793" s="350"/>
      <c r="L2793" s="346"/>
      <c r="M2793" s="345"/>
      <c r="N2793" s="345"/>
      <c r="O2793" s="345"/>
      <c r="P2793" s="347"/>
      <c r="Q2793" s="347"/>
      <c r="R2793"/>
      <c r="S2793"/>
      <c r="T2793"/>
      <c r="U2793"/>
      <c r="V2793"/>
      <c r="W2793"/>
    </row>
    <row r="2794" spans="1:23" s="72" customFormat="1" ht="25.5">
      <c r="A2794" s="352"/>
      <c r="B2794" s="385"/>
      <c r="C2794" s="353" t="s">
        <v>683</v>
      </c>
      <c r="D2794" s="353" t="str">
        <f>C2794</f>
        <v>subsistema de aterramento</v>
      </c>
      <c r="E2794" s="345"/>
      <c r="F2794" s="346">
        <v>64</v>
      </c>
      <c r="G2794" s="351"/>
      <c r="H2794" s="346"/>
      <c r="I2794" s="351"/>
      <c r="J2794" s="350"/>
      <c r="K2794" s="346"/>
      <c r="L2794" s="346"/>
      <c r="M2794" s="345"/>
      <c r="N2794" s="345"/>
      <c r="O2794" s="345"/>
      <c r="P2794" s="347"/>
      <c r="Q2794" s="347"/>
      <c r="R2794"/>
      <c r="S2794"/>
      <c r="T2794"/>
      <c r="U2794"/>
      <c r="V2794"/>
      <c r="W2794"/>
    </row>
    <row r="2795" spans="1:23" s="72" customFormat="1">
      <c r="A2795" s="352"/>
      <c r="B2795" s="348"/>
      <c r="C2795" s="353"/>
      <c r="D2795" s="353"/>
      <c r="E2795" s="345"/>
      <c r="F2795" s="346"/>
      <c r="G2795" s="351"/>
      <c r="H2795" s="346"/>
      <c r="I2795" s="351"/>
      <c r="J2795" s="350"/>
      <c r="K2795" s="346"/>
      <c r="L2795" s="346"/>
      <c r="M2795" s="345"/>
      <c r="N2795" s="345"/>
      <c r="O2795" s="345"/>
      <c r="P2795" s="347"/>
      <c r="Q2795" s="347"/>
      <c r="R2795"/>
      <c r="S2795"/>
      <c r="T2795"/>
      <c r="U2795"/>
      <c r="V2795"/>
      <c r="W2795"/>
    </row>
    <row r="2796" spans="1:23" s="72" customFormat="1" ht="29.45" customHeight="1">
      <c r="A2796" s="190" t="e">
        <f>IF(LEN(A2791)=5,CONCATENATE(LEFT(A2791,2),RIGHT(LEFT(A2791,3),1)+1,".",$S$15),IF(LEN(A2791)=6,IF((SEARCH(".",A2791,1)-1)=1,CONCATENATE(LEFT(A2791,2),RIGHT(LEFT(A2791,4),2)+1,".",$S$15),CONCATENATE(LEFT(A2791,3),RIGHT(LEFT(A2791,4),1)+1,".",$S$15)),IF(LEN(A2791)=7,CONCATENATE(LEFT(A2791,3),RIGHT(LEFT(A2791,5),2)+1,".",$S$15),IF(LEN(A2791)=8,CONCATENATE(LEFT(A2791,3),RIGHT(LEFT(A2791,6),3)+1,".",$S$15)))))</f>
        <v>#VALUE!</v>
      </c>
      <c r="B2796" s="116" t="s">
        <v>113</v>
      </c>
      <c r="C2796" s="117">
        <v>96977</v>
      </c>
      <c r="D2796" s="117" t="b">
        <f>IF($T$13="DESONERADO",IF($B2796="","",IF($C2796="","",IF($B2796="EMOP",VLOOKUP($C2796,#REF!,6,FALSE),IF($B2796="SINAPI",$C2796,IF($B2796="SCO",VLOOKUP($C2796,#REF!,6,FALSE),IF($B2796="SBC",$C2796,IF($B2796="COMPOSIÇÃO",CONCATENATE($C2796,"-D"),IF($B2796="COTAÇÃO",$C2796)))))))),FALSE)</f>
        <v>0</v>
      </c>
      <c r="E2796" s="691" t="b">
        <f>IF($O$13="NÃO DESONERADO",IF($C2796="","",IF($B2796="EMOP",VLOOKUP($C2796,#REF!,2,0),IF($B2796="SCO",VLOOKUP($C2796,#REF!,2,0),IF($B2796="SINAPI",VLOOKUP($C2796,#REF!,2,0),IF($B2796="COMPOSIÇÃO",VLOOKUP($C2796,#REF!,3,FALSE),IF($B2796="COTAÇÃO",VLOOKUP($C2796,#REF!,2,0),IF($B2796="SBC",VLOOKUP($D2796,#REF!,2,0),IF($B2796="SICRO",VLOOKUP($C2796,#REF!,2,0),FALSE)))))))),IF($O$13="DESONERADO",IF($D2796="","",IF($B2796="EMOP",VLOOKUP($D2796,#REF!,2,0),IF($B2796="SCO",VLOOKUP($D2796,#REF!,2,0),IF($B2796="SINAPI",VLOOKUP($D2796,#REF!,2,0),IF($B2796="COMPOSIÇÃO",VLOOKUP($D2796,#REF!,3,0),IF($B2796="COTAÇÃO",VLOOKUP($D2796,#REF!,2,0),IF($D2796="SBC",VLOOKUP($D2796,#REF!,2,0),IF($B2796="SICRO",VLOOKUP($D2796,#REF!,2,0),FALSE))))))))))</f>
        <v>0</v>
      </c>
      <c r="F2796" s="692"/>
      <c r="G2796" s="692"/>
      <c r="H2796" s="692"/>
      <c r="I2796" s="692"/>
      <c r="J2796" s="692"/>
      <c r="K2796" s="692"/>
      <c r="L2796" s="692"/>
      <c r="M2796" s="692"/>
      <c r="N2796" s="692"/>
      <c r="O2796" s="693"/>
      <c r="P2796" s="118">
        <f>F2799</f>
        <v>146</v>
      </c>
      <c r="Q2796" s="119" t="b">
        <f>IF($O$13="NÃO DESONERADO",IF($C2796="","",IF($B2796="EMOP",VLOOKUP($C2796,#REF!,3,0),IF($B2796="SCO",VLOOKUP($C2796,#REF!,3,0),IF($B2796="SINAPI",VLOOKUP($C2796,#REF!,3,0),IF($B2796="COMPOSIÇÃO",VLOOKUP($C2796,#REF!,7,FALSE),IF($B2796="COTAÇÃO",VLOOKUP($C2796,#REF!,5,0),IF($B2796="SBC",VLOOKUP($D2796,#REF!,3,0),IF($B2796="SICRO",VLOOKUP($C2796,#REF!,3,0),FALSE)))))))),IF($O$13="DESONERADO",IF($D2796="","",IF($B2796="EMOP",VLOOKUP($D2796,#REF!,3,0),IF($B2796="SCO",VLOOKUP($D2796,#REF!,3,0),IF($B2796="SINAPI",VLOOKUP($D2796,#REF!,3,0),IF($B2796="COMPOSIÇÃO",VLOOKUP($D2796,#REF!,7,0),IF($B2796="COTAÇÃO",VLOOKUP($D2796,#REF!,5,0),IF($D2796="SBC",VLOOKUP($D2796,#REF!,3,0),IF($B2796="SICRO",VLOOKUP($D2796,#REF!,3,0),FALSE))))))))))</f>
        <v>0</v>
      </c>
      <c r="R2796"/>
      <c r="S2796"/>
      <c r="T2796"/>
      <c r="U2796"/>
      <c r="V2796"/>
      <c r="W2796"/>
    </row>
    <row r="2797" spans="1:23" s="72" customFormat="1">
      <c r="A2797" s="343"/>
      <c r="B2797" s="343"/>
      <c r="C2797" s="344"/>
      <c r="D2797" s="344"/>
      <c r="E2797" s="345"/>
      <c r="F2797" s="345"/>
      <c r="G2797" s="345"/>
      <c r="H2797" s="345"/>
      <c r="I2797" s="345"/>
      <c r="J2797" s="345"/>
      <c r="K2797" s="345"/>
      <c r="L2797" s="346"/>
      <c r="M2797" s="345"/>
      <c r="N2797" s="345"/>
      <c r="O2797" s="345"/>
      <c r="P2797" s="347"/>
      <c r="Q2797" s="347"/>
      <c r="R2797"/>
      <c r="S2797"/>
      <c r="T2797"/>
      <c r="U2797"/>
      <c r="V2797"/>
      <c r="W2797"/>
    </row>
    <row r="2798" spans="1:23" s="72" customFormat="1" ht="12.75" customHeight="1">
      <c r="A2798" s="343"/>
      <c r="B2798" s="362"/>
      <c r="C2798" s="384" t="s">
        <v>97</v>
      </c>
      <c r="D2798" s="384" t="s">
        <v>97</v>
      </c>
      <c r="E2798" s="350"/>
      <c r="F2798" s="346" t="s">
        <v>272</v>
      </c>
      <c r="G2798" s="351"/>
      <c r="H2798" s="345"/>
      <c r="I2798" s="351"/>
      <c r="J2798" s="350"/>
      <c r="K2798" s="350"/>
      <c r="L2798" s="346"/>
      <c r="M2798" s="345"/>
      <c r="N2798" s="345"/>
      <c r="O2798" s="345"/>
      <c r="P2798" s="347"/>
      <c r="Q2798" s="347"/>
      <c r="R2798"/>
      <c r="S2798"/>
      <c r="T2798"/>
      <c r="U2798"/>
      <c r="V2798"/>
      <c r="W2798"/>
    </row>
    <row r="2799" spans="1:23" s="72" customFormat="1" ht="25.5">
      <c r="A2799" s="352"/>
      <c r="B2799" s="385"/>
      <c r="C2799" s="353" t="s">
        <v>683</v>
      </c>
      <c r="D2799" s="353" t="str">
        <f>C2799</f>
        <v>subsistema de aterramento</v>
      </c>
      <c r="E2799" s="345"/>
      <c r="F2799" s="346">
        <v>146</v>
      </c>
      <c r="G2799" s="351"/>
      <c r="H2799" s="346"/>
      <c r="I2799" s="351"/>
      <c r="J2799" s="350"/>
      <c r="K2799" s="346"/>
      <c r="L2799" s="346"/>
      <c r="M2799" s="345"/>
      <c r="N2799" s="345"/>
      <c r="O2799" s="345"/>
      <c r="P2799" s="347"/>
      <c r="Q2799" s="347"/>
      <c r="R2799"/>
      <c r="S2799"/>
      <c r="T2799"/>
      <c r="U2799"/>
      <c r="V2799"/>
      <c r="W2799"/>
    </row>
    <row r="2800" spans="1:23" s="72" customFormat="1">
      <c r="A2800" s="352"/>
      <c r="B2800" s="348"/>
      <c r="C2800" s="353"/>
      <c r="D2800" s="353"/>
      <c r="E2800" s="345"/>
      <c r="F2800" s="346"/>
      <c r="G2800" s="351"/>
      <c r="H2800" s="346"/>
      <c r="I2800" s="351"/>
      <c r="J2800" s="350"/>
      <c r="K2800" s="346"/>
      <c r="L2800" s="346"/>
      <c r="M2800" s="345"/>
      <c r="N2800" s="345"/>
      <c r="O2800" s="345"/>
      <c r="P2800" s="347"/>
      <c r="Q2800" s="347"/>
      <c r="R2800"/>
      <c r="S2800"/>
      <c r="T2800"/>
      <c r="U2800"/>
      <c r="V2800"/>
      <c r="W2800"/>
    </row>
    <row r="2801" spans="1:23" s="72" customFormat="1" ht="35.25" customHeight="1">
      <c r="A2801" s="190" t="e">
        <f>IF(LEN(A2796)=5,CONCATENATE(LEFT(A2796,2),RIGHT(LEFT(A2796,3),1)+1,".",$S$15),IF(LEN(A2796)=6,IF((SEARCH(".",A2796,1)-1)=1,CONCATENATE(LEFT(A2796,2),RIGHT(LEFT(A2796,4),2)+1,".",$S$15),CONCATENATE(LEFT(A2796,3),RIGHT(LEFT(A2796,4),1)+1,".",$S$15)),IF(LEN(A2796)=7,CONCATENATE(LEFT(A2796,3),RIGHT(LEFT(A2796,5),2)+1,".",$S$15),IF(LEN(A2796)=8,CONCATENATE(LEFT(A2796,3),RIGHT(LEFT(A2796,6),3)+1,".",$S$15)))))</f>
        <v>#VALUE!</v>
      </c>
      <c r="B2801" s="116" t="s">
        <v>100</v>
      </c>
      <c r="C2801" s="117" t="s">
        <v>684</v>
      </c>
      <c r="D2801" s="117" t="b">
        <f>IF($T$13="DESONERADO",IF($B2801="","",IF($C2801="","",IF($B2801="EMOP",VLOOKUP($C2801,#REF!,6,FALSE),IF($B2801="SINAPI",$C2801,IF($B2801="SCO",VLOOKUP($C2801,#REF!,6,FALSE),IF($B2801="SBC",$C2801,IF($B2801="COMPOSIÇÃO",CONCATENATE($C2801,"-D"),IF($B2801="COTAÇÃO",$C2801)))))))),FALSE)</f>
        <v>0</v>
      </c>
      <c r="E2801" s="691" t="b">
        <f>IF($O$13="NÃO DESONERADO",IF($C2801="","",IF($B2801="EMOP",VLOOKUP($C2801,#REF!,2,0),IF($B2801="SCO",VLOOKUP($C2801,#REF!,2,0),IF($B2801="SINAPI",VLOOKUP($C2801,#REF!,2,0),IF($B2801="COMPOSIÇÃO",VLOOKUP($C2801,#REF!,3,FALSE),IF($B2801="COTAÇÃO",VLOOKUP($C2801,#REF!,2,0),IF($B2801="SBC",VLOOKUP($D2801,#REF!,2,0),IF($B2801="SICRO",VLOOKUP($C2801,#REF!,2,0),FALSE)))))))),IF($O$13="DESONERADO",IF($D2801="","",IF($B2801="EMOP",VLOOKUP($D2801,#REF!,2,0),IF($B2801="SCO",VLOOKUP($D2801,#REF!,2,0),IF($B2801="SINAPI",VLOOKUP($D2801,#REF!,2,0),IF($B2801="COMPOSIÇÃO",VLOOKUP($D2801,#REF!,3,0),IF($B2801="COTAÇÃO",VLOOKUP($D2801,#REF!,2,0),IF($D2801="SBC",VLOOKUP($D2801,#REF!,2,0),IF($B2801="SICRO",VLOOKUP($D2801,#REF!,2,0),FALSE))))))))))</f>
        <v>0</v>
      </c>
      <c r="F2801" s="692"/>
      <c r="G2801" s="692"/>
      <c r="H2801" s="692"/>
      <c r="I2801" s="692"/>
      <c r="J2801" s="692"/>
      <c r="K2801" s="692"/>
      <c r="L2801" s="692"/>
      <c r="M2801" s="692"/>
      <c r="N2801" s="692"/>
      <c r="O2801" s="693"/>
      <c r="P2801" s="118">
        <f>F2804</f>
        <v>11</v>
      </c>
      <c r="Q2801" s="119" t="b">
        <f>IF($O$13="NÃO DESONERADO",IF($C2801="","",IF($B2801="EMOP",VLOOKUP($C2801,#REF!,3,0),IF($B2801="SCO",VLOOKUP($C2801,#REF!,3,0),IF($B2801="SINAPI",VLOOKUP($C2801,#REF!,3,0),IF($B2801="COMPOSIÇÃO",VLOOKUP($C2801,#REF!,7,FALSE),IF($B2801="COTAÇÃO",VLOOKUP($C2801,#REF!,5,0),IF($B2801="SBC",VLOOKUP($D2801,#REF!,3,0),IF($B2801="SICRO",VLOOKUP($C2801,#REF!,3,0),FALSE)))))))),IF($O$13="DESONERADO",IF($D2801="","",IF($B2801="EMOP",VLOOKUP($D2801,#REF!,3,0),IF($B2801="SCO",VLOOKUP($D2801,#REF!,3,0),IF($B2801="SINAPI",VLOOKUP($D2801,#REF!,3,0),IF($B2801="COMPOSIÇÃO",VLOOKUP($D2801,#REF!,7,0),IF($B2801="COTAÇÃO",VLOOKUP($D2801,#REF!,5,0),IF($D2801="SBC",VLOOKUP($D2801,#REF!,3,0),IF($B2801="SICRO",VLOOKUP($D2801,#REF!,3,0),FALSE))))))))))</f>
        <v>0</v>
      </c>
      <c r="R2801"/>
      <c r="S2801"/>
      <c r="T2801"/>
      <c r="U2801"/>
      <c r="V2801"/>
      <c r="W2801"/>
    </row>
    <row r="2802" spans="1:23" s="72" customFormat="1">
      <c r="A2802" s="343"/>
      <c r="B2802" s="343"/>
      <c r="C2802" s="344"/>
      <c r="D2802" s="344"/>
      <c r="E2802" s="345"/>
      <c r="F2802" s="345"/>
      <c r="G2802" s="345"/>
      <c r="H2802" s="345"/>
      <c r="I2802" s="345"/>
      <c r="J2802" s="345"/>
      <c r="K2802" s="345"/>
      <c r="L2802" s="346"/>
      <c r="M2802" s="345"/>
      <c r="N2802" s="345"/>
      <c r="O2802" s="345"/>
      <c r="P2802" s="347"/>
      <c r="Q2802" s="347"/>
      <c r="R2802"/>
      <c r="S2802"/>
      <c r="T2802"/>
      <c r="U2802"/>
      <c r="V2802"/>
      <c r="W2802"/>
    </row>
    <row r="2803" spans="1:23" s="72" customFormat="1" ht="12.75" customHeight="1">
      <c r="A2803" s="343"/>
      <c r="B2803" s="362"/>
      <c r="C2803" s="384" t="s">
        <v>97</v>
      </c>
      <c r="D2803" s="384" t="s">
        <v>97</v>
      </c>
      <c r="E2803" s="350"/>
      <c r="F2803" s="346" t="s">
        <v>685</v>
      </c>
      <c r="G2803" s="351"/>
      <c r="H2803" s="345"/>
      <c r="I2803" s="351"/>
      <c r="J2803" s="350"/>
      <c r="K2803" s="350"/>
      <c r="L2803" s="375"/>
      <c r="M2803" s="345"/>
      <c r="N2803" s="345"/>
      <c r="O2803" s="345"/>
      <c r="P2803" s="347"/>
      <c r="Q2803" s="347"/>
      <c r="R2803"/>
      <c r="S2803"/>
      <c r="T2803"/>
      <c r="U2803"/>
      <c r="V2803"/>
      <c r="W2803"/>
    </row>
    <row r="2804" spans="1:23" s="72" customFormat="1">
      <c r="A2804" s="352"/>
      <c r="B2804" s="385"/>
      <c r="C2804" s="353" t="s">
        <v>686</v>
      </c>
      <c r="D2804" s="353" t="str">
        <f>C2804</f>
        <v>subsistema de descida</v>
      </c>
      <c r="E2804" s="345"/>
      <c r="F2804" s="346">
        <v>11</v>
      </c>
      <c r="G2804" s="351"/>
      <c r="H2804" s="346"/>
      <c r="I2804" s="351"/>
      <c r="J2804" s="350"/>
      <c r="K2804" s="346"/>
      <c r="L2804" s="346"/>
      <c r="M2804" s="345"/>
      <c r="N2804" s="345"/>
      <c r="O2804" s="345"/>
      <c r="P2804" s="347"/>
      <c r="Q2804" s="347"/>
      <c r="R2804"/>
      <c r="S2804"/>
      <c r="T2804"/>
      <c r="U2804"/>
      <c r="V2804"/>
      <c r="W2804"/>
    </row>
    <row r="2805" spans="1:23" s="72" customFormat="1">
      <c r="A2805" s="352"/>
      <c r="B2805" s="348"/>
      <c r="C2805" s="353"/>
      <c r="D2805" s="353"/>
      <c r="E2805" s="345"/>
      <c r="F2805" s="346"/>
      <c r="G2805" s="351"/>
      <c r="H2805" s="346"/>
      <c r="I2805" s="351"/>
      <c r="J2805" s="350"/>
      <c r="K2805" s="346"/>
      <c r="L2805" s="346"/>
      <c r="M2805" s="345"/>
      <c r="N2805" s="345"/>
      <c r="O2805" s="345"/>
      <c r="P2805" s="347"/>
      <c r="Q2805" s="347"/>
      <c r="R2805"/>
      <c r="S2805"/>
      <c r="T2805"/>
      <c r="U2805"/>
      <c r="V2805"/>
      <c r="W2805"/>
    </row>
    <row r="2806" spans="1:23" s="72" customFormat="1" ht="35.25" customHeight="1">
      <c r="A2806" s="190" t="e">
        <f>IF(LEN(A2801)=5,CONCATENATE(LEFT(A2801,2),RIGHT(LEFT(A2801,3),1)+1,".",$S$15),IF(LEN(A2801)=6,IF((SEARCH(".",A2801,1)-1)=1,CONCATENATE(LEFT(A2801,2),RIGHT(LEFT(A2801,4),2)+1,".",$S$15),CONCATENATE(LEFT(A2801,3),RIGHT(LEFT(A2801,4),1)+1,".",$S$15)),IF(LEN(A2801)=7,CONCATENATE(LEFT(A2801,3),RIGHT(LEFT(A2801,5),2)+1,".",$S$15),IF(LEN(A2801)=8,CONCATENATE(LEFT(A2801,3),RIGHT(LEFT(A2801,6),3)+1,".",$S$15)))))</f>
        <v>#VALUE!</v>
      </c>
      <c r="B2806" s="116" t="s">
        <v>100</v>
      </c>
      <c r="C2806" s="117" t="s">
        <v>687</v>
      </c>
      <c r="D2806" s="117" t="b">
        <f>IF($T$13="DESONERADO",IF($B2806="","",IF($C2806="","",IF($B2806="EMOP",VLOOKUP($C2806,#REF!,6,FALSE),IF($B2806="SINAPI",$C2806,IF($B2806="SCO",VLOOKUP($C2806,#REF!,6,FALSE),IF($B2806="SBC",$C2806,IF($B2806="COMPOSIÇÃO",CONCATENATE($C2806,"-D"),IF($B2806="COTAÇÃO",$C2806)))))))),FALSE)</f>
        <v>0</v>
      </c>
      <c r="E2806" s="691" t="b">
        <f>IF($O$13="NÃO DESONERADO",IF($C2806="","",IF($B2806="EMOP",VLOOKUP($C2806,#REF!,2,0),IF($B2806="SCO",VLOOKUP($C2806,#REF!,2,0),IF($B2806="SINAPI",VLOOKUP($C2806,#REF!,2,0),IF($B2806="COMPOSIÇÃO",VLOOKUP($C2806,#REF!,3,FALSE),IF($B2806="COTAÇÃO",VLOOKUP($C2806,#REF!,2,0),IF($B2806="SBC",VLOOKUP($D2806,#REF!,2,0),IF($B2806="SICRO",VLOOKUP($C2806,#REF!,2,0),FALSE)))))))),IF($O$13="DESONERADO",IF($D2806="","",IF($B2806="EMOP",VLOOKUP($D2806,#REF!,2,0),IF($B2806="SCO",VLOOKUP($D2806,#REF!,2,0),IF($B2806="SINAPI",VLOOKUP($D2806,#REF!,2,0),IF($B2806="COMPOSIÇÃO",VLOOKUP($D2806,#REF!,3,0),IF($B2806="COTAÇÃO",VLOOKUP($D2806,#REF!,2,0),IF($D2806="SBC",VLOOKUP($D2806,#REF!,2,0),IF($B2806="SICRO",VLOOKUP($D2806,#REF!,2,0),FALSE))))))))))</f>
        <v>0</v>
      </c>
      <c r="F2806" s="692"/>
      <c r="G2806" s="692"/>
      <c r="H2806" s="692"/>
      <c r="I2806" s="692"/>
      <c r="J2806" s="692"/>
      <c r="K2806" s="692"/>
      <c r="L2806" s="692"/>
      <c r="M2806" s="692"/>
      <c r="N2806" s="692"/>
      <c r="O2806" s="693"/>
      <c r="P2806" s="118">
        <f>F2809</f>
        <v>26</v>
      </c>
      <c r="Q2806" s="119" t="b">
        <f>IF($O$13="NÃO DESONERADO",IF($C2806="","",IF($B2806="EMOP",VLOOKUP($C2806,#REF!,3,0),IF($B2806="SCO",VLOOKUP($C2806,#REF!,3,0),IF($B2806="SINAPI",VLOOKUP($C2806,#REF!,3,0),IF($B2806="COMPOSIÇÃO",VLOOKUP($C2806,#REF!,7,FALSE),IF($B2806="COTAÇÃO",VLOOKUP($C2806,#REF!,5,0),IF($B2806="SBC",VLOOKUP($D2806,#REF!,3,0),IF($B2806="SICRO",VLOOKUP($C2806,#REF!,3,0),FALSE)))))))),IF($O$13="DESONERADO",IF($D2806="","",IF($B2806="EMOP",VLOOKUP($D2806,#REF!,3,0),IF($B2806="SCO",VLOOKUP($D2806,#REF!,3,0),IF($B2806="SINAPI",VLOOKUP($D2806,#REF!,3,0),IF($B2806="COMPOSIÇÃO",VLOOKUP($D2806,#REF!,7,0),IF($B2806="COTAÇÃO",VLOOKUP($D2806,#REF!,5,0),IF($D2806="SBC",VLOOKUP($D2806,#REF!,3,0),IF($B2806="SICRO",VLOOKUP($D2806,#REF!,3,0),FALSE))))))))))</f>
        <v>0</v>
      </c>
      <c r="R2806"/>
      <c r="S2806"/>
      <c r="T2806"/>
      <c r="U2806"/>
      <c r="V2806"/>
      <c r="W2806"/>
    </row>
    <row r="2807" spans="1:23" s="72" customFormat="1">
      <c r="A2807" s="343"/>
      <c r="B2807" s="343"/>
      <c r="C2807" s="344"/>
      <c r="D2807" s="344"/>
      <c r="E2807" s="345"/>
      <c r="F2807" s="345"/>
      <c r="G2807" s="345"/>
      <c r="H2807" s="345"/>
      <c r="I2807" s="345"/>
      <c r="J2807" s="345"/>
      <c r="K2807" s="345"/>
      <c r="L2807" s="346"/>
      <c r="M2807" s="345"/>
      <c r="N2807" s="345"/>
      <c r="O2807" s="345"/>
      <c r="P2807" s="347"/>
      <c r="Q2807" s="347"/>
      <c r="R2807"/>
      <c r="S2807"/>
      <c r="T2807"/>
      <c r="U2807"/>
      <c r="V2807"/>
      <c r="W2807"/>
    </row>
    <row r="2808" spans="1:23" s="72" customFormat="1" ht="12.75" customHeight="1">
      <c r="A2808" s="343"/>
      <c r="B2808" s="362"/>
      <c r="C2808" s="384" t="s">
        <v>97</v>
      </c>
      <c r="D2808" s="384" t="s">
        <v>97</v>
      </c>
      <c r="E2808" s="350"/>
      <c r="F2808" s="346" t="s">
        <v>685</v>
      </c>
      <c r="G2808" s="351"/>
      <c r="H2808" s="345"/>
      <c r="I2808" s="351"/>
      <c r="J2808" s="350"/>
      <c r="K2808" s="350"/>
      <c r="L2808" s="375"/>
      <c r="M2808" s="345"/>
      <c r="N2808" s="345"/>
      <c r="O2808" s="345"/>
      <c r="P2808" s="347"/>
      <c r="Q2808" s="347"/>
      <c r="R2808"/>
      <c r="S2808"/>
      <c r="T2808"/>
      <c r="U2808"/>
      <c r="V2808"/>
      <c r="W2808"/>
    </row>
    <row r="2809" spans="1:23" s="72" customFormat="1" ht="25.5">
      <c r="A2809" s="352"/>
      <c r="B2809" s="385"/>
      <c r="C2809" s="353" t="s">
        <v>688</v>
      </c>
      <c r="D2809" s="353" t="str">
        <f>C2809</f>
        <v>subsistema de captação</v>
      </c>
      <c r="E2809" s="345"/>
      <c r="F2809" s="346">
        <v>26</v>
      </c>
      <c r="G2809" s="351"/>
      <c r="H2809" s="346"/>
      <c r="I2809" s="351"/>
      <c r="J2809" s="350"/>
      <c r="K2809" s="346"/>
      <c r="L2809" s="346"/>
      <c r="M2809" s="345"/>
      <c r="N2809" s="345"/>
      <c r="O2809" s="345"/>
      <c r="P2809" s="347"/>
      <c r="Q2809" s="347"/>
      <c r="R2809"/>
      <c r="S2809"/>
      <c r="T2809"/>
      <c r="U2809"/>
      <c r="V2809"/>
      <c r="W2809"/>
    </row>
    <row r="2810" spans="1:23" s="72" customFormat="1">
      <c r="A2810" s="352"/>
      <c r="B2810" s="348"/>
      <c r="C2810" s="353"/>
      <c r="D2810" s="353"/>
      <c r="E2810" s="345"/>
      <c r="F2810" s="346"/>
      <c r="G2810" s="351"/>
      <c r="H2810" s="346"/>
      <c r="I2810" s="351"/>
      <c r="J2810" s="350"/>
      <c r="K2810" s="346"/>
      <c r="L2810" s="346"/>
      <c r="M2810" s="345"/>
      <c r="N2810" s="345"/>
      <c r="O2810" s="345"/>
      <c r="P2810" s="347"/>
      <c r="Q2810" s="347"/>
      <c r="R2810"/>
      <c r="S2810"/>
      <c r="T2810"/>
      <c r="U2810"/>
      <c r="V2810"/>
      <c r="W2810"/>
    </row>
    <row r="2811" spans="1:23" s="72" customFormat="1" ht="35.25" customHeight="1">
      <c r="A2811" s="190" t="e">
        <f>IF(LEN(A2806)=5,CONCATENATE(LEFT(A2806,2),RIGHT(LEFT(A2806,3),1)+1,".",$S$15),IF(LEN(A2806)=6,IF((SEARCH(".",A2806,1)-1)=1,CONCATENATE(LEFT(A2806,2),RIGHT(LEFT(A2806,4),2)+1,".",$S$15),CONCATENATE(LEFT(A2806,3),RIGHT(LEFT(A2806,4),1)+1,".",$S$15)),IF(LEN(A2806)=7,CONCATENATE(LEFT(A2806,3),RIGHT(LEFT(A2806,5),2)+1,".",$S$15),IF(LEN(A2806)=8,CONCATENATE(LEFT(A2806,3),RIGHT(LEFT(A2806,6),3)+1,".",$S$15)))))</f>
        <v>#VALUE!</v>
      </c>
      <c r="B2811" s="116" t="s">
        <v>100</v>
      </c>
      <c r="C2811" s="117" t="s">
        <v>689</v>
      </c>
      <c r="D2811" s="117" t="b">
        <f>IF($T$13="DESONERADO",IF($B2811="","",IF($C2811="","",IF($B2811="EMOP",VLOOKUP($C2811,#REF!,6,FALSE),IF($B2811="SINAPI",$C2811,IF($B2811="SCO",VLOOKUP($C2811,#REF!,6,FALSE),IF($B2811="SBC",$C2811,IF($B2811="COMPOSIÇÃO",CONCATENATE($C2811,"-D"),IF($B2811="COTAÇÃO",$C2811)))))))),FALSE)</f>
        <v>0</v>
      </c>
      <c r="E2811" s="691" t="b">
        <f>IF($O$13="NÃO DESONERADO",IF($C2811="","",IF($B2811="EMOP",VLOOKUP($C2811,#REF!,2,0),IF($B2811="SCO",VLOOKUP($C2811,#REF!,2,0),IF($B2811="SINAPI",VLOOKUP($C2811,#REF!,2,0),IF($B2811="COMPOSIÇÃO",VLOOKUP($C2811,#REF!,3,FALSE),IF($B2811="COTAÇÃO",VLOOKUP($C2811,#REF!,2,0),IF($B2811="SBC",VLOOKUP($D2811,#REF!,2,0),IF($B2811="SICRO",VLOOKUP($C2811,#REF!,2,0),FALSE)))))))),IF($O$13="DESONERADO",IF($D2811="","",IF($B2811="EMOP",VLOOKUP($D2811,#REF!,2,0),IF($B2811="SCO",VLOOKUP($D2811,#REF!,2,0),IF($B2811="SINAPI",VLOOKUP($D2811,#REF!,2,0),IF($B2811="COMPOSIÇÃO",VLOOKUP($D2811,#REF!,3,0),IF($B2811="COTAÇÃO",VLOOKUP($D2811,#REF!,2,0),IF($D2811="SBC",VLOOKUP($D2811,#REF!,2,0),IF($B2811="SICRO",VLOOKUP($D2811,#REF!,2,0),FALSE))))))))))</f>
        <v>0</v>
      </c>
      <c r="F2811" s="692"/>
      <c r="G2811" s="692"/>
      <c r="H2811" s="692"/>
      <c r="I2811" s="692"/>
      <c r="J2811" s="692"/>
      <c r="K2811" s="692"/>
      <c r="L2811" s="692"/>
      <c r="M2811" s="692"/>
      <c r="N2811" s="692"/>
      <c r="O2811" s="693"/>
      <c r="P2811" s="118">
        <f>F2814</f>
        <v>40</v>
      </c>
      <c r="Q2811" s="119" t="b">
        <f>IF($O$13="NÃO DESONERADO",IF($C2811="","",IF($B2811="EMOP",VLOOKUP($C2811,#REF!,3,0),IF($B2811="SCO",VLOOKUP($C2811,#REF!,3,0),IF($B2811="SINAPI",VLOOKUP($C2811,#REF!,3,0),IF($B2811="COMPOSIÇÃO",VLOOKUP($C2811,#REF!,7,FALSE),IF($B2811="COTAÇÃO",VLOOKUP($C2811,#REF!,5,0),IF($B2811="SBC",VLOOKUP($D2811,#REF!,3,0),IF($B2811="SICRO",VLOOKUP($C2811,#REF!,3,0),FALSE)))))))),IF($O$13="DESONERADO",IF($D2811="","",IF($B2811="EMOP",VLOOKUP($D2811,#REF!,3,0),IF($B2811="SCO",VLOOKUP($D2811,#REF!,3,0),IF($B2811="SINAPI",VLOOKUP($D2811,#REF!,3,0),IF($B2811="COMPOSIÇÃO",VLOOKUP($D2811,#REF!,7,0),IF($B2811="COTAÇÃO",VLOOKUP($D2811,#REF!,5,0),IF($D2811="SBC",VLOOKUP($D2811,#REF!,3,0),IF($B2811="SICRO",VLOOKUP($D2811,#REF!,3,0),FALSE))))))))))</f>
        <v>0</v>
      </c>
      <c r="R2811"/>
      <c r="S2811"/>
      <c r="T2811"/>
      <c r="U2811"/>
      <c r="V2811"/>
      <c r="W2811"/>
    </row>
    <row r="2812" spans="1:23" s="72" customFormat="1">
      <c r="A2812" s="343"/>
      <c r="B2812" s="343"/>
      <c r="C2812" s="344"/>
      <c r="D2812" s="344"/>
      <c r="E2812" s="345"/>
      <c r="F2812" s="345"/>
      <c r="G2812" s="345"/>
      <c r="H2812" s="345"/>
      <c r="I2812" s="345"/>
      <c r="J2812" s="345"/>
      <c r="K2812" s="345"/>
      <c r="L2812" s="346"/>
      <c r="M2812" s="345"/>
      <c r="N2812" s="345"/>
      <c r="O2812" s="345"/>
      <c r="P2812" s="347"/>
      <c r="Q2812" s="347"/>
      <c r="R2812"/>
      <c r="S2812"/>
      <c r="T2812"/>
      <c r="U2812"/>
      <c r="V2812"/>
      <c r="W2812"/>
    </row>
    <row r="2813" spans="1:23" s="72" customFormat="1" ht="12.75" customHeight="1">
      <c r="A2813" s="343"/>
      <c r="B2813" s="362"/>
      <c r="C2813" s="384" t="s">
        <v>97</v>
      </c>
      <c r="D2813" s="384" t="s">
        <v>97</v>
      </c>
      <c r="E2813" s="350"/>
      <c r="F2813" s="346" t="s">
        <v>685</v>
      </c>
      <c r="G2813" s="351"/>
      <c r="H2813" s="345"/>
      <c r="I2813" s="351"/>
      <c r="J2813" s="350"/>
      <c r="K2813" s="350"/>
      <c r="L2813" s="375"/>
      <c r="M2813" s="345"/>
      <c r="N2813" s="345"/>
      <c r="O2813" s="345"/>
      <c r="P2813" s="347"/>
      <c r="Q2813" s="347"/>
      <c r="R2813"/>
      <c r="S2813"/>
      <c r="T2813"/>
      <c r="U2813"/>
      <c r="V2813"/>
      <c r="W2813"/>
    </row>
    <row r="2814" spans="1:23" s="72" customFormat="1" ht="25.5">
      <c r="A2814" s="352"/>
      <c r="B2814" s="385"/>
      <c r="C2814" s="353" t="s">
        <v>688</v>
      </c>
      <c r="D2814" s="353" t="str">
        <f>C2814</f>
        <v>subsistema de captação</v>
      </c>
      <c r="E2814" s="345"/>
      <c r="F2814" s="346">
        <v>40</v>
      </c>
      <c r="G2814" s="351"/>
      <c r="H2814" s="346"/>
      <c r="I2814" s="351"/>
      <c r="J2814" s="350"/>
      <c r="K2814" s="346"/>
      <c r="L2814" s="346"/>
      <c r="M2814" s="345"/>
      <c r="N2814" s="345"/>
      <c r="O2814" s="345"/>
      <c r="P2814" s="347"/>
      <c r="Q2814" s="347"/>
      <c r="R2814"/>
      <c r="S2814"/>
      <c r="T2814"/>
      <c r="U2814"/>
      <c r="V2814"/>
      <c r="W2814"/>
    </row>
    <row r="2815" spans="1:23" s="72" customFormat="1">
      <c r="A2815" s="352"/>
      <c r="B2815" s="348"/>
      <c r="C2815" s="353"/>
      <c r="D2815" s="353"/>
      <c r="E2815" s="345"/>
      <c r="F2815" s="346"/>
      <c r="G2815" s="351"/>
      <c r="H2815" s="346"/>
      <c r="I2815" s="351"/>
      <c r="J2815" s="350"/>
      <c r="K2815" s="346"/>
      <c r="L2815" s="346"/>
      <c r="M2815" s="345"/>
      <c r="N2815" s="345"/>
      <c r="O2815" s="345"/>
      <c r="P2815" s="347"/>
      <c r="Q2815" s="347"/>
      <c r="R2815"/>
      <c r="S2815"/>
      <c r="T2815"/>
      <c r="U2815"/>
      <c r="V2815"/>
      <c r="W2815"/>
    </row>
    <row r="2816" spans="1:23" s="72" customFormat="1" ht="35.25" customHeight="1">
      <c r="A2816" s="190" t="e">
        <f>IF(LEN(A2811)=5,CONCATENATE(LEFT(A2811,2),RIGHT(LEFT(A2811,3),1)+1,".",$S$15),IF(LEN(A2811)=6,IF((SEARCH(".",A2811,1)-1)=1,CONCATENATE(LEFT(A2811,2),RIGHT(LEFT(A2811,4),2)+1,".",$S$15),CONCATENATE(LEFT(A2811,3),RIGHT(LEFT(A2811,4),1)+1,".",$S$15)),IF(LEN(A2811)=7,CONCATENATE(LEFT(A2811,3),RIGHT(LEFT(A2811,5),2)+1,".",$S$15),IF(LEN(A2811)=8,CONCATENATE(LEFT(A2811,3),RIGHT(LEFT(A2811,6),3)+1,".",$S$15)))))</f>
        <v>#VALUE!</v>
      </c>
      <c r="B2816" s="116" t="s">
        <v>100</v>
      </c>
      <c r="C2816" s="117" t="s">
        <v>690</v>
      </c>
      <c r="D2816" s="117" t="b">
        <f>IF($T$13="DESONERADO",IF($B2816="","",IF($C2816="","",IF($B2816="EMOP",VLOOKUP($C2816,#REF!,6,FALSE),IF($B2816="SINAPI",$C2816,IF($B2816="SCO",VLOOKUP($C2816,#REF!,6,FALSE),IF($B2816="SBC",$C2816,IF($B2816="COMPOSIÇÃO",CONCATENATE($C2816,"-D"),IF($B2816="COTAÇÃO",$C2816)))))))),FALSE)</f>
        <v>0</v>
      </c>
      <c r="E2816" s="691" t="b">
        <f>IF($O$13="NÃO DESONERADO",IF($C2816="","",IF($B2816="EMOP",VLOOKUP($C2816,#REF!,2,0),IF($B2816="SCO",VLOOKUP($C2816,#REF!,2,0),IF($B2816="SINAPI",VLOOKUP($C2816,#REF!,2,0),IF($B2816="COMPOSIÇÃO",VLOOKUP($C2816,#REF!,3,FALSE),IF($B2816="COTAÇÃO",VLOOKUP($C2816,#REF!,2,0),IF($B2816="SBC",VLOOKUP($D2816,#REF!,2,0),IF($B2816="SICRO",VLOOKUP($C2816,#REF!,2,0),FALSE)))))))),IF($O$13="DESONERADO",IF($D2816="","",IF($B2816="EMOP",VLOOKUP($D2816,#REF!,2,0),IF($B2816="SCO",VLOOKUP($D2816,#REF!,2,0),IF($B2816="SINAPI",VLOOKUP($D2816,#REF!,2,0),IF($B2816="COMPOSIÇÃO",VLOOKUP($D2816,#REF!,3,0),IF($B2816="COTAÇÃO",VLOOKUP($D2816,#REF!,2,0),IF($D2816="SBC",VLOOKUP($D2816,#REF!,2,0),IF($B2816="SICRO",VLOOKUP($D2816,#REF!,2,0),FALSE))))))))))</f>
        <v>0</v>
      </c>
      <c r="F2816" s="692"/>
      <c r="G2816" s="692"/>
      <c r="H2816" s="692"/>
      <c r="I2816" s="692"/>
      <c r="J2816" s="692"/>
      <c r="K2816" s="692"/>
      <c r="L2816" s="692"/>
      <c r="M2816" s="692"/>
      <c r="N2816" s="692"/>
      <c r="O2816" s="693"/>
      <c r="P2816" s="118">
        <f>F2819</f>
        <v>23</v>
      </c>
      <c r="Q2816" s="119" t="b">
        <f>IF($O$13="NÃO DESONERADO",IF($C2816="","",IF($B2816="EMOP",VLOOKUP($C2816,#REF!,3,0),IF($B2816="SCO",VLOOKUP($C2816,#REF!,3,0),IF($B2816="SINAPI",VLOOKUP($C2816,#REF!,3,0),IF($B2816="COMPOSIÇÃO",VLOOKUP($C2816,#REF!,7,FALSE),IF($B2816="COTAÇÃO",VLOOKUP($C2816,#REF!,5,0),IF($B2816="SBC",VLOOKUP($D2816,#REF!,3,0),IF($B2816="SICRO",VLOOKUP($C2816,#REF!,3,0),FALSE)))))))),IF($O$13="DESONERADO",IF($D2816="","",IF($B2816="EMOP",VLOOKUP($D2816,#REF!,3,0),IF($B2816="SCO",VLOOKUP($D2816,#REF!,3,0),IF($B2816="SINAPI",VLOOKUP($D2816,#REF!,3,0),IF($B2816="COMPOSIÇÃO",VLOOKUP($D2816,#REF!,7,0),IF($B2816="COTAÇÃO",VLOOKUP($D2816,#REF!,5,0),IF($D2816="SBC",VLOOKUP($D2816,#REF!,3,0),IF($B2816="SICRO",VLOOKUP($D2816,#REF!,3,0),FALSE))))))))))</f>
        <v>0</v>
      </c>
      <c r="R2816"/>
      <c r="S2816"/>
      <c r="T2816"/>
      <c r="U2816"/>
      <c r="V2816"/>
      <c r="W2816"/>
    </row>
    <row r="2817" spans="1:23" s="72" customFormat="1">
      <c r="A2817" s="343"/>
      <c r="B2817" s="343"/>
      <c r="C2817" s="344"/>
      <c r="D2817" s="344"/>
      <c r="E2817" s="345"/>
      <c r="F2817" s="345"/>
      <c r="G2817" s="345"/>
      <c r="H2817" s="345"/>
      <c r="I2817" s="345"/>
      <c r="J2817" s="345"/>
      <c r="K2817" s="345"/>
      <c r="L2817" s="346"/>
      <c r="M2817" s="345"/>
      <c r="N2817" s="345"/>
      <c r="O2817" s="345"/>
      <c r="P2817" s="347"/>
      <c r="Q2817" s="347"/>
      <c r="R2817"/>
      <c r="S2817"/>
      <c r="T2817"/>
      <c r="U2817"/>
      <c r="V2817"/>
      <c r="W2817"/>
    </row>
    <row r="2818" spans="1:23" s="72" customFormat="1" ht="12.75" customHeight="1">
      <c r="A2818" s="343"/>
      <c r="B2818" s="362"/>
      <c r="C2818" s="384" t="s">
        <v>97</v>
      </c>
      <c r="D2818" s="384" t="s">
        <v>97</v>
      </c>
      <c r="E2818" s="350"/>
      <c r="F2818" s="346" t="s">
        <v>685</v>
      </c>
      <c r="G2818" s="351"/>
      <c r="H2818" s="345"/>
      <c r="I2818" s="351"/>
      <c r="J2818" s="350"/>
      <c r="K2818" s="350"/>
      <c r="L2818" s="375"/>
      <c r="M2818" s="345"/>
      <c r="N2818" s="345"/>
      <c r="O2818" s="345"/>
      <c r="P2818" s="347"/>
      <c r="Q2818" s="347"/>
      <c r="R2818"/>
      <c r="S2818"/>
      <c r="T2818"/>
      <c r="U2818"/>
      <c r="V2818"/>
      <c r="W2818"/>
    </row>
    <row r="2819" spans="1:23" s="72" customFormat="1">
      <c r="A2819" s="352"/>
      <c r="B2819" s="385"/>
      <c r="C2819" s="353" t="s">
        <v>686</v>
      </c>
      <c r="D2819" s="353" t="str">
        <f>C2819</f>
        <v>subsistema de descida</v>
      </c>
      <c r="E2819" s="345"/>
      <c r="F2819" s="346">
        <v>23</v>
      </c>
      <c r="G2819" s="351"/>
      <c r="H2819" s="346"/>
      <c r="I2819" s="351"/>
      <c r="J2819" s="350"/>
      <c r="K2819" s="346"/>
      <c r="L2819" s="346"/>
      <c r="M2819" s="345"/>
      <c r="N2819" s="345"/>
      <c r="O2819" s="345"/>
      <c r="P2819" s="347"/>
      <c r="Q2819" s="347"/>
      <c r="R2819"/>
      <c r="S2819"/>
      <c r="T2819"/>
      <c r="U2819"/>
      <c r="V2819"/>
      <c r="W2819"/>
    </row>
    <row r="2820" spans="1:23" s="72" customFormat="1">
      <c r="A2820" s="352"/>
      <c r="B2820" s="348"/>
      <c r="C2820" s="353"/>
      <c r="D2820" s="353"/>
      <c r="E2820" s="345"/>
      <c r="F2820" s="346"/>
      <c r="G2820" s="351"/>
      <c r="H2820" s="346"/>
      <c r="I2820" s="351"/>
      <c r="J2820" s="350"/>
      <c r="K2820" s="346"/>
      <c r="L2820" s="346"/>
      <c r="M2820" s="345"/>
      <c r="N2820" s="345"/>
      <c r="O2820" s="345"/>
      <c r="P2820" s="347"/>
      <c r="Q2820" s="347"/>
      <c r="R2820"/>
      <c r="S2820"/>
      <c r="T2820"/>
      <c r="U2820"/>
      <c r="V2820"/>
      <c r="W2820"/>
    </row>
    <row r="2821" spans="1:23" s="72" customFormat="1" ht="31.9" customHeight="1">
      <c r="A2821" s="190" t="e">
        <f>IF(LEN(A2816)=5,CONCATENATE(LEFT(A2816,2),RIGHT(LEFT(A2816,3),1)+1,".",$S$15),IF(LEN(A2816)=6,IF((SEARCH(".",A2816,1)-1)=1,CONCATENATE(LEFT(A2816,2),RIGHT(LEFT(A2816,4),2)+1,".",$S$15),CONCATENATE(LEFT(A2816,3),RIGHT(LEFT(A2816,4),1)+1,".",$S$15)),IF(LEN(A2816)=7,CONCATENATE(LEFT(A2816,3),RIGHT(LEFT(A2816,5),2)+1,".",$S$15),IF(LEN(A2816)=8,CONCATENATE(LEFT(A2816,3),RIGHT(LEFT(A2816,6),3)+1,".",$S$15)))))</f>
        <v>#VALUE!</v>
      </c>
      <c r="B2821" s="116" t="s">
        <v>100</v>
      </c>
      <c r="C2821" s="117" t="s">
        <v>691</v>
      </c>
      <c r="D2821" s="117" t="b">
        <f>IF($T$13="DESONERADO",IF($B2821="","",IF($C2821="","",IF($B2821="EMOP",VLOOKUP($C2821,#REF!,6,FALSE),IF($B2821="SINAPI",$C2821,IF($B2821="SCO",VLOOKUP($C2821,#REF!,6,FALSE),IF($B2821="SBC",$C2821,IF($B2821="COMPOSIÇÃO",CONCATENATE($C2821,"-D"),IF($B2821="COTAÇÃO",$C2821)))))))),FALSE)</f>
        <v>0</v>
      </c>
      <c r="E2821" s="691" t="b">
        <f>IF($O$13="NÃO DESONERADO",IF($C2821="","",IF($B2821="EMOP",VLOOKUP($C2821,#REF!,2,0),IF($B2821="SCO",VLOOKUP($C2821,#REF!,2,0),IF($B2821="SINAPI",VLOOKUP($C2821,#REF!,2,0),IF($B2821="COMPOSIÇÃO",VLOOKUP($C2821,#REF!,3,FALSE),IF($B2821="COTAÇÃO",VLOOKUP($C2821,#REF!,2,0),IF($B2821="SBC",VLOOKUP($D2821,#REF!,2,0),IF($B2821="SICRO",VLOOKUP($C2821,#REF!,2,0),FALSE)))))))),IF($O$13="DESONERADO",IF($D2821="","",IF($B2821="EMOP",VLOOKUP($D2821,#REF!,2,0),IF($B2821="SCO",VLOOKUP($D2821,#REF!,2,0),IF($B2821="SINAPI",VLOOKUP($D2821,#REF!,2,0),IF($B2821="COMPOSIÇÃO",VLOOKUP($D2821,#REF!,3,0),IF($B2821="COTAÇÃO",VLOOKUP($D2821,#REF!,2,0),IF($D2821="SBC",VLOOKUP($D2821,#REF!,2,0),IF($B2821="SICRO",VLOOKUP($D2821,#REF!,2,0),FALSE))))))))))</f>
        <v>0</v>
      </c>
      <c r="F2821" s="692"/>
      <c r="G2821" s="692"/>
      <c r="H2821" s="692"/>
      <c r="I2821" s="692"/>
      <c r="J2821" s="692"/>
      <c r="K2821" s="692"/>
      <c r="L2821" s="692"/>
      <c r="M2821" s="692"/>
      <c r="N2821" s="692"/>
      <c r="O2821" s="693"/>
      <c r="P2821" s="118">
        <f>F2824</f>
        <v>6</v>
      </c>
      <c r="Q2821" s="119" t="b">
        <f>IF($O$13="NÃO DESONERADO",IF($C2821="","",IF($B2821="EMOP",VLOOKUP($C2821,#REF!,3,0),IF($B2821="SCO",VLOOKUP($C2821,#REF!,3,0),IF($B2821="SINAPI",VLOOKUP($C2821,#REF!,3,0),IF($B2821="COMPOSIÇÃO",VLOOKUP($C2821,#REF!,7,FALSE),IF($B2821="COTAÇÃO",VLOOKUP($C2821,#REF!,5,0),IF($B2821="SBC",VLOOKUP($D2821,#REF!,3,0),IF($B2821="SICRO",VLOOKUP($C2821,#REF!,3,0),FALSE)))))))),IF($O$13="DESONERADO",IF($D2821="","",IF($B2821="EMOP",VLOOKUP($D2821,#REF!,3,0),IF($B2821="SCO",VLOOKUP($D2821,#REF!,3,0),IF($B2821="SINAPI",VLOOKUP($D2821,#REF!,3,0),IF($B2821="COMPOSIÇÃO",VLOOKUP($D2821,#REF!,7,0),IF($B2821="COTAÇÃO",VLOOKUP($D2821,#REF!,5,0),IF($D2821="SBC",VLOOKUP($D2821,#REF!,3,0),IF($B2821="SICRO",VLOOKUP($D2821,#REF!,3,0),FALSE))))))))))</f>
        <v>0</v>
      </c>
      <c r="R2821"/>
      <c r="S2821"/>
      <c r="T2821"/>
      <c r="U2821"/>
      <c r="V2821"/>
      <c r="W2821"/>
    </row>
    <row r="2822" spans="1:23" s="72" customFormat="1">
      <c r="A2822" s="343"/>
      <c r="B2822" s="343"/>
      <c r="C2822" s="344"/>
      <c r="D2822" s="344"/>
      <c r="E2822" s="345"/>
      <c r="F2822" s="345"/>
      <c r="G2822" s="345"/>
      <c r="H2822" s="345"/>
      <c r="I2822" s="345"/>
      <c r="J2822" s="345"/>
      <c r="K2822" s="345"/>
      <c r="L2822" s="346"/>
      <c r="M2822" s="345"/>
      <c r="N2822" s="345"/>
      <c r="O2822" s="345"/>
      <c r="P2822" s="347"/>
      <c r="Q2822" s="347"/>
      <c r="R2822"/>
      <c r="S2822"/>
      <c r="T2822"/>
      <c r="U2822"/>
      <c r="V2822"/>
      <c r="W2822"/>
    </row>
    <row r="2823" spans="1:23" s="72" customFormat="1" ht="12.75" customHeight="1">
      <c r="A2823" s="343"/>
      <c r="B2823" s="362"/>
      <c r="C2823" s="384" t="s">
        <v>97</v>
      </c>
      <c r="D2823" s="384" t="s">
        <v>97</v>
      </c>
      <c r="E2823" s="350"/>
      <c r="F2823" s="346" t="s">
        <v>685</v>
      </c>
      <c r="G2823" s="351"/>
      <c r="H2823" s="345"/>
      <c r="I2823" s="351"/>
      <c r="J2823" s="350"/>
      <c r="K2823" s="350"/>
      <c r="L2823" s="375"/>
      <c r="M2823" s="345"/>
      <c r="N2823" s="345"/>
      <c r="O2823" s="345"/>
      <c r="P2823" s="347"/>
      <c r="Q2823" s="347"/>
      <c r="R2823"/>
      <c r="S2823"/>
      <c r="T2823"/>
      <c r="U2823"/>
      <c r="V2823"/>
      <c r="W2823"/>
    </row>
    <row r="2824" spans="1:23" s="72" customFormat="1" ht="25.5">
      <c r="A2824" s="352"/>
      <c r="B2824" s="385"/>
      <c r="C2824" s="353" t="s">
        <v>688</v>
      </c>
      <c r="D2824" s="353" t="str">
        <f>C2824</f>
        <v>subsistema de captação</v>
      </c>
      <c r="E2824" s="345"/>
      <c r="F2824" s="346">
        <v>6</v>
      </c>
      <c r="G2824" s="351"/>
      <c r="H2824" s="346"/>
      <c r="I2824" s="351"/>
      <c r="J2824" s="350"/>
      <c r="K2824" s="346"/>
      <c r="L2824" s="346"/>
      <c r="M2824" s="345"/>
      <c r="N2824" s="345"/>
      <c r="O2824" s="345"/>
      <c r="P2824" s="347"/>
      <c r="Q2824" s="347"/>
      <c r="R2824"/>
      <c r="S2824"/>
      <c r="T2824"/>
      <c r="U2824"/>
      <c r="V2824"/>
      <c r="W2824"/>
    </row>
    <row r="2825" spans="1:23" s="72" customFormat="1">
      <c r="A2825" s="352"/>
      <c r="B2825" s="348"/>
      <c r="C2825" s="353"/>
      <c r="D2825" s="353"/>
      <c r="E2825" s="345"/>
      <c r="F2825" s="346"/>
      <c r="G2825" s="351"/>
      <c r="H2825" s="346"/>
      <c r="I2825" s="351"/>
      <c r="J2825" s="350"/>
      <c r="K2825" s="346"/>
      <c r="L2825" s="346"/>
      <c r="M2825" s="345"/>
      <c r="N2825" s="345"/>
      <c r="O2825" s="345"/>
      <c r="P2825" s="347"/>
      <c r="Q2825" s="347"/>
      <c r="R2825"/>
      <c r="S2825"/>
      <c r="T2825"/>
      <c r="U2825"/>
      <c r="V2825"/>
      <c r="W2825"/>
    </row>
    <row r="2826" spans="1:23" s="72" customFormat="1" ht="38.450000000000003" customHeight="1">
      <c r="A2826" s="190" t="e">
        <f>IF(LEN(A2821)=5,CONCATENATE(LEFT(A2821,2),RIGHT(LEFT(A2821,3),1)+1,".",$S$15),IF(LEN(A2821)=6,IF((SEARCH(".",A2821,1)-1)=1,CONCATENATE(LEFT(A2821,2),RIGHT(LEFT(A2821,4),2)+1,".",$S$15),CONCATENATE(LEFT(A2821,3),RIGHT(LEFT(A2821,4),1)+1,".",$S$15)),IF(LEN(A2821)=7,CONCATENATE(LEFT(A2821,3),RIGHT(LEFT(A2821,5),2)+1,".",$S$15),IF(LEN(A2821)=8,CONCATENATE(LEFT(A2821,3),RIGHT(LEFT(A2821,6),3)+1,".",$S$15)))))</f>
        <v>#VALUE!</v>
      </c>
      <c r="B2826" s="116" t="s">
        <v>100</v>
      </c>
      <c r="C2826" s="117" t="s">
        <v>692</v>
      </c>
      <c r="D2826" s="117" t="b">
        <f>IF($T$13="DESONERADO",IF($B2826="","",IF($C2826="","",IF($B2826="EMOP",VLOOKUP($C2826,#REF!,6,FALSE),IF($B2826="SINAPI",$C2826,IF($B2826="SCO",VLOOKUP($C2826,#REF!,6,FALSE),IF($B2826="SBC",$C2826,IF($B2826="COMPOSIÇÃO",CONCATENATE($C2826,"-D"),IF($B2826="COTAÇÃO",$C2826)))))))),FALSE)</f>
        <v>0</v>
      </c>
      <c r="E2826" s="691" t="b">
        <f>IF($O$13="NÃO DESONERADO",IF($C2826="","",IF($B2826="EMOP",VLOOKUP($C2826,#REF!,2,0),IF($B2826="SCO",VLOOKUP($C2826,#REF!,2,0),IF($B2826="SINAPI",VLOOKUP($C2826,#REF!,2,0),IF($B2826="COMPOSIÇÃO",VLOOKUP($C2826,#REF!,3,FALSE),IF($B2826="COTAÇÃO",VLOOKUP($C2826,#REF!,2,0),IF($B2826="SBC",VLOOKUP($D2826,#REF!,2,0),IF($B2826="SICRO",VLOOKUP($C2826,#REF!,2,0),FALSE)))))))),IF($O$13="DESONERADO",IF($D2826="","",IF($B2826="EMOP",VLOOKUP($D2826,#REF!,2,0),IF($B2826="SCO",VLOOKUP($D2826,#REF!,2,0),IF($B2826="SINAPI",VLOOKUP($D2826,#REF!,2,0),IF($B2826="COMPOSIÇÃO",VLOOKUP($D2826,#REF!,3,0),IF($B2826="COTAÇÃO",VLOOKUP($D2826,#REF!,2,0),IF($D2826="SBC",VLOOKUP($D2826,#REF!,2,0),IF($B2826="SICRO",VLOOKUP($D2826,#REF!,2,0),FALSE))))))))))</f>
        <v>0</v>
      </c>
      <c r="F2826" s="692"/>
      <c r="G2826" s="692"/>
      <c r="H2826" s="692"/>
      <c r="I2826" s="692"/>
      <c r="J2826" s="692"/>
      <c r="K2826" s="692"/>
      <c r="L2826" s="692"/>
      <c r="M2826" s="692"/>
      <c r="N2826" s="692"/>
      <c r="O2826" s="693"/>
      <c r="P2826" s="118">
        <f>F2829</f>
        <v>13</v>
      </c>
      <c r="Q2826" s="119" t="b">
        <f>IF($O$13="NÃO DESONERADO",IF($C2826="","",IF($B2826="EMOP",VLOOKUP($C2826,#REF!,3,0),IF($B2826="SCO",VLOOKUP($C2826,#REF!,3,0),IF($B2826="SINAPI",VLOOKUP($C2826,#REF!,3,0),IF($B2826="COMPOSIÇÃO",VLOOKUP($C2826,#REF!,7,FALSE),IF($B2826="COTAÇÃO",VLOOKUP($C2826,#REF!,5,0),IF($B2826="SBC",VLOOKUP($D2826,#REF!,3,0),IF($B2826="SICRO",VLOOKUP($C2826,#REF!,3,0),FALSE)))))))),IF($O$13="DESONERADO",IF($D2826="","",IF($B2826="EMOP",VLOOKUP($D2826,#REF!,3,0),IF($B2826="SCO",VLOOKUP($D2826,#REF!,3,0),IF($B2826="SINAPI",VLOOKUP($D2826,#REF!,3,0),IF($B2826="COMPOSIÇÃO",VLOOKUP($D2826,#REF!,7,0),IF($B2826="COTAÇÃO",VLOOKUP($D2826,#REF!,5,0),IF($D2826="SBC",VLOOKUP($D2826,#REF!,3,0),IF($B2826="SICRO",VLOOKUP($D2826,#REF!,3,0),FALSE))))))))))</f>
        <v>0</v>
      </c>
      <c r="R2826"/>
      <c r="S2826"/>
      <c r="T2826"/>
      <c r="U2826"/>
      <c r="V2826"/>
      <c r="W2826"/>
    </row>
    <row r="2827" spans="1:23" s="72" customFormat="1">
      <c r="A2827" s="343"/>
      <c r="B2827" s="343"/>
      <c r="C2827" s="344"/>
      <c r="D2827" s="344"/>
      <c r="E2827" s="345"/>
      <c r="F2827" s="345"/>
      <c r="G2827" s="345"/>
      <c r="H2827" s="345"/>
      <c r="I2827" s="345"/>
      <c r="J2827" s="345"/>
      <c r="K2827" s="345"/>
      <c r="L2827" s="346"/>
      <c r="M2827" s="345"/>
      <c r="N2827" s="345"/>
      <c r="O2827" s="345"/>
      <c r="P2827" s="347"/>
      <c r="Q2827" s="347"/>
      <c r="R2827"/>
      <c r="S2827"/>
      <c r="T2827"/>
      <c r="U2827"/>
      <c r="V2827"/>
      <c r="W2827"/>
    </row>
    <row r="2828" spans="1:23" s="72" customFormat="1" ht="12.75" customHeight="1">
      <c r="A2828" s="343"/>
      <c r="B2828" s="362"/>
      <c r="C2828" s="384" t="s">
        <v>97</v>
      </c>
      <c r="D2828" s="384" t="s">
        <v>97</v>
      </c>
      <c r="E2828" s="350"/>
      <c r="F2828" s="346" t="s">
        <v>685</v>
      </c>
      <c r="G2828" s="351"/>
      <c r="H2828" s="345"/>
      <c r="I2828" s="351"/>
      <c r="J2828" s="350"/>
      <c r="K2828" s="350"/>
      <c r="L2828" s="375"/>
      <c r="M2828" s="345"/>
      <c r="N2828" s="345"/>
      <c r="O2828" s="345"/>
      <c r="P2828" s="347"/>
      <c r="Q2828" s="347"/>
      <c r="R2828"/>
      <c r="S2828"/>
      <c r="T2828"/>
      <c r="U2828"/>
      <c r="V2828"/>
      <c r="W2828"/>
    </row>
    <row r="2829" spans="1:23" s="72" customFormat="1" ht="25.5">
      <c r="A2829" s="352"/>
      <c r="B2829" s="385"/>
      <c r="C2829" s="353" t="s">
        <v>688</v>
      </c>
      <c r="D2829" s="353" t="str">
        <f>C2829</f>
        <v>subsistema de captação</v>
      </c>
      <c r="E2829" s="345"/>
      <c r="F2829" s="346">
        <v>13</v>
      </c>
      <c r="G2829" s="351"/>
      <c r="H2829" s="346"/>
      <c r="I2829" s="351"/>
      <c r="J2829" s="350"/>
      <c r="K2829" s="346"/>
      <c r="L2829" s="346"/>
      <c r="M2829" s="345"/>
      <c r="N2829" s="345"/>
      <c r="O2829" s="345"/>
      <c r="P2829" s="347"/>
      <c r="Q2829" s="347"/>
      <c r="R2829"/>
      <c r="S2829"/>
      <c r="T2829"/>
      <c r="U2829"/>
      <c r="V2829"/>
      <c r="W2829"/>
    </row>
    <row r="2830" spans="1:23" s="72" customFormat="1">
      <c r="A2830" s="352"/>
      <c r="B2830" s="348"/>
      <c r="C2830" s="353"/>
      <c r="D2830" s="353"/>
      <c r="E2830" s="345"/>
      <c r="F2830" s="346"/>
      <c r="G2830" s="351"/>
      <c r="H2830" s="346"/>
      <c r="I2830" s="351"/>
      <c r="J2830" s="350"/>
      <c r="K2830" s="346"/>
      <c r="L2830" s="346"/>
      <c r="M2830" s="345"/>
      <c r="N2830" s="345"/>
      <c r="O2830" s="345"/>
      <c r="P2830" s="347"/>
      <c r="Q2830" s="347"/>
      <c r="R2830"/>
      <c r="S2830"/>
      <c r="T2830"/>
      <c r="U2830"/>
      <c r="V2830"/>
      <c r="W2830"/>
    </row>
    <row r="2831" spans="1:23" s="72" customFormat="1" ht="22.9" customHeight="1">
      <c r="A2831" s="190" t="e">
        <f>IF(LEN(A2826)=5,CONCATENATE(LEFT(A2826,2),RIGHT(LEFT(A2826,3),1)+1,".",$S$15),IF(LEN(A2826)=6,IF((SEARCH(".",A2826,1)-1)=1,CONCATENATE(LEFT(A2826,2),RIGHT(LEFT(A2826,4),2)+1,".",$S$15),CONCATENATE(LEFT(A2826,3),RIGHT(LEFT(A2826,4),1)+1,".",$S$15)),IF(LEN(A2826)=7,CONCATENATE(LEFT(A2826,3),RIGHT(LEFT(A2826,5),2)+1,".",$S$15),IF(LEN(A2826)=8,CONCATENATE(LEFT(A2826,3),RIGHT(LEFT(A2826,6),3)+1,".",$S$15)))))</f>
        <v>#VALUE!</v>
      </c>
      <c r="B2831" s="116" t="s">
        <v>100</v>
      </c>
      <c r="C2831" s="117" t="s">
        <v>693</v>
      </c>
      <c r="D2831" s="117" t="b">
        <f>IF($T$13="DESONERADO",IF($B2831="","",IF($C2831="","",IF($B2831="EMOP",VLOOKUP($C2831,#REF!,6,FALSE),IF($B2831="SINAPI",$C2831,IF($B2831="SCO",VLOOKUP($C2831,#REF!,6,FALSE),IF($B2831="SBC",$C2831,IF($B2831="COMPOSIÇÃO",CONCATENATE($C2831,"-D"),IF($B2831="COTAÇÃO",$C2831)))))))),FALSE)</f>
        <v>0</v>
      </c>
      <c r="E2831" s="691" t="b">
        <f>IF($O$13="NÃO DESONERADO",IF($C2831="","",IF($B2831="EMOP",VLOOKUP($C2831,#REF!,2,0),IF($B2831="SCO",VLOOKUP($C2831,#REF!,2,0),IF($B2831="SINAPI",VLOOKUP($C2831,#REF!,2,0),IF($B2831="COMPOSIÇÃO",VLOOKUP($C2831,#REF!,3,FALSE),IF($B2831="COTAÇÃO",VLOOKUP($C2831,#REF!,2,0),IF($B2831="SBC",VLOOKUP($D2831,#REF!,2,0),IF($B2831="SICRO",VLOOKUP($C2831,#REF!,2,0),FALSE)))))))),IF($O$13="DESONERADO",IF($D2831="","",IF($B2831="EMOP",VLOOKUP($D2831,#REF!,2,0),IF($B2831="SCO",VLOOKUP($D2831,#REF!,2,0),IF($B2831="SINAPI",VLOOKUP($D2831,#REF!,2,0),IF($B2831="COMPOSIÇÃO",VLOOKUP($D2831,#REF!,3,0),IF($B2831="COTAÇÃO",VLOOKUP($D2831,#REF!,2,0),IF($D2831="SBC",VLOOKUP($D2831,#REF!,2,0),IF($B2831="SICRO",VLOOKUP($D2831,#REF!,2,0),FALSE))))))))))</f>
        <v>0</v>
      </c>
      <c r="F2831" s="692"/>
      <c r="G2831" s="692"/>
      <c r="H2831" s="692"/>
      <c r="I2831" s="692"/>
      <c r="J2831" s="692"/>
      <c r="K2831" s="692"/>
      <c r="L2831" s="692"/>
      <c r="M2831" s="692"/>
      <c r="N2831" s="692"/>
      <c r="O2831" s="693"/>
      <c r="P2831" s="118">
        <f>F2834</f>
        <v>11</v>
      </c>
      <c r="Q2831" s="119" t="b">
        <f>IF($O$13="NÃO DESONERADO",IF($C2831="","",IF($B2831="EMOP",VLOOKUP($C2831,#REF!,3,0),IF($B2831="SCO",VLOOKUP($C2831,#REF!,3,0),IF($B2831="SINAPI",VLOOKUP($C2831,#REF!,3,0),IF($B2831="COMPOSIÇÃO",VLOOKUP($C2831,#REF!,7,FALSE),IF($B2831="COTAÇÃO",VLOOKUP($C2831,#REF!,5,0),IF($B2831="SBC",VLOOKUP($D2831,#REF!,3,0),IF($B2831="SICRO",VLOOKUP($C2831,#REF!,3,0),FALSE)))))))),IF($O$13="DESONERADO",IF($D2831="","",IF($B2831="EMOP",VLOOKUP($D2831,#REF!,3,0),IF($B2831="SCO",VLOOKUP($D2831,#REF!,3,0),IF($B2831="SINAPI",VLOOKUP($D2831,#REF!,3,0),IF($B2831="COMPOSIÇÃO",VLOOKUP($D2831,#REF!,7,0),IF($B2831="COTAÇÃO",VLOOKUP($D2831,#REF!,5,0),IF($D2831="SBC",VLOOKUP($D2831,#REF!,3,0),IF($B2831="SICRO",VLOOKUP($D2831,#REF!,3,0),FALSE))))))))))</f>
        <v>0</v>
      </c>
      <c r="R2831"/>
      <c r="S2831"/>
      <c r="T2831"/>
      <c r="U2831"/>
      <c r="V2831"/>
      <c r="W2831"/>
    </row>
    <row r="2832" spans="1:23" s="72" customFormat="1">
      <c r="A2832" s="343"/>
      <c r="B2832" s="343"/>
      <c r="C2832" s="344"/>
      <c r="D2832" s="344"/>
      <c r="E2832" s="345"/>
      <c r="F2832" s="345"/>
      <c r="G2832" s="345"/>
      <c r="H2832" s="345"/>
      <c r="I2832" s="345"/>
      <c r="J2832" s="345"/>
      <c r="K2832" s="345"/>
      <c r="L2832" s="346"/>
      <c r="M2832" s="345"/>
      <c r="N2832" s="345"/>
      <c r="O2832" s="345"/>
      <c r="P2832" s="347"/>
      <c r="Q2832" s="347"/>
      <c r="R2832"/>
      <c r="S2832"/>
      <c r="T2832"/>
      <c r="U2832"/>
      <c r="V2832"/>
      <c r="W2832"/>
    </row>
    <row r="2833" spans="1:23" s="72" customFormat="1" ht="12.75" customHeight="1">
      <c r="A2833" s="343"/>
      <c r="B2833" s="362"/>
      <c r="C2833" s="384" t="s">
        <v>97</v>
      </c>
      <c r="D2833" s="384" t="s">
        <v>97</v>
      </c>
      <c r="E2833" s="350"/>
      <c r="F2833" s="346" t="s">
        <v>685</v>
      </c>
      <c r="G2833" s="351"/>
      <c r="H2833" s="345"/>
      <c r="I2833" s="351"/>
      <c r="J2833" s="350"/>
      <c r="K2833" s="350"/>
      <c r="L2833" s="375"/>
      <c r="M2833" s="345"/>
      <c r="N2833" s="345"/>
      <c r="O2833" s="345"/>
      <c r="P2833" s="347"/>
      <c r="Q2833" s="347"/>
      <c r="R2833"/>
      <c r="S2833"/>
      <c r="T2833"/>
      <c r="U2833"/>
      <c r="V2833"/>
      <c r="W2833"/>
    </row>
    <row r="2834" spans="1:23" s="72" customFormat="1">
      <c r="A2834" s="352"/>
      <c r="B2834" s="385"/>
      <c r="C2834" s="353" t="s">
        <v>686</v>
      </c>
      <c r="D2834" s="353" t="str">
        <f>C2834</f>
        <v>subsistema de descida</v>
      </c>
      <c r="E2834" s="345"/>
      <c r="F2834" s="346">
        <v>11</v>
      </c>
      <c r="G2834" s="351"/>
      <c r="H2834" s="346"/>
      <c r="I2834" s="351"/>
      <c r="J2834" s="350"/>
      <c r="K2834" s="346"/>
      <c r="L2834" s="346"/>
      <c r="M2834" s="345"/>
      <c r="N2834" s="345"/>
      <c r="O2834" s="345"/>
      <c r="P2834" s="347"/>
      <c r="Q2834" s="347"/>
      <c r="R2834"/>
      <c r="S2834"/>
      <c r="T2834"/>
      <c r="U2834"/>
      <c r="V2834"/>
      <c r="W2834"/>
    </row>
    <row r="2835" spans="1:23" s="72" customFormat="1">
      <c r="A2835" s="352"/>
      <c r="B2835" s="348"/>
      <c r="C2835" s="353"/>
      <c r="D2835" s="353"/>
      <c r="E2835" s="345"/>
      <c r="F2835" s="346"/>
      <c r="G2835" s="351"/>
      <c r="H2835" s="346"/>
      <c r="I2835" s="351"/>
      <c r="J2835" s="350"/>
      <c r="K2835" s="346"/>
      <c r="L2835" s="346"/>
      <c r="M2835" s="345"/>
      <c r="N2835" s="345"/>
      <c r="O2835" s="345"/>
      <c r="P2835" s="347"/>
      <c r="Q2835" s="347"/>
      <c r="R2835"/>
      <c r="S2835"/>
      <c r="T2835"/>
      <c r="U2835"/>
      <c r="V2835"/>
      <c r="W2835"/>
    </row>
    <row r="2836" spans="1:23" s="72" customFormat="1" ht="28.9" customHeight="1">
      <c r="A2836" s="190" t="e">
        <f>IF(LEN(A2831)=5,CONCATENATE(LEFT(A2831,2),RIGHT(LEFT(A2831,3),1)+1,".",$S$15),IF(LEN(A2831)=6,IF((SEARCH(".",A2831,1)-1)=1,CONCATENATE(LEFT(A2831,2),RIGHT(LEFT(A2831,4),2)+1,".",$S$15),CONCATENATE(LEFT(A2831,3),RIGHT(LEFT(A2831,4),1)+1,".",$S$15)),IF(LEN(A2831)=7,CONCATENATE(LEFT(A2831,3),RIGHT(LEFT(A2831,5),2)+1,".",$S$15),IF(LEN(A2831)=8,CONCATENATE(LEFT(A2831,3),RIGHT(LEFT(A2831,6),3)+1,".",$S$15)))))</f>
        <v>#VALUE!</v>
      </c>
      <c r="B2836" s="116" t="s">
        <v>100</v>
      </c>
      <c r="C2836" s="117" t="s">
        <v>694</v>
      </c>
      <c r="D2836" s="117" t="b">
        <f>IF($T$13="DESONERADO",IF($B2836="","",IF($C2836="","",IF($B2836="EMOP",VLOOKUP($C2836,#REF!,6,FALSE),IF($B2836="SINAPI",$C2836,IF($B2836="SCO",VLOOKUP($C2836,#REF!,6,FALSE),IF($B2836="SBC",$C2836,IF($B2836="COMPOSIÇÃO",CONCATENATE($C2836,"-D"),IF($B2836="COTAÇÃO",$C2836)))))))),FALSE)</f>
        <v>0</v>
      </c>
      <c r="E2836" s="691" t="b">
        <f>IF($O$13="NÃO DESONERADO",IF($C2836="","",IF($B2836="EMOP",VLOOKUP($C2836,#REF!,2,0),IF($B2836="SCO",VLOOKUP($C2836,#REF!,2,0),IF($B2836="SINAPI",VLOOKUP($C2836,#REF!,2,0),IF($B2836="COMPOSIÇÃO",VLOOKUP($C2836,#REF!,3,FALSE),IF($B2836="COTAÇÃO",VLOOKUP($C2836,#REF!,2,0),IF($B2836="SBC",VLOOKUP($D2836,#REF!,2,0),IF($B2836="SICRO",VLOOKUP($C2836,#REF!,2,0),FALSE)))))))),IF($O$13="DESONERADO",IF($D2836="","",IF($B2836="EMOP",VLOOKUP($D2836,#REF!,2,0),IF($B2836="SCO",VLOOKUP($D2836,#REF!,2,0),IF($B2836="SINAPI",VLOOKUP($D2836,#REF!,2,0),IF($B2836="COMPOSIÇÃO",VLOOKUP($D2836,#REF!,3,0),IF($B2836="COTAÇÃO",VLOOKUP($D2836,#REF!,2,0),IF($D2836="SBC",VLOOKUP($D2836,#REF!,2,0),IF($B2836="SICRO",VLOOKUP($D2836,#REF!,2,0),FALSE))))))))))</f>
        <v>0</v>
      </c>
      <c r="F2836" s="692"/>
      <c r="G2836" s="692"/>
      <c r="H2836" s="692"/>
      <c r="I2836" s="692"/>
      <c r="J2836" s="692"/>
      <c r="K2836" s="692"/>
      <c r="L2836" s="692"/>
      <c r="M2836" s="692"/>
      <c r="N2836" s="692"/>
      <c r="O2836" s="693"/>
      <c r="P2836" s="118">
        <f>F2839</f>
        <v>4</v>
      </c>
      <c r="Q2836" s="119" t="b">
        <f>IF($O$13="NÃO DESONERADO",IF($C2836="","",IF($B2836="EMOP",VLOOKUP($C2836,#REF!,3,0),IF($B2836="SCO",VLOOKUP($C2836,#REF!,3,0),IF($B2836="SINAPI",VLOOKUP($C2836,#REF!,3,0),IF($B2836="COMPOSIÇÃO",VLOOKUP($C2836,#REF!,7,FALSE),IF($B2836="COTAÇÃO",VLOOKUP($C2836,#REF!,5,0),IF($B2836="SBC",VLOOKUP($D2836,#REF!,3,0),IF($B2836="SICRO",VLOOKUP($C2836,#REF!,3,0),FALSE)))))))),IF($O$13="DESONERADO",IF($D2836="","",IF($B2836="EMOP",VLOOKUP($D2836,#REF!,3,0),IF($B2836="SCO",VLOOKUP($D2836,#REF!,3,0),IF($B2836="SINAPI",VLOOKUP($D2836,#REF!,3,0),IF($B2836="COMPOSIÇÃO",VLOOKUP($D2836,#REF!,7,0),IF($B2836="COTAÇÃO",VLOOKUP($D2836,#REF!,5,0),IF($D2836="SBC",VLOOKUP($D2836,#REF!,3,0),IF($B2836="SICRO",VLOOKUP($D2836,#REF!,3,0),FALSE))))))))))</f>
        <v>0</v>
      </c>
      <c r="R2836"/>
      <c r="S2836"/>
      <c r="T2836"/>
      <c r="U2836"/>
      <c r="V2836"/>
      <c r="W2836"/>
    </row>
    <row r="2837" spans="1:23" s="72" customFormat="1">
      <c r="A2837" s="343"/>
      <c r="B2837" s="343"/>
      <c r="C2837" s="344"/>
      <c r="D2837" s="344"/>
      <c r="E2837" s="345"/>
      <c r="F2837" s="345"/>
      <c r="G2837" s="345"/>
      <c r="H2837" s="345"/>
      <c r="I2837" s="345"/>
      <c r="J2837" s="345"/>
      <c r="K2837" s="345"/>
      <c r="L2837" s="346"/>
      <c r="M2837" s="345"/>
      <c r="N2837" s="345"/>
      <c r="O2837" s="345"/>
      <c r="P2837" s="347"/>
      <c r="Q2837" s="347"/>
      <c r="R2837"/>
      <c r="S2837"/>
      <c r="T2837"/>
      <c r="U2837"/>
      <c r="V2837"/>
      <c r="W2837"/>
    </row>
    <row r="2838" spans="1:23" s="72" customFormat="1" ht="12.75" customHeight="1">
      <c r="A2838" s="343"/>
      <c r="B2838" s="362"/>
      <c r="C2838" s="384" t="s">
        <v>97</v>
      </c>
      <c r="D2838" s="384" t="s">
        <v>97</v>
      </c>
      <c r="E2838" s="350"/>
      <c r="F2838" s="346" t="s">
        <v>685</v>
      </c>
      <c r="G2838" s="351"/>
      <c r="H2838" s="345"/>
      <c r="I2838" s="351"/>
      <c r="J2838" s="350"/>
      <c r="K2838" s="350"/>
      <c r="L2838" s="375"/>
      <c r="M2838" s="345"/>
      <c r="N2838" s="345"/>
      <c r="O2838" s="345"/>
      <c r="P2838" s="347"/>
      <c r="Q2838" s="347"/>
      <c r="R2838"/>
      <c r="S2838"/>
      <c r="T2838"/>
      <c r="U2838"/>
      <c r="V2838"/>
      <c r="W2838"/>
    </row>
    <row r="2839" spans="1:23" s="72" customFormat="1">
      <c r="A2839" s="352"/>
      <c r="B2839" s="385"/>
      <c r="C2839" s="353" t="s">
        <v>686</v>
      </c>
      <c r="D2839" s="353" t="str">
        <f>C2839</f>
        <v>subsistema de descida</v>
      </c>
      <c r="E2839" s="345"/>
      <c r="F2839" s="346">
        <v>4</v>
      </c>
      <c r="G2839" s="351"/>
      <c r="H2839" s="346"/>
      <c r="I2839" s="351"/>
      <c r="J2839" s="350"/>
      <c r="K2839" s="346"/>
      <c r="L2839" s="346"/>
      <c r="M2839" s="345"/>
      <c r="N2839" s="345"/>
      <c r="O2839" s="345"/>
      <c r="P2839" s="347"/>
      <c r="Q2839" s="347"/>
      <c r="R2839"/>
      <c r="S2839"/>
      <c r="T2839"/>
      <c r="U2839"/>
      <c r="V2839"/>
      <c r="W2839"/>
    </row>
    <row r="2840" spans="1:23" s="72" customFormat="1">
      <c r="A2840" s="352"/>
      <c r="B2840" s="348"/>
      <c r="C2840" s="353"/>
      <c r="D2840" s="353"/>
      <c r="E2840" s="345"/>
      <c r="F2840" s="346"/>
      <c r="G2840" s="351"/>
      <c r="H2840" s="346"/>
      <c r="I2840" s="351"/>
      <c r="J2840" s="350"/>
      <c r="K2840" s="346"/>
      <c r="L2840" s="346"/>
      <c r="M2840" s="345"/>
      <c r="N2840" s="345"/>
      <c r="O2840" s="345"/>
      <c r="P2840" s="347"/>
      <c r="Q2840" s="347"/>
      <c r="R2840"/>
      <c r="S2840"/>
      <c r="T2840"/>
      <c r="U2840"/>
      <c r="V2840"/>
      <c r="W2840"/>
    </row>
    <row r="2841" spans="1:23" s="72" customFormat="1" ht="34.5" customHeight="1">
      <c r="A2841" s="190" t="e">
        <f>IF(LEN(A2836)=5,CONCATENATE(LEFT(A2836,2),RIGHT(LEFT(A2836,3),1)+1,".",$S$15),IF(LEN(A2836)=6,IF((SEARCH(".",A2836,1)-1)=1,CONCATENATE(LEFT(A2836,2),RIGHT(LEFT(A2836,4),2)+1,".",$S$15),CONCATENATE(LEFT(A2836,3),RIGHT(LEFT(A2836,4),1)+1,".",$S$15)),IF(LEN(A2836)=7,CONCATENATE(LEFT(A2836,3),RIGHT(LEFT(A2836,5),2)+1,".",$S$15),IF(LEN(A2836)=8,CONCATENATE(LEFT(A2836,3),RIGHT(LEFT(A2836,6),3)+1,".",$S$15)))))</f>
        <v>#VALUE!</v>
      </c>
      <c r="B2841" s="116" t="s">
        <v>100</v>
      </c>
      <c r="C2841" s="117" t="s">
        <v>695</v>
      </c>
      <c r="D2841" s="117" t="b">
        <f>IF($T$13="DESONERADO",IF($B2841="","",IF($C2841="","",IF($B2841="EMOP",VLOOKUP($C2841,#REF!,6,FALSE),IF($B2841="SINAPI",$C2841,IF($B2841="SCO",VLOOKUP($C2841,#REF!,6,FALSE),IF($B2841="SBC",$C2841,IF($B2841="COMPOSIÇÃO",CONCATENATE($C2841,"-D"),IF($B2841="COTAÇÃO",$C2841)))))))),FALSE)</f>
        <v>0</v>
      </c>
      <c r="E2841" s="691" t="b">
        <f>IF($O$13="NÃO DESONERADO",IF($C2841="","",IF($B2841="EMOP",VLOOKUP($C2841,#REF!,2,0),IF($B2841="SCO",VLOOKUP($C2841,#REF!,2,0),IF($B2841="SINAPI",VLOOKUP($C2841,#REF!,2,0),IF($B2841="COMPOSIÇÃO",VLOOKUP($C2841,#REF!,3,FALSE),IF($B2841="COTAÇÃO",VLOOKUP($C2841,#REF!,2,0),IF($B2841="SBC",VLOOKUP($D2841,#REF!,2,0),IF($B2841="SICRO",VLOOKUP($C2841,#REF!,2,0),FALSE)))))))),IF($O$13="DESONERADO",IF($D2841="","",IF($B2841="EMOP",VLOOKUP($D2841,#REF!,2,0),IF($B2841="SCO",VLOOKUP($D2841,#REF!,2,0),IF($B2841="SINAPI",VLOOKUP($D2841,#REF!,2,0),IF($B2841="COMPOSIÇÃO",VLOOKUP($D2841,#REF!,3,0),IF($B2841="COTAÇÃO",VLOOKUP($D2841,#REF!,2,0),IF($D2841="SBC",VLOOKUP($D2841,#REF!,2,0),IF($B2841="SICRO",VLOOKUP($D2841,#REF!,2,0),FALSE))))))))))</f>
        <v>0</v>
      </c>
      <c r="F2841" s="692"/>
      <c r="G2841" s="692"/>
      <c r="H2841" s="692"/>
      <c r="I2841" s="692"/>
      <c r="J2841" s="692"/>
      <c r="K2841" s="692"/>
      <c r="L2841" s="692"/>
      <c r="M2841" s="692"/>
      <c r="N2841" s="692"/>
      <c r="O2841" s="693"/>
      <c r="P2841" s="118" t="e">
        <f>F2844</f>
        <v>#VALUE!</v>
      </c>
      <c r="Q2841" s="119" t="b">
        <f>IF($O$13="NÃO DESONERADO",IF($C2841="","",IF($B2841="EMOP",VLOOKUP($C2841,#REF!,3,0),IF($B2841="SCO",VLOOKUP($C2841,#REF!,3,0),IF($B2841="SINAPI",VLOOKUP($C2841,#REF!,3,0),IF($B2841="COMPOSIÇÃO",VLOOKUP($C2841,#REF!,7,FALSE),IF($B2841="COTAÇÃO",VLOOKUP($C2841,#REF!,5,0),IF($B2841="SBC",VLOOKUP($D2841,#REF!,3,0),IF($B2841="SICRO",VLOOKUP($C2841,#REF!,3,0),FALSE)))))))),IF($O$13="DESONERADO",IF($D2841="","",IF($B2841="EMOP",VLOOKUP($D2841,#REF!,3,0),IF($B2841="SCO",VLOOKUP($D2841,#REF!,3,0),IF($B2841="SINAPI",VLOOKUP($D2841,#REF!,3,0),IF($B2841="COMPOSIÇÃO",VLOOKUP($D2841,#REF!,7,0),IF($B2841="COTAÇÃO",VLOOKUP($D2841,#REF!,5,0),IF($D2841="SBC",VLOOKUP($D2841,#REF!,3,0),IF($B2841="SICRO",VLOOKUP($D2841,#REF!,3,0),FALSE))))))))))</f>
        <v>0</v>
      </c>
      <c r="R2841"/>
      <c r="S2841"/>
      <c r="T2841"/>
      <c r="U2841"/>
      <c r="V2841"/>
      <c r="W2841"/>
    </row>
    <row r="2842" spans="1:23" s="72" customFormat="1">
      <c r="A2842" s="343"/>
      <c r="B2842" s="343"/>
      <c r="C2842" s="344"/>
      <c r="D2842" s="344"/>
      <c r="E2842" s="345"/>
      <c r="F2842" s="345"/>
      <c r="G2842" s="345"/>
      <c r="H2842" s="345"/>
      <c r="I2842" s="345"/>
      <c r="J2842" s="345"/>
      <c r="K2842" s="345"/>
      <c r="L2842" s="346"/>
      <c r="M2842" s="345"/>
      <c r="N2842" s="345"/>
      <c r="O2842" s="345"/>
      <c r="P2842" s="347"/>
      <c r="Q2842" s="347"/>
      <c r="R2842"/>
      <c r="S2842"/>
      <c r="T2842"/>
      <c r="U2842"/>
      <c r="V2842"/>
      <c r="W2842"/>
    </row>
    <row r="2843" spans="1:23" s="72" customFormat="1" ht="12.75" customHeight="1">
      <c r="A2843" s="343"/>
      <c r="B2843" s="362"/>
      <c r="C2843" s="384" t="s">
        <v>97</v>
      </c>
      <c r="D2843" s="384" t="s">
        <v>97</v>
      </c>
      <c r="E2843" s="350"/>
      <c r="F2843" s="346" t="s">
        <v>685</v>
      </c>
      <c r="G2843" s="351"/>
      <c r="H2843" s="345"/>
      <c r="I2843" s="351"/>
      <c r="J2843" s="350"/>
      <c r="K2843" s="350"/>
      <c r="L2843" s="375"/>
      <c r="M2843" s="345"/>
      <c r="N2843" s="345"/>
      <c r="O2843" s="345"/>
      <c r="P2843" s="347"/>
      <c r="Q2843" s="347"/>
      <c r="R2843"/>
      <c r="S2843"/>
      <c r="T2843"/>
      <c r="U2843"/>
      <c r="V2843"/>
      <c r="W2843"/>
    </row>
    <row r="2844" spans="1:23" s="72" customFormat="1">
      <c r="A2844" s="352"/>
      <c r="B2844" s="385" t="e">
        <f>$A$2836</f>
        <v>#VALUE!</v>
      </c>
      <c r="C2844" s="353" t="s">
        <v>686</v>
      </c>
      <c r="D2844" s="353" t="str">
        <f>C2844</f>
        <v>subsistema de descida</v>
      </c>
      <c r="E2844" s="345"/>
      <c r="F2844" s="213" t="e">
        <f>IF($B$2844="","",VLOOKUP($B$2844,$A$20:$Q$9606,16,FALSE))</f>
        <v>#VALUE!</v>
      </c>
      <c r="G2844" s="351"/>
      <c r="H2844" s="346"/>
      <c r="I2844" s="351"/>
      <c r="J2844" s="350"/>
      <c r="K2844" s="346"/>
      <c r="L2844" s="346"/>
      <c r="M2844" s="345"/>
      <c r="N2844" s="345"/>
      <c r="O2844" s="345"/>
      <c r="P2844" s="347"/>
      <c r="Q2844" s="347"/>
      <c r="R2844"/>
      <c r="S2844"/>
      <c r="T2844"/>
      <c r="U2844"/>
      <c r="V2844"/>
      <c r="W2844"/>
    </row>
    <row r="2845" spans="1:23" s="72" customFormat="1">
      <c r="A2845" s="352"/>
      <c r="B2845" s="348"/>
      <c r="C2845" s="353"/>
      <c r="D2845" s="353"/>
      <c r="E2845" s="345"/>
      <c r="F2845" s="346"/>
      <c r="G2845" s="351"/>
      <c r="H2845" s="346"/>
      <c r="I2845" s="351"/>
      <c r="J2845" s="350"/>
      <c r="K2845" s="346"/>
      <c r="L2845" s="346"/>
      <c r="M2845" s="345"/>
      <c r="N2845" s="345"/>
      <c r="O2845" s="345"/>
      <c r="P2845" s="347"/>
      <c r="Q2845" s="347"/>
      <c r="R2845"/>
      <c r="S2845"/>
      <c r="T2845"/>
      <c r="U2845"/>
      <c r="V2845"/>
      <c r="W2845"/>
    </row>
    <row r="2846" spans="1:23" s="72" customFormat="1" ht="23.45" customHeight="1">
      <c r="A2846" s="190" t="e">
        <f>IF(LEN(A2841)=5,CONCATENATE(LEFT(A2841,2),RIGHT(LEFT(A2841,3),1)+1,".",$S$15),IF(LEN(A2841)=6,IF((SEARCH(".",A2841,1)-1)=1,CONCATENATE(LEFT(A2841,2),RIGHT(LEFT(A2841,4),2)+1,".",$S$15),CONCATENATE(LEFT(A2841,3),RIGHT(LEFT(A2841,4),1)+1,".",$S$15)),IF(LEN(A2841)=7,CONCATENATE(LEFT(A2841,3),RIGHT(LEFT(A2841,5),2)+1,".",$S$15),IF(LEN(A2841)=8,CONCATENATE(LEFT(A2841,3),RIGHT(LEFT(A2841,6),3)+1,".",$S$15)))))</f>
        <v>#VALUE!</v>
      </c>
      <c r="B2846" s="116" t="s">
        <v>100</v>
      </c>
      <c r="C2846" s="117" t="s">
        <v>696</v>
      </c>
      <c r="D2846" s="117" t="b">
        <f>IF($T$13="DESONERADO",IF($B2846="","",IF($C2846="","",IF($B2846="EMOP",VLOOKUP($C2846,#REF!,6,FALSE),IF($B2846="SINAPI",$C2846,IF($B2846="SCO",VLOOKUP($C2846,#REF!,6,FALSE),IF($B2846="SBC",$C2846,IF($B2846="COMPOSIÇÃO",CONCATENATE($C2846,"-D"),IF($B2846="COTAÇÃO",$C2846)))))))),FALSE)</f>
        <v>0</v>
      </c>
      <c r="E2846" s="691" t="b">
        <f>IF($O$13="NÃO DESONERADO",IF($C2846="","",IF($B2846="EMOP",VLOOKUP($C2846,#REF!,2,0),IF($B2846="SCO",VLOOKUP($C2846,#REF!,2,0),IF($B2846="SINAPI",VLOOKUP($C2846,#REF!,2,0),IF($B2846="COMPOSIÇÃO",VLOOKUP($C2846,#REF!,3,FALSE),IF($B2846="COTAÇÃO",VLOOKUP($C2846,#REF!,2,0),IF($B2846="SBC",VLOOKUP($D2846,#REF!,2,0),IF($B2846="SICRO",VLOOKUP($C2846,#REF!,2,0),FALSE)))))))),IF($O$13="DESONERADO",IF($D2846="","",IF($B2846="EMOP",VLOOKUP($D2846,#REF!,2,0),IF($B2846="SCO",VLOOKUP($D2846,#REF!,2,0),IF($B2846="SINAPI",VLOOKUP($D2846,#REF!,2,0),IF($B2846="COMPOSIÇÃO",VLOOKUP($D2846,#REF!,3,0),IF($B2846="COTAÇÃO",VLOOKUP($D2846,#REF!,2,0),IF($D2846="SBC",VLOOKUP($D2846,#REF!,2,0),IF($B2846="SICRO",VLOOKUP($D2846,#REF!,2,0),FALSE))))))))))</f>
        <v>0</v>
      </c>
      <c r="F2846" s="692"/>
      <c r="G2846" s="692"/>
      <c r="H2846" s="692"/>
      <c r="I2846" s="692"/>
      <c r="J2846" s="692"/>
      <c r="K2846" s="692"/>
      <c r="L2846" s="692"/>
      <c r="M2846" s="692"/>
      <c r="N2846" s="692"/>
      <c r="O2846" s="693"/>
      <c r="P2846" s="118">
        <f>F2849</f>
        <v>1</v>
      </c>
      <c r="Q2846" s="119" t="b">
        <f>IF($O$13="NÃO DESONERADO",IF($C2846="","",IF($B2846="EMOP",VLOOKUP($C2846,#REF!,3,0),IF($B2846="SCO",VLOOKUP($C2846,#REF!,3,0),IF($B2846="SINAPI",VLOOKUP($C2846,#REF!,3,0),IF($B2846="COMPOSIÇÃO",VLOOKUP($C2846,#REF!,7,FALSE),IF($B2846="COTAÇÃO",VLOOKUP($C2846,#REF!,5,0),IF($B2846="SBC",VLOOKUP($D2846,#REF!,3,0),IF($B2846="SICRO",VLOOKUP($C2846,#REF!,3,0),FALSE)))))))),IF($O$13="DESONERADO",IF($D2846="","",IF($B2846="EMOP",VLOOKUP($D2846,#REF!,3,0),IF($B2846="SCO",VLOOKUP($D2846,#REF!,3,0),IF($B2846="SINAPI",VLOOKUP($D2846,#REF!,3,0),IF($B2846="COMPOSIÇÃO",VLOOKUP($D2846,#REF!,7,0),IF($B2846="COTAÇÃO",VLOOKUP($D2846,#REF!,5,0),IF($D2846="SBC",VLOOKUP($D2846,#REF!,3,0),IF($B2846="SICRO",VLOOKUP($D2846,#REF!,3,0),FALSE))))))))))</f>
        <v>0</v>
      </c>
      <c r="R2846"/>
      <c r="S2846"/>
      <c r="T2846"/>
      <c r="U2846"/>
      <c r="V2846"/>
      <c r="W2846"/>
    </row>
    <row r="2847" spans="1:23" s="72" customFormat="1">
      <c r="A2847" s="343"/>
      <c r="B2847" s="343"/>
      <c r="C2847" s="344"/>
      <c r="D2847" s="344"/>
      <c r="E2847" s="345"/>
      <c r="F2847" s="345"/>
      <c r="G2847" s="345"/>
      <c r="H2847" s="345"/>
      <c r="I2847" s="345"/>
      <c r="J2847" s="345"/>
      <c r="K2847" s="345"/>
      <c r="L2847" s="346"/>
      <c r="M2847" s="345"/>
      <c r="N2847" s="345"/>
      <c r="O2847" s="345"/>
      <c r="P2847" s="347"/>
      <c r="Q2847" s="347"/>
      <c r="R2847"/>
      <c r="S2847"/>
      <c r="T2847"/>
      <c r="U2847"/>
      <c r="V2847"/>
      <c r="W2847"/>
    </row>
    <row r="2848" spans="1:23" s="72" customFormat="1" ht="12.75" customHeight="1">
      <c r="A2848" s="343"/>
      <c r="B2848" s="362"/>
      <c r="C2848" s="384" t="s">
        <v>97</v>
      </c>
      <c r="D2848" s="384" t="s">
        <v>97</v>
      </c>
      <c r="E2848" s="350"/>
      <c r="F2848" s="346" t="s">
        <v>685</v>
      </c>
      <c r="G2848" s="351"/>
      <c r="H2848" s="345"/>
      <c r="I2848" s="351"/>
      <c r="J2848" s="350"/>
      <c r="K2848" s="350"/>
      <c r="L2848" s="375"/>
      <c r="M2848" s="345"/>
      <c r="N2848" s="345"/>
      <c r="O2848" s="345"/>
      <c r="P2848" s="347"/>
      <c r="Q2848" s="347"/>
      <c r="R2848"/>
      <c r="S2848"/>
      <c r="T2848"/>
      <c r="U2848"/>
      <c r="V2848"/>
      <c r="W2848"/>
    </row>
    <row r="2849" spans="1:23" s="72" customFormat="1" ht="25.5">
      <c r="A2849" s="352"/>
      <c r="B2849" s="385"/>
      <c r="C2849" s="353" t="s">
        <v>697</v>
      </c>
      <c r="D2849" s="353" t="str">
        <f>C2849</f>
        <v xml:space="preserve">subsistema de aterramento </v>
      </c>
      <c r="E2849" s="345"/>
      <c r="F2849" s="213">
        <v>1</v>
      </c>
      <c r="G2849" s="351"/>
      <c r="H2849" s="346"/>
      <c r="I2849" s="351"/>
      <c r="J2849" s="350"/>
      <c r="K2849" s="346"/>
      <c r="L2849" s="346"/>
      <c r="M2849" s="345"/>
      <c r="N2849" s="345"/>
      <c r="O2849" s="345"/>
      <c r="P2849" s="347"/>
      <c r="Q2849" s="347"/>
      <c r="R2849"/>
      <c r="S2849"/>
      <c r="T2849"/>
      <c r="U2849"/>
      <c r="V2849"/>
      <c r="W2849"/>
    </row>
    <row r="2850" spans="1:23" s="72" customFormat="1">
      <c r="A2850" s="352"/>
      <c r="B2850" s="348"/>
      <c r="C2850" s="353"/>
      <c r="D2850" s="353"/>
      <c r="E2850" s="345"/>
      <c r="F2850" s="346"/>
      <c r="G2850" s="351"/>
      <c r="H2850" s="346"/>
      <c r="I2850" s="351"/>
      <c r="J2850" s="350"/>
      <c r="K2850" s="346"/>
      <c r="L2850" s="346"/>
      <c r="M2850" s="345"/>
      <c r="N2850" s="345"/>
      <c r="O2850" s="345"/>
      <c r="P2850" s="347"/>
      <c r="Q2850" s="347"/>
      <c r="R2850"/>
      <c r="S2850"/>
      <c r="T2850"/>
      <c r="U2850"/>
      <c r="V2850"/>
      <c r="W2850"/>
    </row>
    <row r="2851" spans="1:23" s="72" customFormat="1" ht="30" customHeight="1">
      <c r="A2851" s="190" t="e">
        <f>IF(LEN(A2846)=5,CONCATENATE(LEFT(A2846,2),RIGHT(LEFT(A2846,3),1)+1,".",$S$15),IF(LEN(A2846)=6,IF((SEARCH(".",A2846,1)-1)=1,CONCATENATE(LEFT(A2846,2),RIGHT(LEFT(A2846,4),2)+1,".",$S$15),CONCATENATE(LEFT(A2846,3),RIGHT(LEFT(A2846,4),1)+1,".",$S$15)),IF(LEN(A2846)=7,CONCATENATE(LEFT(A2846,3),RIGHT(LEFT(A2846,5),2)+1,".",$S$15),IF(LEN(A2846)=8,CONCATENATE(LEFT(A2846,3),RIGHT(LEFT(A2846,6),3)+1,".",$S$15)))))</f>
        <v>#VALUE!</v>
      </c>
      <c r="B2851" s="116" t="s">
        <v>100</v>
      </c>
      <c r="C2851" s="117" t="s">
        <v>698</v>
      </c>
      <c r="D2851" s="117" t="b">
        <f>IF($T$13="DESONERADO",IF($B2851="","",IF($C2851="","",IF($B2851="EMOP",VLOOKUP($C2851,#REF!,6,FALSE),IF($B2851="SINAPI",$C2851,IF($B2851="SCO",VLOOKUP($C2851,#REF!,6,FALSE),IF($B2851="SBC",$C2851,IF($B2851="COMPOSIÇÃO",CONCATENATE($C2851,"-D"),IF($B2851="COTAÇÃO",$C2851)))))))),FALSE)</f>
        <v>0</v>
      </c>
      <c r="E2851" s="691" t="b">
        <f>IF($O$13="NÃO DESONERADO",IF($C2851="","",IF($B2851="EMOP",VLOOKUP($C2851,#REF!,2,0),IF($B2851="SCO",VLOOKUP($C2851,#REF!,2,0),IF($B2851="SINAPI",VLOOKUP($C2851,#REF!,2,0),IF($B2851="COMPOSIÇÃO",VLOOKUP($C2851,#REF!,3,FALSE),IF($B2851="COTAÇÃO",VLOOKUP($C2851,#REF!,2,0),IF($B2851="SBC",VLOOKUP($D2851,#REF!,2,0),IF($B2851="SICRO",VLOOKUP($C2851,#REF!,2,0),FALSE)))))))),IF($O$13="DESONERADO",IF($D2851="","",IF($B2851="EMOP",VLOOKUP($D2851,#REF!,2,0),IF($B2851="SCO",VLOOKUP($D2851,#REF!,2,0),IF($B2851="SINAPI",VLOOKUP($D2851,#REF!,2,0),IF($B2851="COMPOSIÇÃO",VLOOKUP($D2851,#REF!,3,0),IF($B2851="COTAÇÃO",VLOOKUP($D2851,#REF!,2,0),IF($D2851="SBC",VLOOKUP($D2851,#REF!,2,0),IF($B2851="SICRO",VLOOKUP($D2851,#REF!,2,0),FALSE))))))))))</f>
        <v>0</v>
      </c>
      <c r="F2851" s="692"/>
      <c r="G2851" s="692"/>
      <c r="H2851" s="692"/>
      <c r="I2851" s="692"/>
      <c r="J2851" s="692"/>
      <c r="K2851" s="692"/>
      <c r="L2851" s="692"/>
      <c r="M2851" s="692"/>
      <c r="N2851" s="692"/>
      <c r="O2851" s="693"/>
      <c r="P2851" s="118">
        <f>F2854</f>
        <v>12</v>
      </c>
      <c r="Q2851" s="119" t="b">
        <f>IF($O$13="NÃO DESONERADO",IF($C2851="","",IF($B2851="EMOP",VLOOKUP($C2851,#REF!,3,0),IF($B2851="SCO",VLOOKUP($C2851,#REF!,3,0),IF($B2851="SINAPI",VLOOKUP($C2851,#REF!,3,0),IF($B2851="COMPOSIÇÃO",VLOOKUP($C2851,#REF!,7,FALSE),IF($B2851="COTAÇÃO",VLOOKUP($C2851,#REF!,5,0),IF($B2851="SBC",VLOOKUP($D2851,#REF!,3,0),IF($B2851="SICRO",VLOOKUP($C2851,#REF!,3,0),FALSE)))))))),IF($O$13="DESONERADO",IF($D2851="","",IF($B2851="EMOP",VLOOKUP($D2851,#REF!,3,0),IF($B2851="SCO",VLOOKUP($D2851,#REF!,3,0),IF($B2851="SINAPI",VLOOKUP($D2851,#REF!,3,0),IF($B2851="COMPOSIÇÃO",VLOOKUP($D2851,#REF!,7,0),IF($B2851="COTAÇÃO",VLOOKUP($D2851,#REF!,5,0),IF($D2851="SBC",VLOOKUP($D2851,#REF!,3,0),IF($B2851="SICRO",VLOOKUP($D2851,#REF!,3,0),FALSE))))))))))</f>
        <v>0</v>
      </c>
      <c r="R2851"/>
      <c r="S2851"/>
      <c r="T2851"/>
      <c r="U2851"/>
      <c r="V2851"/>
      <c r="W2851"/>
    </row>
    <row r="2852" spans="1:23" s="72" customFormat="1">
      <c r="A2852" s="343"/>
      <c r="B2852" s="343"/>
      <c r="C2852" s="344"/>
      <c r="D2852" s="344"/>
      <c r="E2852" s="345"/>
      <c r="F2852" s="345"/>
      <c r="G2852" s="345"/>
      <c r="H2852" s="345"/>
      <c r="I2852" s="345"/>
      <c r="J2852" s="345"/>
      <c r="K2852" s="345"/>
      <c r="L2852" s="346"/>
      <c r="M2852" s="345"/>
      <c r="N2852" s="345"/>
      <c r="O2852" s="345"/>
      <c r="P2852" s="347"/>
      <c r="Q2852" s="347"/>
      <c r="R2852"/>
      <c r="S2852"/>
      <c r="T2852"/>
      <c r="U2852"/>
      <c r="V2852"/>
      <c r="W2852"/>
    </row>
    <row r="2853" spans="1:23" s="72" customFormat="1" ht="12.75" customHeight="1">
      <c r="A2853" s="343"/>
      <c r="B2853" s="362"/>
      <c r="C2853" s="384" t="s">
        <v>97</v>
      </c>
      <c r="D2853" s="384" t="s">
        <v>97</v>
      </c>
      <c r="E2853" s="350"/>
      <c r="F2853" s="346" t="s">
        <v>685</v>
      </c>
      <c r="G2853" s="351"/>
      <c r="H2853" s="345"/>
      <c r="I2853" s="351"/>
      <c r="J2853" s="350"/>
      <c r="K2853" s="350"/>
      <c r="L2853" s="375"/>
      <c r="M2853" s="345"/>
      <c r="N2853" s="345"/>
      <c r="O2853" s="345"/>
      <c r="P2853" s="347"/>
      <c r="Q2853" s="347"/>
      <c r="R2853"/>
      <c r="S2853"/>
      <c r="T2853"/>
      <c r="U2853"/>
      <c r="V2853"/>
      <c r="W2853"/>
    </row>
    <row r="2854" spans="1:23" s="72" customFormat="1" ht="25.5">
      <c r="A2854" s="352"/>
      <c r="B2854" s="385"/>
      <c r="C2854" s="353" t="s">
        <v>697</v>
      </c>
      <c r="D2854" s="353" t="str">
        <f>C2854</f>
        <v xml:space="preserve">subsistema de aterramento </v>
      </c>
      <c r="E2854" s="345"/>
      <c r="F2854" s="213">
        <v>12</v>
      </c>
      <c r="G2854" s="351"/>
      <c r="H2854" s="346"/>
      <c r="I2854" s="351"/>
      <c r="J2854" s="350"/>
      <c r="K2854" s="346"/>
      <c r="L2854" s="346"/>
      <c r="M2854" s="345"/>
      <c r="N2854" s="345"/>
      <c r="O2854" s="345"/>
      <c r="P2854" s="347"/>
      <c r="Q2854" s="347"/>
      <c r="R2854"/>
      <c r="S2854"/>
      <c r="T2854"/>
      <c r="U2854"/>
      <c r="V2854"/>
      <c r="W2854"/>
    </row>
    <row r="2855" spans="1:23" s="72" customFormat="1">
      <c r="A2855" s="352"/>
      <c r="B2855" s="348"/>
      <c r="C2855" s="353"/>
      <c r="D2855" s="353"/>
      <c r="E2855" s="345"/>
      <c r="F2855" s="346"/>
      <c r="G2855" s="351"/>
      <c r="H2855" s="346"/>
      <c r="I2855" s="351"/>
      <c r="J2855" s="350"/>
      <c r="K2855" s="346"/>
      <c r="L2855" s="346"/>
      <c r="M2855" s="345"/>
      <c r="N2855" s="345"/>
      <c r="O2855" s="345"/>
      <c r="P2855" s="347"/>
      <c r="Q2855" s="347"/>
      <c r="R2855"/>
      <c r="S2855"/>
      <c r="T2855"/>
      <c r="U2855"/>
      <c r="V2855"/>
      <c r="W2855"/>
    </row>
    <row r="2856" spans="1:23" s="72" customFormat="1" ht="29.45" customHeight="1">
      <c r="A2856" s="190" t="e">
        <f>IF(LEN(A2851)=5,CONCATENATE(LEFT(A2851,2),RIGHT(LEFT(A2851,3),1)+1,".",$S$15),IF(LEN(A2851)=6,IF((SEARCH(".",A2851,1)-1)=1,CONCATENATE(LEFT(A2851,2),RIGHT(LEFT(A2851,4),2)+1,".",$S$15),CONCATENATE(LEFT(A2851,3),RIGHT(LEFT(A2851,4),1)+1,".",$S$15)),IF(LEN(A2851)=7,CONCATENATE(LEFT(A2851,3),RIGHT(LEFT(A2851,5),2)+1,".",$S$15),IF(LEN(A2851)=8,CONCATENATE(LEFT(A2851,3),RIGHT(LEFT(A2851,6),3)+1,".",$S$15)))))</f>
        <v>#VALUE!</v>
      </c>
      <c r="B2856" s="116" t="s">
        <v>100</v>
      </c>
      <c r="C2856" s="117" t="s">
        <v>699</v>
      </c>
      <c r="D2856" s="117" t="b">
        <f>IF($T$13="DESONERADO",IF($B2856="","",IF($C2856="","",IF($B2856="EMOP",VLOOKUP($C2856,#REF!,6,FALSE),IF($B2856="SINAPI",$C2856,IF($B2856="SCO",VLOOKUP($C2856,#REF!,6,FALSE),IF($B2856="SBC",$C2856,IF($B2856="COMPOSIÇÃO",CONCATENATE($C2856,"-D"),IF($B2856="COTAÇÃO",$C2856)))))))),FALSE)</f>
        <v>0</v>
      </c>
      <c r="E2856" s="691" t="b">
        <f>IF($O$13="NÃO DESONERADO",IF($C2856="","",IF($B2856="EMOP",VLOOKUP($C2856,#REF!,2,0),IF($B2856="SCO",VLOOKUP($C2856,#REF!,2,0),IF($B2856="SINAPI",VLOOKUP($C2856,#REF!,2,0),IF($B2856="COMPOSIÇÃO",VLOOKUP($C2856,#REF!,3,FALSE),IF($B2856="COTAÇÃO",VLOOKUP($C2856,#REF!,2,0),IF($B2856="SBC",VLOOKUP($D2856,#REF!,2,0),IF($B2856="SICRO",VLOOKUP($C2856,#REF!,2,0),FALSE)))))))),IF($O$13="DESONERADO",IF($D2856="","",IF($B2856="EMOP",VLOOKUP($D2856,#REF!,2,0),IF($B2856="SCO",VLOOKUP($D2856,#REF!,2,0),IF($B2856="SINAPI",VLOOKUP($D2856,#REF!,2,0),IF($B2856="COMPOSIÇÃO",VLOOKUP($D2856,#REF!,3,0),IF($B2856="COTAÇÃO",VLOOKUP($D2856,#REF!,2,0),IF($D2856="SBC",VLOOKUP($D2856,#REF!,2,0),IF($B2856="SICRO",VLOOKUP($D2856,#REF!,2,0),FALSE))))))))))</f>
        <v>0</v>
      </c>
      <c r="F2856" s="692"/>
      <c r="G2856" s="692"/>
      <c r="H2856" s="692"/>
      <c r="I2856" s="692"/>
      <c r="J2856" s="692"/>
      <c r="K2856" s="692"/>
      <c r="L2856" s="692"/>
      <c r="M2856" s="692"/>
      <c r="N2856" s="692"/>
      <c r="O2856" s="693"/>
      <c r="P2856" s="118">
        <f>F2859</f>
        <v>41</v>
      </c>
      <c r="Q2856" s="119" t="b">
        <f>IF($O$13="NÃO DESONERADO",IF($C2856="","",IF($B2856="EMOP",VLOOKUP($C2856,#REF!,3,0),IF($B2856="SCO",VLOOKUP($C2856,#REF!,3,0),IF($B2856="SINAPI",VLOOKUP($C2856,#REF!,3,0),IF($B2856="COMPOSIÇÃO",VLOOKUP($C2856,#REF!,7,FALSE),IF($B2856="COTAÇÃO",VLOOKUP($C2856,#REF!,5,0),IF($B2856="SBC",VLOOKUP($D2856,#REF!,3,0),IF($B2856="SICRO",VLOOKUP($C2856,#REF!,3,0),FALSE)))))))),IF($O$13="DESONERADO",IF($D2856="","",IF($B2856="EMOP",VLOOKUP($D2856,#REF!,3,0),IF($B2856="SCO",VLOOKUP($D2856,#REF!,3,0),IF($B2856="SINAPI",VLOOKUP($D2856,#REF!,3,0),IF($B2856="COMPOSIÇÃO",VLOOKUP($D2856,#REF!,7,0),IF($B2856="COTAÇÃO",VLOOKUP($D2856,#REF!,5,0),IF($D2856="SBC",VLOOKUP($D2856,#REF!,3,0),IF($B2856="SICRO",VLOOKUP($D2856,#REF!,3,0),FALSE))))))))))</f>
        <v>0</v>
      </c>
      <c r="R2856"/>
      <c r="S2856"/>
      <c r="T2856"/>
      <c r="U2856"/>
      <c r="V2856"/>
      <c r="W2856"/>
    </row>
    <row r="2857" spans="1:23" s="72" customFormat="1">
      <c r="A2857" s="343"/>
      <c r="B2857" s="343"/>
      <c r="C2857" s="344"/>
      <c r="D2857" s="344"/>
      <c r="E2857" s="345"/>
      <c r="F2857" s="345"/>
      <c r="G2857" s="345"/>
      <c r="H2857" s="345"/>
      <c r="I2857" s="345"/>
      <c r="J2857" s="345"/>
      <c r="K2857" s="345"/>
      <c r="L2857" s="346"/>
      <c r="M2857" s="345"/>
      <c r="N2857" s="345"/>
      <c r="O2857" s="345"/>
      <c r="P2857" s="347"/>
      <c r="Q2857" s="347"/>
      <c r="R2857"/>
      <c r="S2857"/>
      <c r="T2857"/>
      <c r="U2857"/>
      <c r="V2857"/>
      <c r="W2857"/>
    </row>
    <row r="2858" spans="1:23" s="72" customFormat="1" ht="12.75" customHeight="1">
      <c r="A2858" s="343"/>
      <c r="B2858" s="362"/>
      <c r="C2858" s="384" t="s">
        <v>97</v>
      </c>
      <c r="D2858" s="384" t="s">
        <v>97</v>
      </c>
      <c r="E2858" s="350"/>
      <c r="F2858" s="346" t="s">
        <v>685</v>
      </c>
      <c r="G2858" s="351"/>
      <c r="H2858" s="345"/>
      <c r="I2858" s="351"/>
      <c r="J2858" s="350"/>
      <c r="K2858" s="350"/>
      <c r="L2858" s="375"/>
      <c r="M2858" s="345"/>
      <c r="N2858" s="345"/>
      <c r="O2858" s="345"/>
      <c r="P2858" s="347"/>
      <c r="Q2858" s="347"/>
      <c r="R2858"/>
      <c r="S2858"/>
      <c r="T2858"/>
      <c r="U2858"/>
      <c r="V2858"/>
      <c r="W2858"/>
    </row>
    <row r="2859" spans="1:23" s="72" customFormat="1" ht="25.5">
      <c r="A2859" s="352"/>
      <c r="B2859" s="385"/>
      <c r="C2859" s="353" t="s">
        <v>697</v>
      </c>
      <c r="D2859" s="353" t="str">
        <f>C2859</f>
        <v xml:space="preserve">subsistema de aterramento </v>
      </c>
      <c r="E2859" s="345"/>
      <c r="F2859" s="213">
        <v>41</v>
      </c>
      <c r="G2859" s="351"/>
      <c r="H2859" s="346"/>
      <c r="I2859" s="351"/>
      <c r="J2859" s="350"/>
      <c r="K2859" s="346"/>
      <c r="L2859" s="346"/>
      <c r="M2859" s="345"/>
      <c r="N2859" s="345"/>
      <c r="O2859" s="345"/>
      <c r="P2859" s="347"/>
      <c r="Q2859" s="347"/>
      <c r="R2859"/>
      <c r="S2859"/>
      <c r="T2859"/>
      <c r="U2859"/>
      <c r="V2859"/>
      <c r="W2859"/>
    </row>
    <row r="2860" spans="1:23" s="72" customFormat="1">
      <c r="A2860" s="352"/>
      <c r="B2860" s="348"/>
      <c r="C2860" s="353"/>
      <c r="D2860" s="353"/>
      <c r="E2860" s="345"/>
      <c r="F2860" s="346"/>
      <c r="G2860" s="351"/>
      <c r="H2860" s="346"/>
      <c r="I2860" s="351"/>
      <c r="J2860" s="350"/>
      <c r="K2860" s="346"/>
      <c r="L2860" s="346"/>
      <c r="M2860" s="345"/>
      <c r="N2860" s="345"/>
      <c r="O2860" s="345"/>
      <c r="P2860" s="347"/>
      <c r="Q2860" s="347"/>
      <c r="R2860"/>
      <c r="S2860"/>
      <c r="T2860"/>
      <c r="U2860"/>
      <c r="V2860"/>
      <c r="W2860"/>
    </row>
    <row r="2861" spans="1:23" s="72" customFormat="1" ht="26.45" customHeight="1">
      <c r="A2861" s="190" t="e">
        <f>IF(LEN(A2856)=5,CONCATENATE(LEFT(A2856,2),RIGHT(LEFT(A2856,3),1)+1,".",$S$15),IF(LEN(A2856)=6,IF((SEARCH(".",A2856,1)-1)=1,CONCATENATE(LEFT(A2856,2),RIGHT(LEFT(A2856,4),2)+1,".",$S$15),CONCATENATE(LEFT(A2856,3),RIGHT(LEFT(A2856,4),1)+1,".",$S$15)),IF(LEN(A2856)=7,CONCATENATE(LEFT(A2856,3),RIGHT(LEFT(A2856,5),2)+1,".",$S$15),IF(LEN(A2856)=8,CONCATENATE(LEFT(A2856,3),RIGHT(LEFT(A2856,6),3)+1,".",$S$15)))))</f>
        <v>#VALUE!</v>
      </c>
      <c r="B2861" s="116" t="s">
        <v>113</v>
      </c>
      <c r="C2861" s="117">
        <v>96985</v>
      </c>
      <c r="D2861" s="117" t="b">
        <f>IF($T$13="DESONERADO",IF($B2861="","",IF($C2861="","",IF($B2861="EMOP",VLOOKUP($C2861,#REF!,6,FALSE),IF($B2861="SINAPI",$C2861,IF($B2861="SCO",VLOOKUP($C2861,#REF!,6,FALSE),IF($B2861="SBC",$C2861,IF($B2861="COMPOSIÇÃO",CONCATENATE($C2861,"-D"),IF($B2861="COTAÇÃO",$C2861)))))))),FALSE)</f>
        <v>0</v>
      </c>
      <c r="E2861" s="691" t="b">
        <f>IF($O$13="NÃO DESONERADO",IF($C2861="","",IF($B2861="EMOP",VLOOKUP($C2861,#REF!,2,0),IF($B2861="SCO",VLOOKUP($C2861,#REF!,2,0),IF($B2861="SINAPI",VLOOKUP($C2861,#REF!,2,0),IF($B2861="COMPOSIÇÃO",VLOOKUP($C2861,#REF!,3,FALSE),IF($B2861="COTAÇÃO",VLOOKUP($C2861,#REF!,2,0),IF($B2861="SBC",VLOOKUP($D2861,#REF!,2,0),IF($B2861="SICRO",VLOOKUP($C2861,#REF!,2,0),FALSE)))))))),IF($O$13="DESONERADO",IF($D2861="","",IF($B2861="EMOP",VLOOKUP($D2861,#REF!,2,0),IF($B2861="SCO",VLOOKUP($D2861,#REF!,2,0),IF($B2861="SINAPI",VLOOKUP($D2861,#REF!,2,0),IF($B2861="COMPOSIÇÃO",VLOOKUP($D2861,#REF!,3,0),IF($B2861="COTAÇÃO",VLOOKUP($D2861,#REF!,2,0),IF($D2861="SBC",VLOOKUP($D2861,#REF!,2,0),IF($B2861="SICRO",VLOOKUP($D2861,#REF!,2,0),FALSE))))))))))</f>
        <v>0</v>
      </c>
      <c r="F2861" s="692"/>
      <c r="G2861" s="692"/>
      <c r="H2861" s="692"/>
      <c r="I2861" s="692"/>
      <c r="J2861" s="692"/>
      <c r="K2861" s="692"/>
      <c r="L2861" s="692"/>
      <c r="M2861" s="692"/>
      <c r="N2861" s="692"/>
      <c r="O2861" s="693"/>
      <c r="P2861" s="118" t="e">
        <f>F2864</f>
        <v>#VALUE!</v>
      </c>
      <c r="Q2861" s="119" t="b">
        <f>IF($O$13="NÃO DESONERADO",IF($C2861="","",IF($B2861="EMOP",VLOOKUP($C2861,#REF!,3,0),IF($B2861="SCO",VLOOKUP($C2861,#REF!,3,0),IF($B2861="SINAPI",VLOOKUP($C2861,#REF!,3,0),IF($B2861="COMPOSIÇÃO",VLOOKUP($C2861,#REF!,7,FALSE),IF($B2861="COTAÇÃO",VLOOKUP($C2861,#REF!,5,0),IF($B2861="SBC",VLOOKUP($D2861,#REF!,3,0),IF($B2861="SICRO",VLOOKUP($C2861,#REF!,3,0),FALSE)))))))),IF($O$13="DESONERADO",IF($D2861="","",IF($B2861="EMOP",VLOOKUP($D2861,#REF!,3,0),IF($B2861="SCO",VLOOKUP($D2861,#REF!,3,0),IF($B2861="SINAPI",VLOOKUP($D2861,#REF!,3,0),IF($B2861="COMPOSIÇÃO",VLOOKUP($D2861,#REF!,7,0),IF($B2861="COTAÇÃO",VLOOKUP($D2861,#REF!,5,0),IF($D2861="SBC",VLOOKUP($D2861,#REF!,3,0),IF($B2861="SICRO",VLOOKUP($D2861,#REF!,3,0),FALSE))))))))))</f>
        <v>0</v>
      </c>
      <c r="R2861"/>
      <c r="S2861"/>
      <c r="T2861"/>
      <c r="U2861"/>
      <c r="V2861"/>
      <c r="W2861"/>
    </row>
    <row r="2862" spans="1:23" s="72" customFormat="1">
      <c r="A2862" s="343"/>
      <c r="B2862" s="343"/>
      <c r="C2862" s="344"/>
      <c r="D2862" s="344"/>
      <c r="E2862" s="345"/>
      <c r="F2862" s="345"/>
      <c r="G2862" s="345"/>
      <c r="H2862" s="345"/>
      <c r="I2862" s="345"/>
      <c r="J2862" s="345"/>
      <c r="K2862" s="345"/>
      <c r="L2862" s="346"/>
      <c r="M2862" s="345"/>
      <c r="N2862" s="345"/>
      <c r="O2862" s="345"/>
      <c r="P2862" s="347"/>
      <c r="Q2862" s="347"/>
      <c r="R2862"/>
      <c r="S2862"/>
      <c r="T2862"/>
      <c r="U2862"/>
      <c r="V2862"/>
      <c r="W2862"/>
    </row>
    <row r="2863" spans="1:23" s="72" customFormat="1" ht="12.75" customHeight="1">
      <c r="A2863" s="343"/>
      <c r="B2863" s="362"/>
      <c r="C2863" s="384" t="s">
        <v>97</v>
      </c>
      <c r="D2863" s="384" t="s">
        <v>97</v>
      </c>
      <c r="E2863" s="350"/>
      <c r="F2863" s="346" t="s">
        <v>685</v>
      </c>
      <c r="G2863" s="351"/>
      <c r="H2863" s="345"/>
      <c r="I2863" s="351"/>
      <c r="J2863" s="350"/>
      <c r="K2863" s="350"/>
      <c r="L2863" s="375"/>
      <c r="M2863" s="345"/>
      <c r="N2863" s="345"/>
      <c r="O2863" s="345"/>
      <c r="P2863" s="347"/>
      <c r="Q2863" s="347"/>
      <c r="R2863"/>
      <c r="S2863"/>
      <c r="T2863"/>
      <c r="U2863"/>
      <c r="V2863"/>
      <c r="W2863"/>
    </row>
    <row r="2864" spans="1:23" s="72" customFormat="1" ht="25.5">
      <c r="A2864" s="352"/>
      <c r="B2864" s="385" t="e">
        <f>$A$2856</f>
        <v>#VALUE!</v>
      </c>
      <c r="C2864" s="353" t="s">
        <v>697</v>
      </c>
      <c r="D2864" s="353" t="str">
        <f>C2864</f>
        <v xml:space="preserve">subsistema de aterramento </v>
      </c>
      <c r="E2864" s="345"/>
      <c r="F2864" s="213" t="e">
        <f>IF($B$2864="","",VLOOKUP($B$2864,$A$20:$Q$9606,16,FALSE))</f>
        <v>#VALUE!</v>
      </c>
      <c r="G2864" s="351"/>
      <c r="H2864" s="346"/>
      <c r="I2864" s="351"/>
      <c r="J2864" s="350"/>
      <c r="K2864" s="346"/>
      <c r="L2864" s="346"/>
      <c r="M2864" s="345"/>
      <c r="N2864" s="345"/>
      <c r="O2864" s="345"/>
      <c r="P2864" s="347"/>
      <c r="Q2864" s="347"/>
      <c r="R2864"/>
      <c r="S2864"/>
      <c r="T2864"/>
      <c r="U2864"/>
      <c r="V2864"/>
      <c r="W2864"/>
    </row>
    <row r="2865" spans="1:23" s="72" customFormat="1">
      <c r="A2865" s="352"/>
      <c r="B2865" s="348"/>
      <c r="C2865" s="353"/>
      <c r="D2865" s="353"/>
      <c r="E2865" s="345"/>
      <c r="F2865" s="346"/>
      <c r="G2865" s="351"/>
      <c r="H2865" s="346"/>
      <c r="I2865" s="351"/>
      <c r="J2865" s="350"/>
      <c r="K2865" s="346"/>
      <c r="L2865" s="346"/>
      <c r="M2865" s="345"/>
      <c r="N2865" s="345"/>
      <c r="O2865" s="345"/>
      <c r="P2865" s="347"/>
      <c r="Q2865" s="347"/>
      <c r="R2865"/>
      <c r="S2865"/>
      <c r="T2865"/>
      <c r="U2865"/>
      <c r="V2865"/>
      <c r="W2865"/>
    </row>
    <row r="2866" spans="1:23" s="72" customFormat="1" ht="39" customHeight="1">
      <c r="A2866" s="190" t="e">
        <f>IF(LEN(A2861)=5,CONCATENATE(LEFT(A2861,2),RIGHT(LEFT(A2861,3),1)+1,".",$S$15),IF(LEN(A2861)=6,IF((SEARCH(".",A2861,1)-1)=1,CONCATENATE(LEFT(A2861,2),RIGHT(LEFT(A2861,4),2)+1,".",$S$15),CONCATENATE(LEFT(A2861,3),RIGHT(LEFT(A2861,4),1)+1,".",$S$15)),IF(LEN(A2861)=7,CONCATENATE(LEFT(A2861,3),RIGHT(LEFT(A2861,5),2)+1,".",$S$15),IF(LEN(A2861)=8,CONCATENATE(LEFT(A2861,3),RIGHT(LEFT(A2861,6),3)+1,".",$S$15)))))</f>
        <v>#VALUE!</v>
      </c>
      <c r="B2866" s="116" t="s">
        <v>100</v>
      </c>
      <c r="C2866" s="117" t="s">
        <v>700</v>
      </c>
      <c r="D2866" s="117" t="b">
        <f>IF($T$13="DESONERADO",IF($B2866="","",IF($C2866="","",IF($B2866="EMOP",VLOOKUP($C2866,#REF!,6,FALSE),IF($B2866="SINAPI",$C2866,IF($B2866="SCO",VLOOKUP($C2866,#REF!,6,FALSE),IF($B2866="SBC",$C2866,IF($B2866="COMPOSIÇÃO",CONCATENATE($C2866,"-D"),IF($B2866="COTAÇÃO",$C2866)))))))),FALSE)</f>
        <v>0</v>
      </c>
      <c r="E2866" s="691" t="b">
        <f>IF($O$13="NÃO DESONERADO",IF($C2866="","",IF($B2866="EMOP",VLOOKUP($C2866,#REF!,2,0),IF($B2866="SCO",VLOOKUP($C2866,#REF!,2,0),IF($B2866="SINAPI",VLOOKUP($C2866,#REF!,2,0),IF($B2866="COMPOSIÇÃO",VLOOKUP($C2866,#REF!,3,FALSE),IF($B2866="COTAÇÃO",VLOOKUP($C2866,#REF!,2,0),IF($B2866="SBC",VLOOKUP($D2866,#REF!,2,0),IF($B2866="SICRO",VLOOKUP($C2866,#REF!,2,0),FALSE)))))))),IF($O$13="DESONERADO",IF($D2866="","",IF($B2866="EMOP",VLOOKUP($D2866,#REF!,2,0),IF($B2866="SCO",VLOOKUP($D2866,#REF!,2,0),IF($B2866="SINAPI",VLOOKUP($D2866,#REF!,2,0),IF($B2866="COMPOSIÇÃO",VLOOKUP($D2866,#REF!,3,0),IF($B2866="COTAÇÃO",VLOOKUP($D2866,#REF!,2,0),IF($D2866="SBC",VLOOKUP($D2866,#REF!,2,0),IF($B2866="SICRO",VLOOKUP($D2866,#REF!,2,0),FALSE))))))))))</f>
        <v>0</v>
      </c>
      <c r="F2866" s="692"/>
      <c r="G2866" s="692"/>
      <c r="H2866" s="692"/>
      <c r="I2866" s="692"/>
      <c r="J2866" s="692"/>
      <c r="K2866" s="692"/>
      <c r="L2866" s="692"/>
      <c r="M2866" s="692"/>
      <c r="N2866" s="692"/>
      <c r="O2866" s="693"/>
      <c r="P2866" s="118">
        <f>F2869</f>
        <v>11</v>
      </c>
      <c r="Q2866" s="119" t="b">
        <f>IF($O$13="NÃO DESONERADO",IF($C2866="","",IF($B2866="EMOP",VLOOKUP($C2866,#REF!,3,0),IF($B2866="SCO",VLOOKUP($C2866,#REF!,3,0),IF($B2866="SINAPI",VLOOKUP($C2866,#REF!,3,0),IF($B2866="COMPOSIÇÃO",VLOOKUP($C2866,#REF!,7,FALSE),IF($B2866="COTAÇÃO",VLOOKUP($C2866,#REF!,5,0),IF($B2866="SBC",VLOOKUP($D2866,#REF!,3,0),IF($B2866="SICRO",VLOOKUP($C2866,#REF!,3,0),FALSE)))))))),IF($O$13="DESONERADO",IF($D2866="","",IF($B2866="EMOP",VLOOKUP($D2866,#REF!,3,0),IF($B2866="SCO",VLOOKUP($D2866,#REF!,3,0),IF($B2866="SINAPI",VLOOKUP($D2866,#REF!,3,0),IF($B2866="COMPOSIÇÃO",VLOOKUP($D2866,#REF!,7,0),IF($B2866="COTAÇÃO",VLOOKUP($D2866,#REF!,5,0),IF($D2866="SBC",VLOOKUP($D2866,#REF!,3,0),IF($B2866="SICRO",VLOOKUP($D2866,#REF!,3,0),FALSE))))))))))</f>
        <v>0</v>
      </c>
      <c r="R2866"/>
      <c r="S2866"/>
      <c r="T2866"/>
      <c r="U2866"/>
      <c r="V2866"/>
      <c r="W2866"/>
    </row>
    <row r="2867" spans="1:23" s="72" customFormat="1">
      <c r="A2867" s="343"/>
      <c r="B2867" s="343"/>
      <c r="C2867" s="344"/>
      <c r="D2867" s="344"/>
      <c r="E2867" s="345"/>
      <c r="F2867" s="345"/>
      <c r="G2867" s="345"/>
      <c r="H2867" s="345"/>
      <c r="I2867" s="345"/>
      <c r="J2867" s="345"/>
      <c r="K2867" s="345"/>
      <c r="L2867" s="346"/>
      <c r="M2867" s="345"/>
      <c r="N2867" s="345"/>
      <c r="O2867" s="345"/>
      <c r="P2867" s="347"/>
      <c r="Q2867" s="347"/>
      <c r="R2867"/>
      <c r="S2867"/>
      <c r="T2867"/>
      <c r="U2867"/>
      <c r="V2867"/>
      <c r="W2867"/>
    </row>
    <row r="2868" spans="1:23" s="72" customFormat="1" ht="12.75" customHeight="1">
      <c r="A2868" s="343"/>
      <c r="B2868" s="362"/>
      <c r="C2868" s="384" t="s">
        <v>97</v>
      </c>
      <c r="D2868" s="384" t="s">
        <v>97</v>
      </c>
      <c r="E2868" s="350"/>
      <c r="F2868" s="346" t="s">
        <v>685</v>
      </c>
      <c r="G2868" s="351"/>
      <c r="H2868" s="345"/>
      <c r="I2868" s="351"/>
      <c r="J2868" s="350"/>
      <c r="K2868" s="350"/>
      <c r="L2868" s="375"/>
      <c r="M2868" s="345"/>
      <c r="N2868" s="345"/>
      <c r="O2868" s="345"/>
      <c r="P2868" s="347"/>
      <c r="Q2868" s="347"/>
      <c r="R2868"/>
      <c r="S2868"/>
      <c r="T2868"/>
      <c r="U2868"/>
      <c r="V2868"/>
      <c r="W2868"/>
    </row>
    <row r="2869" spans="1:23" s="72" customFormat="1" ht="25.5">
      <c r="A2869" s="352"/>
      <c r="B2869" s="385"/>
      <c r="C2869" s="353" t="s">
        <v>697</v>
      </c>
      <c r="D2869" s="353" t="str">
        <f>C2869</f>
        <v xml:space="preserve">subsistema de aterramento </v>
      </c>
      <c r="E2869" s="345"/>
      <c r="F2869" s="213">
        <v>11</v>
      </c>
      <c r="G2869" s="351"/>
      <c r="H2869" s="346"/>
      <c r="I2869" s="351"/>
      <c r="J2869" s="350"/>
      <c r="K2869" s="346"/>
      <c r="L2869" s="346"/>
      <c r="M2869" s="345"/>
      <c r="N2869" s="345"/>
      <c r="O2869" s="345"/>
      <c r="P2869" s="347"/>
      <c r="Q2869" s="347"/>
      <c r="R2869"/>
      <c r="S2869"/>
      <c r="T2869"/>
      <c r="U2869"/>
      <c r="V2869"/>
      <c r="W2869"/>
    </row>
    <row r="2870" spans="1:23" s="72" customFormat="1">
      <c r="A2870" s="352"/>
      <c r="B2870" s="348"/>
      <c r="C2870" s="353"/>
      <c r="D2870" s="353"/>
      <c r="E2870" s="345"/>
      <c r="F2870" s="346"/>
      <c r="G2870" s="351"/>
      <c r="H2870" s="346"/>
      <c r="I2870" s="351"/>
      <c r="J2870" s="350"/>
      <c r="K2870" s="346"/>
      <c r="L2870" s="346"/>
      <c r="M2870" s="345"/>
      <c r="N2870" s="345"/>
      <c r="O2870" s="345"/>
      <c r="P2870" s="347"/>
      <c r="Q2870" s="347"/>
      <c r="R2870"/>
      <c r="S2870"/>
      <c r="T2870"/>
      <c r="U2870"/>
      <c r="V2870"/>
      <c r="W2870"/>
    </row>
    <row r="2871" spans="1:23" s="199" customFormat="1" ht="15" customHeight="1">
      <c r="A2871" s="339"/>
      <c r="B2871" s="340"/>
      <c r="C2871" s="341"/>
      <c r="D2871" s="697" t="s">
        <v>701</v>
      </c>
      <c r="E2871" s="697"/>
      <c r="F2871" s="697"/>
      <c r="G2871" s="697"/>
      <c r="H2871" s="697"/>
      <c r="I2871" s="697"/>
      <c r="J2871" s="697"/>
      <c r="K2871" s="697"/>
      <c r="L2871" s="697"/>
      <c r="M2871" s="697"/>
      <c r="N2871" s="697"/>
      <c r="O2871" s="382"/>
      <c r="P2871" s="342"/>
      <c r="Q2871" s="342"/>
      <c r="R2871"/>
      <c r="S2871"/>
      <c r="T2871"/>
      <c r="U2871"/>
      <c r="V2871"/>
      <c r="W2871"/>
    </row>
    <row r="2872" spans="1:23" s="72" customFormat="1" ht="34.9" customHeight="1">
      <c r="A2872" s="190" t="e">
        <f>IF(LEN(A2866)=5,CONCATENATE(LEFT(A2866,2),RIGHT(LEFT(A2866,3),1)+1,".",$S$15),IF(LEN(A2866)=6,IF((SEARCH(".",A2866,1)-1)=1,CONCATENATE(LEFT(A2866,2),RIGHT(LEFT(A2866,4),2)+1,".",$S$15),CONCATENATE(LEFT(A2866,3),RIGHT(LEFT(A2866,4),1)+1,".",$S$15)),IF(LEN(A2866)=7,CONCATENATE(LEFT(A2866,3),RIGHT(LEFT(A2866,5),2)+1,".",$S$15),IF(LEN(A2866)=8,CONCATENATE(LEFT(A2866,3),RIGHT(LEFT(A2866,6),3)+1,".",$S$15)))))</f>
        <v>#VALUE!</v>
      </c>
      <c r="B2872" s="116" t="s">
        <v>113</v>
      </c>
      <c r="C2872" s="117">
        <v>89362</v>
      </c>
      <c r="D2872" s="117" t="b">
        <f>IF($T$13="DESONERADO",IF($B2872="","",IF($C2872="","",IF($B2872="EMOP",VLOOKUP($C2872,#REF!,6,FALSE),IF($B2872="SINAPI",$C2872,IF($B2872="SCO",VLOOKUP($C2872,#REF!,6,FALSE),IF($B2872="SBC",$C2872,IF($B2872="COMPOSIÇÃO",CONCATENATE($C2872,"-D"),IF($B2872="COTAÇÃO",$C2872)))))))),FALSE)</f>
        <v>0</v>
      </c>
      <c r="E2872" s="691" t="b">
        <f>IF($O$13="NÃO DESONERADO",IF($C2872="","",IF($B2872="EMOP",VLOOKUP($C2872,#REF!,2,0),IF($B2872="SCO",VLOOKUP($C2872,#REF!,2,0),IF($B2872="SINAPI",VLOOKUP($C2872,#REF!,2,0),IF($B2872="COMPOSIÇÃO",VLOOKUP($C2872,#REF!,3,FALSE),IF($B2872="COTAÇÃO",VLOOKUP($C2872,#REF!,2,0),IF($B2872="SBC",VLOOKUP($D2872,#REF!,2,0),IF($B2872="SICRO",VLOOKUP($C2872,#REF!,2,0),FALSE)))))))),IF($O$13="DESONERADO",IF($D2872="","",IF($B2872="EMOP",VLOOKUP($D2872,#REF!,2,0),IF($B2872="SCO",VLOOKUP($D2872,#REF!,2,0),IF($B2872="SINAPI",VLOOKUP($D2872,#REF!,2,0),IF($B2872="COMPOSIÇÃO",VLOOKUP($D2872,#REF!,3,0),IF($B2872="COTAÇÃO",VLOOKUP($D2872,#REF!,2,0),IF($D2872="SBC",VLOOKUP($D2872,#REF!,2,0),IF($B2872="SICRO",VLOOKUP($D2872,#REF!,2,0),FALSE))))))))))</f>
        <v>0</v>
      </c>
      <c r="F2872" s="692"/>
      <c r="G2872" s="692"/>
      <c r="H2872" s="692"/>
      <c r="I2872" s="692"/>
      <c r="J2872" s="692"/>
      <c r="K2872" s="692"/>
      <c r="L2872" s="692"/>
      <c r="M2872" s="692"/>
      <c r="N2872" s="692"/>
      <c r="O2872" s="693"/>
      <c r="P2872" s="118">
        <f>F2875</f>
        <v>2</v>
      </c>
      <c r="Q2872" s="119" t="b">
        <f>IF($O$13="NÃO DESONERADO",IF($C2872="","",IF($B2872="EMOP",VLOOKUP($C2872,#REF!,3,0),IF($B2872="SCO",VLOOKUP($C2872,#REF!,3,0),IF($B2872="SINAPI",VLOOKUP($C2872,#REF!,3,0),IF($B2872="COMPOSIÇÃO",VLOOKUP($C2872,#REF!,7,FALSE),IF($B2872="COTAÇÃO",VLOOKUP($C2872,#REF!,5,0),IF($B2872="SBC",VLOOKUP($D2872,#REF!,3,0),IF($B2872="SICRO",VLOOKUP($C2872,#REF!,3,0),FALSE)))))))),IF($O$13="DESONERADO",IF($D2872="","",IF($B2872="EMOP",VLOOKUP($D2872,#REF!,3,0),IF($B2872="SCO",VLOOKUP($D2872,#REF!,3,0),IF($B2872="SINAPI",VLOOKUP($D2872,#REF!,3,0),IF($B2872="COMPOSIÇÃO",VLOOKUP($D2872,#REF!,7,0),IF($B2872="COTAÇÃO",VLOOKUP($D2872,#REF!,5,0),IF($D2872="SBC",VLOOKUP($D2872,#REF!,3,0),IF($B2872="SICRO",VLOOKUP($D2872,#REF!,3,0),FALSE))))))))))</f>
        <v>0</v>
      </c>
      <c r="R2872"/>
      <c r="S2872"/>
      <c r="T2872"/>
      <c r="U2872"/>
      <c r="V2872"/>
      <c r="W2872"/>
    </row>
    <row r="2873" spans="1:23" s="72" customFormat="1">
      <c r="A2873" s="343"/>
      <c r="B2873" s="343"/>
      <c r="C2873" s="344"/>
      <c r="D2873" s="344"/>
      <c r="E2873" s="345"/>
      <c r="F2873" s="345"/>
      <c r="G2873" s="345"/>
      <c r="H2873" s="345"/>
      <c r="I2873" s="345"/>
      <c r="J2873" s="345"/>
      <c r="K2873" s="345"/>
      <c r="L2873" s="346"/>
      <c r="M2873" s="345"/>
      <c r="N2873" s="345"/>
      <c r="O2873" s="345"/>
      <c r="P2873" s="347"/>
      <c r="Q2873" s="347"/>
      <c r="R2873"/>
      <c r="S2873"/>
      <c r="T2873"/>
      <c r="U2873"/>
      <c r="V2873"/>
      <c r="W2873"/>
    </row>
    <row r="2874" spans="1:23" s="72" customFormat="1" ht="12.75" customHeight="1">
      <c r="A2874" s="343"/>
      <c r="B2874" s="385"/>
      <c r="C2874" s="349" t="s">
        <v>97</v>
      </c>
      <c r="D2874" s="349" t="s">
        <v>97</v>
      </c>
      <c r="E2874" s="350"/>
      <c r="F2874" s="346" t="s">
        <v>148</v>
      </c>
      <c r="G2874" s="351"/>
      <c r="H2874" s="346"/>
      <c r="I2874" s="351"/>
      <c r="J2874" s="350"/>
      <c r="K2874" s="350"/>
      <c r="L2874" s="346"/>
      <c r="M2874" s="345"/>
      <c r="N2874" s="345"/>
      <c r="O2874" s="345"/>
      <c r="P2874" s="347"/>
      <c r="Q2874" s="347"/>
      <c r="R2874"/>
      <c r="S2874"/>
      <c r="T2874"/>
      <c r="U2874"/>
      <c r="V2874"/>
      <c r="W2874"/>
    </row>
    <row r="2875" spans="1:23" s="72" customFormat="1">
      <c r="A2875" s="352"/>
      <c r="B2875" s="385"/>
      <c r="C2875" s="353" t="s">
        <v>702</v>
      </c>
      <c r="D2875" s="353" t="str">
        <f>C2875</f>
        <v>hidráulica</v>
      </c>
      <c r="E2875" s="345"/>
      <c r="F2875" s="346">
        <v>2</v>
      </c>
      <c r="G2875" s="351"/>
      <c r="H2875" s="346"/>
      <c r="I2875" s="351"/>
      <c r="J2875" s="350"/>
      <c r="K2875" s="346"/>
      <c r="L2875" s="346"/>
      <c r="M2875" s="345"/>
      <c r="N2875" s="345"/>
      <c r="O2875" s="345"/>
      <c r="P2875" s="347"/>
      <c r="Q2875" s="347"/>
      <c r="R2875"/>
      <c r="S2875"/>
      <c r="T2875"/>
      <c r="U2875"/>
      <c r="V2875"/>
      <c r="W2875"/>
    </row>
    <row r="2876" spans="1:23" s="72" customFormat="1">
      <c r="A2876" s="352"/>
      <c r="B2876" s="385"/>
      <c r="C2876" s="353"/>
      <c r="D2876" s="353"/>
      <c r="E2876" s="345"/>
      <c r="F2876" s="358">
        <f>SUM(F2875:F2875)</f>
        <v>2</v>
      </c>
      <c r="G2876" s="351"/>
      <c r="H2876" s="346"/>
      <c r="I2876" s="351"/>
      <c r="J2876" s="350"/>
      <c r="K2876" s="346"/>
      <c r="L2876" s="346"/>
      <c r="M2876" s="345"/>
      <c r="N2876" s="345"/>
      <c r="O2876" s="345"/>
      <c r="P2876" s="347"/>
      <c r="Q2876" s="347"/>
      <c r="R2876"/>
      <c r="S2876"/>
      <c r="T2876"/>
      <c r="U2876"/>
      <c r="V2876"/>
      <c r="W2876"/>
    </row>
    <row r="2877" spans="1:23" s="72" customFormat="1">
      <c r="A2877" s="352"/>
      <c r="B2877" s="348"/>
      <c r="C2877" s="353"/>
      <c r="D2877" s="353"/>
      <c r="E2877" s="345"/>
      <c r="F2877" s="346"/>
      <c r="G2877" s="351"/>
      <c r="H2877" s="346"/>
      <c r="I2877" s="351"/>
      <c r="J2877" s="350"/>
      <c r="K2877" s="346"/>
      <c r="L2877" s="346"/>
      <c r="M2877" s="345"/>
      <c r="N2877" s="345"/>
      <c r="O2877" s="345"/>
      <c r="P2877" s="347"/>
      <c r="Q2877" s="347"/>
      <c r="R2877"/>
      <c r="S2877"/>
      <c r="T2877"/>
      <c r="U2877"/>
      <c r="V2877"/>
      <c r="W2877"/>
    </row>
    <row r="2878" spans="1:23" s="72" customFormat="1" ht="37.9" customHeight="1">
      <c r="A2878" s="190" t="e">
        <f>IF(LEN(A2872)=5,CONCATENATE(LEFT(A2872,2),RIGHT(LEFT(A2872,3),1)+1,".",$S$15),IF(LEN(A2872)=6,IF((SEARCH(".",A2872,1)-1)=1,CONCATENATE(LEFT(A2872,2),RIGHT(LEFT(A2872,4),2)+1,".",$S$15),CONCATENATE(LEFT(A2872,3),RIGHT(LEFT(A2872,4),1)+1,".",$S$15)),IF(LEN(A2872)=7,CONCATENATE(LEFT(A2872,3),RIGHT(LEFT(A2872,5),2)+1,".",$S$15),IF(LEN(A2872)=8,CONCATENATE(LEFT(A2872,3),RIGHT(LEFT(A2872,6),3)+1,".",$S$15)))))</f>
        <v>#VALUE!</v>
      </c>
      <c r="B2878" s="116" t="s">
        <v>113</v>
      </c>
      <c r="C2878" s="117">
        <v>89366</v>
      </c>
      <c r="D2878" s="117" t="b">
        <f>IF($T$13="DESONERADO",IF($B2878="","",IF($C2878="","",IF($B2878="EMOP",VLOOKUP($C2878,#REF!,6,FALSE),IF($B2878="SINAPI",$C2878,IF($B2878="SCO",VLOOKUP($C2878,#REF!,6,FALSE),IF($B2878="SBC",$C2878,IF($B2878="COMPOSIÇÃO",CONCATENATE($C2878,"-D"),IF($B2878="COTAÇÃO",$C2878)))))))),FALSE)</f>
        <v>0</v>
      </c>
      <c r="E2878" s="691" t="b">
        <f>IF($O$13="NÃO DESONERADO",IF($C2878="","",IF($B2878="EMOP",VLOOKUP($C2878,#REF!,2,0),IF($B2878="SCO",VLOOKUP($C2878,#REF!,2,0),IF($B2878="SINAPI",VLOOKUP($C2878,#REF!,2,0),IF($B2878="COMPOSIÇÃO",VLOOKUP($C2878,#REF!,3,FALSE),IF($B2878="COTAÇÃO",VLOOKUP($C2878,#REF!,2,0),IF($B2878="SBC",VLOOKUP($D2878,#REF!,2,0),IF($B2878="SICRO",VLOOKUP($C2878,#REF!,2,0),FALSE)))))))),IF($O$13="DESONERADO",IF($D2878="","",IF($B2878="EMOP",VLOOKUP($D2878,#REF!,2,0),IF($B2878="SCO",VLOOKUP($D2878,#REF!,2,0),IF($B2878="SINAPI",VLOOKUP($D2878,#REF!,2,0),IF($B2878="COMPOSIÇÃO",VLOOKUP($D2878,#REF!,3,0),IF($B2878="COTAÇÃO",VLOOKUP($D2878,#REF!,2,0),IF($D2878="SBC",VLOOKUP($D2878,#REF!,2,0),IF($B2878="SICRO",VLOOKUP($D2878,#REF!,2,0),FALSE))))))))))</f>
        <v>0</v>
      </c>
      <c r="F2878" s="692"/>
      <c r="G2878" s="692"/>
      <c r="H2878" s="692"/>
      <c r="I2878" s="692"/>
      <c r="J2878" s="692"/>
      <c r="K2878" s="692"/>
      <c r="L2878" s="692"/>
      <c r="M2878" s="692"/>
      <c r="N2878" s="692"/>
      <c r="O2878" s="693"/>
      <c r="P2878" s="118">
        <f>F2881</f>
        <v>3</v>
      </c>
      <c r="Q2878" s="119" t="b">
        <f>IF($O$13="NÃO DESONERADO",IF($C2878="","",IF($B2878="EMOP",VLOOKUP($C2878,#REF!,3,0),IF($B2878="SCO",VLOOKUP($C2878,#REF!,3,0),IF($B2878="SINAPI",VLOOKUP($C2878,#REF!,3,0),IF($B2878="COMPOSIÇÃO",VLOOKUP($C2878,#REF!,7,FALSE),IF($B2878="COTAÇÃO",VLOOKUP($C2878,#REF!,5,0),IF($B2878="SBC",VLOOKUP($D2878,#REF!,3,0),IF($B2878="SICRO",VLOOKUP($C2878,#REF!,3,0),FALSE)))))))),IF($O$13="DESONERADO",IF($D2878="","",IF($B2878="EMOP",VLOOKUP($D2878,#REF!,3,0),IF($B2878="SCO",VLOOKUP($D2878,#REF!,3,0),IF($B2878="SINAPI",VLOOKUP($D2878,#REF!,3,0),IF($B2878="COMPOSIÇÃO",VLOOKUP($D2878,#REF!,7,0),IF($B2878="COTAÇÃO",VLOOKUP($D2878,#REF!,5,0),IF($D2878="SBC",VLOOKUP($D2878,#REF!,3,0),IF($B2878="SICRO",VLOOKUP($D2878,#REF!,3,0),FALSE))))))))))</f>
        <v>0</v>
      </c>
      <c r="R2878"/>
      <c r="S2878"/>
      <c r="T2878"/>
      <c r="U2878"/>
      <c r="V2878"/>
      <c r="W2878"/>
    </row>
    <row r="2879" spans="1:23" s="72" customFormat="1">
      <c r="A2879" s="343"/>
      <c r="B2879" s="343"/>
      <c r="C2879" s="344"/>
      <c r="D2879" s="344"/>
      <c r="E2879" s="345"/>
      <c r="F2879" s="345"/>
      <c r="G2879" s="345"/>
      <c r="H2879" s="345"/>
      <c r="I2879" s="345"/>
      <c r="J2879" s="345"/>
      <c r="K2879" s="345"/>
      <c r="L2879" s="346"/>
      <c r="M2879" s="345"/>
      <c r="N2879" s="345"/>
      <c r="O2879" s="345"/>
      <c r="P2879" s="347"/>
      <c r="Q2879" s="347"/>
      <c r="R2879"/>
      <c r="S2879"/>
      <c r="T2879"/>
      <c r="U2879"/>
      <c r="V2879"/>
      <c r="W2879"/>
    </row>
    <row r="2880" spans="1:23" s="72" customFormat="1" ht="12.75" customHeight="1">
      <c r="A2880" s="343"/>
      <c r="B2880" s="385"/>
      <c r="C2880" s="349" t="s">
        <v>97</v>
      </c>
      <c r="D2880" s="349" t="s">
        <v>97</v>
      </c>
      <c r="E2880" s="350"/>
      <c r="F2880" s="346" t="s">
        <v>148</v>
      </c>
      <c r="G2880" s="351"/>
      <c r="H2880" s="346"/>
      <c r="I2880" s="351"/>
      <c r="J2880" s="350"/>
      <c r="K2880" s="350"/>
      <c r="L2880" s="346"/>
      <c r="M2880" s="345"/>
      <c r="N2880" s="345"/>
      <c r="O2880" s="345"/>
      <c r="P2880" s="347"/>
      <c r="Q2880" s="347"/>
      <c r="R2880"/>
      <c r="S2880"/>
      <c r="T2880"/>
      <c r="U2880"/>
      <c r="V2880"/>
      <c r="W2880"/>
    </row>
    <row r="2881" spans="1:23" s="72" customFormat="1">
      <c r="A2881" s="352"/>
      <c r="B2881" s="385"/>
      <c r="C2881" s="349" t="s">
        <v>702</v>
      </c>
      <c r="D2881" s="353" t="str">
        <f>C2881</f>
        <v>hidráulica</v>
      </c>
      <c r="E2881" s="345"/>
      <c r="F2881" s="346">
        <v>3</v>
      </c>
      <c r="G2881" s="351"/>
      <c r="H2881" s="346"/>
      <c r="I2881" s="351"/>
      <c r="J2881" s="350"/>
      <c r="K2881" s="346"/>
      <c r="L2881" s="346"/>
      <c r="M2881" s="345"/>
      <c r="N2881" s="345"/>
      <c r="O2881" s="345"/>
      <c r="P2881" s="347"/>
      <c r="Q2881" s="347"/>
      <c r="R2881"/>
      <c r="S2881"/>
      <c r="T2881"/>
      <c r="U2881"/>
      <c r="V2881"/>
      <c r="W2881"/>
    </row>
    <row r="2882" spans="1:23" s="72" customFormat="1">
      <c r="A2882" s="352"/>
      <c r="B2882" s="385"/>
      <c r="C2882" s="353"/>
      <c r="D2882" s="353"/>
      <c r="E2882" s="345"/>
      <c r="F2882" s="358">
        <f>SUM(F2881:F2881)</f>
        <v>3</v>
      </c>
      <c r="G2882" s="351"/>
      <c r="H2882" s="346"/>
      <c r="I2882" s="351"/>
      <c r="J2882" s="350"/>
      <c r="K2882" s="346"/>
      <c r="L2882" s="346"/>
      <c r="M2882" s="345"/>
      <c r="N2882" s="345"/>
      <c r="O2882" s="345"/>
      <c r="P2882" s="347"/>
      <c r="Q2882" s="347"/>
      <c r="R2882"/>
      <c r="S2882"/>
      <c r="T2882"/>
      <c r="U2882"/>
      <c r="V2882"/>
      <c r="W2882"/>
    </row>
    <row r="2883" spans="1:23" s="72" customFormat="1">
      <c r="A2883" s="352"/>
      <c r="B2883" s="348"/>
      <c r="C2883" s="353"/>
      <c r="D2883" s="353"/>
      <c r="E2883" s="345"/>
      <c r="F2883" s="346"/>
      <c r="G2883" s="351"/>
      <c r="H2883" s="346"/>
      <c r="I2883" s="351"/>
      <c r="J2883" s="350"/>
      <c r="K2883" s="346"/>
      <c r="L2883" s="346"/>
      <c r="M2883" s="345"/>
      <c r="N2883" s="345"/>
      <c r="O2883" s="345"/>
      <c r="P2883" s="347"/>
      <c r="Q2883" s="347"/>
      <c r="R2883"/>
      <c r="S2883"/>
      <c r="T2883"/>
      <c r="U2883"/>
      <c r="V2883"/>
      <c r="W2883"/>
    </row>
    <row r="2884" spans="1:23" s="72" customFormat="1" ht="25.5" customHeight="1">
      <c r="A2884" s="190" t="e">
        <f>IF(LEN(A2878)=5,CONCATENATE(LEFT(A2878,2),RIGHT(LEFT(A2878,3),1)+1,".",$S$15),IF(LEN(A2878)=6,IF((SEARCH(".",A2878,1)-1)=1,CONCATENATE(LEFT(A2878,2),RIGHT(LEFT(A2878,4),2)+1,".",$S$15),CONCATENATE(LEFT(A2878,3),RIGHT(LEFT(A2878,4),1)+1,".",$S$15)),IF(LEN(A2878)=7,CONCATENATE(LEFT(A2878,3),RIGHT(LEFT(A2878,5),2)+1,".",$S$15),IF(LEN(A2878)=8,CONCATENATE(LEFT(A2878,3),RIGHT(LEFT(A2878,6),3)+1,".",$S$15)))))</f>
        <v>#VALUE!</v>
      </c>
      <c r="B2884" s="116" t="s">
        <v>113</v>
      </c>
      <c r="C2884" s="117">
        <v>89356</v>
      </c>
      <c r="D2884" s="117" t="b">
        <f>IF($T$13="DESONERADO",IF($B2884="","",IF($C2884="","",IF($B2884="EMOP",VLOOKUP($C2884,#REF!,6,FALSE),IF($B2884="SINAPI",$C2884,IF($B2884="SCO",VLOOKUP($C2884,#REF!,6,FALSE),IF($B2884="SBC",$C2884,IF($B2884="COMPOSIÇÃO",CONCATENATE($C2884,"-D"),IF($B2884="COTAÇÃO",$C2884)))))))),FALSE)</f>
        <v>0</v>
      </c>
      <c r="E2884" s="691" t="b">
        <f>IF($O$13="NÃO DESONERADO",IF($C2884="","",IF($B2884="EMOP",VLOOKUP($C2884,#REF!,2,0),IF($B2884="SCO",VLOOKUP($C2884,#REF!,2,0),IF($B2884="SINAPI",VLOOKUP($C2884,#REF!,2,0),IF($B2884="COMPOSIÇÃO",VLOOKUP($C2884,#REF!,3,FALSE),IF($B2884="COTAÇÃO",VLOOKUP($C2884,#REF!,2,0),IF($B2884="SBC",VLOOKUP($D2884,#REF!,2,0),IF($B2884="SICRO",VLOOKUP($C2884,#REF!,2,0),FALSE)))))))),IF($O$13="DESONERADO",IF($D2884="","",IF($B2884="EMOP",VLOOKUP($D2884,#REF!,2,0),IF($B2884="SCO",VLOOKUP($D2884,#REF!,2,0),IF($B2884="SINAPI",VLOOKUP($D2884,#REF!,2,0),IF($B2884="COMPOSIÇÃO",VLOOKUP($D2884,#REF!,3,0),IF($B2884="COTAÇÃO",VLOOKUP($D2884,#REF!,2,0),IF($D2884="SBC",VLOOKUP($D2884,#REF!,2,0),IF($B2884="SICRO",VLOOKUP($D2884,#REF!,2,0),FALSE))))))))))</f>
        <v>0</v>
      </c>
      <c r="F2884" s="692"/>
      <c r="G2884" s="692"/>
      <c r="H2884" s="692"/>
      <c r="I2884" s="692"/>
      <c r="J2884" s="692"/>
      <c r="K2884" s="692"/>
      <c r="L2884" s="692"/>
      <c r="M2884" s="692"/>
      <c r="N2884" s="692"/>
      <c r="O2884" s="693"/>
      <c r="P2884" s="118">
        <f>F2888</f>
        <v>1.25</v>
      </c>
      <c r="Q2884" s="119" t="b">
        <f>IF($O$13="NÃO DESONERADO",IF($C2884="","",IF($B2884="EMOP",VLOOKUP($C2884,#REF!,3,0),IF($B2884="SCO",VLOOKUP($C2884,#REF!,3,0),IF($B2884="SINAPI",VLOOKUP($C2884,#REF!,3,0),IF($B2884="COMPOSIÇÃO",VLOOKUP($C2884,#REF!,7,FALSE),IF($B2884="COTAÇÃO",VLOOKUP($C2884,#REF!,5,0),IF($B2884="SBC",VLOOKUP($D2884,#REF!,3,0),IF($B2884="SICRO",VLOOKUP($C2884,#REF!,3,0),FALSE)))))))),IF($O$13="DESONERADO",IF($D2884="","",IF($B2884="EMOP",VLOOKUP($D2884,#REF!,3,0),IF($B2884="SCO",VLOOKUP($D2884,#REF!,3,0),IF($B2884="SINAPI",VLOOKUP($D2884,#REF!,3,0),IF($B2884="COMPOSIÇÃO",VLOOKUP($D2884,#REF!,7,0),IF($B2884="COTAÇÃO",VLOOKUP($D2884,#REF!,5,0),IF($D2884="SBC",VLOOKUP($D2884,#REF!,3,0),IF($B2884="SICRO",VLOOKUP($D2884,#REF!,3,0),FALSE))))))))))</f>
        <v>0</v>
      </c>
      <c r="R2884"/>
      <c r="S2884"/>
      <c r="T2884"/>
      <c r="U2884"/>
      <c r="V2884"/>
      <c r="W2884"/>
    </row>
    <row r="2885" spans="1:23" s="72" customFormat="1">
      <c r="A2885" s="343"/>
      <c r="B2885" s="343"/>
      <c r="C2885" s="344"/>
      <c r="D2885" s="344"/>
      <c r="E2885" s="345"/>
      <c r="F2885" s="345"/>
      <c r="G2885" s="345"/>
      <c r="H2885" s="345"/>
      <c r="I2885" s="345"/>
      <c r="J2885" s="345"/>
      <c r="K2885" s="345"/>
      <c r="L2885" s="346"/>
      <c r="M2885" s="345"/>
      <c r="N2885" s="345"/>
      <c r="O2885" s="345"/>
      <c r="P2885" s="347"/>
      <c r="Q2885" s="347"/>
      <c r="R2885"/>
      <c r="S2885"/>
      <c r="T2885"/>
      <c r="U2885"/>
      <c r="V2885"/>
      <c r="W2885"/>
    </row>
    <row r="2886" spans="1:23" s="72" customFormat="1" ht="12.75" customHeight="1">
      <c r="A2886" s="343"/>
      <c r="B2886" s="385"/>
      <c r="C2886" s="349" t="s">
        <v>97</v>
      </c>
      <c r="D2886" s="349" t="s">
        <v>97</v>
      </c>
      <c r="E2886" s="350"/>
      <c r="F2886" s="346" t="s">
        <v>115</v>
      </c>
      <c r="G2886" s="351"/>
      <c r="H2886" s="346"/>
      <c r="I2886" s="351"/>
      <c r="J2886" s="350"/>
      <c r="K2886" s="350"/>
      <c r="L2886" s="346"/>
      <c r="M2886" s="345"/>
      <c r="N2886" s="345"/>
      <c r="O2886" s="345"/>
      <c r="P2886" s="347"/>
      <c r="Q2886" s="347"/>
      <c r="R2886"/>
      <c r="S2886"/>
      <c r="T2886"/>
      <c r="U2886"/>
      <c r="V2886"/>
      <c r="W2886"/>
    </row>
    <row r="2887" spans="1:23" s="72" customFormat="1" ht="12.75" customHeight="1">
      <c r="A2887" s="343"/>
      <c r="B2887" s="385"/>
      <c r="C2887" s="349" t="s">
        <v>702</v>
      </c>
      <c r="D2887" s="349" t="str">
        <f>C2887</f>
        <v>hidráulica</v>
      </c>
      <c r="E2887" s="350"/>
      <c r="F2887" s="346">
        <v>1.25</v>
      </c>
      <c r="G2887" s="351"/>
      <c r="H2887" s="346"/>
      <c r="I2887" s="351"/>
      <c r="J2887" s="350"/>
      <c r="K2887" s="350"/>
      <c r="L2887" s="346"/>
      <c r="M2887" s="345"/>
      <c r="N2887" s="345"/>
      <c r="O2887" s="345"/>
      <c r="P2887" s="347"/>
      <c r="Q2887" s="347"/>
      <c r="R2887"/>
      <c r="S2887"/>
      <c r="T2887"/>
      <c r="U2887"/>
      <c r="V2887"/>
      <c r="W2887"/>
    </row>
    <row r="2888" spans="1:23" s="72" customFormat="1" ht="12.75" customHeight="1">
      <c r="A2888" s="343"/>
      <c r="B2888" s="385"/>
      <c r="C2888" s="349"/>
      <c r="D2888" s="349"/>
      <c r="E2888" s="350"/>
      <c r="F2888" s="358">
        <f>SUM(F2887:F2887)</f>
        <v>1.25</v>
      </c>
      <c r="G2888" s="351"/>
      <c r="H2888" s="346"/>
      <c r="I2888" s="351"/>
      <c r="J2888" s="350"/>
      <c r="K2888" s="350"/>
      <c r="L2888" s="346"/>
      <c r="M2888" s="345"/>
      <c r="N2888" s="345"/>
      <c r="O2888" s="345"/>
      <c r="P2888" s="347"/>
      <c r="Q2888" s="347"/>
      <c r="R2888"/>
      <c r="S2888"/>
      <c r="T2888"/>
      <c r="U2888"/>
      <c r="V2888"/>
      <c r="W2888"/>
    </row>
    <row r="2889" spans="1:23" s="72" customFormat="1">
      <c r="A2889" s="352"/>
      <c r="B2889" s="348"/>
      <c r="C2889" s="353"/>
      <c r="D2889" s="353"/>
      <c r="E2889" s="345"/>
      <c r="F2889" s="346"/>
      <c r="G2889" s="351"/>
      <c r="H2889" s="346"/>
      <c r="I2889" s="351"/>
      <c r="J2889" s="350"/>
      <c r="K2889" s="346"/>
      <c r="L2889" s="346"/>
      <c r="M2889" s="345"/>
      <c r="N2889" s="345"/>
      <c r="O2889" s="345"/>
      <c r="P2889" s="347"/>
      <c r="Q2889" s="347"/>
      <c r="R2889"/>
      <c r="S2889"/>
      <c r="T2889"/>
      <c r="U2889"/>
      <c r="V2889"/>
      <c r="W2889"/>
    </row>
    <row r="2890" spans="1:23" s="72" customFormat="1" ht="25.5" customHeight="1">
      <c r="A2890" s="190" t="e">
        <f>IF(LEN(A2884)=5,CONCATENATE(LEFT(A2884,2),RIGHT(LEFT(A2884,3),1)+1,".",$S$15),IF(LEN(A2884)=6,IF((SEARCH(".",A2884,1)-1)=1,CONCATENATE(LEFT(A2884,2),RIGHT(LEFT(A2884,4),2)+1,".",$S$15),CONCATENATE(LEFT(A2884,3),RIGHT(LEFT(A2884,4),1)+1,".",$S$15)),IF(LEN(A2884)=7,CONCATENATE(LEFT(A2884,3),RIGHT(LEFT(A2884,5),2)+1,".",$S$15),IF(LEN(A2884)=8,CONCATENATE(LEFT(A2884,3),RIGHT(LEFT(A2884,6),3)+1,".",$S$15)))))</f>
        <v>#VALUE!</v>
      </c>
      <c r="B2890" s="116" t="s">
        <v>113</v>
      </c>
      <c r="C2890" s="117">
        <v>89355</v>
      </c>
      <c r="D2890" s="117" t="b">
        <f>IF($T$13="DESONERADO",IF($B2890="","",IF($C2890="","",IF($B2890="EMOP",VLOOKUP($C2890,#REF!,6,FALSE),IF($B2890="SINAPI",$C2890,IF($B2890="SCO",VLOOKUP($C2890,#REF!,6,FALSE),IF($B2890="SBC",$C2890,IF($B2890="COMPOSIÇÃO",CONCATENATE($C2890,"-D"),IF($B2890="COTAÇÃO",$C2890)))))))),FALSE)</f>
        <v>0</v>
      </c>
      <c r="E2890" s="691" t="b">
        <f>IF($O$13="NÃO DESONERADO",IF($C2890="","",IF($B2890="EMOP",VLOOKUP($C2890,#REF!,2,0),IF($B2890="SCO",VLOOKUP($C2890,#REF!,2,0),IF($B2890="SINAPI",VLOOKUP($C2890,#REF!,2,0),IF($B2890="COMPOSIÇÃO",VLOOKUP($C2890,#REF!,3,FALSE),IF($B2890="COTAÇÃO",VLOOKUP($C2890,#REF!,2,0),IF($B2890="SBC",VLOOKUP($D2890,#REF!,2,0),IF($B2890="SICRO",VLOOKUP($C2890,#REF!,2,0),FALSE)))))))),IF($O$13="DESONERADO",IF($D2890="","",IF($B2890="EMOP",VLOOKUP($D2890,#REF!,2,0),IF($B2890="SCO",VLOOKUP($D2890,#REF!,2,0),IF($B2890="SINAPI",VLOOKUP($D2890,#REF!,2,0),IF($B2890="COMPOSIÇÃO",VLOOKUP($D2890,#REF!,3,0),IF($B2890="COTAÇÃO",VLOOKUP($D2890,#REF!,2,0),IF($D2890="SBC",VLOOKUP($D2890,#REF!,2,0),IF($B2890="SICRO",VLOOKUP($D2890,#REF!,2,0),FALSE))))))))))</f>
        <v>0</v>
      </c>
      <c r="F2890" s="692"/>
      <c r="G2890" s="692"/>
      <c r="H2890" s="692"/>
      <c r="I2890" s="692"/>
      <c r="J2890" s="692"/>
      <c r="K2890" s="692"/>
      <c r="L2890" s="692"/>
      <c r="M2890" s="692"/>
      <c r="N2890" s="692"/>
      <c r="O2890" s="693"/>
      <c r="P2890" s="118">
        <f>F2894</f>
        <v>101.9</v>
      </c>
      <c r="Q2890" s="119" t="b">
        <f>IF($O$13="NÃO DESONERADO",IF($C2890="","",IF($B2890="EMOP",VLOOKUP($C2890,#REF!,3,0),IF($B2890="SCO",VLOOKUP($C2890,#REF!,3,0),IF($B2890="SINAPI",VLOOKUP($C2890,#REF!,3,0),IF($B2890="COMPOSIÇÃO",VLOOKUP($C2890,#REF!,7,FALSE),IF($B2890="COTAÇÃO",VLOOKUP($C2890,#REF!,5,0),IF($B2890="SBC",VLOOKUP($D2890,#REF!,3,0),IF($B2890="SICRO",VLOOKUP($C2890,#REF!,3,0),FALSE)))))))),IF($O$13="DESONERADO",IF($D2890="","",IF($B2890="EMOP",VLOOKUP($D2890,#REF!,3,0),IF($B2890="SCO",VLOOKUP($D2890,#REF!,3,0),IF($B2890="SINAPI",VLOOKUP($D2890,#REF!,3,0),IF($B2890="COMPOSIÇÃO",VLOOKUP($D2890,#REF!,7,0),IF($B2890="COTAÇÃO",VLOOKUP($D2890,#REF!,5,0),IF($D2890="SBC",VLOOKUP($D2890,#REF!,3,0),IF($B2890="SICRO",VLOOKUP($D2890,#REF!,3,0),FALSE))))))))))</f>
        <v>0</v>
      </c>
      <c r="R2890"/>
      <c r="S2890"/>
      <c r="T2890"/>
      <c r="U2890"/>
      <c r="V2890"/>
      <c r="W2890"/>
    </row>
    <row r="2891" spans="1:23" s="72" customFormat="1">
      <c r="A2891" s="343"/>
      <c r="B2891" s="343"/>
      <c r="C2891" s="344"/>
      <c r="D2891" s="344"/>
      <c r="E2891" s="345"/>
      <c r="F2891" s="345"/>
      <c r="G2891" s="345"/>
      <c r="H2891" s="345"/>
      <c r="I2891" s="345"/>
      <c r="J2891" s="345"/>
      <c r="K2891" s="345"/>
      <c r="L2891" s="346"/>
      <c r="M2891" s="345"/>
      <c r="N2891" s="345"/>
      <c r="O2891" s="345"/>
      <c r="P2891" s="347"/>
      <c r="Q2891" s="347"/>
      <c r="R2891"/>
      <c r="S2891"/>
      <c r="T2891"/>
      <c r="U2891"/>
      <c r="V2891"/>
      <c r="W2891"/>
    </row>
    <row r="2892" spans="1:23" s="72" customFormat="1" ht="12.75" customHeight="1">
      <c r="A2892" s="343"/>
      <c r="B2892" s="385"/>
      <c r="C2892" s="349" t="s">
        <v>97</v>
      </c>
      <c r="D2892" s="349" t="s">
        <v>97</v>
      </c>
      <c r="E2892" s="350"/>
      <c r="F2892" s="346" t="s">
        <v>115</v>
      </c>
      <c r="G2892" s="351"/>
      <c r="H2892" s="346"/>
      <c r="I2892" s="351"/>
      <c r="J2892" s="350"/>
      <c r="K2892" s="350"/>
      <c r="L2892" s="346"/>
      <c r="M2892" s="345"/>
      <c r="N2892" s="345"/>
      <c r="O2892" s="345"/>
      <c r="P2892" s="347"/>
      <c r="Q2892" s="347"/>
      <c r="R2892"/>
      <c r="S2892"/>
      <c r="T2892"/>
      <c r="U2892"/>
      <c r="V2892"/>
      <c r="W2892"/>
    </row>
    <row r="2893" spans="1:23" s="72" customFormat="1" ht="12.75" customHeight="1">
      <c r="A2893" s="343"/>
      <c r="B2893" s="385"/>
      <c r="C2893" s="349" t="s">
        <v>702</v>
      </c>
      <c r="D2893" s="349" t="str">
        <f>C2893</f>
        <v>hidráulica</v>
      </c>
      <c r="E2893" s="350"/>
      <c r="F2893" s="346">
        <f>185.3-F2899-F2905</f>
        <v>101.9</v>
      </c>
      <c r="G2893" s="351"/>
      <c r="H2893" s="346"/>
      <c r="I2893" s="351"/>
      <c r="J2893" s="350"/>
      <c r="K2893" s="350"/>
      <c r="L2893" s="346"/>
      <c r="M2893" s="345"/>
      <c r="N2893" s="345"/>
      <c r="O2893" s="345"/>
      <c r="P2893" s="347"/>
      <c r="Q2893" s="347"/>
      <c r="R2893"/>
      <c r="S2893"/>
      <c r="T2893"/>
      <c r="U2893"/>
      <c r="V2893"/>
      <c r="W2893"/>
    </row>
    <row r="2894" spans="1:23" s="72" customFormat="1" ht="12.75" customHeight="1">
      <c r="A2894" s="343"/>
      <c r="B2894" s="385"/>
      <c r="C2894" s="349"/>
      <c r="D2894" s="349"/>
      <c r="E2894" s="350"/>
      <c r="F2894" s="358">
        <f>SUM(F2893:F2893)</f>
        <v>101.9</v>
      </c>
      <c r="G2894" s="351"/>
      <c r="H2894" s="346"/>
      <c r="I2894" s="351"/>
      <c r="J2894" s="350"/>
      <c r="K2894" s="350"/>
      <c r="L2894" s="346"/>
      <c r="M2894" s="345"/>
      <c r="N2894" s="345"/>
      <c r="O2894" s="345"/>
      <c r="P2894" s="347"/>
      <c r="Q2894" s="347"/>
      <c r="R2894"/>
      <c r="S2894"/>
      <c r="T2894"/>
      <c r="U2894"/>
      <c r="V2894"/>
      <c r="W2894"/>
    </row>
    <row r="2895" spans="1:23" s="72" customFormat="1">
      <c r="A2895" s="352"/>
      <c r="B2895" s="348"/>
      <c r="C2895" s="353"/>
      <c r="D2895" s="353"/>
      <c r="E2895" s="345"/>
      <c r="F2895" s="346"/>
      <c r="G2895" s="351"/>
      <c r="H2895" s="346"/>
      <c r="I2895" s="351"/>
      <c r="J2895" s="350"/>
      <c r="K2895" s="346"/>
      <c r="L2895" s="346"/>
      <c r="M2895" s="345"/>
      <c r="N2895" s="345"/>
      <c r="O2895" s="345"/>
      <c r="P2895" s="347"/>
      <c r="Q2895" s="347"/>
      <c r="R2895"/>
      <c r="S2895"/>
      <c r="T2895"/>
      <c r="U2895"/>
      <c r="V2895"/>
      <c r="W2895"/>
    </row>
    <row r="2896" spans="1:23" s="72" customFormat="1" ht="25.5" customHeight="1">
      <c r="A2896" s="190" t="e">
        <f>IF(LEN(A2890)=5,CONCATENATE(LEFT(A2890,2),RIGHT(LEFT(A2890,3),1)+1,".",$S$15),IF(LEN(A2890)=6,IF((SEARCH(".",A2890,1)-1)=1,CONCATENATE(LEFT(A2890,2),RIGHT(LEFT(A2890,4),2)+1,".",$S$15),CONCATENATE(LEFT(A2890,3),RIGHT(LEFT(A2890,4),1)+1,".",$S$15)),IF(LEN(A2890)=7,CONCATENATE(LEFT(A2890,3),RIGHT(LEFT(A2890,5),2)+1,".",$S$15),IF(LEN(A2890)=8,CONCATENATE(LEFT(A2890,3),RIGHT(LEFT(A2890,6),3)+1,".",$S$15)))))</f>
        <v>#VALUE!</v>
      </c>
      <c r="B2896" s="116" t="s">
        <v>113</v>
      </c>
      <c r="C2896" s="117">
        <v>89401</v>
      </c>
      <c r="D2896" s="117" t="b">
        <f>IF($T$13="DESONERADO",IF($B2896="","",IF($C2896="","",IF($B2896="EMOP",VLOOKUP($C2896,#REF!,6,FALSE),IF($B2896="SINAPI",$C2896,IF($B2896="SCO",VLOOKUP($C2896,#REF!,6,FALSE),IF($B2896="SBC",$C2896,IF($B2896="COMPOSIÇÃO",CONCATENATE($C2896,"-D"),IF($B2896="COTAÇÃO",$C2896)))))))),FALSE)</f>
        <v>0</v>
      </c>
      <c r="E2896" s="691" t="b">
        <f>IF($O$13="NÃO DESONERADO",IF($C2896="","",IF($B2896="EMOP",VLOOKUP($C2896,#REF!,2,0),IF($B2896="SCO",VLOOKUP($C2896,#REF!,2,0),IF($B2896="SINAPI",VLOOKUP($C2896,#REF!,2,0),IF($B2896="COMPOSIÇÃO",VLOOKUP($C2896,#REF!,3,FALSE),IF($B2896="COTAÇÃO",VLOOKUP($C2896,#REF!,2,0),IF($B2896="SBC",VLOOKUP($D2896,#REF!,2,0),IF($B2896="SICRO",VLOOKUP($C2896,#REF!,2,0),FALSE)))))))),IF($O$13="DESONERADO",IF($D2896="","",IF($B2896="EMOP",VLOOKUP($D2896,#REF!,2,0),IF($B2896="SCO",VLOOKUP($D2896,#REF!,2,0),IF($B2896="SINAPI",VLOOKUP($D2896,#REF!,2,0),IF($B2896="COMPOSIÇÃO",VLOOKUP($D2896,#REF!,3,0),IF($B2896="COTAÇÃO",VLOOKUP($D2896,#REF!,2,0),IF($D2896="SBC",VLOOKUP($D2896,#REF!,2,0),IF($B2896="SICRO",VLOOKUP($D2896,#REF!,2,0),FALSE))))))))))</f>
        <v>0</v>
      </c>
      <c r="F2896" s="692"/>
      <c r="G2896" s="692"/>
      <c r="H2896" s="692"/>
      <c r="I2896" s="692"/>
      <c r="J2896" s="692"/>
      <c r="K2896" s="692"/>
      <c r="L2896" s="692"/>
      <c r="M2896" s="692"/>
      <c r="N2896" s="692"/>
      <c r="O2896" s="693"/>
      <c r="P2896" s="118">
        <f>F2900</f>
        <v>60</v>
      </c>
      <c r="Q2896" s="119" t="b">
        <f>IF($O$13="NÃO DESONERADO",IF($C2896="","",IF($B2896="EMOP",VLOOKUP($C2896,#REF!,3,0),IF($B2896="SCO",VLOOKUP($C2896,#REF!,3,0),IF($B2896="SINAPI",VLOOKUP($C2896,#REF!,3,0),IF($B2896="COMPOSIÇÃO",VLOOKUP($C2896,#REF!,7,FALSE),IF($B2896="COTAÇÃO",VLOOKUP($C2896,#REF!,5,0),IF($B2896="SBC",VLOOKUP($D2896,#REF!,3,0),IF($B2896="SICRO",VLOOKUP($C2896,#REF!,3,0),FALSE)))))))),IF($O$13="DESONERADO",IF($D2896="","",IF($B2896="EMOP",VLOOKUP($D2896,#REF!,3,0),IF($B2896="SCO",VLOOKUP($D2896,#REF!,3,0),IF($B2896="SINAPI",VLOOKUP($D2896,#REF!,3,0),IF($B2896="COMPOSIÇÃO",VLOOKUP($D2896,#REF!,7,0),IF($B2896="COTAÇÃO",VLOOKUP($D2896,#REF!,5,0),IF($D2896="SBC",VLOOKUP($D2896,#REF!,3,0),IF($B2896="SICRO",VLOOKUP($D2896,#REF!,3,0),FALSE))))))))))</f>
        <v>0</v>
      </c>
      <c r="R2896"/>
      <c r="S2896"/>
      <c r="T2896"/>
      <c r="U2896"/>
      <c r="V2896"/>
      <c r="W2896"/>
    </row>
    <row r="2897" spans="1:23" s="72" customFormat="1">
      <c r="A2897" s="343"/>
      <c r="B2897" s="343"/>
      <c r="C2897" s="344"/>
      <c r="D2897" s="344"/>
      <c r="E2897" s="345"/>
      <c r="F2897" s="345"/>
      <c r="G2897" s="345"/>
      <c r="H2897" s="345"/>
      <c r="I2897" s="345"/>
      <c r="J2897" s="345"/>
      <c r="K2897" s="345"/>
      <c r="L2897" s="346"/>
      <c r="M2897" s="345"/>
      <c r="N2897" s="345"/>
      <c r="O2897" s="345"/>
      <c r="P2897" s="347"/>
      <c r="Q2897" s="347"/>
      <c r="R2897"/>
      <c r="S2897"/>
      <c r="T2897"/>
      <c r="U2897"/>
      <c r="V2897"/>
      <c r="W2897"/>
    </row>
    <row r="2898" spans="1:23" s="72" customFormat="1" ht="12.75" customHeight="1">
      <c r="A2898" s="343"/>
      <c r="B2898" s="385"/>
      <c r="C2898" s="349" t="s">
        <v>97</v>
      </c>
      <c r="D2898" s="349" t="s">
        <v>97</v>
      </c>
      <c r="E2898" s="350"/>
      <c r="F2898" s="346" t="s">
        <v>115</v>
      </c>
      <c r="G2898" s="351"/>
      <c r="H2898" s="346"/>
      <c r="I2898" s="351"/>
      <c r="J2898" s="350"/>
      <c r="K2898" s="350"/>
      <c r="L2898" s="346"/>
      <c r="M2898" s="345"/>
      <c r="N2898" s="345"/>
      <c r="O2898" s="345"/>
      <c r="P2898" s="347"/>
      <c r="Q2898" s="347"/>
      <c r="R2898"/>
      <c r="S2898"/>
      <c r="T2898"/>
      <c r="U2898"/>
      <c r="V2898"/>
      <c r="W2898"/>
    </row>
    <row r="2899" spans="1:23" s="72" customFormat="1" ht="12.75" customHeight="1">
      <c r="A2899" s="343"/>
      <c r="B2899" s="385"/>
      <c r="C2899" s="349" t="s">
        <v>702</v>
      </c>
      <c r="D2899" s="349" t="str">
        <f>C2899</f>
        <v>hidráulica</v>
      </c>
      <c r="E2899" s="350"/>
      <c r="F2899" s="346">
        <f>40+20</f>
        <v>60</v>
      </c>
      <c r="G2899" s="351"/>
      <c r="H2899" s="346"/>
      <c r="I2899" s="351"/>
      <c r="J2899" s="350"/>
      <c r="K2899" s="350"/>
      <c r="L2899" s="346"/>
      <c r="M2899" s="345"/>
      <c r="N2899" s="345"/>
      <c r="O2899" s="345"/>
      <c r="P2899" s="347"/>
      <c r="Q2899" s="347"/>
      <c r="R2899"/>
      <c r="S2899"/>
      <c r="T2899"/>
      <c r="U2899"/>
      <c r="V2899"/>
      <c r="W2899"/>
    </row>
    <row r="2900" spans="1:23" s="72" customFormat="1" ht="12.75" customHeight="1">
      <c r="A2900" s="343"/>
      <c r="B2900" s="385"/>
      <c r="C2900" s="349"/>
      <c r="D2900" s="349"/>
      <c r="E2900" s="350"/>
      <c r="F2900" s="358">
        <f>SUM(F2899:F2899)</f>
        <v>60</v>
      </c>
      <c r="G2900" s="351"/>
      <c r="H2900" s="346"/>
      <c r="I2900" s="351"/>
      <c r="J2900" s="350"/>
      <c r="K2900" s="350"/>
      <c r="L2900" s="346"/>
      <c r="M2900" s="345"/>
      <c r="N2900" s="345"/>
      <c r="O2900" s="345"/>
      <c r="P2900" s="347"/>
      <c r="Q2900" s="347"/>
      <c r="R2900"/>
      <c r="S2900"/>
      <c r="T2900"/>
      <c r="U2900"/>
      <c r="V2900"/>
      <c r="W2900"/>
    </row>
    <row r="2901" spans="1:23" s="72" customFormat="1">
      <c r="A2901" s="352"/>
      <c r="B2901" s="348"/>
      <c r="C2901" s="353"/>
      <c r="D2901" s="353"/>
      <c r="E2901" s="345"/>
      <c r="F2901" s="346"/>
      <c r="G2901" s="351"/>
      <c r="H2901" s="346"/>
      <c r="I2901" s="351"/>
      <c r="J2901" s="350"/>
      <c r="K2901" s="346"/>
      <c r="L2901" s="346"/>
      <c r="M2901" s="345"/>
      <c r="N2901" s="345"/>
      <c r="O2901" s="345"/>
      <c r="P2901" s="347"/>
      <c r="Q2901" s="347"/>
      <c r="R2901"/>
      <c r="S2901"/>
      <c r="T2901"/>
      <c r="U2901"/>
      <c r="V2901"/>
      <c r="W2901"/>
    </row>
    <row r="2902" spans="1:23" s="72" customFormat="1" ht="25.5" customHeight="1">
      <c r="A2902" s="190" t="e">
        <f>IF(LEN(A2896)=5,CONCATENATE(LEFT(A2896,2),RIGHT(LEFT(A2896,3),1)+1,".",$S$15),IF(LEN(A2896)=6,IF((SEARCH(".",A2896,1)-1)=1,CONCATENATE(LEFT(A2896,2),RIGHT(LEFT(A2896,4),2)+1,".",$S$15),CONCATENATE(LEFT(A2896,3),RIGHT(LEFT(A2896,4),1)+1,".",$S$15)),IF(LEN(A2896)=7,CONCATENATE(LEFT(A2896,3),RIGHT(LEFT(A2896,5),2)+1,".",$S$15),IF(LEN(A2896)=8,CONCATENATE(LEFT(A2896,3),RIGHT(LEFT(A2896,6),3)+1,".",$S$15)))))</f>
        <v>#VALUE!</v>
      </c>
      <c r="B2902" s="116" t="s">
        <v>100</v>
      </c>
      <c r="C2902" s="117" t="s">
        <v>703</v>
      </c>
      <c r="D2902" s="117" t="b">
        <f>IF($T$13="DESONERADO",IF($B2902="","",IF($C2902="","",IF($B2902="EMOP",VLOOKUP($C2902,#REF!,6,FALSE),IF($B2902="SINAPI",$C2902,IF($B2902="SCO",VLOOKUP($C2902,#REF!,6,FALSE),IF($B2902="SBC",$C2902,IF($B2902="COMPOSIÇÃO",CONCATENATE($C2902,"-D"),IF($B2902="COTAÇÃO",$C2902)))))))),FALSE)</f>
        <v>0</v>
      </c>
      <c r="E2902" s="691" t="b">
        <f>IF($O$13="NÃO DESONERADO",IF($C2902="","",IF($B2902="EMOP",VLOOKUP($C2902,#REF!,2,0),IF($B2902="SCO",VLOOKUP($C2902,#REF!,2,0),IF($B2902="SINAPI",VLOOKUP($C2902,#REF!,2,0),IF($B2902="COMPOSIÇÃO",VLOOKUP($C2902,#REF!,3,FALSE),IF($B2902="COTAÇÃO",VLOOKUP($C2902,#REF!,2,0),IF($B2902="SBC",VLOOKUP($D2902,#REF!,2,0),IF($B2902="SICRO",VLOOKUP($C2902,#REF!,2,0),FALSE)))))))),IF($O$13="DESONERADO",IF($D2902="","",IF($B2902="EMOP",VLOOKUP($D2902,#REF!,2,0),IF($B2902="SCO",VLOOKUP($D2902,#REF!,2,0),IF($B2902="SINAPI",VLOOKUP($D2902,#REF!,2,0),IF($B2902="COMPOSIÇÃO",VLOOKUP($D2902,#REF!,3,0),IF($B2902="COTAÇÃO",VLOOKUP($D2902,#REF!,2,0),IF($D2902="SBC",VLOOKUP($D2902,#REF!,2,0),IF($B2902="SICRO",VLOOKUP($D2902,#REF!,2,0),FALSE))))))))))</f>
        <v>0</v>
      </c>
      <c r="F2902" s="692"/>
      <c r="G2902" s="692"/>
      <c r="H2902" s="692"/>
      <c r="I2902" s="692"/>
      <c r="J2902" s="692"/>
      <c r="K2902" s="692"/>
      <c r="L2902" s="692"/>
      <c r="M2902" s="692"/>
      <c r="N2902" s="692"/>
      <c r="O2902" s="693"/>
      <c r="P2902" s="118">
        <f>F2906</f>
        <v>23.4</v>
      </c>
      <c r="Q2902" s="119" t="b">
        <f>IF($O$13="NÃO DESONERADO",IF($C2902="","",IF($B2902="EMOP",VLOOKUP($C2902,#REF!,3,0),IF($B2902="SCO",VLOOKUP($C2902,#REF!,3,0),IF($B2902="SINAPI",VLOOKUP($C2902,#REF!,3,0),IF($B2902="COMPOSIÇÃO",VLOOKUP($C2902,#REF!,7,FALSE),IF($B2902="COTAÇÃO",VLOOKUP($C2902,#REF!,5,0),IF($B2902="SBC",VLOOKUP($D2902,#REF!,3,0),IF($B2902="SICRO",VLOOKUP($C2902,#REF!,3,0),FALSE)))))))),IF($O$13="DESONERADO",IF($D2902="","",IF($B2902="EMOP",VLOOKUP($D2902,#REF!,3,0),IF($B2902="SCO",VLOOKUP($D2902,#REF!,3,0),IF($B2902="SINAPI",VLOOKUP($D2902,#REF!,3,0),IF($B2902="COMPOSIÇÃO",VLOOKUP($D2902,#REF!,7,0),IF($B2902="COTAÇÃO",VLOOKUP($D2902,#REF!,5,0),IF($D2902="SBC",VLOOKUP($D2902,#REF!,3,0),IF($B2902="SICRO",VLOOKUP($D2902,#REF!,3,0),FALSE))))))))))</f>
        <v>0</v>
      </c>
      <c r="R2902"/>
      <c r="S2902"/>
      <c r="T2902"/>
      <c r="U2902"/>
      <c r="V2902"/>
      <c r="W2902"/>
    </row>
    <row r="2903" spans="1:23" s="72" customFormat="1">
      <c r="A2903" s="343"/>
      <c r="B2903" s="343"/>
      <c r="C2903" s="344"/>
      <c r="D2903" s="344"/>
      <c r="E2903" s="345"/>
      <c r="F2903" s="345"/>
      <c r="G2903" s="345"/>
      <c r="H2903" s="345"/>
      <c r="I2903" s="345"/>
      <c r="J2903" s="345"/>
      <c r="K2903" s="345"/>
      <c r="L2903" s="346"/>
      <c r="M2903" s="345"/>
      <c r="N2903" s="345"/>
      <c r="O2903" s="345"/>
      <c r="P2903" s="347"/>
      <c r="Q2903" s="347"/>
      <c r="R2903"/>
      <c r="S2903"/>
      <c r="T2903"/>
      <c r="U2903"/>
      <c r="V2903"/>
      <c r="W2903"/>
    </row>
    <row r="2904" spans="1:23" s="72" customFormat="1" ht="12.75" customHeight="1">
      <c r="A2904" s="343"/>
      <c r="B2904" s="385"/>
      <c r="C2904" s="349" t="s">
        <v>97</v>
      </c>
      <c r="D2904" s="349" t="s">
        <v>97</v>
      </c>
      <c r="E2904" s="350"/>
      <c r="F2904" s="346" t="s">
        <v>115</v>
      </c>
      <c r="G2904" s="351"/>
      <c r="H2904" s="346"/>
      <c r="I2904" s="351"/>
      <c r="J2904" s="350"/>
      <c r="K2904" s="350"/>
      <c r="L2904" s="346"/>
      <c r="M2904" s="345"/>
      <c r="N2904" s="345"/>
      <c r="O2904" s="345"/>
      <c r="P2904" s="347"/>
      <c r="Q2904" s="347"/>
      <c r="R2904"/>
      <c r="S2904"/>
      <c r="T2904"/>
      <c r="U2904"/>
      <c r="V2904"/>
      <c r="W2904"/>
    </row>
    <row r="2905" spans="1:23" s="72" customFormat="1" ht="12.75" customHeight="1">
      <c r="A2905" s="343"/>
      <c r="B2905" s="385"/>
      <c r="C2905" s="349" t="s">
        <v>702</v>
      </c>
      <c r="D2905" s="349" t="str">
        <f>C2905</f>
        <v>hidráulica</v>
      </c>
      <c r="E2905" s="350"/>
      <c r="F2905" s="346">
        <v>23.4</v>
      </c>
      <c r="G2905" s="351"/>
      <c r="H2905" s="346"/>
      <c r="I2905" s="351"/>
      <c r="J2905" s="350"/>
      <c r="K2905" s="350"/>
      <c r="L2905" s="346"/>
      <c r="M2905" s="345"/>
      <c r="N2905" s="345"/>
      <c r="O2905" s="345"/>
      <c r="P2905" s="347"/>
      <c r="Q2905" s="347"/>
      <c r="R2905"/>
      <c r="S2905"/>
      <c r="T2905"/>
      <c r="U2905"/>
      <c r="V2905"/>
      <c r="W2905"/>
    </row>
    <row r="2906" spans="1:23" s="72" customFormat="1" ht="12.75" customHeight="1">
      <c r="A2906" s="343"/>
      <c r="B2906" s="385"/>
      <c r="C2906" s="349"/>
      <c r="D2906" s="349"/>
      <c r="E2906" s="350"/>
      <c r="F2906" s="358">
        <f>SUM(F2905:F2905)</f>
        <v>23.4</v>
      </c>
      <c r="G2906" s="351"/>
      <c r="H2906" s="346"/>
      <c r="I2906" s="351"/>
      <c r="J2906" s="350"/>
      <c r="K2906" s="350"/>
      <c r="L2906" s="346"/>
      <c r="M2906" s="345"/>
      <c r="N2906" s="345"/>
      <c r="O2906" s="345"/>
      <c r="P2906" s="347"/>
      <c r="Q2906" s="347"/>
      <c r="R2906"/>
      <c r="S2906"/>
      <c r="T2906"/>
      <c r="U2906"/>
      <c r="V2906"/>
      <c r="W2906"/>
    </row>
    <row r="2907" spans="1:23" s="72" customFormat="1">
      <c r="A2907" s="352"/>
      <c r="B2907" s="348"/>
      <c r="C2907" s="353"/>
      <c r="D2907" s="353"/>
      <c r="E2907" s="345"/>
      <c r="F2907" s="346"/>
      <c r="G2907" s="351"/>
      <c r="H2907" s="346"/>
      <c r="I2907" s="351"/>
      <c r="J2907" s="350"/>
      <c r="K2907" s="346"/>
      <c r="L2907" s="346"/>
      <c r="M2907" s="345"/>
      <c r="N2907" s="345"/>
      <c r="O2907" s="345"/>
      <c r="P2907" s="347"/>
      <c r="Q2907" s="347"/>
      <c r="R2907"/>
      <c r="S2907"/>
      <c r="T2907"/>
      <c r="U2907"/>
      <c r="V2907"/>
      <c r="W2907"/>
    </row>
    <row r="2908" spans="1:23" s="72" customFormat="1" ht="25.5" customHeight="1">
      <c r="A2908" s="190" t="e">
        <f>IF(LEN(A2902)=5,CONCATENATE(LEFT(A2902,2),RIGHT(LEFT(A2902,3),1)+1,".",$S$15),IF(LEN(A2902)=6,IF((SEARCH(".",A2902,1)-1)=1,CONCATENATE(LEFT(A2902,2),RIGHT(LEFT(A2902,4),2)+1,".",$S$15),CONCATENATE(LEFT(A2902,3),RIGHT(LEFT(A2902,4),1)+1,".",$S$15)),IF(LEN(A2902)=7,CONCATENATE(LEFT(A2902,3),RIGHT(LEFT(A2902,5),2)+1,".",$S$15),IF(LEN(A2902)=8,CONCATENATE(LEFT(A2902,3),RIGHT(LEFT(A2902,6),3)+1,".",$S$15)))))</f>
        <v>#VALUE!</v>
      </c>
      <c r="B2908" s="116" t="s">
        <v>113</v>
      </c>
      <c r="C2908" s="117">
        <v>89402</v>
      </c>
      <c r="D2908" s="117" t="b">
        <f>IF($T$13="DESONERADO",IF($B2908="","",IF($C2908="","",IF($B2908="EMOP",VLOOKUP($C2908,#REF!,6,FALSE),IF($B2908="SINAPI",$C2908,IF($B2908="SCO",VLOOKUP($C2908,#REF!,6,FALSE),IF($B2908="SBC",$C2908,IF($B2908="COMPOSIÇÃO",CONCATENATE($C2908,"-D"),IF($B2908="COTAÇÃO",$C2908)))))))),FALSE)</f>
        <v>0</v>
      </c>
      <c r="E2908" s="691" t="b">
        <f>IF($O$13="NÃO DESONERADO",IF($C2908="","",IF($B2908="EMOP",VLOOKUP($C2908,#REF!,2,0),IF($B2908="SCO",VLOOKUP($C2908,#REF!,2,0),IF($B2908="SINAPI",VLOOKUP($C2908,#REF!,2,0),IF($B2908="COMPOSIÇÃO",VLOOKUP($C2908,#REF!,3,FALSE),IF($B2908="COTAÇÃO",VLOOKUP($C2908,#REF!,2,0),IF($B2908="SBC",VLOOKUP($D2908,#REF!,2,0),IF($B2908="SICRO",VLOOKUP($C2908,#REF!,2,0),FALSE)))))))),IF($O$13="DESONERADO",IF($D2908="","",IF($B2908="EMOP",VLOOKUP($D2908,#REF!,2,0),IF($B2908="SCO",VLOOKUP($D2908,#REF!,2,0),IF($B2908="SINAPI",VLOOKUP($D2908,#REF!,2,0),IF($B2908="COMPOSIÇÃO",VLOOKUP($D2908,#REF!,3,0),IF($B2908="COTAÇÃO",VLOOKUP($D2908,#REF!,2,0),IF($D2908="SBC",VLOOKUP($D2908,#REF!,2,0),IF($B2908="SICRO",VLOOKUP($D2908,#REF!,2,0),FALSE))))))))))</f>
        <v>0</v>
      </c>
      <c r="F2908" s="692"/>
      <c r="G2908" s="692"/>
      <c r="H2908" s="692"/>
      <c r="I2908" s="692"/>
      <c r="J2908" s="692"/>
      <c r="K2908" s="692"/>
      <c r="L2908" s="692"/>
      <c r="M2908" s="692"/>
      <c r="N2908" s="692"/>
      <c r="O2908" s="693"/>
      <c r="P2908" s="118">
        <f>F2913</f>
        <v>73.58</v>
      </c>
      <c r="Q2908" s="119" t="b">
        <f>IF($O$13="NÃO DESONERADO",IF($C2908="","",IF($B2908="EMOP",VLOOKUP($C2908,#REF!,3,0),IF($B2908="SCO",VLOOKUP($C2908,#REF!,3,0),IF($B2908="SINAPI",VLOOKUP($C2908,#REF!,3,0),IF($B2908="COMPOSIÇÃO",VLOOKUP($C2908,#REF!,7,FALSE),IF($B2908="COTAÇÃO",VLOOKUP($C2908,#REF!,5,0),IF($B2908="SBC",VLOOKUP($D2908,#REF!,3,0),IF($B2908="SICRO",VLOOKUP($C2908,#REF!,3,0),FALSE)))))))),IF($O$13="DESONERADO",IF($D2908="","",IF($B2908="EMOP",VLOOKUP($D2908,#REF!,3,0),IF($B2908="SCO",VLOOKUP($D2908,#REF!,3,0),IF($B2908="SINAPI",VLOOKUP($D2908,#REF!,3,0),IF($B2908="COMPOSIÇÃO",VLOOKUP($D2908,#REF!,7,0),IF($B2908="COTAÇÃO",VLOOKUP($D2908,#REF!,5,0),IF($D2908="SBC",VLOOKUP($D2908,#REF!,3,0),IF($B2908="SICRO",VLOOKUP($D2908,#REF!,3,0),FALSE))))))))))</f>
        <v>0</v>
      </c>
      <c r="R2908"/>
      <c r="S2908"/>
      <c r="T2908"/>
      <c r="U2908"/>
      <c r="V2908"/>
      <c r="W2908"/>
    </row>
    <row r="2909" spans="1:23" s="72" customFormat="1">
      <c r="A2909" s="343"/>
      <c r="B2909" s="343"/>
      <c r="C2909" s="344"/>
      <c r="D2909" s="344"/>
      <c r="E2909" s="345"/>
      <c r="F2909" s="345"/>
      <c r="G2909" s="345"/>
      <c r="H2909" s="345"/>
      <c r="I2909" s="345"/>
      <c r="J2909" s="345"/>
      <c r="K2909" s="345"/>
      <c r="L2909" s="346"/>
      <c r="M2909" s="345"/>
      <c r="N2909" s="345"/>
      <c r="O2909" s="345"/>
      <c r="P2909" s="347"/>
      <c r="Q2909" s="347"/>
      <c r="R2909"/>
      <c r="S2909"/>
      <c r="T2909"/>
      <c r="U2909"/>
      <c r="V2909"/>
      <c r="W2909"/>
    </row>
    <row r="2910" spans="1:23" s="72" customFormat="1" ht="12.75" customHeight="1">
      <c r="A2910" s="343"/>
      <c r="B2910" s="385"/>
      <c r="C2910" s="349" t="s">
        <v>97</v>
      </c>
      <c r="D2910" s="349" t="s">
        <v>97</v>
      </c>
      <c r="E2910" s="350"/>
      <c r="F2910" s="346" t="s">
        <v>115</v>
      </c>
      <c r="G2910" s="351"/>
      <c r="H2910" s="346"/>
      <c r="I2910" s="351"/>
      <c r="J2910" s="350"/>
      <c r="K2910" s="350"/>
      <c r="L2910" s="346"/>
      <c r="M2910" s="345"/>
      <c r="N2910" s="345"/>
      <c r="O2910" s="345"/>
      <c r="P2910" s="347"/>
      <c r="Q2910" s="347"/>
      <c r="R2910"/>
      <c r="S2910"/>
      <c r="T2910"/>
      <c r="U2910"/>
      <c r="V2910"/>
      <c r="W2910"/>
    </row>
    <row r="2911" spans="1:23" s="72" customFormat="1" ht="44.25" customHeight="1">
      <c r="A2911" s="343"/>
      <c r="B2911" s="385"/>
      <c r="C2911" s="349" t="s">
        <v>704</v>
      </c>
      <c r="D2911" s="349" t="str">
        <f>C2911</f>
        <v xml:space="preserve">hidráulica - cobertura </v>
      </c>
      <c r="E2911" s="350"/>
      <c r="F2911" s="346">
        <f>ROUND(55.207+4.38,2)</f>
        <v>59.59</v>
      </c>
      <c r="G2911" s="351"/>
      <c r="H2911" s="346"/>
      <c r="I2911" s="351"/>
      <c r="J2911" s="350"/>
      <c r="K2911" s="350"/>
      <c r="L2911" s="346"/>
      <c r="M2911" s="345"/>
      <c r="N2911" s="345"/>
      <c r="O2911" s="345"/>
      <c r="P2911" s="347"/>
      <c r="Q2911" s="347"/>
      <c r="R2911"/>
      <c r="S2911"/>
      <c r="T2911"/>
      <c r="U2911"/>
      <c r="V2911"/>
      <c r="W2911"/>
    </row>
    <row r="2912" spans="1:23" s="72" customFormat="1" ht="31.5" customHeight="1">
      <c r="A2912" s="343"/>
      <c r="B2912" s="385"/>
      <c r="C2912" s="349" t="s">
        <v>705</v>
      </c>
      <c r="D2912" s="349" t="str">
        <f>C2912</f>
        <v>hidráulica - bombas</v>
      </c>
      <c r="E2912" s="350"/>
      <c r="F2912" s="346">
        <f>13.99</f>
        <v>13.99</v>
      </c>
      <c r="G2912" s="351"/>
      <c r="H2912" s="346"/>
      <c r="I2912" s="351"/>
      <c r="J2912" s="350"/>
      <c r="K2912" s="350"/>
      <c r="L2912" s="346"/>
      <c r="M2912" s="345"/>
      <c r="N2912" s="345"/>
      <c r="O2912" s="345"/>
      <c r="P2912" s="347"/>
      <c r="Q2912" s="347"/>
      <c r="R2912"/>
      <c r="S2912"/>
      <c r="T2912"/>
      <c r="U2912"/>
      <c r="V2912"/>
      <c r="W2912"/>
    </row>
    <row r="2913" spans="1:23" s="72" customFormat="1" ht="12.75" customHeight="1">
      <c r="A2913" s="343"/>
      <c r="B2913" s="385"/>
      <c r="C2913" s="349"/>
      <c r="D2913" s="349"/>
      <c r="E2913" s="350"/>
      <c r="F2913" s="358">
        <f>SUM(F2911:F2912)</f>
        <v>73.58</v>
      </c>
      <c r="G2913" s="351"/>
      <c r="H2913" s="346"/>
      <c r="I2913" s="351"/>
      <c r="J2913" s="350"/>
      <c r="K2913" s="350"/>
      <c r="L2913" s="346"/>
      <c r="M2913" s="345"/>
      <c r="N2913" s="345"/>
      <c r="O2913" s="345"/>
      <c r="P2913" s="347"/>
      <c r="Q2913" s="347"/>
      <c r="R2913"/>
      <c r="S2913"/>
      <c r="T2913"/>
      <c r="U2913"/>
      <c r="V2913"/>
      <c r="W2913"/>
    </row>
    <row r="2914" spans="1:23" s="72" customFormat="1">
      <c r="A2914" s="352"/>
      <c r="B2914" s="348"/>
      <c r="C2914" s="353"/>
      <c r="D2914" s="353"/>
      <c r="E2914" s="345"/>
      <c r="F2914" s="346"/>
      <c r="G2914" s="351"/>
      <c r="H2914" s="346"/>
      <c r="I2914" s="351"/>
      <c r="J2914" s="350"/>
      <c r="K2914" s="346"/>
      <c r="L2914" s="346"/>
      <c r="M2914" s="345"/>
      <c r="N2914" s="345"/>
      <c r="O2914" s="345"/>
      <c r="P2914" s="347"/>
      <c r="Q2914" s="347"/>
      <c r="R2914"/>
      <c r="S2914"/>
      <c r="T2914"/>
      <c r="U2914"/>
      <c r="V2914"/>
      <c r="W2914"/>
    </row>
    <row r="2915" spans="1:23" s="72" customFormat="1" ht="25.5" customHeight="1">
      <c r="A2915" s="190" t="e">
        <f>IF(LEN(A2908)=5,CONCATENATE(LEFT(A2908,2),RIGHT(LEFT(A2908,3),1)+1,".",$S$15),IF(LEN(A2908)=6,IF((SEARCH(".",A2908,1)-1)=1,CONCATENATE(LEFT(A2908,2),RIGHT(LEFT(A2908,4),2)+1,".",$S$15),CONCATENATE(LEFT(A2908,3),RIGHT(LEFT(A2908,4),1)+1,".",$S$15)),IF(LEN(A2908)=7,CONCATENATE(LEFT(A2908,3),RIGHT(LEFT(A2908,5),2)+1,".",$S$15),IF(LEN(A2908)=8,CONCATENATE(LEFT(A2908,3),RIGHT(LEFT(A2908,6),3)+1,".",$S$15)))))</f>
        <v>#VALUE!</v>
      </c>
      <c r="B2915" s="116" t="s">
        <v>113</v>
      </c>
      <c r="C2915" s="117">
        <v>89403</v>
      </c>
      <c r="D2915" s="117" t="b">
        <f>IF($T$13="DESONERADO",IF($B2915="","",IF($C2915="","",IF($B2915="EMOP",VLOOKUP($C2915,#REF!,6,FALSE),IF($B2915="SINAPI",$C2915,IF($B2915="SCO",VLOOKUP($C2915,#REF!,6,FALSE),IF($B2915="SBC",$C2915,IF($B2915="COMPOSIÇÃO",CONCATENATE($C2915,"-D"),IF($B2915="COTAÇÃO",$C2915)))))))),FALSE)</f>
        <v>0</v>
      </c>
      <c r="E2915" s="691" t="b">
        <f>IF($O$13="NÃO DESONERADO",IF($C2915="","",IF($B2915="EMOP",VLOOKUP($C2915,#REF!,2,0),IF($B2915="SCO",VLOOKUP($C2915,#REF!,2,0),IF($B2915="SINAPI",VLOOKUP($C2915,#REF!,2,0),IF($B2915="COMPOSIÇÃO",VLOOKUP($C2915,#REF!,3,FALSE),IF($B2915="COTAÇÃO",VLOOKUP($C2915,#REF!,2,0),IF($B2915="SBC",VLOOKUP($D2915,#REF!,2,0),IF($B2915="SICRO",VLOOKUP($C2915,#REF!,2,0),FALSE)))))))),IF($O$13="DESONERADO",IF($D2915="","",IF($B2915="EMOP",VLOOKUP($D2915,#REF!,2,0),IF($B2915="SCO",VLOOKUP($D2915,#REF!,2,0),IF($B2915="SINAPI",VLOOKUP($D2915,#REF!,2,0),IF($B2915="COMPOSIÇÃO",VLOOKUP($D2915,#REF!,3,0),IF($B2915="COTAÇÃO",VLOOKUP($D2915,#REF!,2,0),IF($D2915="SBC",VLOOKUP($D2915,#REF!,2,0),IF($B2915="SICRO",VLOOKUP($D2915,#REF!,2,0),FALSE))))))))))</f>
        <v>0</v>
      </c>
      <c r="F2915" s="692"/>
      <c r="G2915" s="692"/>
      <c r="H2915" s="692"/>
      <c r="I2915" s="692"/>
      <c r="J2915" s="692"/>
      <c r="K2915" s="692"/>
      <c r="L2915" s="692"/>
      <c r="M2915" s="692"/>
      <c r="N2915" s="692"/>
      <c r="O2915" s="693"/>
      <c r="P2915" s="118">
        <f>F2921</f>
        <v>42.550000000000004</v>
      </c>
      <c r="Q2915" s="119" t="b">
        <f>IF($O$13="NÃO DESONERADO",IF($C2915="","",IF($B2915="EMOP",VLOOKUP($C2915,#REF!,3,0),IF($B2915="SCO",VLOOKUP($C2915,#REF!,3,0),IF($B2915="SINAPI",VLOOKUP($C2915,#REF!,3,0),IF($B2915="COMPOSIÇÃO",VLOOKUP($C2915,#REF!,7,FALSE),IF($B2915="COTAÇÃO",VLOOKUP($C2915,#REF!,5,0),IF($B2915="SBC",VLOOKUP($D2915,#REF!,3,0),IF($B2915="SICRO",VLOOKUP($C2915,#REF!,3,0),FALSE)))))))),IF($O$13="DESONERADO",IF($D2915="","",IF($B2915="EMOP",VLOOKUP($D2915,#REF!,3,0),IF($B2915="SCO",VLOOKUP($D2915,#REF!,3,0),IF($B2915="SINAPI",VLOOKUP($D2915,#REF!,3,0),IF($B2915="COMPOSIÇÃO",VLOOKUP($D2915,#REF!,7,0),IF($B2915="COTAÇÃO",VLOOKUP($D2915,#REF!,5,0),IF($D2915="SBC",VLOOKUP($D2915,#REF!,3,0),IF($B2915="SICRO",VLOOKUP($D2915,#REF!,3,0),FALSE))))))))))</f>
        <v>0</v>
      </c>
      <c r="R2915"/>
      <c r="S2915"/>
      <c r="T2915"/>
      <c r="U2915"/>
      <c r="V2915"/>
      <c r="W2915"/>
    </row>
    <row r="2916" spans="1:23" s="72" customFormat="1">
      <c r="A2916" s="343"/>
      <c r="B2916" s="343"/>
      <c r="C2916" s="344"/>
      <c r="D2916" s="344"/>
      <c r="E2916" s="345"/>
      <c r="F2916" s="345"/>
      <c r="G2916" s="345"/>
      <c r="H2916" s="345"/>
      <c r="I2916" s="345"/>
      <c r="J2916" s="345"/>
      <c r="K2916" s="345"/>
      <c r="L2916" s="346"/>
      <c r="M2916" s="345"/>
      <c r="N2916" s="345"/>
      <c r="O2916" s="345"/>
      <c r="P2916" s="347"/>
      <c r="Q2916" s="347"/>
      <c r="R2916"/>
      <c r="S2916"/>
      <c r="T2916"/>
      <c r="U2916"/>
      <c r="V2916"/>
      <c r="W2916"/>
    </row>
    <row r="2917" spans="1:23" s="72" customFormat="1" ht="12.75" customHeight="1">
      <c r="A2917" s="343"/>
      <c r="B2917" s="385"/>
      <c r="C2917" s="349" t="s">
        <v>97</v>
      </c>
      <c r="D2917" s="349" t="s">
        <v>97</v>
      </c>
      <c r="E2917" s="350"/>
      <c r="F2917" s="346" t="s">
        <v>115</v>
      </c>
      <c r="G2917" s="351"/>
      <c r="H2917" s="346"/>
      <c r="I2917" s="351"/>
      <c r="J2917" s="350"/>
      <c r="K2917" s="350"/>
      <c r="L2917" s="346"/>
      <c r="M2917" s="345"/>
      <c r="N2917" s="345"/>
      <c r="O2917" s="345"/>
      <c r="P2917" s="347"/>
      <c r="Q2917" s="347"/>
      <c r="R2917"/>
      <c r="S2917"/>
      <c r="T2917"/>
      <c r="U2917"/>
      <c r="V2917"/>
      <c r="W2917"/>
    </row>
    <row r="2918" spans="1:23" s="72" customFormat="1" ht="30.75" customHeight="1">
      <c r="A2918" s="343"/>
      <c r="B2918" s="385"/>
      <c r="C2918" s="349" t="s">
        <v>704</v>
      </c>
      <c r="D2918" s="349" t="str">
        <f>C2918</f>
        <v xml:space="preserve">hidráulica - cobertura </v>
      </c>
      <c r="E2918" s="350"/>
      <c r="F2918" s="346">
        <v>33.96</v>
      </c>
      <c r="G2918" s="351"/>
      <c r="H2918" s="346"/>
      <c r="I2918" s="351"/>
      <c r="J2918" s="350"/>
      <c r="K2918" s="350"/>
      <c r="L2918" s="346"/>
      <c r="M2918" s="345"/>
      <c r="N2918" s="345"/>
      <c r="O2918" s="345"/>
      <c r="P2918" s="347"/>
      <c r="Q2918" s="347"/>
      <c r="R2918"/>
      <c r="S2918"/>
      <c r="T2918"/>
      <c r="U2918"/>
      <c r="V2918"/>
      <c r="W2918"/>
    </row>
    <row r="2919" spans="1:23" s="72" customFormat="1" ht="30.75" customHeight="1">
      <c r="A2919" s="343"/>
      <c r="B2919" s="385"/>
      <c r="C2919" s="349" t="s">
        <v>705</v>
      </c>
      <c r="D2919" s="349" t="str">
        <f>C2919</f>
        <v>hidráulica - bombas</v>
      </c>
      <c r="E2919" s="350"/>
      <c r="F2919" s="346">
        <v>5.2</v>
      </c>
      <c r="G2919" s="351"/>
      <c r="H2919" s="346"/>
      <c r="I2919" s="351"/>
      <c r="J2919" s="350"/>
      <c r="K2919" s="350"/>
      <c r="L2919" s="346"/>
      <c r="M2919" s="345"/>
      <c r="N2919" s="345"/>
      <c r="O2919" s="345"/>
      <c r="P2919" s="347"/>
      <c r="Q2919" s="347"/>
      <c r="R2919"/>
      <c r="S2919"/>
      <c r="T2919"/>
      <c r="U2919"/>
      <c r="V2919"/>
      <c r="W2919"/>
    </row>
    <row r="2920" spans="1:23" s="72" customFormat="1" ht="30.75" customHeight="1">
      <c r="A2920" s="343"/>
      <c r="B2920" s="385"/>
      <c r="C2920" s="349" t="s">
        <v>706</v>
      </c>
      <c r="D2920" s="349" t="str">
        <f>C2920</f>
        <v>hidráulica - reservatórios</v>
      </c>
      <c r="E2920" s="350"/>
      <c r="F2920" s="346">
        <v>3.39</v>
      </c>
      <c r="G2920" s="351"/>
      <c r="H2920" s="346"/>
      <c r="I2920" s="351"/>
      <c r="J2920" s="350"/>
      <c r="K2920" s="350"/>
      <c r="L2920" s="346"/>
      <c r="M2920" s="345"/>
      <c r="N2920" s="345"/>
      <c r="O2920" s="345"/>
      <c r="P2920" s="347"/>
      <c r="Q2920" s="347"/>
      <c r="R2920"/>
      <c r="S2920"/>
      <c r="T2920"/>
      <c r="U2920"/>
      <c r="V2920"/>
      <c r="W2920"/>
    </row>
    <row r="2921" spans="1:23" s="72" customFormat="1" ht="12.75" customHeight="1">
      <c r="A2921" s="343"/>
      <c r="B2921" s="385"/>
      <c r="C2921" s="349"/>
      <c r="D2921" s="349"/>
      <c r="E2921" s="350"/>
      <c r="F2921" s="358">
        <f>SUM(F2918:F2920)</f>
        <v>42.550000000000004</v>
      </c>
      <c r="G2921" s="351"/>
      <c r="H2921" s="346"/>
      <c r="I2921" s="351"/>
      <c r="J2921" s="350"/>
      <c r="K2921" s="350"/>
      <c r="L2921" s="346"/>
      <c r="M2921" s="345"/>
      <c r="N2921" s="345"/>
      <c r="O2921" s="345"/>
      <c r="P2921" s="347"/>
      <c r="Q2921" s="347"/>
      <c r="R2921"/>
      <c r="S2921"/>
      <c r="T2921"/>
      <c r="U2921"/>
      <c r="V2921"/>
      <c r="W2921"/>
    </row>
    <row r="2922" spans="1:23" s="72" customFormat="1">
      <c r="A2922" s="352"/>
      <c r="B2922" s="348"/>
      <c r="C2922" s="353"/>
      <c r="D2922" s="353"/>
      <c r="E2922" s="345"/>
      <c r="F2922" s="346"/>
      <c r="G2922" s="351"/>
      <c r="H2922" s="346"/>
      <c r="I2922" s="351"/>
      <c r="J2922" s="350"/>
      <c r="K2922" s="346"/>
      <c r="L2922" s="346"/>
      <c r="M2922" s="345"/>
      <c r="N2922" s="345"/>
      <c r="O2922" s="345"/>
      <c r="P2922" s="347"/>
      <c r="Q2922" s="347"/>
      <c r="R2922"/>
      <c r="S2922"/>
      <c r="T2922"/>
      <c r="U2922"/>
      <c r="V2922"/>
      <c r="W2922"/>
    </row>
    <row r="2923" spans="1:23" s="72" customFormat="1" ht="25.5" customHeight="1">
      <c r="A2923" s="190" t="e">
        <f>IF(LEN(A2915)=5,CONCATENATE(LEFT(A2915,2),RIGHT(LEFT(A2915,3),1)+1,".",$S$15),IF(LEN(A2915)=6,IF((SEARCH(".",A2915,1)-1)=1,CONCATENATE(LEFT(A2915,2),RIGHT(LEFT(A2915,4),2)+1,".",$S$15),CONCATENATE(LEFT(A2915,3),RIGHT(LEFT(A2915,4),1)+1,".",$S$15)),IF(LEN(A2915)=7,CONCATENATE(LEFT(A2915,3),RIGHT(LEFT(A2915,5),2)+1,".",$S$15),IF(LEN(A2915)=8,CONCATENATE(LEFT(A2915,3),RIGHT(LEFT(A2915,6),3)+1,".",$S$15)))))</f>
        <v>#VALUE!</v>
      </c>
      <c r="B2923" s="116" t="s">
        <v>113</v>
      </c>
      <c r="C2923" s="117">
        <v>89357</v>
      </c>
      <c r="D2923" s="117" t="b">
        <f>IF($T$13="DESONERADO",IF($B2923="","",IF($C2923="","",IF($B2923="EMOP",VLOOKUP($C2923,#REF!,6,FALSE),IF($B2923="SINAPI",$C2923,IF($B2923="SCO",VLOOKUP($C2923,#REF!,6,FALSE),IF($B2923="SBC",$C2923,IF($B2923="COMPOSIÇÃO",CONCATENATE($C2923,"-D"),IF($B2923="COTAÇÃO",$C2923)))))))),FALSE)</f>
        <v>0</v>
      </c>
      <c r="E2923" s="691" t="b">
        <f>IF($O$13="NÃO DESONERADO",IF($C2923="","",IF($B2923="EMOP",VLOOKUP($C2923,#REF!,2,0),IF($B2923="SCO",VLOOKUP($C2923,#REF!,2,0),IF($B2923="SINAPI",VLOOKUP($C2923,#REF!,2,0),IF($B2923="COMPOSIÇÃO",VLOOKUP($C2923,#REF!,3,FALSE),IF($B2923="COTAÇÃO",VLOOKUP($C2923,#REF!,2,0),IF($B2923="SBC",VLOOKUP($D2923,#REF!,2,0),IF($B2923="SICRO",VLOOKUP($C2923,#REF!,2,0),FALSE)))))))),IF($O$13="DESONERADO",IF($D2923="","",IF($B2923="EMOP",VLOOKUP($D2923,#REF!,2,0),IF($B2923="SCO",VLOOKUP($D2923,#REF!,2,0),IF($B2923="SINAPI",VLOOKUP($D2923,#REF!,2,0),IF($B2923="COMPOSIÇÃO",VLOOKUP($D2923,#REF!,3,0),IF($B2923="COTAÇÃO",VLOOKUP($D2923,#REF!,2,0),IF($D2923="SBC",VLOOKUP($D2923,#REF!,2,0),IF($B2923="SICRO",VLOOKUP($D2923,#REF!,2,0),FALSE))))))))))</f>
        <v>0</v>
      </c>
      <c r="F2923" s="692"/>
      <c r="G2923" s="692"/>
      <c r="H2923" s="692"/>
      <c r="I2923" s="692"/>
      <c r="J2923" s="692"/>
      <c r="K2923" s="692"/>
      <c r="L2923" s="692"/>
      <c r="M2923" s="692"/>
      <c r="N2923" s="692"/>
      <c r="O2923" s="693"/>
      <c r="P2923" s="118">
        <f>F2927</f>
        <v>2.58</v>
      </c>
      <c r="Q2923" s="119" t="b">
        <f>IF($O$13="NÃO DESONERADO",IF($C2923="","",IF($B2923="EMOP",VLOOKUP($C2923,#REF!,3,0),IF($B2923="SCO",VLOOKUP($C2923,#REF!,3,0),IF($B2923="SINAPI",VLOOKUP($C2923,#REF!,3,0),IF($B2923="COMPOSIÇÃO",VLOOKUP($C2923,#REF!,7,FALSE),IF($B2923="COTAÇÃO",VLOOKUP($C2923,#REF!,5,0),IF($B2923="SBC",VLOOKUP($D2923,#REF!,3,0),IF($B2923="SICRO",VLOOKUP($C2923,#REF!,3,0),FALSE)))))))),IF($O$13="DESONERADO",IF($D2923="","",IF($B2923="EMOP",VLOOKUP($D2923,#REF!,3,0),IF($B2923="SCO",VLOOKUP($D2923,#REF!,3,0),IF($B2923="SINAPI",VLOOKUP($D2923,#REF!,3,0),IF($B2923="COMPOSIÇÃO",VLOOKUP($D2923,#REF!,7,0),IF($B2923="COTAÇÃO",VLOOKUP($D2923,#REF!,5,0),IF($D2923="SBC",VLOOKUP($D2923,#REF!,3,0),IF($B2923="SICRO",VLOOKUP($D2923,#REF!,3,0),FALSE))))))))))</f>
        <v>0</v>
      </c>
      <c r="R2923"/>
      <c r="S2923"/>
      <c r="T2923"/>
      <c r="U2923"/>
      <c r="V2923"/>
      <c r="W2923"/>
    </row>
    <row r="2924" spans="1:23" s="72" customFormat="1">
      <c r="A2924" s="343"/>
      <c r="B2924" s="343"/>
      <c r="C2924" s="344"/>
      <c r="D2924" s="344"/>
      <c r="E2924" s="345"/>
      <c r="F2924" s="345"/>
      <c r="G2924" s="345"/>
      <c r="H2924" s="345"/>
      <c r="I2924" s="345"/>
      <c r="J2924" s="345"/>
      <c r="K2924" s="345"/>
      <c r="L2924" s="346"/>
      <c r="M2924" s="345"/>
      <c r="N2924" s="345"/>
      <c r="O2924" s="345"/>
      <c r="P2924" s="347"/>
      <c r="Q2924" s="347"/>
      <c r="R2924"/>
      <c r="S2924"/>
      <c r="T2924"/>
      <c r="U2924"/>
      <c r="V2924"/>
      <c r="W2924"/>
    </row>
    <row r="2925" spans="1:23" s="72" customFormat="1" ht="12.75" customHeight="1">
      <c r="A2925" s="343"/>
      <c r="B2925" s="385"/>
      <c r="C2925" s="349" t="s">
        <v>97</v>
      </c>
      <c r="D2925" s="349" t="s">
        <v>97</v>
      </c>
      <c r="E2925" s="350"/>
      <c r="F2925" s="346" t="s">
        <v>115</v>
      </c>
      <c r="G2925" s="351"/>
      <c r="H2925" s="346"/>
      <c r="I2925" s="351"/>
      <c r="J2925" s="350"/>
      <c r="K2925" s="350"/>
      <c r="L2925" s="346"/>
      <c r="M2925" s="345"/>
      <c r="N2925" s="345"/>
      <c r="O2925" s="345"/>
      <c r="P2925" s="347"/>
      <c r="Q2925" s="347"/>
      <c r="R2925"/>
      <c r="S2925"/>
      <c r="T2925"/>
      <c r="U2925"/>
      <c r="V2925"/>
      <c r="W2925"/>
    </row>
    <row r="2926" spans="1:23" s="72" customFormat="1" ht="36.75" customHeight="1">
      <c r="A2926" s="343"/>
      <c r="B2926" s="385"/>
      <c r="C2926" s="349" t="s">
        <v>705</v>
      </c>
      <c r="D2926" s="349" t="str">
        <f>C2926</f>
        <v>hidráulica - bombas</v>
      </c>
      <c r="E2926" s="350"/>
      <c r="F2926" s="346">
        <v>2.58</v>
      </c>
      <c r="G2926" s="351"/>
      <c r="H2926" s="346"/>
      <c r="I2926" s="351"/>
      <c r="J2926" s="350"/>
      <c r="K2926" s="350"/>
      <c r="L2926" s="346"/>
      <c r="M2926" s="345"/>
      <c r="N2926" s="345"/>
      <c r="O2926" s="345"/>
      <c r="P2926" s="347"/>
      <c r="Q2926" s="347"/>
      <c r="R2926"/>
      <c r="S2926"/>
      <c r="T2926"/>
      <c r="U2926"/>
      <c r="V2926"/>
      <c r="W2926"/>
    </row>
    <row r="2927" spans="1:23" s="72" customFormat="1" ht="12.75" customHeight="1">
      <c r="A2927" s="343"/>
      <c r="B2927" s="385"/>
      <c r="C2927" s="349"/>
      <c r="D2927" s="349"/>
      <c r="E2927" s="350"/>
      <c r="F2927" s="358">
        <f>SUM(F2926:F2926)</f>
        <v>2.58</v>
      </c>
      <c r="G2927" s="351"/>
      <c r="H2927" s="346"/>
      <c r="I2927" s="351"/>
      <c r="J2927" s="350"/>
      <c r="K2927" s="350"/>
      <c r="L2927" s="346"/>
      <c r="M2927" s="345"/>
      <c r="N2927" s="345"/>
      <c r="O2927" s="345"/>
      <c r="P2927" s="347"/>
      <c r="Q2927" s="347"/>
      <c r="R2927"/>
      <c r="S2927"/>
      <c r="T2927"/>
      <c r="U2927"/>
      <c r="V2927"/>
      <c r="W2927"/>
    </row>
    <row r="2928" spans="1:23" s="72" customFormat="1">
      <c r="A2928" s="352"/>
      <c r="B2928" s="348"/>
      <c r="C2928" s="353"/>
      <c r="D2928" s="353"/>
      <c r="E2928" s="345"/>
      <c r="F2928" s="346"/>
      <c r="G2928" s="351"/>
      <c r="H2928" s="346"/>
      <c r="I2928" s="351"/>
      <c r="J2928" s="350"/>
      <c r="K2928" s="346"/>
      <c r="L2928" s="346"/>
      <c r="M2928" s="345"/>
      <c r="N2928" s="345"/>
      <c r="O2928" s="345"/>
      <c r="P2928" s="347"/>
      <c r="Q2928" s="347"/>
      <c r="R2928"/>
      <c r="S2928"/>
      <c r="T2928"/>
      <c r="U2928"/>
      <c r="V2928"/>
      <c r="W2928"/>
    </row>
    <row r="2929" spans="1:23" s="72" customFormat="1" ht="39" customHeight="1">
      <c r="A2929" s="190" t="e">
        <f>IF(LEN(A2923)=5,CONCATENATE(LEFT(A2923,2),RIGHT(LEFT(A2923,3),1)+1,".",$S$15),IF(LEN(A2923)=6,IF((SEARCH(".",A2923,1)-1)=1,CONCATENATE(LEFT(A2923,2),RIGHT(LEFT(A2923,4),2)+1,".",$S$15),CONCATENATE(LEFT(A2923,3),RIGHT(LEFT(A2923,4),1)+1,".",$S$15)),IF(LEN(A2923)=7,CONCATENATE(LEFT(A2923,3),RIGHT(LEFT(A2923,5),2)+1,".",$S$15),IF(LEN(A2923)=8,CONCATENATE(LEFT(A2923,3),RIGHT(LEFT(A2923,6),3)+1,".",$S$15)))))</f>
        <v>#VALUE!</v>
      </c>
      <c r="B2929" s="116" t="s">
        <v>100</v>
      </c>
      <c r="C2929" s="117" t="s">
        <v>707</v>
      </c>
      <c r="D2929" s="117" t="b">
        <f>IF($T$13="DESONERADO",IF($B2929="","",IF($C2929="","",IF($B2929="EMOP",VLOOKUP($C2929,#REF!,6,FALSE),IF($B2929="SINAPI",$C2929,IF($B2929="SCO",VLOOKUP($C2929,#REF!,6,FALSE),IF($B2929="SBC",$C2929,IF($B2929="COMPOSIÇÃO",CONCATENATE($C2929,"-D"),IF($B2929="COTAÇÃO",$C2929)))))))),FALSE)</f>
        <v>0</v>
      </c>
      <c r="E2929" s="691" t="b">
        <f>IF($O$13="NÃO DESONERADO",IF($C2929="","",IF($B2929="EMOP",VLOOKUP($C2929,#REF!,2,0),IF($B2929="SCO",VLOOKUP($C2929,#REF!,2,0),IF($B2929="SINAPI",VLOOKUP($C2929,#REF!,2,0),IF($B2929="COMPOSIÇÃO",VLOOKUP($C2929,#REF!,3,FALSE),IF($B2929="COTAÇÃO",VLOOKUP($C2929,#REF!,2,0),IF($B2929="SBC",VLOOKUP($D2929,#REF!,2,0),IF($B2929="SICRO",VLOOKUP($C2929,#REF!,2,0),FALSE)))))))),IF($O$13="DESONERADO",IF($D2929="","",IF($B2929="EMOP",VLOOKUP($D2929,#REF!,2,0),IF($B2929="SCO",VLOOKUP($D2929,#REF!,2,0),IF($B2929="SINAPI",VLOOKUP($D2929,#REF!,2,0),IF($B2929="COMPOSIÇÃO",VLOOKUP($D2929,#REF!,3,0),IF($B2929="COTAÇÃO",VLOOKUP($D2929,#REF!,2,0),IF($D2929="SBC",VLOOKUP($D2929,#REF!,2,0),IF($B2929="SICRO",VLOOKUP($D2929,#REF!,2,0),FALSE))))))))))</f>
        <v>0</v>
      </c>
      <c r="F2929" s="692"/>
      <c r="G2929" s="692"/>
      <c r="H2929" s="692"/>
      <c r="I2929" s="692"/>
      <c r="J2929" s="692"/>
      <c r="K2929" s="692"/>
      <c r="L2929" s="692"/>
      <c r="M2929" s="692"/>
      <c r="N2929" s="692"/>
      <c r="O2929" s="693"/>
      <c r="P2929" s="118">
        <f>F2932</f>
        <v>1</v>
      </c>
      <c r="Q2929" s="119" t="b">
        <f>IF($O$13="NÃO DESONERADO",IF($C2929="","",IF($B2929="EMOP",VLOOKUP($C2929,#REF!,3,0),IF($B2929="SCO",VLOOKUP($C2929,#REF!,3,0),IF($B2929="SINAPI",VLOOKUP($C2929,#REF!,3,0),IF($B2929="COMPOSIÇÃO",VLOOKUP($C2929,#REF!,7,FALSE),IF($B2929="COTAÇÃO",VLOOKUP($C2929,#REF!,5,0),IF($B2929="SBC",VLOOKUP($D2929,#REF!,3,0),IF($B2929="SICRO",VLOOKUP($C2929,#REF!,3,0),FALSE)))))))),IF($O$13="DESONERADO",IF($D2929="","",IF($B2929="EMOP",VLOOKUP($D2929,#REF!,3,0),IF($B2929="SCO",VLOOKUP($D2929,#REF!,3,0),IF($B2929="SINAPI",VLOOKUP($D2929,#REF!,3,0),IF($B2929="COMPOSIÇÃO",VLOOKUP($D2929,#REF!,7,0),IF($B2929="COTAÇÃO",VLOOKUP($D2929,#REF!,5,0),IF($D2929="SBC",VLOOKUP($D2929,#REF!,3,0),IF($B2929="SICRO",VLOOKUP($D2929,#REF!,3,0),FALSE))))))))))</f>
        <v>0</v>
      </c>
      <c r="R2929"/>
      <c r="S2929"/>
      <c r="T2929"/>
      <c r="U2929"/>
      <c r="V2929"/>
      <c r="W2929"/>
    </row>
    <row r="2930" spans="1:23" s="72" customFormat="1">
      <c r="A2930" s="343"/>
      <c r="B2930" s="343"/>
      <c r="C2930" s="344"/>
      <c r="D2930" s="344"/>
      <c r="E2930" s="345"/>
      <c r="F2930" s="345"/>
      <c r="G2930" s="345"/>
      <c r="H2930" s="345"/>
      <c r="I2930" s="345"/>
      <c r="J2930" s="345"/>
      <c r="K2930" s="345"/>
      <c r="L2930" s="346"/>
      <c r="M2930" s="345"/>
      <c r="N2930" s="345"/>
      <c r="O2930" s="345"/>
      <c r="P2930" s="347"/>
      <c r="Q2930" s="347"/>
      <c r="R2930"/>
      <c r="S2930"/>
      <c r="T2930"/>
      <c r="U2930"/>
      <c r="V2930"/>
      <c r="W2930"/>
    </row>
    <row r="2931" spans="1:23" s="72" customFormat="1" ht="12.75" customHeight="1">
      <c r="A2931" s="343"/>
      <c r="B2931" s="385"/>
      <c r="C2931" s="349" t="s">
        <v>97</v>
      </c>
      <c r="D2931" s="349" t="s">
        <v>97</v>
      </c>
      <c r="E2931" s="350"/>
      <c r="F2931" s="346" t="s">
        <v>148</v>
      </c>
      <c r="G2931" s="351"/>
      <c r="H2931" s="346"/>
      <c r="I2931" s="351"/>
      <c r="J2931" s="350"/>
      <c r="K2931" s="350"/>
      <c r="L2931" s="346"/>
      <c r="M2931" s="345"/>
      <c r="N2931" s="345"/>
      <c r="O2931" s="345"/>
      <c r="P2931" s="347"/>
      <c r="Q2931" s="347"/>
      <c r="R2931"/>
      <c r="S2931"/>
      <c r="T2931"/>
      <c r="U2931"/>
      <c r="V2931"/>
      <c r="W2931"/>
    </row>
    <row r="2932" spans="1:23" s="72" customFormat="1" ht="24" customHeight="1">
      <c r="A2932" s="343"/>
      <c r="B2932" s="385"/>
      <c r="C2932" s="349" t="s">
        <v>708</v>
      </c>
      <c r="D2932" s="349" t="str">
        <f>C2932</f>
        <v>hidrualica</v>
      </c>
      <c r="E2932" s="350"/>
      <c r="F2932" s="346">
        <v>1</v>
      </c>
      <c r="G2932" s="351"/>
      <c r="H2932" s="346"/>
      <c r="I2932" s="351"/>
      <c r="J2932" s="350"/>
      <c r="K2932" s="350"/>
      <c r="L2932" s="346"/>
      <c r="M2932" s="345"/>
      <c r="N2932" s="345"/>
      <c r="O2932" s="345"/>
      <c r="P2932" s="347"/>
      <c r="Q2932" s="347"/>
      <c r="R2932"/>
      <c r="S2932"/>
      <c r="T2932"/>
      <c r="U2932"/>
      <c r="V2932"/>
      <c r="W2932"/>
    </row>
    <row r="2933" spans="1:23" s="72" customFormat="1">
      <c r="A2933" s="352"/>
      <c r="B2933" s="348"/>
      <c r="C2933" s="353"/>
      <c r="D2933" s="353"/>
      <c r="E2933" s="345"/>
      <c r="F2933" s="346"/>
      <c r="G2933" s="351"/>
      <c r="H2933" s="346"/>
      <c r="I2933" s="351"/>
      <c r="J2933" s="350"/>
      <c r="K2933" s="346"/>
      <c r="L2933" s="346"/>
      <c r="M2933" s="345"/>
      <c r="N2933" s="345"/>
      <c r="O2933" s="345"/>
      <c r="P2933" s="347"/>
      <c r="Q2933" s="347"/>
      <c r="R2933"/>
      <c r="S2933"/>
      <c r="T2933"/>
      <c r="U2933"/>
      <c r="V2933"/>
      <c r="W2933"/>
    </row>
    <row r="2934" spans="1:23" s="72" customFormat="1" ht="25.5" customHeight="1">
      <c r="A2934" s="190" t="e">
        <f>IF(LEN(A2929)=5,CONCATENATE(LEFT(A2929,2),RIGHT(LEFT(A2929,3),1)+1,".",$S$15),IF(LEN(A2929)=6,IF((SEARCH(".",A2929,1)-1)=1,CONCATENATE(LEFT(A2929,2),RIGHT(LEFT(A2929,4),2)+1,".",$S$15),CONCATENATE(LEFT(A2929,3),RIGHT(LEFT(A2929,4),1)+1,".",$S$15)),IF(LEN(A2929)=7,CONCATENATE(LEFT(A2929,3),RIGHT(LEFT(A2929,5),2)+1,".",$S$15),IF(LEN(A2929)=8,CONCATENATE(LEFT(A2929,3),RIGHT(LEFT(A2929,6),3)+1,".",$S$15)))))</f>
        <v>#VALUE!</v>
      </c>
      <c r="B2934" s="116" t="s">
        <v>113</v>
      </c>
      <c r="C2934" s="117">
        <v>89446</v>
      </c>
      <c r="D2934" s="117" t="b">
        <f>IF($T$13="DESONERADO",IF($B2934="","",IF($C2934="","",IF($B2934="EMOP",VLOOKUP($C2934,#REF!,6,FALSE),IF($B2934="SINAPI",$C2934,IF($B2934="SCO",VLOOKUP($C2934,#REF!,6,FALSE),IF($B2934="SBC",$C2934,IF($B2934="COMPOSIÇÃO",CONCATENATE($C2934,"-D"),IF($B2934="COTAÇÃO",$C2934)))))))),FALSE)</f>
        <v>0</v>
      </c>
      <c r="E2934" s="691" t="b">
        <f>IF($O$13="NÃO DESONERADO",IF($C2934="","",IF($B2934="EMOP",VLOOKUP($C2934,#REF!,2,0),IF($B2934="SCO",VLOOKUP($C2934,#REF!,2,0),IF($B2934="SINAPI",VLOOKUP($C2934,#REF!,2,0),IF($B2934="COMPOSIÇÃO",VLOOKUP($C2934,#REF!,3,FALSE),IF($B2934="COTAÇÃO",VLOOKUP($C2934,#REF!,2,0),IF($B2934="SBC",VLOOKUP($D2934,#REF!,2,0),IF($B2934="SICRO",VLOOKUP($C2934,#REF!,2,0),FALSE)))))))),IF($O$13="DESONERADO",IF($D2934="","",IF($B2934="EMOP",VLOOKUP($D2934,#REF!,2,0),IF($B2934="SCO",VLOOKUP($D2934,#REF!,2,0),IF($B2934="SINAPI",VLOOKUP($D2934,#REF!,2,0),IF($B2934="COMPOSIÇÃO",VLOOKUP($D2934,#REF!,3,0),IF($B2934="COTAÇÃO",VLOOKUP($D2934,#REF!,2,0),IF($D2934="SBC",VLOOKUP($D2934,#REF!,2,0),IF($B2934="SICRO",VLOOKUP($D2934,#REF!,2,0),FALSE))))))))))</f>
        <v>0</v>
      </c>
      <c r="F2934" s="692"/>
      <c r="G2934" s="692"/>
      <c r="H2934" s="692"/>
      <c r="I2934" s="692"/>
      <c r="J2934" s="692"/>
      <c r="K2934" s="692"/>
      <c r="L2934" s="692"/>
      <c r="M2934" s="692"/>
      <c r="N2934" s="692"/>
      <c r="O2934" s="693"/>
      <c r="P2934" s="118">
        <f>F2937</f>
        <v>48.92</v>
      </c>
      <c r="Q2934" s="119" t="b">
        <f>IF($O$13="NÃO DESONERADO",IF($C2934="","",IF($B2934="EMOP",VLOOKUP($C2934,#REF!,3,0),IF($B2934="SCO",VLOOKUP($C2934,#REF!,3,0),IF($B2934="SINAPI",VLOOKUP($C2934,#REF!,3,0),IF($B2934="COMPOSIÇÃO",VLOOKUP($C2934,#REF!,7,FALSE),IF($B2934="COTAÇÃO",VLOOKUP($C2934,#REF!,5,0),IF($B2934="SBC",VLOOKUP($D2934,#REF!,3,0),IF($B2934="SICRO",VLOOKUP($C2934,#REF!,3,0),FALSE)))))))),IF($O$13="DESONERADO",IF($D2934="","",IF($B2934="EMOP",VLOOKUP($D2934,#REF!,3,0),IF($B2934="SCO",VLOOKUP($D2934,#REF!,3,0),IF($B2934="SINAPI",VLOOKUP($D2934,#REF!,3,0),IF($B2934="COMPOSIÇÃO",VLOOKUP($D2934,#REF!,7,0),IF($B2934="COTAÇÃO",VLOOKUP($D2934,#REF!,5,0),IF($D2934="SBC",VLOOKUP($D2934,#REF!,3,0),IF($B2934="SICRO",VLOOKUP($D2934,#REF!,3,0),FALSE))))))))))</f>
        <v>0</v>
      </c>
      <c r="R2934"/>
      <c r="S2934"/>
      <c r="T2934"/>
      <c r="U2934"/>
      <c r="V2934"/>
      <c r="W2934"/>
    </row>
    <row r="2935" spans="1:23" s="72" customFormat="1">
      <c r="A2935" s="343"/>
      <c r="B2935" s="343"/>
      <c r="C2935" s="344"/>
      <c r="D2935" s="344"/>
      <c r="E2935" s="345"/>
      <c r="F2935" s="345"/>
      <c r="G2935" s="345"/>
      <c r="H2935" s="345"/>
      <c r="I2935" s="345"/>
      <c r="J2935" s="345"/>
      <c r="K2935" s="345"/>
      <c r="L2935" s="346"/>
      <c r="M2935" s="345"/>
      <c r="N2935" s="345"/>
      <c r="O2935" s="345"/>
      <c r="P2935" s="347"/>
      <c r="Q2935" s="347"/>
      <c r="R2935"/>
      <c r="S2935"/>
      <c r="T2935"/>
      <c r="U2935"/>
      <c r="V2935"/>
      <c r="W2935"/>
    </row>
    <row r="2936" spans="1:23" s="72" customFormat="1" ht="12.75" customHeight="1">
      <c r="A2936" s="343"/>
      <c r="B2936" s="385"/>
      <c r="C2936" s="349" t="s">
        <v>97</v>
      </c>
      <c r="D2936" s="349" t="s">
        <v>97</v>
      </c>
      <c r="E2936" s="350"/>
      <c r="F2936" s="346" t="s">
        <v>115</v>
      </c>
      <c r="G2936" s="351"/>
      <c r="H2936" s="346"/>
      <c r="I2936" s="351"/>
      <c r="J2936" s="350"/>
      <c r="K2936" s="350"/>
      <c r="L2936" s="346"/>
      <c r="M2936" s="345"/>
      <c r="N2936" s="345"/>
      <c r="O2936" s="345"/>
      <c r="P2936" s="347"/>
      <c r="Q2936" s="347"/>
      <c r="R2936"/>
      <c r="S2936"/>
      <c r="T2936"/>
      <c r="U2936"/>
      <c r="V2936"/>
      <c r="W2936"/>
    </row>
    <row r="2937" spans="1:23" s="72" customFormat="1">
      <c r="A2937" s="352"/>
      <c r="B2937" s="385"/>
      <c r="C2937" s="353" t="s">
        <v>709</v>
      </c>
      <c r="D2937" s="353" t="str">
        <f>C2937</f>
        <v>hidraúlica</v>
      </c>
      <c r="E2937" s="345"/>
      <c r="F2937" s="346">
        <f>123.75-$P$2884-$P$2908</f>
        <v>48.92</v>
      </c>
      <c r="G2937" s="351"/>
      <c r="H2937" s="346"/>
      <c r="I2937" s="351"/>
      <c r="J2937" s="350"/>
      <c r="K2937" s="346"/>
      <c r="L2937" s="346"/>
      <c r="M2937" s="345"/>
      <c r="N2937" s="345"/>
      <c r="O2937" s="345"/>
      <c r="P2937" s="347"/>
      <c r="Q2937" s="347"/>
      <c r="R2937"/>
      <c r="S2937"/>
      <c r="T2937"/>
      <c r="U2937"/>
      <c r="V2937"/>
      <c r="W2937"/>
    </row>
    <row r="2938" spans="1:23" s="72" customFormat="1">
      <c r="A2938" s="352"/>
      <c r="B2938" s="348"/>
      <c r="C2938" s="353"/>
      <c r="D2938" s="353"/>
      <c r="E2938" s="345"/>
      <c r="F2938" s="346"/>
      <c r="G2938" s="351"/>
      <c r="H2938" s="346"/>
      <c r="I2938" s="351"/>
      <c r="J2938" s="350"/>
      <c r="K2938" s="346"/>
      <c r="L2938" s="346"/>
      <c r="M2938" s="345"/>
      <c r="N2938" s="345"/>
      <c r="O2938" s="345"/>
      <c r="P2938" s="347"/>
      <c r="Q2938" s="347"/>
      <c r="R2938"/>
      <c r="S2938"/>
      <c r="T2938"/>
      <c r="U2938"/>
      <c r="V2938"/>
      <c r="W2938"/>
    </row>
    <row r="2939" spans="1:23" s="72" customFormat="1" ht="25.5" customHeight="1">
      <c r="A2939" s="190" t="e">
        <f>IF(LEN(A2934)=5,CONCATENATE(LEFT(A2934,2),RIGHT(LEFT(A2934,3),1)+1,".",$S$15),IF(LEN(A2934)=6,IF((SEARCH(".",A2934,1)-1)=1,CONCATENATE(LEFT(A2934,2),RIGHT(LEFT(A2934,4),2)+1,".",$S$15),CONCATENATE(LEFT(A2934,3),RIGHT(LEFT(A2934,4),1)+1,".",$S$15)),IF(LEN(A2934)=7,CONCATENATE(LEFT(A2934,3),RIGHT(LEFT(A2934,5),2)+1,".",$S$15),IF(LEN(A2934)=8,CONCATENATE(LEFT(A2934,3),RIGHT(LEFT(A2934,6),3)+1,".",$S$15)))))</f>
        <v>#VALUE!</v>
      </c>
      <c r="B2939" s="116" t="s">
        <v>113</v>
      </c>
      <c r="C2939" s="117">
        <v>89447</v>
      </c>
      <c r="D2939" s="117" t="b">
        <f>IF($T$13="DESONERADO",IF($B2939="","",IF($C2939="","",IF($B2939="EMOP",VLOOKUP($C2939,#REF!,6,FALSE),IF($B2939="SINAPI",$C2939,IF($B2939="SCO",VLOOKUP($C2939,#REF!,6,FALSE),IF($B2939="SBC",$C2939,IF($B2939="COMPOSIÇÃO",CONCATENATE($C2939,"-D"),IF($B2939="COTAÇÃO",$C2939)))))))),FALSE)</f>
        <v>0</v>
      </c>
      <c r="E2939" s="691" t="b">
        <f>IF($O$13="NÃO DESONERADO",IF($C2939="","",IF($B2939="EMOP",VLOOKUP($C2939,#REF!,2,0),IF($B2939="SCO",VLOOKUP($C2939,#REF!,2,0),IF($B2939="SINAPI",VLOOKUP($C2939,#REF!,2,0),IF($B2939="COMPOSIÇÃO",VLOOKUP($C2939,#REF!,3,FALSE),IF($B2939="COTAÇÃO",VLOOKUP($C2939,#REF!,2,0),IF($B2939="SBC",VLOOKUP($D2939,#REF!,2,0),IF($B2939="SICRO",VLOOKUP($C2939,#REF!,2,0),FALSE)))))))),IF($O$13="DESONERADO",IF($D2939="","",IF($B2939="EMOP",VLOOKUP($D2939,#REF!,2,0),IF($B2939="SCO",VLOOKUP($D2939,#REF!,2,0),IF($B2939="SINAPI",VLOOKUP($D2939,#REF!,2,0),IF($B2939="COMPOSIÇÃO",VLOOKUP($D2939,#REF!,3,0),IF($B2939="COTAÇÃO",VLOOKUP($D2939,#REF!,2,0),IF($D2939="SBC",VLOOKUP($D2939,#REF!,2,0),IF($B2939="SICRO",VLOOKUP($D2939,#REF!,2,0),FALSE))))))))))</f>
        <v>0</v>
      </c>
      <c r="F2939" s="692"/>
      <c r="G2939" s="692"/>
      <c r="H2939" s="692"/>
      <c r="I2939" s="692"/>
      <c r="J2939" s="692"/>
      <c r="K2939" s="692"/>
      <c r="L2939" s="692"/>
      <c r="M2939" s="692"/>
      <c r="N2939" s="692"/>
      <c r="O2939" s="693"/>
      <c r="P2939" s="118">
        <f>F2942</f>
        <v>36.779999999999994</v>
      </c>
      <c r="Q2939" s="119" t="b">
        <f>IF($O$13="NÃO DESONERADO",IF($C2939="","",IF($B2939="EMOP",VLOOKUP($C2939,#REF!,3,0),IF($B2939="SCO",VLOOKUP($C2939,#REF!,3,0),IF($B2939="SINAPI",VLOOKUP($C2939,#REF!,3,0),IF($B2939="COMPOSIÇÃO",VLOOKUP($C2939,#REF!,7,FALSE),IF($B2939="COTAÇÃO",VLOOKUP($C2939,#REF!,5,0),IF($B2939="SBC",VLOOKUP($D2939,#REF!,3,0),IF($B2939="SICRO",VLOOKUP($C2939,#REF!,3,0),FALSE)))))))),IF($O$13="DESONERADO",IF($D2939="","",IF($B2939="EMOP",VLOOKUP($D2939,#REF!,3,0),IF($B2939="SCO",VLOOKUP($D2939,#REF!,3,0),IF($B2939="SINAPI",VLOOKUP($D2939,#REF!,3,0),IF($B2939="COMPOSIÇÃO",VLOOKUP($D2939,#REF!,7,0),IF($B2939="COTAÇÃO",VLOOKUP($D2939,#REF!,5,0),IF($D2939="SBC",VLOOKUP($D2939,#REF!,3,0),IF($B2939="SICRO",VLOOKUP($D2939,#REF!,3,0),FALSE))))))))))</f>
        <v>0</v>
      </c>
      <c r="R2939"/>
      <c r="S2939"/>
      <c r="T2939"/>
      <c r="U2939"/>
      <c r="V2939"/>
      <c r="W2939"/>
    </row>
    <row r="2940" spans="1:23" s="72" customFormat="1">
      <c r="A2940" s="343"/>
      <c r="B2940" s="343"/>
      <c r="C2940" s="344"/>
      <c r="D2940" s="344"/>
      <c r="E2940" s="345"/>
      <c r="F2940" s="345"/>
      <c r="G2940" s="345"/>
      <c r="H2940" s="345"/>
      <c r="I2940" s="345"/>
      <c r="J2940" s="345"/>
      <c r="K2940" s="345"/>
      <c r="L2940" s="346"/>
      <c r="M2940" s="345"/>
      <c r="N2940" s="345"/>
      <c r="O2940" s="345"/>
      <c r="P2940" s="347"/>
      <c r="Q2940" s="347"/>
      <c r="R2940"/>
      <c r="S2940"/>
      <c r="T2940"/>
      <c r="U2940"/>
      <c r="V2940"/>
      <c r="W2940"/>
    </row>
    <row r="2941" spans="1:23" s="72" customFormat="1" ht="12.75" customHeight="1">
      <c r="A2941" s="343"/>
      <c r="B2941" s="385"/>
      <c r="C2941" s="349" t="s">
        <v>97</v>
      </c>
      <c r="D2941" s="349" t="s">
        <v>97</v>
      </c>
      <c r="E2941" s="350"/>
      <c r="F2941" s="346" t="s">
        <v>115</v>
      </c>
      <c r="G2941" s="351"/>
      <c r="H2941" s="346"/>
      <c r="I2941" s="351"/>
      <c r="J2941" s="350"/>
      <c r="K2941" s="350"/>
      <c r="L2941" s="346"/>
      <c r="M2941" s="345"/>
      <c r="N2941" s="345"/>
      <c r="O2941" s="345"/>
      <c r="P2941" s="347"/>
      <c r="Q2941" s="347"/>
      <c r="R2941"/>
      <c r="S2941"/>
      <c r="T2941"/>
      <c r="U2941"/>
      <c r="V2941"/>
      <c r="W2941"/>
    </row>
    <row r="2942" spans="1:23" s="72" customFormat="1">
      <c r="A2942" s="352"/>
      <c r="B2942" s="385"/>
      <c r="C2942" s="353" t="s">
        <v>709</v>
      </c>
      <c r="D2942" s="353" t="str">
        <f>C2942</f>
        <v>hidraúlica</v>
      </c>
      <c r="E2942" s="345"/>
      <c r="F2942" s="346">
        <f>81.91-$P$2923-$P$2915</f>
        <v>36.779999999999994</v>
      </c>
      <c r="G2942" s="351"/>
      <c r="H2942" s="346"/>
      <c r="I2942" s="351"/>
      <c r="J2942" s="350"/>
      <c r="K2942" s="346"/>
      <c r="L2942" s="346"/>
      <c r="M2942" s="345"/>
      <c r="N2942" s="345"/>
      <c r="O2942" s="345"/>
      <c r="P2942" s="347"/>
      <c r="Q2942" s="347"/>
      <c r="R2942"/>
      <c r="S2942"/>
      <c r="T2942"/>
      <c r="U2942"/>
      <c r="V2942"/>
      <c r="W2942"/>
    </row>
    <row r="2943" spans="1:23" s="72" customFormat="1">
      <c r="A2943" s="352"/>
      <c r="B2943" s="348"/>
      <c r="C2943" s="353"/>
      <c r="D2943" s="353"/>
      <c r="E2943" s="345"/>
      <c r="F2943" s="346"/>
      <c r="G2943" s="351"/>
      <c r="H2943" s="346"/>
      <c r="I2943" s="351"/>
      <c r="J2943" s="350"/>
      <c r="K2943" s="346"/>
      <c r="L2943" s="346"/>
      <c r="M2943" s="345"/>
      <c r="N2943" s="345"/>
      <c r="O2943" s="345"/>
      <c r="P2943" s="347"/>
      <c r="Q2943" s="347"/>
      <c r="R2943"/>
      <c r="S2943"/>
      <c r="T2943"/>
      <c r="U2943"/>
      <c r="V2943"/>
      <c r="W2943"/>
    </row>
    <row r="2944" spans="1:23" s="72" customFormat="1" ht="25.5" customHeight="1">
      <c r="A2944" s="190" t="e">
        <f>IF(LEN(A2939)=5,CONCATENATE(LEFT(A2939,2),RIGHT(LEFT(A2939,3),1)+1,".",$S$15),IF(LEN(A2939)=6,IF((SEARCH(".",A2939,1)-1)=1,CONCATENATE(LEFT(A2939,2),RIGHT(LEFT(A2939,4),2)+1,".",$S$15),CONCATENATE(LEFT(A2939,3),RIGHT(LEFT(A2939,4),1)+1,".",$S$15)),IF(LEN(A2939)=7,CONCATENATE(LEFT(A2939,3),RIGHT(LEFT(A2939,5),2)+1,".",$S$15),IF(LEN(A2939)=8,CONCATENATE(LEFT(A2939,3),RIGHT(LEFT(A2939,6),3)+1,".",$S$15)))))</f>
        <v>#VALUE!</v>
      </c>
      <c r="B2944" s="116" t="s">
        <v>113</v>
      </c>
      <c r="C2944" s="117">
        <v>89448</v>
      </c>
      <c r="D2944" s="117" t="b">
        <f>IF($T$13="DESONERADO",IF($B2944="","",IF($C2944="","",IF($B2944="EMOP",VLOOKUP($C2944,#REF!,6,FALSE),IF($B2944="SINAPI",$C2944,IF($B2944="SCO",VLOOKUP($C2944,#REF!,6,FALSE),IF($B2944="SBC",$C2944,IF($B2944="COMPOSIÇÃO",CONCATENATE($C2944,"-D"),IF($B2944="COTAÇÃO",$C2944)))))))),FALSE)</f>
        <v>0</v>
      </c>
      <c r="E2944" s="691" t="b">
        <f>IF($O$13="NÃO DESONERADO",IF($C2944="","",IF($B2944="EMOP",VLOOKUP($C2944,#REF!,2,0),IF($B2944="SCO",VLOOKUP($C2944,#REF!,2,0),IF($B2944="SINAPI",VLOOKUP($C2944,#REF!,2,0),IF($B2944="COMPOSIÇÃO",VLOOKUP($C2944,#REF!,3,FALSE),IF($B2944="COTAÇÃO",VLOOKUP($C2944,#REF!,2,0),IF($B2944="SBC",VLOOKUP($D2944,#REF!,2,0),IF($B2944="SICRO",VLOOKUP($C2944,#REF!,2,0),FALSE)))))))),IF($O$13="DESONERADO",IF($D2944="","",IF($B2944="EMOP",VLOOKUP($D2944,#REF!,2,0),IF($B2944="SCO",VLOOKUP($D2944,#REF!,2,0),IF($B2944="SINAPI",VLOOKUP($D2944,#REF!,2,0),IF($B2944="COMPOSIÇÃO",VLOOKUP($D2944,#REF!,3,0),IF($B2944="COTAÇÃO",VLOOKUP($D2944,#REF!,2,0),IF($D2944="SBC",VLOOKUP($D2944,#REF!,2,0),IF($B2944="SICRO",VLOOKUP($D2944,#REF!,2,0),FALSE))))))))))</f>
        <v>0</v>
      </c>
      <c r="F2944" s="692"/>
      <c r="G2944" s="692"/>
      <c r="H2944" s="692"/>
      <c r="I2944" s="692"/>
      <c r="J2944" s="692"/>
      <c r="K2944" s="692"/>
      <c r="L2944" s="692"/>
      <c r="M2944" s="692"/>
      <c r="N2944" s="692"/>
      <c r="O2944" s="693"/>
      <c r="P2944" s="118">
        <f>F2947</f>
        <v>8.93</v>
      </c>
      <c r="Q2944" s="119" t="b">
        <f>IF($O$13="NÃO DESONERADO",IF($C2944="","",IF($B2944="EMOP",VLOOKUP($C2944,#REF!,3,0),IF($B2944="SCO",VLOOKUP($C2944,#REF!,3,0),IF($B2944="SINAPI",VLOOKUP($C2944,#REF!,3,0),IF($B2944="COMPOSIÇÃO",VLOOKUP($C2944,#REF!,7,FALSE),IF($B2944="COTAÇÃO",VLOOKUP($C2944,#REF!,5,0),IF($B2944="SBC",VLOOKUP($D2944,#REF!,3,0),IF($B2944="SICRO",VLOOKUP($C2944,#REF!,3,0),FALSE)))))))),IF($O$13="DESONERADO",IF($D2944="","",IF($B2944="EMOP",VLOOKUP($D2944,#REF!,3,0),IF($B2944="SCO",VLOOKUP($D2944,#REF!,3,0),IF($B2944="SINAPI",VLOOKUP($D2944,#REF!,3,0),IF($B2944="COMPOSIÇÃO",VLOOKUP($D2944,#REF!,7,0),IF($B2944="COTAÇÃO",VLOOKUP($D2944,#REF!,5,0),IF($D2944="SBC",VLOOKUP($D2944,#REF!,3,0),IF($B2944="SICRO",VLOOKUP($D2944,#REF!,3,0),FALSE))))))))))</f>
        <v>0</v>
      </c>
      <c r="R2944"/>
      <c r="S2944"/>
      <c r="T2944"/>
      <c r="U2944"/>
      <c r="V2944"/>
      <c r="W2944"/>
    </row>
    <row r="2945" spans="1:23" s="72" customFormat="1">
      <c r="A2945" s="343"/>
      <c r="B2945" s="343"/>
      <c r="C2945" s="344"/>
      <c r="D2945" s="344"/>
      <c r="E2945" s="345"/>
      <c r="F2945" s="345"/>
      <c r="G2945" s="345"/>
      <c r="H2945" s="345"/>
      <c r="I2945" s="345"/>
      <c r="J2945" s="345"/>
      <c r="K2945" s="345"/>
      <c r="L2945" s="346"/>
      <c r="M2945" s="345"/>
      <c r="N2945" s="345"/>
      <c r="O2945" s="345"/>
      <c r="P2945" s="347"/>
      <c r="Q2945" s="347"/>
      <c r="R2945"/>
      <c r="S2945"/>
      <c r="T2945"/>
      <c r="U2945"/>
      <c r="V2945"/>
      <c r="W2945"/>
    </row>
    <row r="2946" spans="1:23" s="72" customFormat="1" ht="12.75" customHeight="1">
      <c r="A2946" s="343"/>
      <c r="B2946" s="385"/>
      <c r="C2946" s="349" t="s">
        <v>97</v>
      </c>
      <c r="D2946" s="349" t="s">
        <v>97</v>
      </c>
      <c r="E2946" s="350"/>
      <c r="F2946" s="346" t="s">
        <v>115</v>
      </c>
      <c r="G2946" s="351"/>
      <c r="H2946" s="346"/>
      <c r="I2946" s="351"/>
      <c r="J2946" s="350"/>
      <c r="K2946" s="350"/>
      <c r="L2946" s="346"/>
      <c r="M2946" s="345"/>
      <c r="N2946" s="345"/>
      <c r="O2946" s="345"/>
      <c r="P2946" s="347"/>
      <c r="Q2946" s="347"/>
      <c r="R2946"/>
      <c r="S2946"/>
      <c r="T2946"/>
      <c r="U2946"/>
      <c r="V2946"/>
      <c r="W2946"/>
    </row>
    <row r="2947" spans="1:23" s="72" customFormat="1">
      <c r="A2947" s="352"/>
      <c r="B2947" s="385"/>
      <c r="C2947" s="353" t="s">
        <v>709</v>
      </c>
      <c r="D2947" s="353" t="str">
        <f>C2947</f>
        <v>hidraúlica</v>
      </c>
      <c r="E2947" s="345"/>
      <c r="F2947" s="346">
        <v>8.93</v>
      </c>
      <c r="G2947" s="351"/>
      <c r="H2947" s="346"/>
      <c r="I2947" s="351"/>
      <c r="J2947" s="350"/>
      <c r="K2947" s="346"/>
      <c r="L2947" s="346"/>
      <c r="M2947" s="345"/>
      <c r="N2947" s="345"/>
      <c r="O2947" s="345"/>
      <c r="P2947" s="347"/>
      <c r="Q2947" s="347"/>
      <c r="R2947"/>
      <c r="S2947"/>
      <c r="T2947"/>
      <c r="U2947"/>
      <c r="V2947"/>
      <c r="W2947"/>
    </row>
    <row r="2948" spans="1:23" s="72" customFormat="1">
      <c r="A2948" s="352"/>
      <c r="B2948" s="348"/>
      <c r="C2948" s="353"/>
      <c r="D2948" s="353"/>
      <c r="E2948" s="345"/>
      <c r="F2948" s="346"/>
      <c r="G2948" s="351"/>
      <c r="H2948" s="346"/>
      <c r="I2948" s="351"/>
      <c r="J2948" s="350"/>
      <c r="K2948" s="346"/>
      <c r="L2948" s="346"/>
      <c r="M2948" s="345"/>
      <c r="N2948" s="345"/>
      <c r="O2948" s="345"/>
      <c r="P2948" s="347"/>
      <c r="Q2948" s="347"/>
      <c r="R2948"/>
      <c r="S2948"/>
      <c r="T2948"/>
      <c r="U2948"/>
      <c r="V2948"/>
      <c r="W2948"/>
    </row>
    <row r="2949" spans="1:23" s="72" customFormat="1" ht="25.5" customHeight="1">
      <c r="A2949" s="190" t="e">
        <f>IF(LEN(A2944)=5,CONCATENATE(LEFT(A2944,2),RIGHT(LEFT(A2944,3),1)+1,".",$S$15),IF(LEN(A2944)=6,IF((SEARCH(".",A2944,1)-1)=1,CONCATENATE(LEFT(A2944,2),RIGHT(LEFT(A2944,4),2)+1,".",$S$15),CONCATENATE(LEFT(A2944,3),RIGHT(LEFT(A2944,4),1)+1,".",$S$15)),IF(LEN(A2944)=7,CONCATENATE(LEFT(A2944,3),RIGHT(LEFT(A2944,5),2)+1,".",$S$15),IF(LEN(A2944)=8,CONCATENATE(LEFT(A2944,3),RIGHT(LEFT(A2944,6),3)+1,".",$S$15)))))</f>
        <v>#VALUE!</v>
      </c>
      <c r="B2949" s="116" t="s">
        <v>113</v>
      </c>
      <c r="C2949" s="117">
        <v>89536</v>
      </c>
      <c r="D2949" s="117" t="b">
        <f>IF($T$13="DESONERADO",IF($B2949="","",IF($C2949="","",IF($B2949="EMOP",VLOOKUP($C2949,#REF!,6,FALSE),IF($B2949="SINAPI",$C2949,IF($B2949="SCO",VLOOKUP($C2949,#REF!,6,FALSE),IF($B2949="SBC",$C2949,IF($B2949="COMPOSIÇÃO",CONCATENATE($C2949,"-D"),IF($B2949="COTAÇÃO",$C2949)))))))),FALSE)</f>
        <v>0</v>
      </c>
      <c r="E2949" s="691" t="b">
        <f>IF($O$13="NÃO DESONERADO",IF($C2949="","",IF($B2949="EMOP",VLOOKUP($C2949,#REF!,2,0),IF($B2949="SCO",VLOOKUP($C2949,#REF!,2,0),IF($B2949="SINAPI",VLOOKUP($C2949,#REF!,2,0),IF($B2949="COMPOSIÇÃO",VLOOKUP($C2949,#REF!,3,FALSE),IF($B2949="COTAÇÃO",VLOOKUP($C2949,#REF!,2,0),IF($B2949="SBC",VLOOKUP($D2949,#REF!,2,0),IF($B2949="SICRO",VLOOKUP($C2949,#REF!,2,0),FALSE)))))))),IF($O$13="DESONERADO",IF($D2949="","",IF($B2949="EMOP",VLOOKUP($D2949,#REF!,2,0),IF($B2949="SCO",VLOOKUP($D2949,#REF!,2,0),IF($B2949="SINAPI",VLOOKUP($D2949,#REF!,2,0),IF($B2949="COMPOSIÇÃO",VLOOKUP($D2949,#REF!,3,0),IF($B2949="COTAÇÃO",VLOOKUP($D2949,#REF!,2,0),IF($D2949="SBC",VLOOKUP($D2949,#REF!,2,0),IF($B2949="SICRO",VLOOKUP($D2949,#REF!,2,0),FALSE))))))))))</f>
        <v>0</v>
      </c>
      <c r="F2949" s="692"/>
      <c r="G2949" s="692"/>
      <c r="H2949" s="692"/>
      <c r="I2949" s="692"/>
      <c r="J2949" s="692"/>
      <c r="K2949" s="692"/>
      <c r="L2949" s="692"/>
      <c r="M2949" s="692"/>
      <c r="N2949" s="692"/>
      <c r="O2949" s="693"/>
      <c r="P2949" s="118">
        <f>F2952</f>
        <v>7</v>
      </c>
      <c r="Q2949" s="119" t="b">
        <f>IF($O$13="NÃO DESONERADO",IF($C2949="","",IF($B2949="EMOP",VLOOKUP($C2949,#REF!,3,0),IF($B2949="SCO",VLOOKUP($C2949,#REF!,3,0),IF($B2949="SINAPI",VLOOKUP($C2949,#REF!,3,0),IF($B2949="COMPOSIÇÃO",VLOOKUP($C2949,#REF!,7,FALSE),IF($B2949="COTAÇÃO",VLOOKUP($C2949,#REF!,5,0),IF($B2949="SBC",VLOOKUP($D2949,#REF!,3,0),IF($B2949="SICRO",VLOOKUP($C2949,#REF!,3,0),FALSE)))))))),IF($O$13="DESONERADO",IF($D2949="","",IF($B2949="EMOP",VLOOKUP($D2949,#REF!,3,0),IF($B2949="SCO",VLOOKUP($D2949,#REF!,3,0),IF($B2949="SINAPI",VLOOKUP($D2949,#REF!,3,0),IF($B2949="COMPOSIÇÃO",VLOOKUP($D2949,#REF!,7,0),IF($B2949="COTAÇÃO",VLOOKUP($D2949,#REF!,5,0),IF($D2949="SBC",VLOOKUP($D2949,#REF!,3,0),IF($B2949="SICRO",VLOOKUP($D2949,#REF!,3,0),FALSE))))))))))</f>
        <v>0</v>
      </c>
      <c r="R2949"/>
      <c r="S2949"/>
      <c r="T2949"/>
      <c r="U2949"/>
      <c r="V2949"/>
      <c r="W2949"/>
    </row>
    <row r="2950" spans="1:23" s="72" customFormat="1">
      <c r="A2950" s="343"/>
      <c r="B2950" s="343"/>
      <c r="C2950" s="344"/>
      <c r="D2950" s="344"/>
      <c r="E2950" s="345"/>
      <c r="F2950" s="345"/>
      <c r="G2950" s="345"/>
      <c r="H2950" s="345"/>
      <c r="I2950" s="345"/>
      <c r="J2950" s="345"/>
      <c r="K2950" s="345"/>
      <c r="L2950" s="346"/>
      <c r="M2950" s="345"/>
      <c r="N2950" s="345"/>
      <c r="O2950" s="345"/>
      <c r="P2950" s="347"/>
      <c r="Q2950" s="347"/>
      <c r="R2950"/>
      <c r="S2950"/>
      <c r="T2950"/>
      <c r="U2950"/>
      <c r="V2950"/>
      <c r="W2950"/>
    </row>
    <row r="2951" spans="1:23" s="72" customFormat="1" ht="12.75" customHeight="1">
      <c r="A2951" s="343"/>
      <c r="B2951" s="385"/>
      <c r="C2951" s="349" t="s">
        <v>97</v>
      </c>
      <c r="D2951" s="349" t="s">
        <v>97</v>
      </c>
      <c r="E2951" s="350"/>
      <c r="F2951" s="346" t="s">
        <v>148</v>
      </c>
      <c r="G2951" s="351"/>
      <c r="H2951" s="346"/>
      <c r="I2951" s="351"/>
      <c r="J2951" s="350"/>
      <c r="K2951" s="350"/>
      <c r="L2951" s="346"/>
      <c r="M2951" s="345"/>
      <c r="N2951" s="345"/>
      <c r="O2951" s="345"/>
      <c r="P2951" s="347"/>
      <c r="Q2951" s="347"/>
      <c r="R2951"/>
      <c r="S2951"/>
      <c r="T2951"/>
      <c r="U2951"/>
      <c r="V2951"/>
      <c r="W2951"/>
    </row>
    <row r="2952" spans="1:23" s="72" customFormat="1">
      <c r="A2952" s="352"/>
      <c r="B2952" s="385"/>
      <c r="C2952" s="353" t="s">
        <v>709</v>
      </c>
      <c r="D2952" s="353" t="str">
        <f>C2952</f>
        <v>hidraúlica</v>
      </c>
      <c r="E2952" s="345"/>
      <c r="F2952" s="346">
        <v>7</v>
      </c>
      <c r="G2952" s="351"/>
      <c r="H2952" s="346"/>
      <c r="I2952" s="351"/>
      <c r="J2952" s="350"/>
      <c r="K2952" s="346"/>
      <c r="L2952" s="346"/>
      <c r="M2952" s="345"/>
      <c r="N2952" s="345"/>
      <c r="O2952" s="345"/>
      <c r="P2952" s="347"/>
      <c r="Q2952" s="347"/>
      <c r="R2952"/>
      <c r="S2952"/>
      <c r="T2952"/>
      <c r="U2952"/>
      <c r="V2952"/>
      <c r="W2952"/>
    </row>
    <row r="2953" spans="1:23" s="72" customFormat="1">
      <c r="A2953" s="352"/>
      <c r="B2953" s="348"/>
      <c r="C2953" s="353"/>
      <c r="D2953" s="353"/>
      <c r="E2953" s="345"/>
      <c r="F2953" s="346"/>
      <c r="G2953" s="351"/>
      <c r="H2953" s="346"/>
      <c r="I2953" s="351"/>
      <c r="J2953" s="350"/>
      <c r="K2953" s="346"/>
      <c r="L2953" s="346"/>
      <c r="M2953" s="345"/>
      <c r="N2953" s="345"/>
      <c r="O2953" s="345"/>
      <c r="P2953" s="347"/>
      <c r="Q2953" s="347"/>
      <c r="R2953"/>
      <c r="S2953"/>
      <c r="T2953"/>
      <c r="U2953"/>
      <c r="V2953"/>
      <c r="W2953"/>
    </row>
    <row r="2954" spans="1:23" s="72" customFormat="1" ht="36.6" customHeight="1">
      <c r="A2954" s="190" t="e">
        <f>IF(LEN(A2949)=5,CONCATENATE(LEFT(A2949,2),RIGHT(LEFT(A2949,3),1)+1,".",$S$15),IF(LEN(A2949)=6,IF((SEARCH(".",A2949,1)-1)=1,CONCATENATE(LEFT(A2949,2),RIGHT(LEFT(A2949,4),2)+1,".",$S$15),CONCATENATE(LEFT(A2949,3),RIGHT(LEFT(A2949,4),1)+1,".",$S$15)),IF(LEN(A2949)=7,CONCATENATE(LEFT(A2949,3),RIGHT(LEFT(A2949,5),2)+1,".",$S$15),IF(LEN(A2949)=8,CONCATENATE(LEFT(A2949,3),RIGHT(LEFT(A2949,6),3)+1,".",$S$15)))))</f>
        <v>#VALUE!</v>
      </c>
      <c r="B2954" s="116" t="s">
        <v>113</v>
      </c>
      <c r="C2954" s="117">
        <v>89408</v>
      </c>
      <c r="D2954" s="117" t="b">
        <f>IF($T$13="DESONERADO",IF($B2954="","",IF($C2954="","",IF($B2954="EMOP",VLOOKUP($C2954,#REF!,6,FALSE),IF($B2954="SINAPI",$C2954,IF($B2954="SCO",VLOOKUP($C2954,#REF!,6,FALSE),IF($B2954="SBC",$C2954,IF($B2954="COMPOSIÇÃO",CONCATENATE($C2954,"-D"),IF($B2954="COTAÇÃO",$C2954)))))))),FALSE)</f>
        <v>0</v>
      </c>
      <c r="E2954" s="691" t="b">
        <f>IF($O$13="NÃO DESONERADO",IF($C2954="","",IF($B2954="EMOP",VLOOKUP($C2954,#REF!,2,0),IF($B2954="SCO",VLOOKUP($C2954,#REF!,2,0),IF($B2954="SINAPI",VLOOKUP($C2954,#REF!,2,0),IF($B2954="COMPOSIÇÃO",VLOOKUP($C2954,#REF!,3,FALSE),IF($B2954="COTAÇÃO",VLOOKUP($C2954,#REF!,2,0),IF($B2954="SBC",VLOOKUP($D2954,#REF!,2,0),IF($B2954="SICRO",VLOOKUP($C2954,#REF!,2,0),FALSE)))))))),IF($O$13="DESONERADO",IF($D2954="","",IF($B2954="EMOP",VLOOKUP($D2954,#REF!,2,0),IF($B2954="SCO",VLOOKUP($D2954,#REF!,2,0),IF($B2954="SINAPI",VLOOKUP($D2954,#REF!,2,0),IF($B2954="COMPOSIÇÃO",VLOOKUP($D2954,#REF!,3,0),IF($B2954="COTAÇÃO",VLOOKUP($D2954,#REF!,2,0),IF($D2954="SBC",VLOOKUP($D2954,#REF!,2,0),IF($B2954="SICRO",VLOOKUP($D2954,#REF!,2,0),FALSE))))))))))</f>
        <v>0</v>
      </c>
      <c r="F2954" s="692"/>
      <c r="G2954" s="692"/>
      <c r="H2954" s="692"/>
      <c r="I2954" s="692"/>
      <c r="J2954" s="692"/>
      <c r="K2954" s="692"/>
      <c r="L2954" s="692"/>
      <c r="M2954" s="692"/>
      <c r="N2954" s="692"/>
      <c r="O2954" s="693"/>
      <c r="P2954" s="118">
        <f>F2957</f>
        <v>10</v>
      </c>
      <c r="Q2954" s="119" t="b">
        <f>IF($O$13="NÃO DESONERADO",IF($C2954="","",IF($B2954="EMOP",VLOOKUP($C2954,#REF!,3,0),IF($B2954="SCO",VLOOKUP($C2954,#REF!,3,0),IF($B2954="SINAPI",VLOOKUP($C2954,#REF!,3,0),IF($B2954="COMPOSIÇÃO",VLOOKUP($C2954,#REF!,7,FALSE),IF($B2954="COTAÇÃO",VLOOKUP($C2954,#REF!,5,0),IF($B2954="SBC",VLOOKUP($D2954,#REF!,3,0),IF($B2954="SICRO",VLOOKUP($C2954,#REF!,3,0),FALSE)))))))),IF($O$13="DESONERADO",IF($D2954="","",IF($B2954="EMOP",VLOOKUP($D2954,#REF!,3,0),IF($B2954="SCO",VLOOKUP($D2954,#REF!,3,0),IF($B2954="SINAPI",VLOOKUP($D2954,#REF!,3,0),IF($B2954="COMPOSIÇÃO",VLOOKUP($D2954,#REF!,7,0),IF($B2954="COTAÇÃO",VLOOKUP($D2954,#REF!,5,0),IF($D2954="SBC",VLOOKUP($D2954,#REF!,3,0),IF($B2954="SICRO",VLOOKUP($D2954,#REF!,3,0),FALSE))))))))))</f>
        <v>0</v>
      </c>
      <c r="R2954"/>
      <c r="S2954"/>
      <c r="T2954"/>
      <c r="U2954"/>
      <c r="V2954"/>
      <c r="W2954"/>
    </row>
    <row r="2955" spans="1:23" s="72" customFormat="1">
      <c r="A2955" s="343"/>
      <c r="B2955" s="343"/>
      <c r="C2955" s="344"/>
      <c r="D2955" s="344"/>
      <c r="E2955" s="345"/>
      <c r="F2955" s="345"/>
      <c r="G2955" s="345"/>
      <c r="H2955" s="345"/>
      <c r="I2955" s="345"/>
      <c r="J2955" s="345"/>
      <c r="K2955" s="345"/>
      <c r="L2955" s="346"/>
      <c r="M2955" s="345"/>
      <c r="N2955" s="345"/>
      <c r="O2955" s="345"/>
      <c r="P2955" s="347"/>
      <c r="Q2955" s="347"/>
      <c r="R2955"/>
      <c r="S2955"/>
      <c r="T2955"/>
      <c r="U2955"/>
      <c r="V2955"/>
      <c r="W2955"/>
    </row>
    <row r="2956" spans="1:23" s="72" customFormat="1" ht="12.75" customHeight="1">
      <c r="A2956" s="343"/>
      <c r="B2956" s="385"/>
      <c r="C2956" s="349" t="s">
        <v>97</v>
      </c>
      <c r="D2956" s="349" t="s">
        <v>97</v>
      </c>
      <c r="E2956" s="350"/>
      <c r="F2956" s="346" t="s">
        <v>148</v>
      </c>
      <c r="G2956" s="351"/>
      <c r="H2956" s="346"/>
      <c r="I2956" s="351"/>
      <c r="J2956" s="350"/>
      <c r="K2956" s="350"/>
      <c r="L2956" s="346"/>
      <c r="M2956" s="345"/>
      <c r="N2956" s="345"/>
      <c r="O2956" s="345"/>
      <c r="P2956" s="347"/>
      <c r="Q2956" s="347"/>
      <c r="R2956"/>
      <c r="S2956"/>
      <c r="T2956"/>
      <c r="U2956"/>
      <c r="V2956"/>
      <c r="W2956"/>
    </row>
    <row r="2957" spans="1:23" s="72" customFormat="1">
      <c r="A2957" s="352"/>
      <c r="B2957" s="385"/>
      <c r="C2957" s="353" t="s">
        <v>709</v>
      </c>
      <c r="D2957" s="353" t="str">
        <f>C2957</f>
        <v>hidraúlica</v>
      </c>
      <c r="E2957" s="345"/>
      <c r="F2957" s="346">
        <v>10</v>
      </c>
      <c r="G2957" s="351"/>
      <c r="H2957" s="346"/>
      <c r="I2957" s="351"/>
      <c r="J2957" s="350"/>
      <c r="K2957" s="346"/>
      <c r="L2957" s="346"/>
      <c r="M2957" s="345"/>
      <c r="N2957" s="345"/>
      <c r="O2957" s="345"/>
      <c r="P2957" s="347"/>
      <c r="Q2957" s="347"/>
      <c r="R2957"/>
      <c r="S2957"/>
      <c r="T2957"/>
      <c r="U2957"/>
      <c r="V2957"/>
      <c r="W2957"/>
    </row>
    <row r="2958" spans="1:23" s="72" customFormat="1">
      <c r="A2958" s="352"/>
      <c r="B2958" s="348"/>
      <c r="C2958" s="353"/>
      <c r="D2958" s="353"/>
      <c r="E2958" s="345"/>
      <c r="F2958" s="346"/>
      <c r="G2958" s="351"/>
      <c r="H2958" s="346"/>
      <c r="I2958" s="351"/>
      <c r="J2958" s="350"/>
      <c r="K2958" s="346"/>
      <c r="L2958" s="346"/>
      <c r="M2958" s="345"/>
      <c r="N2958" s="345"/>
      <c r="O2958" s="345"/>
      <c r="P2958" s="347"/>
      <c r="Q2958" s="347"/>
      <c r="R2958"/>
      <c r="S2958"/>
      <c r="T2958"/>
      <c r="U2958"/>
      <c r="V2958"/>
      <c r="W2958"/>
    </row>
    <row r="2959" spans="1:23" s="72" customFormat="1" ht="25.5" customHeight="1">
      <c r="A2959" s="190" t="e">
        <f>IF(LEN(A2954)=5,CONCATENATE(LEFT(A2954,2),RIGHT(LEFT(A2954,3),1)+1,".",$S$15),IF(LEN(A2954)=6,IF((SEARCH(".",A2954,1)-1)=1,CONCATENATE(LEFT(A2954,2),RIGHT(LEFT(A2954,4),2)+1,".",$S$15),CONCATENATE(LEFT(A2954,3),RIGHT(LEFT(A2954,4),1)+1,".",$S$15)),IF(LEN(A2954)=7,CONCATENATE(LEFT(A2954,3),RIGHT(LEFT(A2954,5),2)+1,".",$S$15),IF(LEN(A2954)=8,CONCATENATE(LEFT(A2954,3),RIGHT(LEFT(A2954,6),3)+1,".",$S$15)))))</f>
        <v>#VALUE!</v>
      </c>
      <c r="B2959" s="116" t="s">
        <v>113</v>
      </c>
      <c r="C2959" s="117">
        <v>89481</v>
      </c>
      <c r="D2959" s="117" t="b">
        <f>IF($T$13="DESONERADO",IF($B2959="","",IF($C2959="","",IF($B2959="EMOP",VLOOKUP($C2959,#REF!,6,FALSE),IF($B2959="SINAPI",$C2959,IF($B2959="SCO",VLOOKUP($C2959,#REF!,6,FALSE),IF($B2959="SBC",$C2959,IF($B2959="COMPOSIÇÃO",CONCATENATE($C2959,"-D"),IF($B2959="COTAÇÃO",$C2959)))))))),FALSE)</f>
        <v>0</v>
      </c>
      <c r="E2959" s="691" t="b">
        <f>IF($O$13="NÃO DESONERADO",IF($C2959="","",IF($B2959="EMOP",VLOOKUP($C2959,#REF!,2,0),IF($B2959="SCO",VLOOKUP($C2959,#REF!,2,0),IF($B2959="SINAPI",VLOOKUP($C2959,#REF!,2,0),IF($B2959="COMPOSIÇÃO",VLOOKUP($C2959,#REF!,3,FALSE),IF($B2959="COTAÇÃO",VLOOKUP($C2959,#REF!,2,0),IF($B2959="SBC",VLOOKUP($D2959,#REF!,2,0),IF($B2959="SICRO",VLOOKUP($C2959,#REF!,2,0),FALSE)))))))),IF($O$13="DESONERADO",IF($D2959="","",IF($B2959="EMOP",VLOOKUP($D2959,#REF!,2,0),IF($B2959="SCO",VLOOKUP($D2959,#REF!,2,0),IF($B2959="SINAPI",VLOOKUP($D2959,#REF!,2,0),IF($B2959="COMPOSIÇÃO",VLOOKUP($D2959,#REF!,3,0),IF($B2959="COTAÇÃO",VLOOKUP($D2959,#REF!,2,0),IF($D2959="SBC",VLOOKUP($D2959,#REF!,2,0),IF($B2959="SICRO",VLOOKUP($D2959,#REF!,2,0),FALSE))))))))))</f>
        <v>0</v>
      </c>
      <c r="F2959" s="692"/>
      <c r="G2959" s="692"/>
      <c r="H2959" s="692"/>
      <c r="I2959" s="692"/>
      <c r="J2959" s="692"/>
      <c r="K2959" s="692"/>
      <c r="L2959" s="692"/>
      <c r="M2959" s="692"/>
      <c r="N2959" s="692"/>
      <c r="O2959" s="693"/>
      <c r="P2959" s="118">
        <f>F2962</f>
        <v>15</v>
      </c>
      <c r="Q2959" s="119" t="b">
        <f>IF($O$13="NÃO DESONERADO",IF($C2959="","",IF($B2959="EMOP",VLOOKUP($C2959,#REF!,3,0),IF($B2959="SCO",VLOOKUP($C2959,#REF!,3,0),IF($B2959="SINAPI",VLOOKUP($C2959,#REF!,3,0),IF($B2959="COMPOSIÇÃO",VLOOKUP($C2959,#REF!,7,FALSE),IF($B2959="COTAÇÃO",VLOOKUP($C2959,#REF!,5,0),IF($B2959="SBC",VLOOKUP($D2959,#REF!,3,0),IF($B2959="SICRO",VLOOKUP($C2959,#REF!,3,0),FALSE)))))))),IF($O$13="DESONERADO",IF($D2959="","",IF($B2959="EMOP",VLOOKUP($D2959,#REF!,3,0),IF($B2959="SCO",VLOOKUP($D2959,#REF!,3,0),IF($B2959="SINAPI",VLOOKUP($D2959,#REF!,3,0),IF($B2959="COMPOSIÇÃO",VLOOKUP($D2959,#REF!,7,0),IF($B2959="COTAÇÃO",VLOOKUP($D2959,#REF!,5,0),IF($D2959="SBC",VLOOKUP($D2959,#REF!,3,0),IF($B2959="SICRO",VLOOKUP($D2959,#REF!,3,0),FALSE))))))))))</f>
        <v>0</v>
      </c>
      <c r="R2959"/>
      <c r="S2959"/>
      <c r="T2959"/>
      <c r="U2959"/>
      <c r="V2959"/>
      <c r="W2959"/>
    </row>
    <row r="2960" spans="1:23" s="72" customFormat="1">
      <c r="A2960" s="343"/>
      <c r="B2960" s="343"/>
      <c r="C2960" s="344"/>
      <c r="D2960" s="344"/>
      <c r="E2960" s="345"/>
      <c r="F2960" s="345"/>
      <c r="G2960" s="345"/>
      <c r="H2960" s="345"/>
      <c r="I2960" s="345"/>
      <c r="J2960" s="345"/>
      <c r="K2960" s="345"/>
      <c r="L2960" s="346"/>
      <c r="M2960" s="345"/>
      <c r="N2960" s="345"/>
      <c r="O2960" s="345"/>
      <c r="P2960" s="347"/>
      <c r="Q2960" s="347"/>
      <c r="R2960"/>
      <c r="S2960"/>
      <c r="T2960"/>
      <c r="U2960"/>
      <c r="V2960"/>
      <c r="W2960"/>
    </row>
    <row r="2961" spans="1:23" s="72" customFormat="1" ht="12.75" customHeight="1">
      <c r="A2961" s="343"/>
      <c r="B2961" s="385"/>
      <c r="C2961" s="349" t="s">
        <v>97</v>
      </c>
      <c r="D2961" s="349" t="s">
        <v>97</v>
      </c>
      <c r="E2961" s="350"/>
      <c r="F2961" s="346" t="s">
        <v>148</v>
      </c>
      <c r="G2961" s="351"/>
      <c r="H2961" s="346"/>
      <c r="I2961" s="351"/>
      <c r="J2961" s="350"/>
      <c r="K2961" s="350"/>
      <c r="L2961" s="346"/>
      <c r="M2961" s="345"/>
      <c r="N2961" s="345"/>
      <c r="O2961" s="345"/>
      <c r="P2961" s="347"/>
      <c r="Q2961" s="347"/>
      <c r="R2961"/>
      <c r="S2961"/>
      <c r="T2961"/>
      <c r="U2961"/>
      <c r="V2961"/>
      <c r="W2961"/>
    </row>
    <row r="2962" spans="1:23" s="72" customFormat="1">
      <c r="A2962" s="352"/>
      <c r="B2962" s="385"/>
      <c r="C2962" s="353" t="s">
        <v>709</v>
      </c>
      <c r="D2962" s="353" t="str">
        <f>C2962</f>
        <v>hidraúlica</v>
      </c>
      <c r="E2962" s="345"/>
      <c r="F2962" s="346">
        <f>25-F2957</f>
        <v>15</v>
      </c>
      <c r="G2962" s="351"/>
      <c r="H2962" s="346"/>
      <c r="I2962" s="351"/>
      <c r="J2962" s="350"/>
      <c r="K2962" s="346"/>
      <c r="L2962" s="346"/>
      <c r="M2962" s="345"/>
      <c r="N2962" s="345"/>
      <c r="O2962" s="345"/>
      <c r="P2962" s="347"/>
      <c r="Q2962" s="347"/>
      <c r="R2962"/>
      <c r="S2962"/>
      <c r="T2962"/>
      <c r="U2962"/>
      <c r="V2962"/>
      <c r="W2962"/>
    </row>
    <row r="2963" spans="1:23" s="72" customFormat="1">
      <c r="A2963" s="352"/>
      <c r="B2963" s="348"/>
      <c r="C2963" s="353"/>
      <c r="D2963" s="353"/>
      <c r="E2963" s="345"/>
      <c r="F2963" s="346"/>
      <c r="G2963" s="351"/>
      <c r="H2963" s="346"/>
      <c r="I2963" s="351"/>
      <c r="J2963" s="350"/>
      <c r="K2963" s="346"/>
      <c r="L2963" s="346"/>
      <c r="M2963" s="345"/>
      <c r="N2963" s="345"/>
      <c r="O2963" s="345"/>
      <c r="P2963" s="347"/>
      <c r="Q2963" s="347"/>
      <c r="R2963"/>
      <c r="S2963"/>
      <c r="T2963"/>
      <c r="U2963"/>
      <c r="V2963"/>
      <c r="W2963"/>
    </row>
    <row r="2964" spans="1:23" s="72" customFormat="1" ht="25.5" customHeight="1">
      <c r="A2964" s="190" t="e">
        <f>IF(LEN(A2959)=5,CONCATENATE(LEFT(A2959,2),RIGHT(LEFT(A2959,3),1)+1,".",$S$15),IF(LEN(A2959)=6,IF((SEARCH(".",A2959,1)-1)=1,CONCATENATE(LEFT(A2959,2),RIGHT(LEFT(A2959,4),2)+1,".",$S$15),CONCATENATE(LEFT(A2959,3),RIGHT(LEFT(A2959,4),1)+1,".",$S$15)),IF(LEN(A2959)=7,CONCATENATE(LEFT(A2959,3),RIGHT(LEFT(A2959,5),2)+1,".",$S$15),IF(LEN(A2959)=8,CONCATENATE(LEFT(A2959,3),RIGHT(LEFT(A2959,6),3)+1,".",$S$15)))))</f>
        <v>#VALUE!</v>
      </c>
      <c r="B2964" s="116" t="s">
        <v>113</v>
      </c>
      <c r="C2964" s="117">
        <v>89489</v>
      </c>
      <c r="D2964" s="117" t="b">
        <f>IF($T$13="DESONERADO",IF($B2964="","",IF($C2964="","",IF($B2964="EMOP",VLOOKUP($C2964,#REF!,6,FALSE),IF($B2964="SINAPI",$C2964,IF($B2964="SCO",VLOOKUP($C2964,#REF!,6,FALSE),IF($B2964="SBC",$C2964,IF($B2964="COMPOSIÇÃO",CONCATENATE($C2964,"-D"),IF($B2964="COTAÇÃO",$C2964)))))))),FALSE)</f>
        <v>0</v>
      </c>
      <c r="E2964" s="691" t="b">
        <f>IF($O$13="NÃO DESONERADO",IF($C2964="","",IF($B2964="EMOP",VLOOKUP($C2964,#REF!,2,0),IF($B2964="SCO",VLOOKUP($C2964,#REF!,2,0),IF($B2964="SINAPI",VLOOKUP($C2964,#REF!,2,0),IF($B2964="COMPOSIÇÃO",VLOOKUP($C2964,#REF!,3,FALSE),IF($B2964="COTAÇÃO",VLOOKUP($C2964,#REF!,2,0),IF($B2964="SBC",VLOOKUP($D2964,#REF!,2,0),IF($B2964="SICRO",VLOOKUP($C2964,#REF!,2,0),FALSE)))))))),IF($O$13="DESONERADO",IF($D2964="","",IF($B2964="EMOP",VLOOKUP($D2964,#REF!,2,0),IF($B2964="SCO",VLOOKUP($D2964,#REF!,2,0),IF($B2964="SINAPI",VLOOKUP($D2964,#REF!,2,0),IF($B2964="COMPOSIÇÃO",VLOOKUP($D2964,#REF!,3,0),IF($B2964="COTAÇÃO",VLOOKUP($D2964,#REF!,2,0),IF($D2964="SBC",VLOOKUP($D2964,#REF!,2,0),IF($B2964="SICRO",VLOOKUP($D2964,#REF!,2,0),FALSE))))))))))</f>
        <v>0</v>
      </c>
      <c r="F2964" s="692"/>
      <c r="G2964" s="692"/>
      <c r="H2964" s="692"/>
      <c r="I2964" s="692"/>
      <c r="J2964" s="692"/>
      <c r="K2964" s="692"/>
      <c r="L2964" s="692"/>
      <c r="M2964" s="692"/>
      <c r="N2964" s="692"/>
      <c r="O2964" s="693"/>
      <c r="P2964" s="118">
        <f>F2967</f>
        <v>10</v>
      </c>
      <c r="Q2964" s="119" t="b">
        <f>IF($O$13="NÃO DESONERADO",IF($C2964="","",IF($B2964="EMOP",VLOOKUP($C2964,#REF!,3,0),IF($B2964="SCO",VLOOKUP($C2964,#REF!,3,0),IF($B2964="SINAPI",VLOOKUP($C2964,#REF!,3,0),IF($B2964="COMPOSIÇÃO",VLOOKUP($C2964,#REF!,7,FALSE),IF($B2964="COTAÇÃO",VLOOKUP($C2964,#REF!,5,0),IF($B2964="SBC",VLOOKUP($D2964,#REF!,3,0),IF($B2964="SICRO",VLOOKUP($C2964,#REF!,3,0),FALSE)))))))),IF($O$13="DESONERADO",IF($D2964="","",IF($B2964="EMOP",VLOOKUP($D2964,#REF!,3,0),IF($B2964="SCO",VLOOKUP($D2964,#REF!,3,0),IF($B2964="SINAPI",VLOOKUP($D2964,#REF!,3,0),IF($B2964="COMPOSIÇÃO",VLOOKUP($D2964,#REF!,7,0),IF($B2964="COTAÇÃO",VLOOKUP($D2964,#REF!,5,0),IF($D2964="SBC",VLOOKUP($D2964,#REF!,3,0),IF($B2964="SICRO",VLOOKUP($D2964,#REF!,3,0),FALSE))))))))))</f>
        <v>0</v>
      </c>
      <c r="R2964"/>
      <c r="S2964"/>
      <c r="T2964"/>
      <c r="U2964"/>
      <c r="V2964"/>
      <c r="W2964"/>
    </row>
    <row r="2965" spans="1:23" s="72" customFormat="1">
      <c r="A2965" s="343"/>
      <c r="B2965" s="343"/>
      <c r="C2965" s="344"/>
      <c r="D2965" s="344"/>
      <c r="E2965" s="345"/>
      <c r="F2965" s="345"/>
      <c r="G2965" s="345"/>
      <c r="H2965" s="345"/>
      <c r="I2965" s="345"/>
      <c r="J2965" s="345"/>
      <c r="K2965" s="345"/>
      <c r="L2965" s="346"/>
      <c r="M2965" s="345"/>
      <c r="N2965" s="345"/>
      <c r="O2965" s="345"/>
      <c r="P2965" s="347"/>
      <c r="Q2965" s="347"/>
      <c r="R2965"/>
      <c r="S2965"/>
      <c r="T2965"/>
      <c r="U2965"/>
      <c r="V2965"/>
      <c r="W2965"/>
    </row>
    <row r="2966" spans="1:23" s="72" customFormat="1" ht="12.75" customHeight="1">
      <c r="A2966" s="343"/>
      <c r="B2966" s="385"/>
      <c r="C2966" s="349" t="s">
        <v>97</v>
      </c>
      <c r="D2966" s="349" t="s">
        <v>97</v>
      </c>
      <c r="E2966" s="350"/>
      <c r="F2966" s="346" t="s">
        <v>148</v>
      </c>
      <c r="G2966" s="351"/>
      <c r="H2966" s="346"/>
      <c r="I2966" s="351"/>
      <c r="J2966" s="350"/>
      <c r="K2966" s="350"/>
      <c r="L2966" s="346"/>
      <c r="M2966" s="345"/>
      <c r="N2966" s="345"/>
      <c r="O2966" s="345"/>
      <c r="P2966" s="347"/>
      <c r="Q2966" s="347"/>
      <c r="R2966"/>
      <c r="S2966"/>
      <c r="T2966"/>
      <c r="U2966"/>
      <c r="V2966"/>
      <c r="W2966"/>
    </row>
    <row r="2967" spans="1:23" s="72" customFormat="1">
      <c r="A2967" s="352"/>
      <c r="B2967" s="385"/>
      <c r="C2967" s="353" t="s">
        <v>709</v>
      </c>
      <c r="D2967" s="353" t="str">
        <f>C2967</f>
        <v>hidraúlica</v>
      </c>
      <c r="E2967" s="345"/>
      <c r="F2967" s="346">
        <f>12-F2972</f>
        <v>10</v>
      </c>
      <c r="G2967" s="351"/>
      <c r="H2967" s="346"/>
      <c r="I2967" s="351"/>
      <c r="J2967" s="350"/>
      <c r="K2967" s="346"/>
      <c r="L2967" s="346"/>
      <c r="M2967" s="345"/>
      <c r="N2967" s="345"/>
      <c r="O2967" s="345"/>
      <c r="P2967" s="347"/>
      <c r="Q2967" s="347"/>
      <c r="R2967"/>
      <c r="S2967"/>
      <c r="T2967"/>
      <c r="U2967"/>
      <c r="V2967"/>
      <c r="W2967"/>
    </row>
    <row r="2968" spans="1:23" s="72" customFormat="1">
      <c r="A2968" s="352"/>
      <c r="B2968" s="348"/>
      <c r="C2968" s="353"/>
      <c r="D2968" s="353"/>
      <c r="E2968" s="345"/>
      <c r="F2968" s="346"/>
      <c r="G2968" s="351"/>
      <c r="H2968" s="346"/>
      <c r="I2968" s="351"/>
      <c r="J2968" s="350"/>
      <c r="K2968" s="346"/>
      <c r="L2968" s="346"/>
      <c r="M2968" s="345"/>
      <c r="N2968" s="345"/>
      <c r="O2968" s="345"/>
      <c r="P2968" s="347"/>
      <c r="Q2968" s="347"/>
      <c r="R2968"/>
      <c r="S2968"/>
      <c r="T2968"/>
      <c r="U2968"/>
      <c r="V2968"/>
      <c r="W2968"/>
    </row>
    <row r="2969" spans="1:23" s="72" customFormat="1" ht="36" customHeight="1">
      <c r="A2969" s="190" t="e">
        <f>IF(LEN(A2964)=5,CONCATENATE(LEFT(A2964,2),RIGHT(LEFT(A2964,3),1)+1,".",$S$15),IF(LEN(A2964)=6,IF((SEARCH(".",A2964,1)-1)=1,CONCATENATE(LEFT(A2964,2),RIGHT(LEFT(A2964,4),2)+1,".",$S$15),CONCATENATE(LEFT(A2964,3),RIGHT(LEFT(A2964,4),1)+1,".",$S$15)),IF(LEN(A2964)=7,CONCATENATE(LEFT(A2964,3),RIGHT(LEFT(A2964,5),2)+1,".",$S$15),IF(LEN(A2964)=8,CONCATENATE(LEFT(A2964,3),RIGHT(LEFT(A2964,6),3)+1,".",$S$15)))))</f>
        <v>#VALUE!</v>
      </c>
      <c r="B2969" s="116" t="s">
        <v>113</v>
      </c>
      <c r="C2969" s="117">
        <v>89410</v>
      </c>
      <c r="D2969" s="117" t="b">
        <f>IF($T$13="DESONERADO",IF($B2969="","",IF($C2969="","",IF($B2969="EMOP",VLOOKUP($C2969,#REF!,6,FALSE),IF($B2969="SINAPI",$C2969,IF($B2969="SCO",VLOOKUP($C2969,#REF!,6,FALSE),IF($B2969="SBC",$C2969,IF($B2969="COMPOSIÇÃO",CONCATENATE($C2969,"-D"),IF($B2969="COTAÇÃO",$C2969)))))))),FALSE)</f>
        <v>0</v>
      </c>
      <c r="E2969" s="691" t="b">
        <f>IF($O$13="NÃO DESONERADO",IF($C2969="","",IF($B2969="EMOP",VLOOKUP($C2969,#REF!,2,0),IF($B2969="SCO",VLOOKUP($C2969,#REF!,2,0),IF($B2969="SINAPI",VLOOKUP($C2969,#REF!,2,0),IF($B2969="COMPOSIÇÃO",VLOOKUP($C2969,#REF!,3,FALSE),IF($B2969="COTAÇÃO",VLOOKUP($C2969,#REF!,2,0),IF($B2969="SBC",VLOOKUP($D2969,#REF!,2,0),IF($B2969="SICRO",VLOOKUP($C2969,#REF!,2,0),FALSE)))))))),IF($O$13="DESONERADO",IF($D2969="","",IF($B2969="EMOP",VLOOKUP($D2969,#REF!,2,0),IF($B2969="SCO",VLOOKUP($D2969,#REF!,2,0),IF($B2969="SINAPI",VLOOKUP($D2969,#REF!,2,0),IF($B2969="COMPOSIÇÃO",VLOOKUP($D2969,#REF!,3,0),IF($B2969="COTAÇÃO",VLOOKUP($D2969,#REF!,2,0),IF($D2969="SBC",VLOOKUP($D2969,#REF!,2,0),IF($B2969="SICRO",VLOOKUP($D2969,#REF!,2,0),FALSE))))))))))</f>
        <v>0</v>
      </c>
      <c r="F2969" s="692"/>
      <c r="G2969" s="692"/>
      <c r="H2969" s="692"/>
      <c r="I2969" s="692"/>
      <c r="J2969" s="692"/>
      <c r="K2969" s="692"/>
      <c r="L2969" s="692"/>
      <c r="M2969" s="692"/>
      <c r="N2969" s="692"/>
      <c r="O2969" s="693"/>
      <c r="P2969" s="118">
        <f>F2972</f>
        <v>2</v>
      </c>
      <c r="Q2969" s="119" t="b">
        <f>IF($O$13="NÃO DESONERADO",IF($C2969="","",IF($B2969="EMOP",VLOOKUP($C2969,#REF!,3,0),IF($B2969="SCO",VLOOKUP($C2969,#REF!,3,0),IF($B2969="SINAPI",VLOOKUP($C2969,#REF!,3,0),IF($B2969="COMPOSIÇÃO",VLOOKUP($C2969,#REF!,7,FALSE),IF($B2969="COTAÇÃO",VLOOKUP($C2969,#REF!,5,0),IF($B2969="SBC",VLOOKUP($D2969,#REF!,3,0),IF($B2969="SICRO",VLOOKUP($C2969,#REF!,3,0),FALSE)))))))),IF($O$13="DESONERADO",IF($D2969="","",IF($B2969="EMOP",VLOOKUP($D2969,#REF!,3,0),IF($B2969="SCO",VLOOKUP($D2969,#REF!,3,0),IF($B2969="SINAPI",VLOOKUP($D2969,#REF!,3,0),IF($B2969="COMPOSIÇÃO",VLOOKUP($D2969,#REF!,7,0),IF($B2969="COTAÇÃO",VLOOKUP($D2969,#REF!,5,0),IF($D2969="SBC",VLOOKUP($D2969,#REF!,3,0),IF($B2969="SICRO",VLOOKUP($D2969,#REF!,3,0),FALSE))))))))))</f>
        <v>0</v>
      </c>
      <c r="R2969"/>
      <c r="S2969"/>
      <c r="T2969"/>
      <c r="U2969"/>
      <c r="V2969"/>
      <c r="W2969"/>
    </row>
    <row r="2970" spans="1:23" s="72" customFormat="1">
      <c r="A2970" s="343"/>
      <c r="B2970" s="343"/>
      <c r="C2970" s="344"/>
      <c r="D2970" s="344"/>
      <c r="E2970" s="345"/>
      <c r="F2970" s="345"/>
      <c r="G2970" s="345"/>
      <c r="H2970" s="345"/>
      <c r="I2970" s="345"/>
      <c r="J2970" s="345"/>
      <c r="K2970" s="345"/>
      <c r="L2970" s="346"/>
      <c r="M2970" s="345"/>
      <c r="N2970" s="345"/>
      <c r="O2970" s="345"/>
      <c r="P2970" s="347"/>
      <c r="Q2970" s="347"/>
      <c r="R2970"/>
      <c r="S2970"/>
      <c r="T2970"/>
      <c r="U2970"/>
      <c r="V2970"/>
      <c r="W2970"/>
    </row>
    <row r="2971" spans="1:23" s="72" customFormat="1" ht="12.75" customHeight="1">
      <c r="A2971" s="343"/>
      <c r="B2971" s="385"/>
      <c r="C2971" s="349" t="s">
        <v>97</v>
      </c>
      <c r="D2971" s="349" t="s">
        <v>97</v>
      </c>
      <c r="E2971" s="350"/>
      <c r="F2971" s="346" t="s">
        <v>148</v>
      </c>
      <c r="G2971" s="351"/>
      <c r="H2971" s="346"/>
      <c r="I2971" s="351"/>
      <c r="J2971" s="350"/>
      <c r="K2971" s="350"/>
      <c r="L2971" s="346"/>
      <c r="M2971" s="345"/>
      <c r="N2971" s="345"/>
      <c r="O2971" s="345"/>
      <c r="P2971" s="347"/>
      <c r="Q2971" s="347"/>
      <c r="R2971"/>
      <c r="S2971"/>
      <c r="T2971"/>
      <c r="U2971"/>
      <c r="V2971"/>
      <c r="W2971"/>
    </row>
    <row r="2972" spans="1:23" s="72" customFormat="1">
      <c r="A2972" s="352"/>
      <c r="B2972" s="385"/>
      <c r="C2972" s="353" t="s">
        <v>709</v>
      </c>
      <c r="D2972" s="353" t="str">
        <f>C2972</f>
        <v>hidraúlica</v>
      </c>
      <c r="E2972" s="345"/>
      <c r="F2972" s="346">
        <v>2</v>
      </c>
      <c r="G2972" s="351"/>
      <c r="H2972" s="346"/>
      <c r="I2972" s="351"/>
      <c r="J2972" s="350"/>
      <c r="K2972" s="346"/>
      <c r="L2972" s="346"/>
      <c r="M2972" s="345"/>
      <c r="N2972" s="345"/>
      <c r="O2972" s="345"/>
      <c r="P2972" s="347"/>
      <c r="Q2972" s="347"/>
      <c r="R2972"/>
      <c r="S2972"/>
      <c r="T2972"/>
      <c r="U2972"/>
      <c r="V2972"/>
      <c r="W2972"/>
    </row>
    <row r="2973" spans="1:23" s="72" customFormat="1">
      <c r="A2973" s="352"/>
      <c r="B2973" s="348"/>
      <c r="C2973" s="353"/>
      <c r="D2973" s="353"/>
      <c r="E2973" s="345"/>
      <c r="F2973" s="346"/>
      <c r="G2973" s="351"/>
      <c r="H2973" s="346"/>
      <c r="I2973" s="351"/>
      <c r="J2973" s="350"/>
      <c r="K2973" s="346"/>
      <c r="L2973" s="346"/>
      <c r="M2973" s="345"/>
      <c r="N2973" s="345"/>
      <c r="O2973" s="345"/>
      <c r="P2973" s="347"/>
      <c r="Q2973" s="347"/>
      <c r="R2973"/>
      <c r="S2973"/>
      <c r="T2973"/>
      <c r="U2973"/>
      <c r="V2973"/>
      <c r="W2973"/>
    </row>
    <row r="2974" spans="1:23" s="72" customFormat="1" ht="25.5" customHeight="1">
      <c r="A2974" s="190" t="e">
        <f>IF(LEN(A2969)=5,CONCATENATE(LEFT(A2969,2),RIGHT(LEFT(A2969,3),1)+1,".",$S$15),IF(LEN(A2969)=6,IF((SEARCH(".",A2969,1)-1)=1,CONCATENATE(LEFT(A2969,2),RIGHT(LEFT(A2969,4),2)+1,".",$S$15),CONCATENATE(LEFT(A2969,3),RIGHT(LEFT(A2969,4),1)+1,".",$S$15)),IF(LEN(A2969)=7,CONCATENATE(LEFT(A2969,3),RIGHT(LEFT(A2969,5),2)+1,".",$S$15),IF(LEN(A2969)=8,CONCATENATE(LEFT(A2969,3),RIGHT(LEFT(A2969,6),3)+1,".",$S$15)))))</f>
        <v>#VALUE!</v>
      </c>
      <c r="B2974" s="116" t="s">
        <v>113</v>
      </c>
      <c r="C2974" s="117">
        <v>89492</v>
      </c>
      <c r="D2974" s="117" t="b">
        <f>IF($T$13="DESONERADO",IF($B2974="","",IF($C2974="","",IF($B2974="EMOP",VLOOKUP($C2974,#REF!,6,FALSE),IF($B2974="SINAPI",$C2974,IF($B2974="SCO",VLOOKUP($C2974,#REF!,6,FALSE),IF($B2974="SBC",$C2974,IF($B2974="COMPOSIÇÃO",CONCATENATE($C2974,"-D"),IF($B2974="COTAÇÃO",$C2974)))))))),FALSE)</f>
        <v>0</v>
      </c>
      <c r="E2974" s="691" t="b">
        <f>IF($O$13="NÃO DESONERADO",IF($C2974="","",IF($B2974="EMOP",VLOOKUP($C2974,#REF!,2,0),IF($B2974="SCO",VLOOKUP($C2974,#REF!,2,0),IF($B2974="SINAPI",VLOOKUP($C2974,#REF!,2,0),IF($B2974="COMPOSIÇÃO",VLOOKUP($C2974,#REF!,3,FALSE),IF($B2974="COTAÇÃO",VLOOKUP($C2974,#REF!,2,0),IF($B2974="SBC",VLOOKUP($D2974,#REF!,2,0),IF($B2974="SICRO",VLOOKUP($C2974,#REF!,2,0),FALSE)))))))),IF($O$13="DESONERADO",IF($D2974="","",IF($B2974="EMOP",VLOOKUP($D2974,#REF!,2,0),IF($B2974="SCO",VLOOKUP($D2974,#REF!,2,0),IF($B2974="SINAPI",VLOOKUP($D2974,#REF!,2,0),IF($B2974="COMPOSIÇÃO",VLOOKUP($D2974,#REF!,3,0),IF($B2974="COTAÇÃO",VLOOKUP($D2974,#REF!,2,0),IF($D2974="SBC",VLOOKUP($D2974,#REF!,2,0),IF($B2974="SICRO",VLOOKUP($D2974,#REF!,2,0),FALSE))))))))))</f>
        <v>0</v>
      </c>
      <c r="F2974" s="692"/>
      <c r="G2974" s="692"/>
      <c r="H2974" s="692"/>
      <c r="I2974" s="692"/>
      <c r="J2974" s="692"/>
      <c r="K2974" s="692"/>
      <c r="L2974" s="692"/>
      <c r="M2974" s="692"/>
      <c r="N2974" s="692"/>
      <c r="O2974" s="693"/>
      <c r="P2974" s="118">
        <f>F2977</f>
        <v>10</v>
      </c>
      <c r="Q2974" s="119" t="b">
        <f>IF($O$13="NÃO DESONERADO",IF($C2974="","",IF($B2974="EMOP",VLOOKUP($C2974,#REF!,3,0),IF($B2974="SCO",VLOOKUP($C2974,#REF!,3,0),IF($B2974="SINAPI",VLOOKUP($C2974,#REF!,3,0),IF($B2974="COMPOSIÇÃO",VLOOKUP($C2974,#REF!,7,FALSE),IF($B2974="COTAÇÃO",VLOOKUP($C2974,#REF!,5,0),IF($B2974="SBC",VLOOKUP($D2974,#REF!,3,0),IF($B2974="SICRO",VLOOKUP($C2974,#REF!,3,0),FALSE)))))))),IF($O$13="DESONERADO",IF($D2974="","",IF($B2974="EMOP",VLOOKUP($D2974,#REF!,3,0),IF($B2974="SCO",VLOOKUP($D2974,#REF!,3,0),IF($B2974="SINAPI",VLOOKUP($D2974,#REF!,3,0),IF($B2974="COMPOSIÇÃO",VLOOKUP($D2974,#REF!,7,0),IF($B2974="COTAÇÃO",VLOOKUP($D2974,#REF!,5,0),IF($D2974="SBC",VLOOKUP($D2974,#REF!,3,0),IF($B2974="SICRO",VLOOKUP($D2974,#REF!,3,0),FALSE))))))))))</f>
        <v>0</v>
      </c>
      <c r="R2974"/>
      <c r="S2974"/>
      <c r="T2974"/>
      <c r="U2974"/>
      <c r="V2974"/>
      <c r="W2974"/>
    </row>
    <row r="2975" spans="1:23" s="72" customFormat="1">
      <c r="A2975" s="343"/>
      <c r="B2975" s="343"/>
      <c r="C2975" s="344"/>
      <c r="D2975" s="344"/>
      <c r="E2975" s="345"/>
      <c r="F2975" s="345"/>
      <c r="G2975" s="345"/>
      <c r="H2975" s="345"/>
      <c r="I2975" s="345"/>
      <c r="J2975" s="345"/>
      <c r="K2975" s="345"/>
      <c r="L2975" s="346"/>
      <c r="M2975" s="345"/>
      <c r="N2975" s="345"/>
      <c r="O2975" s="345"/>
      <c r="P2975" s="347"/>
      <c r="Q2975" s="347"/>
      <c r="R2975"/>
      <c r="S2975"/>
      <c r="T2975"/>
      <c r="U2975"/>
      <c r="V2975"/>
      <c r="W2975"/>
    </row>
    <row r="2976" spans="1:23" s="72" customFormat="1" ht="12.75" customHeight="1">
      <c r="A2976" s="343"/>
      <c r="B2976" s="385"/>
      <c r="C2976" s="349" t="s">
        <v>97</v>
      </c>
      <c r="D2976" s="349" t="s">
        <v>97</v>
      </c>
      <c r="E2976" s="350"/>
      <c r="F2976" s="346" t="s">
        <v>148</v>
      </c>
      <c r="G2976" s="351"/>
      <c r="H2976" s="346"/>
      <c r="I2976" s="351"/>
      <c r="J2976" s="350"/>
      <c r="K2976" s="350"/>
      <c r="L2976" s="346"/>
      <c r="M2976" s="345"/>
      <c r="N2976" s="345"/>
      <c r="O2976" s="345"/>
      <c r="P2976" s="347"/>
      <c r="Q2976" s="347"/>
      <c r="R2976"/>
      <c r="S2976"/>
      <c r="T2976"/>
      <c r="U2976"/>
      <c r="V2976"/>
      <c r="W2976"/>
    </row>
    <row r="2977" spans="1:23" s="72" customFormat="1">
      <c r="A2977" s="352"/>
      <c r="B2977" s="385"/>
      <c r="C2977" s="353" t="s">
        <v>709</v>
      </c>
      <c r="D2977" s="353" t="str">
        <f>C2977</f>
        <v>hidraúlica</v>
      </c>
      <c r="E2977" s="345"/>
      <c r="F2977" s="346">
        <f>12-F2982</f>
        <v>10</v>
      </c>
      <c r="G2977" s="351"/>
      <c r="H2977" s="346"/>
      <c r="I2977" s="351"/>
      <c r="J2977" s="350"/>
      <c r="K2977" s="346"/>
      <c r="L2977" s="346"/>
      <c r="M2977" s="345"/>
      <c r="N2977" s="345"/>
      <c r="O2977" s="345"/>
      <c r="P2977" s="347"/>
      <c r="Q2977" s="347"/>
      <c r="R2977"/>
      <c r="S2977"/>
      <c r="T2977"/>
      <c r="U2977"/>
      <c r="V2977"/>
      <c r="W2977"/>
    </row>
    <row r="2978" spans="1:23" s="72" customFormat="1">
      <c r="A2978" s="352"/>
      <c r="B2978" s="348"/>
      <c r="C2978" s="353"/>
      <c r="D2978" s="353"/>
      <c r="E2978" s="345"/>
      <c r="F2978" s="346"/>
      <c r="G2978" s="351"/>
      <c r="H2978" s="346"/>
      <c r="I2978" s="351"/>
      <c r="J2978" s="350"/>
      <c r="K2978" s="346"/>
      <c r="L2978" s="346"/>
      <c r="M2978" s="345"/>
      <c r="N2978" s="345"/>
      <c r="O2978" s="345"/>
      <c r="P2978" s="347"/>
      <c r="Q2978" s="347"/>
      <c r="R2978"/>
      <c r="S2978"/>
      <c r="T2978"/>
      <c r="U2978"/>
      <c r="V2978"/>
      <c r="W2978"/>
    </row>
    <row r="2979" spans="1:23" s="72" customFormat="1" ht="34.9" customHeight="1">
      <c r="A2979" s="190" t="e">
        <f>IF(LEN(A2974)=5,CONCATENATE(LEFT(A2974,2),RIGHT(LEFT(A2974,3),1)+1,".",$S$15),IF(LEN(A2974)=6,IF((SEARCH(".",A2974,1)-1)=1,CONCATENATE(LEFT(A2974,2),RIGHT(LEFT(A2974,4),2)+1,".",$S$15),CONCATENATE(LEFT(A2974,3),RIGHT(LEFT(A2974,4),1)+1,".",$S$15)),IF(LEN(A2974)=7,CONCATENATE(LEFT(A2974,3),RIGHT(LEFT(A2974,5),2)+1,".",$S$15),IF(LEN(A2974)=8,CONCATENATE(LEFT(A2974,3),RIGHT(LEFT(A2974,6),3)+1,".",$S$15)))))</f>
        <v>#VALUE!</v>
      </c>
      <c r="B2979" s="116" t="s">
        <v>113</v>
      </c>
      <c r="C2979" s="117">
        <v>89413</v>
      </c>
      <c r="D2979" s="117" t="b">
        <f>IF($T$13="DESONERADO",IF($B2979="","",IF($C2979="","",IF($B2979="EMOP",VLOOKUP($C2979,#REF!,6,FALSE),IF($B2979="SINAPI",$C2979,IF($B2979="SCO",VLOOKUP($C2979,#REF!,6,FALSE),IF($B2979="SBC",$C2979,IF($B2979="COMPOSIÇÃO",CONCATENATE($C2979,"-D"),IF($B2979="COTAÇÃO",$C2979)))))))),FALSE)</f>
        <v>0</v>
      </c>
      <c r="E2979" s="691" t="b">
        <f>IF($O$13="NÃO DESONERADO",IF($C2979="","",IF($B2979="EMOP",VLOOKUP($C2979,#REF!,2,0),IF($B2979="SCO",VLOOKUP($C2979,#REF!,2,0),IF($B2979="SINAPI",VLOOKUP($C2979,#REF!,2,0),IF($B2979="COMPOSIÇÃO",VLOOKUP($C2979,#REF!,3,FALSE),IF($B2979="COTAÇÃO",VLOOKUP($C2979,#REF!,2,0),IF($B2979="SBC",VLOOKUP($D2979,#REF!,2,0),IF($B2979="SICRO",VLOOKUP($C2979,#REF!,2,0),FALSE)))))))),IF($O$13="DESONERADO",IF($D2979="","",IF($B2979="EMOP",VLOOKUP($D2979,#REF!,2,0),IF($B2979="SCO",VLOOKUP($D2979,#REF!,2,0),IF($B2979="SINAPI",VLOOKUP($D2979,#REF!,2,0),IF($B2979="COMPOSIÇÃO",VLOOKUP($D2979,#REF!,3,0),IF($B2979="COTAÇÃO",VLOOKUP($D2979,#REF!,2,0),IF($D2979="SBC",VLOOKUP($D2979,#REF!,2,0),IF($B2979="SICRO",VLOOKUP($D2979,#REF!,2,0),FALSE))))))))))</f>
        <v>0</v>
      </c>
      <c r="F2979" s="692"/>
      <c r="G2979" s="692"/>
      <c r="H2979" s="692"/>
      <c r="I2979" s="692"/>
      <c r="J2979" s="692"/>
      <c r="K2979" s="692"/>
      <c r="L2979" s="692"/>
      <c r="M2979" s="692"/>
      <c r="N2979" s="692"/>
      <c r="O2979" s="693"/>
      <c r="P2979" s="118">
        <f>F2982</f>
        <v>2</v>
      </c>
      <c r="Q2979" s="119" t="b">
        <f>IF($O$13="NÃO DESONERADO",IF($C2979="","",IF($B2979="EMOP",VLOOKUP($C2979,#REF!,3,0),IF($B2979="SCO",VLOOKUP($C2979,#REF!,3,0),IF($B2979="SINAPI",VLOOKUP($C2979,#REF!,3,0),IF($B2979="COMPOSIÇÃO",VLOOKUP($C2979,#REF!,7,FALSE),IF($B2979="COTAÇÃO",VLOOKUP($C2979,#REF!,5,0),IF($B2979="SBC",VLOOKUP($D2979,#REF!,3,0),IF($B2979="SICRO",VLOOKUP($C2979,#REF!,3,0),FALSE)))))))),IF($O$13="DESONERADO",IF($D2979="","",IF($B2979="EMOP",VLOOKUP($D2979,#REF!,3,0),IF($B2979="SCO",VLOOKUP($D2979,#REF!,3,0),IF($B2979="SINAPI",VLOOKUP($D2979,#REF!,3,0),IF($B2979="COMPOSIÇÃO",VLOOKUP($D2979,#REF!,7,0),IF($B2979="COTAÇÃO",VLOOKUP($D2979,#REF!,5,0),IF($D2979="SBC",VLOOKUP($D2979,#REF!,3,0),IF($B2979="SICRO",VLOOKUP($D2979,#REF!,3,0),FALSE))))))))))</f>
        <v>0</v>
      </c>
      <c r="R2979"/>
      <c r="S2979"/>
      <c r="T2979"/>
      <c r="U2979"/>
      <c r="V2979"/>
      <c r="W2979"/>
    </row>
    <row r="2980" spans="1:23" s="72" customFormat="1">
      <c r="A2980" s="343"/>
      <c r="B2980" s="343"/>
      <c r="C2980" s="344"/>
      <c r="D2980" s="344"/>
      <c r="E2980" s="345"/>
      <c r="F2980" s="345"/>
      <c r="G2980" s="345"/>
      <c r="H2980" s="345"/>
      <c r="I2980" s="345"/>
      <c r="J2980" s="345"/>
      <c r="K2980" s="345"/>
      <c r="L2980" s="346"/>
      <c r="M2980" s="345"/>
      <c r="N2980" s="345"/>
      <c r="O2980" s="345"/>
      <c r="P2980" s="347"/>
      <c r="Q2980" s="347"/>
      <c r="R2980"/>
      <c r="S2980"/>
      <c r="T2980"/>
      <c r="U2980"/>
      <c r="V2980"/>
      <c r="W2980"/>
    </row>
    <row r="2981" spans="1:23" s="72" customFormat="1" ht="12.75" customHeight="1">
      <c r="A2981" s="343"/>
      <c r="B2981" s="385"/>
      <c r="C2981" s="349" t="s">
        <v>97</v>
      </c>
      <c r="D2981" s="349" t="s">
        <v>97</v>
      </c>
      <c r="E2981" s="350"/>
      <c r="F2981" s="346" t="s">
        <v>148</v>
      </c>
      <c r="G2981" s="351"/>
      <c r="H2981" s="346"/>
      <c r="I2981" s="351"/>
      <c r="J2981" s="350"/>
      <c r="K2981" s="350"/>
      <c r="L2981" s="346"/>
      <c r="M2981" s="345"/>
      <c r="N2981" s="345"/>
      <c r="O2981" s="345"/>
      <c r="P2981" s="347"/>
      <c r="Q2981" s="347"/>
      <c r="R2981"/>
      <c r="S2981"/>
      <c r="T2981"/>
      <c r="U2981"/>
      <c r="V2981"/>
      <c r="W2981"/>
    </row>
    <row r="2982" spans="1:23" s="72" customFormat="1">
      <c r="A2982" s="352"/>
      <c r="B2982" s="385"/>
      <c r="C2982" s="353" t="s">
        <v>709</v>
      </c>
      <c r="D2982" s="353" t="str">
        <f>C2982</f>
        <v>hidraúlica</v>
      </c>
      <c r="E2982" s="345"/>
      <c r="F2982" s="346">
        <v>2</v>
      </c>
      <c r="G2982" s="351"/>
      <c r="H2982" s="346"/>
      <c r="I2982" s="351"/>
      <c r="J2982" s="350"/>
      <c r="K2982" s="346"/>
      <c r="L2982" s="346"/>
      <c r="M2982" s="345"/>
      <c r="N2982" s="345"/>
      <c r="O2982" s="345"/>
      <c r="P2982" s="347"/>
      <c r="Q2982" s="347"/>
      <c r="R2982"/>
      <c r="S2982"/>
      <c r="T2982"/>
      <c r="U2982"/>
      <c r="V2982"/>
      <c r="W2982"/>
    </row>
    <row r="2983" spans="1:23" s="72" customFormat="1" ht="12.6" customHeight="1">
      <c r="A2983" s="352"/>
      <c r="B2983" s="348"/>
      <c r="C2983" s="353"/>
      <c r="D2983" s="353"/>
      <c r="E2983" s="345"/>
      <c r="F2983" s="346"/>
      <c r="G2983" s="351"/>
      <c r="H2983" s="346"/>
      <c r="I2983" s="351"/>
      <c r="J2983" s="350"/>
      <c r="K2983" s="346"/>
      <c r="L2983" s="346"/>
      <c r="M2983" s="345"/>
      <c r="N2983" s="345"/>
      <c r="O2983" s="345"/>
      <c r="P2983" s="347"/>
      <c r="Q2983" s="347"/>
      <c r="R2983"/>
      <c r="S2983"/>
      <c r="T2983"/>
      <c r="U2983"/>
      <c r="V2983"/>
      <c r="W2983"/>
    </row>
    <row r="2984" spans="1:23" s="72" customFormat="1" ht="25.5" customHeight="1">
      <c r="A2984" s="190" t="e">
        <f>IF(LEN(A2979)=5,CONCATENATE(LEFT(A2979,2),RIGHT(LEFT(A2979,3),1)+1,".",$S$15),IF(LEN(A2979)=6,IF((SEARCH(".",A2979,1)-1)=1,CONCATENATE(LEFT(A2979,2),RIGHT(LEFT(A2979,4),2)+1,".",$S$15),CONCATENATE(LEFT(A2979,3),RIGHT(LEFT(A2979,4),1)+1,".",$S$15)),IF(LEN(A2979)=7,CONCATENATE(LEFT(A2979,3),RIGHT(LEFT(A2979,5),2)+1,".",$S$15),IF(LEN(A2979)=8,CONCATENATE(LEFT(A2979,3),RIGHT(LEFT(A2979,6),3)+1,".",$S$15)))))</f>
        <v>#VALUE!</v>
      </c>
      <c r="B2984" s="116" t="s">
        <v>113</v>
      </c>
      <c r="C2984" s="117">
        <v>89497</v>
      </c>
      <c r="D2984" s="117" t="b">
        <f>IF($T$13="DESONERADO",IF($B2984="","",IF($C2984="","",IF($B2984="EMOP",VLOOKUP($C2984,#REF!,6,FALSE),IF($B2984="SINAPI",$C2984,IF($B2984="SCO",VLOOKUP($C2984,#REF!,6,FALSE),IF($B2984="SBC",$C2984,IF($B2984="COMPOSIÇÃO",CONCATENATE($C2984,"-D"),IF($B2984="COTAÇÃO",$C2984)))))))),FALSE)</f>
        <v>0</v>
      </c>
      <c r="E2984" s="691" t="b">
        <f>IF($O$13="NÃO DESONERADO",IF($C2984="","",IF($B2984="EMOP",VLOOKUP($C2984,#REF!,2,0),IF($B2984="SCO",VLOOKUP($C2984,#REF!,2,0),IF($B2984="SINAPI",VLOOKUP($C2984,#REF!,2,0),IF($B2984="COMPOSIÇÃO",VLOOKUP($C2984,#REF!,3,FALSE),IF($B2984="COTAÇÃO",VLOOKUP($C2984,#REF!,2,0),IF($B2984="SBC",VLOOKUP($D2984,#REF!,2,0),IF($B2984="SICRO",VLOOKUP($C2984,#REF!,2,0),FALSE)))))))),IF($O$13="DESONERADO",IF($D2984="","",IF($B2984="EMOP",VLOOKUP($D2984,#REF!,2,0),IF($B2984="SCO",VLOOKUP($D2984,#REF!,2,0),IF($B2984="SINAPI",VLOOKUP($D2984,#REF!,2,0),IF($B2984="COMPOSIÇÃO",VLOOKUP($D2984,#REF!,3,0),IF($B2984="COTAÇÃO",VLOOKUP($D2984,#REF!,2,0),IF($D2984="SBC",VLOOKUP($D2984,#REF!,2,0),IF($B2984="SICRO",VLOOKUP($D2984,#REF!,2,0),FALSE))))))))))</f>
        <v>0</v>
      </c>
      <c r="F2984" s="692"/>
      <c r="G2984" s="692"/>
      <c r="H2984" s="692"/>
      <c r="I2984" s="692"/>
      <c r="J2984" s="692"/>
      <c r="K2984" s="692"/>
      <c r="L2984" s="692"/>
      <c r="M2984" s="692"/>
      <c r="N2984" s="692"/>
      <c r="O2984" s="693"/>
      <c r="P2984" s="118">
        <f>F2987</f>
        <v>4</v>
      </c>
      <c r="Q2984" s="119" t="b">
        <f>IF($O$13="NÃO DESONERADO",IF($C2984="","",IF($B2984="EMOP",VLOOKUP($C2984,#REF!,3,0),IF($B2984="SCO",VLOOKUP($C2984,#REF!,3,0),IF($B2984="SINAPI",VLOOKUP($C2984,#REF!,3,0),IF($B2984="COMPOSIÇÃO",VLOOKUP($C2984,#REF!,7,FALSE),IF($B2984="COTAÇÃO",VLOOKUP($C2984,#REF!,5,0),IF($B2984="SBC",VLOOKUP($D2984,#REF!,3,0),IF($B2984="SICRO",VLOOKUP($C2984,#REF!,3,0),FALSE)))))))),IF($O$13="DESONERADO",IF($D2984="","",IF($B2984="EMOP",VLOOKUP($D2984,#REF!,3,0),IF($B2984="SCO",VLOOKUP($D2984,#REF!,3,0),IF($B2984="SINAPI",VLOOKUP($D2984,#REF!,3,0),IF($B2984="COMPOSIÇÃO",VLOOKUP($D2984,#REF!,7,0),IF($B2984="COTAÇÃO",VLOOKUP($D2984,#REF!,5,0),IF($D2984="SBC",VLOOKUP($D2984,#REF!,3,0),IF($B2984="SICRO",VLOOKUP($D2984,#REF!,3,0),FALSE))))))))))</f>
        <v>0</v>
      </c>
      <c r="R2984"/>
      <c r="S2984"/>
      <c r="T2984"/>
      <c r="U2984"/>
      <c r="V2984"/>
      <c r="W2984"/>
    </row>
    <row r="2985" spans="1:23" s="72" customFormat="1">
      <c r="A2985" s="343"/>
      <c r="B2985" s="343"/>
      <c r="C2985" s="344"/>
      <c r="D2985" s="344"/>
      <c r="E2985" s="345"/>
      <c r="F2985" s="345"/>
      <c r="G2985" s="345"/>
      <c r="H2985" s="345"/>
      <c r="I2985" s="345"/>
      <c r="J2985" s="345"/>
      <c r="K2985" s="345"/>
      <c r="L2985" s="346"/>
      <c r="M2985" s="345"/>
      <c r="N2985" s="345"/>
      <c r="O2985" s="345"/>
      <c r="P2985" s="347"/>
      <c r="Q2985" s="347"/>
      <c r="R2985"/>
      <c r="S2985"/>
      <c r="T2985"/>
      <c r="U2985"/>
      <c r="V2985"/>
      <c r="W2985"/>
    </row>
    <row r="2986" spans="1:23" s="72" customFormat="1" ht="12.75" customHeight="1">
      <c r="A2986" s="343"/>
      <c r="B2986" s="385"/>
      <c r="C2986" s="349" t="s">
        <v>97</v>
      </c>
      <c r="D2986" s="349" t="s">
        <v>97</v>
      </c>
      <c r="E2986" s="350"/>
      <c r="F2986" s="346" t="s">
        <v>148</v>
      </c>
      <c r="G2986" s="351"/>
      <c r="H2986" s="346"/>
      <c r="I2986" s="351"/>
      <c r="J2986" s="350"/>
      <c r="K2986" s="350"/>
      <c r="L2986" s="346"/>
      <c r="M2986" s="345"/>
      <c r="N2986" s="345"/>
      <c r="O2986" s="345"/>
      <c r="P2986" s="347"/>
      <c r="Q2986" s="347"/>
      <c r="R2986"/>
      <c r="S2986"/>
      <c r="T2986"/>
      <c r="U2986"/>
      <c r="V2986"/>
      <c r="W2986"/>
    </row>
    <row r="2987" spans="1:23" s="72" customFormat="1">
      <c r="A2987" s="352"/>
      <c r="B2987" s="385"/>
      <c r="C2987" s="353" t="s">
        <v>709</v>
      </c>
      <c r="D2987" s="353" t="str">
        <f>C2987</f>
        <v>hidraúlica</v>
      </c>
      <c r="E2987" s="345"/>
      <c r="F2987" s="346">
        <v>4</v>
      </c>
      <c r="G2987" s="351"/>
      <c r="H2987" s="346"/>
      <c r="I2987" s="351"/>
      <c r="J2987" s="350"/>
      <c r="K2987" s="346"/>
      <c r="L2987" s="346"/>
      <c r="M2987" s="345"/>
      <c r="N2987" s="345"/>
      <c r="O2987" s="345"/>
      <c r="P2987" s="347"/>
      <c r="Q2987" s="347"/>
      <c r="R2987"/>
      <c r="S2987"/>
      <c r="T2987"/>
      <c r="U2987"/>
      <c r="V2987"/>
      <c r="W2987"/>
    </row>
    <row r="2988" spans="1:23" s="72" customFormat="1">
      <c r="A2988" s="352"/>
      <c r="B2988" s="348"/>
      <c r="C2988" s="353"/>
      <c r="D2988" s="353"/>
      <c r="E2988" s="345"/>
      <c r="F2988" s="346"/>
      <c r="G2988" s="351"/>
      <c r="H2988" s="346"/>
      <c r="I2988" s="351"/>
      <c r="J2988" s="350"/>
      <c r="K2988" s="346"/>
      <c r="L2988" s="346"/>
      <c r="M2988" s="345"/>
      <c r="N2988" s="345"/>
      <c r="O2988" s="345"/>
      <c r="P2988" s="347"/>
      <c r="Q2988" s="347"/>
      <c r="R2988"/>
      <c r="S2988"/>
      <c r="T2988"/>
      <c r="U2988"/>
      <c r="V2988"/>
      <c r="W2988"/>
    </row>
    <row r="2989" spans="1:23" s="72" customFormat="1" ht="25.5" customHeight="1">
      <c r="A2989" s="190" t="e">
        <f>IF(LEN(A2984)=5,CONCATENATE(LEFT(A2984,2),RIGHT(LEFT(A2984,3),1)+1,".",$S$15),IF(LEN(A2984)=6,IF((SEARCH(".",A2984,1)-1)=1,CONCATENATE(LEFT(A2984,2),RIGHT(LEFT(A2984,4),2)+1,".",$S$15),CONCATENATE(LEFT(A2984,3),RIGHT(LEFT(A2984,4),1)+1,".",$S$15)),IF(LEN(A2984)=7,CONCATENATE(LEFT(A2984,3),RIGHT(LEFT(A2984,5),2)+1,".",$S$15),IF(LEN(A2984)=8,CONCATENATE(LEFT(A2984,3),RIGHT(LEFT(A2984,6),3)+1,".",$S$15)))))</f>
        <v>#VALUE!</v>
      </c>
      <c r="B2989" s="116" t="s">
        <v>113</v>
      </c>
      <c r="C2989" s="117">
        <v>89528</v>
      </c>
      <c r="D2989" s="117" t="b">
        <f>IF($T$13="DESONERADO",IF($B2989="","",IF($C2989="","",IF($B2989="EMOP",VLOOKUP($C2989,#REF!,6,FALSE),IF($B2989="SINAPI",$C2989,IF($B2989="SCO",VLOOKUP($C2989,#REF!,6,FALSE),IF($B2989="SBC",$C2989,IF($B2989="COMPOSIÇÃO",CONCATENATE($C2989,"-D"),IF($B2989="COTAÇÃO",$C2989)))))))),FALSE)</f>
        <v>0</v>
      </c>
      <c r="E2989" s="691" t="b">
        <f>IF($O$13="NÃO DESONERADO",IF($C2989="","",IF($B2989="EMOP",VLOOKUP($C2989,#REF!,2,0),IF($B2989="SCO",VLOOKUP($C2989,#REF!,2,0),IF($B2989="SINAPI",VLOOKUP($C2989,#REF!,2,0),IF($B2989="COMPOSIÇÃO",VLOOKUP($C2989,#REF!,3,FALSE),IF($B2989="COTAÇÃO",VLOOKUP($C2989,#REF!,2,0),IF($B2989="SBC",VLOOKUP($D2989,#REF!,2,0),IF($B2989="SICRO",VLOOKUP($C2989,#REF!,2,0),FALSE)))))))),IF($O$13="DESONERADO",IF($D2989="","",IF($B2989="EMOP",VLOOKUP($D2989,#REF!,2,0),IF($B2989="SCO",VLOOKUP($D2989,#REF!,2,0),IF($B2989="SINAPI",VLOOKUP($D2989,#REF!,2,0),IF($B2989="COMPOSIÇÃO",VLOOKUP($D2989,#REF!,3,0),IF($B2989="COTAÇÃO",VLOOKUP($D2989,#REF!,2,0),IF($D2989="SBC",VLOOKUP($D2989,#REF!,2,0),IF($B2989="SICRO",VLOOKUP($D2989,#REF!,2,0),FALSE))))))))))</f>
        <v>0</v>
      </c>
      <c r="F2989" s="692"/>
      <c r="G2989" s="692"/>
      <c r="H2989" s="692"/>
      <c r="I2989" s="692"/>
      <c r="J2989" s="692"/>
      <c r="K2989" s="692"/>
      <c r="L2989" s="692"/>
      <c r="M2989" s="692"/>
      <c r="N2989" s="692"/>
      <c r="O2989" s="693"/>
      <c r="P2989" s="118">
        <f>F2992</f>
        <v>3</v>
      </c>
      <c r="Q2989" s="119" t="b">
        <f>IF($O$13="NÃO DESONERADO",IF($C2989="","",IF($B2989="EMOP",VLOOKUP($C2989,#REF!,3,0),IF($B2989="SCO",VLOOKUP($C2989,#REF!,3,0),IF($B2989="SINAPI",VLOOKUP($C2989,#REF!,3,0),IF($B2989="COMPOSIÇÃO",VLOOKUP($C2989,#REF!,7,FALSE),IF($B2989="COTAÇÃO",VLOOKUP($C2989,#REF!,5,0),IF($B2989="SBC",VLOOKUP($D2989,#REF!,3,0),IF($B2989="SICRO",VLOOKUP($C2989,#REF!,3,0),FALSE)))))))),IF($O$13="DESONERADO",IF($D2989="","",IF($B2989="EMOP",VLOOKUP($D2989,#REF!,3,0),IF($B2989="SCO",VLOOKUP($D2989,#REF!,3,0),IF($B2989="SINAPI",VLOOKUP($D2989,#REF!,3,0),IF($B2989="COMPOSIÇÃO",VLOOKUP($D2989,#REF!,7,0),IF($B2989="COTAÇÃO",VLOOKUP($D2989,#REF!,5,0),IF($D2989="SBC",VLOOKUP($D2989,#REF!,3,0),IF($B2989="SICRO",VLOOKUP($D2989,#REF!,3,0),FALSE))))))))))</f>
        <v>0</v>
      </c>
      <c r="R2989"/>
      <c r="S2989"/>
      <c r="T2989"/>
      <c r="U2989"/>
      <c r="V2989"/>
      <c r="W2989"/>
    </row>
    <row r="2990" spans="1:23" s="72" customFormat="1">
      <c r="A2990" s="343"/>
      <c r="B2990" s="343"/>
      <c r="C2990" s="344"/>
      <c r="D2990" s="344"/>
      <c r="E2990" s="345"/>
      <c r="F2990" s="345"/>
      <c r="G2990" s="345"/>
      <c r="H2990" s="345"/>
      <c r="I2990" s="345"/>
      <c r="J2990" s="345"/>
      <c r="K2990" s="345"/>
      <c r="L2990" s="346"/>
      <c r="M2990" s="345"/>
      <c r="N2990" s="345"/>
      <c r="O2990" s="345"/>
      <c r="P2990" s="347"/>
      <c r="Q2990" s="347"/>
      <c r="R2990"/>
      <c r="S2990"/>
      <c r="T2990"/>
      <c r="U2990"/>
      <c r="V2990"/>
      <c r="W2990"/>
    </row>
    <row r="2991" spans="1:23" s="72" customFormat="1" ht="12.75" customHeight="1">
      <c r="A2991" s="343"/>
      <c r="B2991" s="385"/>
      <c r="C2991" s="349" t="s">
        <v>97</v>
      </c>
      <c r="D2991" s="349" t="s">
        <v>97</v>
      </c>
      <c r="E2991" s="350"/>
      <c r="F2991" s="346" t="s">
        <v>148</v>
      </c>
      <c r="G2991" s="351"/>
      <c r="H2991" s="346"/>
      <c r="I2991" s="351"/>
      <c r="J2991" s="350"/>
      <c r="K2991" s="350"/>
      <c r="L2991" s="346"/>
      <c r="M2991" s="345"/>
      <c r="N2991" s="345"/>
      <c r="O2991" s="345"/>
      <c r="P2991" s="347"/>
      <c r="Q2991" s="347"/>
      <c r="R2991"/>
      <c r="S2991"/>
      <c r="T2991"/>
      <c r="U2991"/>
      <c r="V2991"/>
      <c r="W2991"/>
    </row>
    <row r="2992" spans="1:23" s="72" customFormat="1">
      <c r="A2992" s="352"/>
      <c r="B2992" s="385"/>
      <c r="C2992" s="353" t="s">
        <v>709</v>
      </c>
      <c r="D2992" s="353" t="str">
        <f>C2992</f>
        <v>hidraúlica</v>
      </c>
      <c r="E2992" s="345"/>
      <c r="F2992" s="346">
        <v>3</v>
      </c>
      <c r="G2992" s="351"/>
      <c r="H2992" s="346"/>
      <c r="I2992" s="351"/>
      <c r="J2992" s="350"/>
      <c r="K2992" s="346"/>
      <c r="L2992" s="346"/>
      <c r="M2992" s="345"/>
      <c r="N2992" s="345"/>
      <c r="O2992" s="345"/>
      <c r="P2992" s="347"/>
      <c r="Q2992" s="347"/>
      <c r="R2992"/>
      <c r="S2992"/>
      <c r="T2992"/>
      <c r="U2992"/>
      <c r="V2992"/>
      <c r="W2992"/>
    </row>
    <row r="2993" spans="1:23" s="72" customFormat="1">
      <c r="A2993" s="352"/>
      <c r="B2993" s="348"/>
      <c r="C2993" s="353"/>
      <c r="D2993" s="353"/>
      <c r="E2993" s="345"/>
      <c r="F2993" s="346"/>
      <c r="G2993" s="351"/>
      <c r="H2993" s="346"/>
      <c r="I2993" s="351"/>
      <c r="J2993" s="350"/>
      <c r="K2993" s="346"/>
      <c r="L2993" s="346"/>
      <c r="M2993" s="345"/>
      <c r="N2993" s="345"/>
      <c r="O2993" s="345"/>
      <c r="P2993" s="347"/>
      <c r="Q2993" s="347"/>
      <c r="R2993"/>
      <c r="S2993"/>
      <c r="T2993"/>
      <c r="U2993"/>
      <c r="V2993"/>
      <c r="W2993"/>
    </row>
    <row r="2994" spans="1:23" s="72" customFormat="1" ht="34.9" customHeight="1">
      <c r="A2994" s="190" t="e">
        <f>IF(LEN(A2989)=5,CONCATENATE(LEFT(A2989,2),RIGHT(LEFT(A2989,3),1)+1,".",$S$15),IF(LEN(A2989)=6,IF((SEARCH(".",A2989,1)-1)=1,CONCATENATE(LEFT(A2989,2),RIGHT(LEFT(A2989,4),2)+1,".",$S$15),CONCATENATE(LEFT(A2989,3),RIGHT(LEFT(A2989,4),1)+1,".",$S$15)),IF(LEN(A2989)=7,CONCATENATE(LEFT(A2989,3),RIGHT(LEFT(A2989,5),2)+1,".",$S$15),IF(LEN(A2989)=8,CONCATENATE(LEFT(A2989,3),RIGHT(LEFT(A2989,6),3)+1,".",$S$15)))))</f>
        <v>#VALUE!</v>
      </c>
      <c r="B2994" s="116" t="s">
        <v>113</v>
      </c>
      <c r="C2994" s="117">
        <v>89415</v>
      </c>
      <c r="D2994" s="117" t="b">
        <f>IF($T$13="DESONERADO",IF($B2994="","",IF($C2994="","",IF($B2994="EMOP",VLOOKUP($C2994,#REF!,6,FALSE),IF($B2994="SINAPI",$C2994,IF($B2994="SCO",VLOOKUP($C2994,#REF!,6,FALSE),IF($B2994="SBC",$C2994,IF($B2994="COMPOSIÇÃO",CONCATENATE($C2994,"-D"),IF($B2994="COTAÇÃO",$C2994)))))))),FALSE)</f>
        <v>0</v>
      </c>
      <c r="E2994" s="691" t="b">
        <f>IF($O$13="NÃO DESONERADO",IF($C2994="","",IF($B2994="EMOP",VLOOKUP($C2994,#REF!,2,0),IF($B2994="SCO",VLOOKUP($C2994,#REF!,2,0),IF($B2994="SINAPI",VLOOKUP($C2994,#REF!,2,0),IF($B2994="COMPOSIÇÃO",VLOOKUP($C2994,#REF!,3,FALSE),IF($B2994="COTAÇÃO",VLOOKUP($C2994,#REF!,2,0),IF($B2994="SBC",VLOOKUP($D2994,#REF!,2,0),IF($B2994="SICRO",VLOOKUP($C2994,#REF!,2,0),FALSE)))))))),IF($O$13="DESONERADO",IF($D2994="","",IF($B2994="EMOP",VLOOKUP($D2994,#REF!,2,0),IF($B2994="SCO",VLOOKUP($D2994,#REF!,2,0),IF($B2994="SINAPI",VLOOKUP($D2994,#REF!,2,0),IF($B2994="COMPOSIÇÃO",VLOOKUP($D2994,#REF!,3,0),IF($B2994="COTAÇÃO",VLOOKUP($D2994,#REF!,2,0),IF($D2994="SBC",VLOOKUP($D2994,#REF!,2,0),IF($B2994="SICRO",VLOOKUP($D2994,#REF!,2,0),FALSE))))))))))</f>
        <v>0</v>
      </c>
      <c r="F2994" s="692"/>
      <c r="G2994" s="692"/>
      <c r="H2994" s="692"/>
      <c r="I2994" s="692"/>
      <c r="J2994" s="692"/>
      <c r="K2994" s="692"/>
      <c r="L2994" s="692"/>
      <c r="M2994" s="692"/>
      <c r="N2994" s="692"/>
      <c r="O2994" s="693"/>
      <c r="P2994" s="118">
        <f>F2997</f>
        <v>2</v>
      </c>
      <c r="Q2994" s="119" t="b">
        <f>IF($O$13="NÃO DESONERADO",IF($C2994="","",IF($B2994="EMOP",VLOOKUP($C2994,#REF!,3,0),IF($B2994="SCO",VLOOKUP($C2994,#REF!,3,0),IF($B2994="SINAPI",VLOOKUP($C2994,#REF!,3,0),IF($B2994="COMPOSIÇÃO",VLOOKUP($C2994,#REF!,7,FALSE),IF($B2994="COTAÇÃO",VLOOKUP($C2994,#REF!,5,0),IF($B2994="SBC",VLOOKUP($D2994,#REF!,3,0),IF($B2994="SICRO",VLOOKUP($C2994,#REF!,3,0),FALSE)))))))),IF($O$13="DESONERADO",IF($D2994="","",IF($B2994="EMOP",VLOOKUP($D2994,#REF!,3,0),IF($B2994="SCO",VLOOKUP($D2994,#REF!,3,0),IF($B2994="SINAPI",VLOOKUP($D2994,#REF!,3,0),IF($B2994="COMPOSIÇÃO",VLOOKUP($D2994,#REF!,7,0),IF($B2994="COTAÇÃO",VLOOKUP($D2994,#REF!,5,0),IF($D2994="SBC",VLOOKUP($D2994,#REF!,3,0),IF($B2994="SICRO",VLOOKUP($D2994,#REF!,3,0),FALSE))))))))))</f>
        <v>0</v>
      </c>
      <c r="R2994"/>
      <c r="S2994"/>
      <c r="T2994"/>
      <c r="U2994"/>
      <c r="V2994"/>
      <c r="W2994"/>
    </row>
    <row r="2995" spans="1:23" s="72" customFormat="1">
      <c r="A2995" s="343"/>
      <c r="B2995" s="343"/>
      <c r="C2995" s="344"/>
      <c r="D2995" s="344"/>
      <c r="E2995" s="345"/>
      <c r="F2995" s="345"/>
      <c r="G2995" s="345"/>
      <c r="H2995" s="345"/>
      <c r="I2995" s="345"/>
      <c r="J2995" s="345"/>
      <c r="K2995" s="345"/>
      <c r="L2995" s="346"/>
      <c r="M2995" s="345"/>
      <c r="N2995" s="345"/>
      <c r="O2995" s="345"/>
      <c r="P2995" s="347"/>
      <c r="Q2995" s="347"/>
      <c r="R2995"/>
      <c r="S2995"/>
      <c r="T2995"/>
      <c r="U2995"/>
      <c r="V2995"/>
      <c r="W2995"/>
    </row>
    <row r="2996" spans="1:23" s="72" customFormat="1" ht="12.75" customHeight="1">
      <c r="A2996" s="343"/>
      <c r="B2996" s="385"/>
      <c r="C2996" s="349" t="s">
        <v>97</v>
      </c>
      <c r="D2996" s="349" t="s">
        <v>97</v>
      </c>
      <c r="E2996" s="350"/>
      <c r="F2996" s="346" t="s">
        <v>148</v>
      </c>
      <c r="G2996" s="351"/>
      <c r="H2996" s="346"/>
      <c r="I2996" s="351"/>
      <c r="J2996" s="350"/>
      <c r="K2996" s="350"/>
      <c r="L2996" s="346"/>
      <c r="M2996" s="345"/>
      <c r="N2996" s="345"/>
      <c r="O2996" s="345"/>
      <c r="P2996" s="347"/>
      <c r="Q2996" s="347"/>
      <c r="R2996"/>
      <c r="S2996"/>
      <c r="T2996"/>
      <c r="U2996"/>
      <c r="V2996"/>
      <c r="W2996"/>
    </row>
    <row r="2997" spans="1:23" s="72" customFormat="1">
      <c r="A2997" s="352"/>
      <c r="B2997" s="385"/>
      <c r="C2997" s="353" t="s">
        <v>709</v>
      </c>
      <c r="D2997" s="353" t="str">
        <f>C2997</f>
        <v>hidraúlica</v>
      </c>
      <c r="E2997" s="345"/>
      <c r="F2997" s="346">
        <f>2</f>
        <v>2</v>
      </c>
      <c r="G2997" s="351"/>
      <c r="H2997" s="346"/>
      <c r="I2997" s="351"/>
      <c r="J2997" s="350"/>
      <c r="K2997" s="346"/>
      <c r="L2997" s="346"/>
      <c r="M2997" s="345"/>
      <c r="N2997" s="345"/>
      <c r="O2997" s="345"/>
      <c r="P2997" s="347"/>
      <c r="Q2997" s="347"/>
      <c r="R2997"/>
      <c r="S2997"/>
      <c r="T2997"/>
      <c r="U2997"/>
      <c r="V2997"/>
      <c r="W2997"/>
    </row>
    <row r="2998" spans="1:23" s="72" customFormat="1">
      <c r="A2998" s="352"/>
      <c r="B2998" s="348"/>
      <c r="C2998" s="353"/>
      <c r="D2998" s="353"/>
      <c r="E2998" s="345"/>
      <c r="F2998" s="346"/>
      <c r="G2998" s="351"/>
      <c r="H2998" s="346"/>
      <c r="I2998" s="351"/>
      <c r="J2998" s="350"/>
      <c r="K2998" s="346"/>
      <c r="L2998" s="346"/>
      <c r="M2998" s="345"/>
      <c r="N2998" s="345"/>
      <c r="O2998" s="345"/>
      <c r="P2998" s="347"/>
      <c r="Q2998" s="347"/>
      <c r="R2998"/>
      <c r="S2998"/>
      <c r="T2998"/>
      <c r="U2998"/>
      <c r="V2998"/>
      <c r="W2998"/>
    </row>
    <row r="2999" spans="1:23" s="72" customFormat="1" ht="25.5" customHeight="1">
      <c r="A2999" s="190" t="e">
        <f>IF(LEN(A2994)=5,CONCATENATE(LEFT(A2994,2),RIGHT(LEFT(A2994,3),1)+1,".",$S$15),IF(LEN(A2994)=6,IF((SEARCH(".",A2994,1)-1)=1,CONCATENATE(LEFT(A2994,2),RIGHT(LEFT(A2994,4),2)+1,".",$S$15),CONCATENATE(LEFT(A2994,3),RIGHT(LEFT(A2994,4),1)+1,".",$S$15)),IF(LEN(A2994)=7,CONCATENATE(LEFT(A2994,3),RIGHT(LEFT(A2994,5),2)+1,".",$S$15),IF(LEN(A2994)=8,CONCATENATE(LEFT(A2994,3),RIGHT(LEFT(A2994,6),3)+1,".",$S$15)))))</f>
        <v>#VALUE!</v>
      </c>
      <c r="B2999" s="116" t="s">
        <v>113</v>
      </c>
      <c r="C2999" s="117">
        <v>89494</v>
      </c>
      <c r="D2999" s="117" t="b">
        <f>IF($T$13="DESONERADO",IF($B2999="","",IF($C2999="","",IF($B2999="EMOP",VLOOKUP($C2999,#REF!,6,FALSE),IF($B2999="SINAPI",$C2999,IF($B2999="SCO",VLOOKUP($C2999,#REF!,6,FALSE),IF($B2999="SBC",$C2999,IF($B2999="COMPOSIÇÃO",CONCATENATE($C2999,"-D"),IF($B2999="COTAÇÃO",$C2999)))))))),FALSE)</f>
        <v>0</v>
      </c>
      <c r="E2999" s="691" t="b">
        <f>IF($O$13="NÃO DESONERADO",IF($C2999="","",IF($B2999="EMOP",VLOOKUP($C2999,#REF!,2,0),IF($B2999="SCO",VLOOKUP($C2999,#REF!,2,0),IF($B2999="SINAPI",VLOOKUP($C2999,#REF!,2,0),IF($B2999="COMPOSIÇÃO",VLOOKUP($C2999,#REF!,3,FALSE),IF($B2999="COTAÇÃO",VLOOKUP($C2999,#REF!,2,0),IF($B2999="SBC",VLOOKUP($D2999,#REF!,2,0),IF($B2999="SICRO",VLOOKUP($C2999,#REF!,2,0),FALSE)))))))),IF($O$13="DESONERADO",IF($D2999="","",IF($B2999="EMOP",VLOOKUP($D2999,#REF!,2,0),IF($B2999="SCO",VLOOKUP($D2999,#REF!,2,0),IF($B2999="SINAPI",VLOOKUP($D2999,#REF!,2,0),IF($B2999="COMPOSIÇÃO",VLOOKUP($D2999,#REF!,3,0),IF($B2999="COTAÇÃO",VLOOKUP($D2999,#REF!,2,0),IF($D2999="SBC",VLOOKUP($D2999,#REF!,2,0),IF($B2999="SICRO",VLOOKUP($D2999,#REF!,2,0),FALSE))))))))))</f>
        <v>0</v>
      </c>
      <c r="F2999" s="692"/>
      <c r="G2999" s="692"/>
      <c r="H2999" s="692"/>
      <c r="I2999" s="692"/>
      <c r="J2999" s="692"/>
      <c r="K2999" s="692"/>
      <c r="L2999" s="692"/>
      <c r="M2999" s="692"/>
      <c r="N2999" s="692"/>
      <c r="O2999" s="693"/>
      <c r="P2999" s="118">
        <f>F3002</f>
        <v>5</v>
      </c>
      <c r="Q2999" s="119" t="b">
        <f>IF($O$13="NÃO DESONERADO",IF($C2999="","",IF($B2999="EMOP",VLOOKUP($C2999,#REF!,3,0),IF($B2999="SCO",VLOOKUP($C2999,#REF!,3,0),IF($B2999="SINAPI",VLOOKUP($C2999,#REF!,3,0),IF($B2999="COMPOSIÇÃO",VLOOKUP($C2999,#REF!,7,FALSE),IF($B2999="COTAÇÃO",VLOOKUP($C2999,#REF!,5,0),IF($B2999="SBC",VLOOKUP($D2999,#REF!,3,0),IF($B2999="SICRO",VLOOKUP($C2999,#REF!,3,0),FALSE)))))))),IF($O$13="DESONERADO",IF($D2999="","",IF($B2999="EMOP",VLOOKUP($D2999,#REF!,3,0),IF($B2999="SCO",VLOOKUP($D2999,#REF!,3,0),IF($B2999="SINAPI",VLOOKUP($D2999,#REF!,3,0),IF($B2999="COMPOSIÇÃO",VLOOKUP($D2999,#REF!,7,0),IF($B2999="COTAÇÃO",VLOOKUP($D2999,#REF!,5,0),IF($D2999="SBC",VLOOKUP($D2999,#REF!,3,0),IF($B2999="SICRO",VLOOKUP($D2999,#REF!,3,0),FALSE))))))))))</f>
        <v>0</v>
      </c>
      <c r="R2999"/>
      <c r="S2999"/>
      <c r="T2999"/>
      <c r="U2999"/>
      <c r="V2999"/>
      <c r="W2999"/>
    </row>
    <row r="3000" spans="1:23" s="72" customFormat="1">
      <c r="A3000" s="343"/>
      <c r="B3000" s="343"/>
      <c r="C3000" s="344"/>
      <c r="D3000" s="344"/>
      <c r="E3000" s="345"/>
      <c r="F3000" s="345"/>
      <c r="G3000" s="345"/>
      <c r="H3000" s="345"/>
      <c r="I3000" s="345"/>
      <c r="J3000" s="345"/>
      <c r="K3000" s="345"/>
      <c r="L3000" s="346"/>
      <c r="M3000" s="345"/>
      <c r="N3000" s="345"/>
      <c r="O3000" s="345"/>
      <c r="P3000" s="347"/>
      <c r="Q3000" s="347"/>
      <c r="R3000"/>
      <c r="S3000"/>
      <c r="T3000"/>
      <c r="U3000"/>
      <c r="V3000"/>
      <c r="W3000"/>
    </row>
    <row r="3001" spans="1:23" s="72" customFormat="1" ht="12.75" customHeight="1">
      <c r="A3001" s="343"/>
      <c r="B3001" s="385"/>
      <c r="C3001" s="349" t="s">
        <v>97</v>
      </c>
      <c r="D3001" s="349" t="s">
        <v>97</v>
      </c>
      <c r="E3001" s="350"/>
      <c r="F3001" s="346" t="s">
        <v>148</v>
      </c>
      <c r="G3001" s="351"/>
      <c r="H3001" s="346"/>
      <c r="I3001" s="351"/>
      <c r="J3001" s="350"/>
      <c r="K3001" s="350"/>
      <c r="L3001" s="346"/>
      <c r="M3001" s="345"/>
      <c r="N3001" s="345"/>
      <c r="O3001" s="345"/>
      <c r="P3001" s="347"/>
      <c r="Q3001" s="347"/>
      <c r="R3001"/>
      <c r="S3001"/>
      <c r="T3001"/>
      <c r="U3001"/>
      <c r="V3001"/>
      <c r="W3001"/>
    </row>
    <row r="3002" spans="1:23" s="72" customFormat="1">
      <c r="A3002" s="352"/>
      <c r="B3002" s="385"/>
      <c r="C3002" s="353" t="s">
        <v>709</v>
      </c>
      <c r="D3002" s="353" t="str">
        <f>C3002</f>
        <v>hidraúlica</v>
      </c>
      <c r="E3002" s="345"/>
      <c r="F3002" s="346">
        <f>7-F2997</f>
        <v>5</v>
      </c>
      <c r="G3002" s="351"/>
      <c r="H3002" s="346"/>
      <c r="I3002" s="351"/>
      <c r="J3002" s="350"/>
      <c r="K3002" s="346"/>
      <c r="L3002" s="346"/>
      <c r="M3002" s="345"/>
      <c r="N3002" s="345"/>
      <c r="O3002" s="345"/>
      <c r="P3002" s="347"/>
      <c r="Q3002" s="347"/>
      <c r="R3002"/>
      <c r="S3002"/>
      <c r="T3002"/>
      <c r="U3002"/>
      <c r="V3002"/>
      <c r="W3002"/>
    </row>
    <row r="3003" spans="1:23" s="72" customFormat="1">
      <c r="A3003" s="352"/>
      <c r="B3003" s="348"/>
      <c r="C3003" s="353"/>
      <c r="D3003" s="353"/>
      <c r="E3003" s="345"/>
      <c r="F3003" s="346"/>
      <c r="G3003" s="351"/>
      <c r="H3003" s="346"/>
      <c r="I3003" s="351"/>
      <c r="J3003" s="350"/>
      <c r="K3003" s="346"/>
      <c r="L3003" s="346"/>
      <c r="M3003" s="345"/>
      <c r="N3003" s="345"/>
      <c r="O3003" s="345"/>
      <c r="P3003" s="347"/>
      <c r="Q3003" s="347"/>
      <c r="R3003"/>
      <c r="S3003"/>
      <c r="T3003"/>
      <c r="U3003"/>
      <c r="V3003"/>
      <c r="W3003"/>
    </row>
    <row r="3004" spans="1:23" s="72" customFormat="1" ht="25.5" customHeight="1">
      <c r="A3004" s="190" t="e">
        <f>IF(LEN(A2999)=5,CONCATENATE(LEFT(A2999,2),RIGHT(LEFT(A2999,3),1)+1,".",$S$15),IF(LEN(A2999)=6,IF((SEARCH(".",A2999,1)-1)=1,CONCATENATE(LEFT(A2999,2),RIGHT(LEFT(A2999,4),2)+1,".",$S$15),CONCATENATE(LEFT(A2999,3),RIGHT(LEFT(A2999,4),1)+1,".",$S$15)),IF(LEN(A2999)=7,CONCATENATE(LEFT(A2999,3),RIGHT(LEFT(A2999,5),2)+1,".",$S$15),IF(LEN(A2999)=8,CONCATENATE(LEFT(A2999,3),RIGHT(LEFT(A2999,6),3)+1,".",$S$15)))))</f>
        <v>#VALUE!</v>
      </c>
      <c r="B3004" s="116" t="s">
        <v>113</v>
      </c>
      <c r="C3004" s="117">
        <v>89541</v>
      </c>
      <c r="D3004" s="117" t="b">
        <f>IF($T$13="DESONERADO",IF($B3004="","",IF($C3004="","",IF($B3004="EMOP",VLOOKUP($C3004,#REF!,6,FALSE),IF($B3004="SINAPI",$C3004,IF($B3004="SCO",VLOOKUP($C3004,#REF!,6,FALSE),IF($B3004="SBC",$C3004,IF($B3004="COMPOSIÇÃO",CONCATENATE($C3004,"-D"),IF($B3004="COTAÇÃO",$C3004)))))))),FALSE)</f>
        <v>0</v>
      </c>
      <c r="E3004" s="691" t="b">
        <f>IF($O$13="NÃO DESONERADO",IF($C3004="","",IF($B3004="EMOP",VLOOKUP($C3004,#REF!,2,0),IF($B3004="SCO",VLOOKUP($C3004,#REF!,2,0),IF($B3004="SINAPI",VLOOKUP($C3004,#REF!,2,0),IF($B3004="COMPOSIÇÃO",VLOOKUP($C3004,#REF!,3,FALSE),IF($B3004="COTAÇÃO",VLOOKUP($C3004,#REF!,2,0),IF($B3004="SBC",VLOOKUP($D3004,#REF!,2,0),IF($B3004="SICRO",VLOOKUP($C3004,#REF!,2,0),FALSE)))))))),IF($O$13="DESONERADO",IF($D3004="","",IF($B3004="EMOP",VLOOKUP($D3004,#REF!,2,0),IF($B3004="SCO",VLOOKUP($D3004,#REF!,2,0),IF($B3004="SINAPI",VLOOKUP($D3004,#REF!,2,0),IF($B3004="COMPOSIÇÃO",VLOOKUP($D3004,#REF!,3,0),IF($B3004="COTAÇÃO",VLOOKUP($D3004,#REF!,2,0),IF($D3004="SBC",VLOOKUP($D3004,#REF!,2,0),IF($B3004="SICRO",VLOOKUP($D3004,#REF!,2,0),FALSE))))))))))</f>
        <v>0</v>
      </c>
      <c r="F3004" s="692"/>
      <c r="G3004" s="692"/>
      <c r="H3004" s="692"/>
      <c r="I3004" s="692"/>
      <c r="J3004" s="692"/>
      <c r="K3004" s="692"/>
      <c r="L3004" s="692"/>
      <c r="M3004" s="692"/>
      <c r="N3004" s="692"/>
      <c r="O3004" s="693"/>
      <c r="P3004" s="118">
        <f>F3007</f>
        <v>1</v>
      </c>
      <c r="Q3004" s="119" t="b">
        <f>IF($O$13="NÃO DESONERADO",IF($C3004="","",IF($B3004="EMOP",VLOOKUP($C3004,#REF!,3,0),IF($B3004="SCO",VLOOKUP($C3004,#REF!,3,0),IF($B3004="SINAPI",VLOOKUP($C3004,#REF!,3,0),IF($B3004="COMPOSIÇÃO",VLOOKUP($C3004,#REF!,7,FALSE),IF($B3004="COTAÇÃO",VLOOKUP($C3004,#REF!,5,0),IF($B3004="SBC",VLOOKUP($D3004,#REF!,3,0),IF($B3004="SICRO",VLOOKUP($C3004,#REF!,3,0),FALSE)))))))),IF($O$13="DESONERADO",IF($D3004="","",IF($B3004="EMOP",VLOOKUP($D3004,#REF!,3,0),IF($B3004="SCO",VLOOKUP($D3004,#REF!,3,0),IF($B3004="SINAPI",VLOOKUP($D3004,#REF!,3,0),IF($B3004="COMPOSIÇÃO",VLOOKUP($D3004,#REF!,7,0),IF($B3004="COTAÇÃO",VLOOKUP($D3004,#REF!,5,0),IF($D3004="SBC",VLOOKUP($D3004,#REF!,3,0),IF($B3004="SICRO",VLOOKUP($D3004,#REF!,3,0),FALSE))))))))))</f>
        <v>0</v>
      </c>
      <c r="R3004"/>
      <c r="S3004"/>
      <c r="T3004"/>
      <c r="U3004"/>
      <c r="V3004"/>
      <c r="W3004"/>
    </row>
    <row r="3005" spans="1:23" s="72" customFormat="1">
      <c r="A3005" s="343"/>
      <c r="B3005" s="343"/>
      <c r="C3005" s="344"/>
      <c r="D3005" s="344"/>
      <c r="E3005" s="345"/>
      <c r="F3005" s="345"/>
      <c r="G3005" s="345"/>
      <c r="H3005" s="345"/>
      <c r="I3005" s="345"/>
      <c r="J3005" s="345"/>
      <c r="K3005" s="345"/>
      <c r="L3005" s="346"/>
      <c r="M3005" s="345"/>
      <c r="N3005" s="345"/>
      <c r="O3005" s="345"/>
      <c r="P3005" s="347"/>
      <c r="Q3005" s="347"/>
      <c r="R3005"/>
      <c r="S3005"/>
      <c r="T3005"/>
      <c r="U3005"/>
      <c r="V3005"/>
      <c r="W3005"/>
    </row>
    <row r="3006" spans="1:23" s="72" customFormat="1" ht="12.75" customHeight="1">
      <c r="A3006" s="343"/>
      <c r="B3006" s="385"/>
      <c r="C3006" s="349" t="s">
        <v>97</v>
      </c>
      <c r="D3006" s="349" t="s">
        <v>97</v>
      </c>
      <c r="E3006" s="350"/>
      <c r="F3006" s="346" t="s">
        <v>148</v>
      </c>
      <c r="G3006" s="351"/>
      <c r="H3006" s="346"/>
      <c r="I3006" s="351"/>
      <c r="J3006" s="350"/>
      <c r="K3006" s="350"/>
      <c r="L3006" s="346"/>
      <c r="M3006" s="345"/>
      <c r="N3006" s="345"/>
      <c r="O3006" s="345"/>
      <c r="P3006" s="347"/>
      <c r="Q3006" s="347"/>
      <c r="R3006"/>
      <c r="S3006"/>
      <c r="T3006"/>
      <c r="U3006"/>
      <c r="V3006"/>
      <c r="W3006"/>
    </row>
    <row r="3007" spans="1:23" s="72" customFormat="1">
      <c r="A3007" s="352"/>
      <c r="B3007" s="385"/>
      <c r="C3007" s="353" t="s">
        <v>709</v>
      </c>
      <c r="D3007" s="353" t="str">
        <f>C3007</f>
        <v>hidraúlica</v>
      </c>
      <c r="E3007" s="345"/>
      <c r="F3007" s="346">
        <v>1</v>
      </c>
      <c r="G3007" s="351"/>
      <c r="H3007" s="346"/>
      <c r="I3007" s="351"/>
      <c r="J3007" s="350"/>
      <c r="K3007" s="346"/>
      <c r="L3007" s="346"/>
      <c r="M3007" s="345"/>
      <c r="N3007" s="345"/>
      <c r="O3007" s="345"/>
      <c r="P3007" s="347"/>
      <c r="Q3007" s="347"/>
      <c r="R3007"/>
      <c r="S3007"/>
      <c r="T3007"/>
      <c r="U3007"/>
      <c r="V3007"/>
      <c r="W3007"/>
    </row>
    <row r="3008" spans="1:23" s="72" customFormat="1">
      <c r="A3008" s="352"/>
      <c r="B3008" s="348"/>
      <c r="C3008" s="353"/>
      <c r="D3008" s="353"/>
      <c r="E3008" s="345"/>
      <c r="F3008" s="346"/>
      <c r="G3008" s="351"/>
      <c r="H3008" s="346"/>
      <c r="I3008" s="351"/>
      <c r="J3008" s="350"/>
      <c r="K3008" s="346"/>
      <c r="L3008" s="346"/>
      <c r="M3008" s="345"/>
      <c r="N3008" s="345"/>
      <c r="O3008" s="345"/>
      <c r="P3008" s="347"/>
      <c r="Q3008" s="347"/>
      <c r="R3008"/>
      <c r="S3008"/>
      <c r="T3008"/>
      <c r="U3008"/>
      <c r="V3008"/>
      <c r="W3008"/>
    </row>
    <row r="3009" spans="1:23" s="72" customFormat="1" ht="39.6" customHeight="1">
      <c r="A3009" s="190" t="e">
        <f>IF(LEN(A3004)=5,CONCATENATE(LEFT(A3004,2),RIGHT(LEFT(A3004,3),1)+1,".",$S$15),IF(LEN(A3004)=6,IF((SEARCH(".",A3004,1)-1)=1,CONCATENATE(LEFT(A3004,2),RIGHT(LEFT(A3004,4),2)+1,".",$S$15),CONCATENATE(LEFT(A3004,3),RIGHT(LEFT(A3004,4),1)+1,".",$S$15)),IF(LEN(A3004)=7,CONCATENATE(LEFT(A3004,3),RIGHT(LEFT(A3004,5),2)+1,".",$S$15),IF(LEN(A3004)=8,CONCATENATE(LEFT(A3004,3),RIGHT(LEFT(A3004,6),3)+1,".",$S$15)))))</f>
        <v>#VALUE!</v>
      </c>
      <c r="B3009" s="116" t="s">
        <v>113</v>
      </c>
      <c r="C3009" s="117">
        <v>89358</v>
      </c>
      <c r="D3009" s="117" t="b">
        <f>IF($T$13="DESONERADO",IF($B3009="","",IF($C3009="","",IF($B3009="EMOP",VLOOKUP($C3009,#REF!,6,FALSE),IF($B3009="SINAPI",$C3009,IF($B3009="SCO",VLOOKUP($C3009,#REF!,6,FALSE),IF($B3009="SBC",$C3009,IF($B3009="COMPOSIÇÃO",CONCATENATE($C3009,"-D"),IF($B3009="COTAÇÃO",$C3009)))))))),FALSE)</f>
        <v>0</v>
      </c>
      <c r="E3009" s="691" t="b">
        <f>IF($O$13="NÃO DESONERADO",IF($C3009="","",IF($B3009="EMOP",VLOOKUP($C3009,#REF!,2,0),IF($B3009="SCO",VLOOKUP($C3009,#REF!,2,0),IF($B3009="SINAPI",VLOOKUP($C3009,#REF!,2,0),IF($B3009="COMPOSIÇÃO",VLOOKUP($C3009,#REF!,3,FALSE),IF($B3009="COTAÇÃO",VLOOKUP($C3009,#REF!,2,0),IF($B3009="SBC",VLOOKUP($D3009,#REF!,2,0),IF($B3009="SICRO",VLOOKUP($C3009,#REF!,2,0),FALSE)))))))),IF($O$13="DESONERADO",IF($D3009="","",IF($B3009="EMOP",VLOOKUP($D3009,#REF!,2,0),IF($B3009="SCO",VLOOKUP($D3009,#REF!,2,0),IF($B3009="SINAPI",VLOOKUP($D3009,#REF!,2,0),IF($B3009="COMPOSIÇÃO",VLOOKUP($D3009,#REF!,3,0),IF($B3009="COTAÇÃO",VLOOKUP($D3009,#REF!,2,0),IF($D3009="SBC",VLOOKUP($D3009,#REF!,2,0),IF($B3009="SICRO",VLOOKUP($D3009,#REF!,2,0),FALSE))))))))))</f>
        <v>0</v>
      </c>
      <c r="F3009" s="692"/>
      <c r="G3009" s="692"/>
      <c r="H3009" s="692"/>
      <c r="I3009" s="692"/>
      <c r="J3009" s="692"/>
      <c r="K3009" s="692"/>
      <c r="L3009" s="692"/>
      <c r="M3009" s="692"/>
      <c r="N3009" s="692"/>
      <c r="O3009" s="693"/>
      <c r="P3009" s="118">
        <f>F3012</f>
        <v>11</v>
      </c>
      <c r="Q3009" s="119" t="b">
        <f>IF($O$13="NÃO DESONERADO",IF($C3009="","",IF($B3009="EMOP",VLOOKUP($C3009,#REF!,3,0),IF($B3009="SCO",VLOOKUP($C3009,#REF!,3,0),IF($B3009="SINAPI",VLOOKUP($C3009,#REF!,3,0),IF($B3009="COMPOSIÇÃO",VLOOKUP($C3009,#REF!,7,FALSE),IF($B3009="COTAÇÃO",VLOOKUP($C3009,#REF!,5,0),IF($B3009="SBC",VLOOKUP($D3009,#REF!,3,0),IF($B3009="SICRO",VLOOKUP($C3009,#REF!,3,0),FALSE)))))))),IF($O$13="DESONERADO",IF($D3009="","",IF($B3009="EMOP",VLOOKUP($D3009,#REF!,3,0),IF($B3009="SCO",VLOOKUP($D3009,#REF!,3,0),IF($B3009="SINAPI",VLOOKUP($D3009,#REF!,3,0),IF($B3009="COMPOSIÇÃO",VLOOKUP($D3009,#REF!,7,0),IF($B3009="COTAÇÃO",VLOOKUP($D3009,#REF!,5,0),IF($D3009="SBC",VLOOKUP($D3009,#REF!,3,0),IF($B3009="SICRO",VLOOKUP($D3009,#REF!,3,0),FALSE))))))))))</f>
        <v>0</v>
      </c>
      <c r="R3009"/>
      <c r="S3009"/>
      <c r="T3009"/>
      <c r="U3009"/>
      <c r="V3009"/>
      <c r="W3009"/>
    </row>
    <row r="3010" spans="1:23" s="72" customFormat="1">
      <c r="A3010" s="343"/>
      <c r="B3010" s="343"/>
      <c r="C3010" s="344"/>
      <c r="D3010" s="344"/>
      <c r="E3010" s="345"/>
      <c r="F3010" s="345"/>
      <c r="G3010" s="345"/>
      <c r="H3010" s="345"/>
      <c r="I3010" s="345"/>
      <c r="J3010" s="345"/>
      <c r="K3010" s="345"/>
      <c r="L3010" s="346"/>
      <c r="M3010" s="345"/>
      <c r="N3010" s="345"/>
      <c r="O3010" s="345"/>
      <c r="P3010" s="347"/>
      <c r="Q3010" s="347"/>
      <c r="R3010"/>
      <c r="S3010"/>
      <c r="T3010"/>
      <c r="U3010"/>
      <c r="V3010"/>
      <c r="W3010"/>
    </row>
    <row r="3011" spans="1:23" s="72" customFormat="1" ht="12.75" customHeight="1">
      <c r="A3011" s="343"/>
      <c r="B3011" s="385"/>
      <c r="C3011" s="349" t="s">
        <v>97</v>
      </c>
      <c r="D3011" s="349" t="s">
        <v>97</v>
      </c>
      <c r="E3011" s="350"/>
      <c r="F3011" s="346" t="s">
        <v>148</v>
      </c>
      <c r="G3011" s="351"/>
      <c r="H3011" s="346"/>
      <c r="I3011" s="351"/>
      <c r="J3011" s="350"/>
      <c r="K3011" s="350"/>
      <c r="L3011" s="346"/>
      <c r="M3011" s="345"/>
      <c r="N3011" s="345"/>
      <c r="O3011" s="345"/>
      <c r="P3011" s="347"/>
      <c r="Q3011" s="347"/>
      <c r="R3011"/>
      <c r="S3011"/>
      <c r="T3011"/>
      <c r="U3011"/>
      <c r="V3011"/>
      <c r="W3011"/>
    </row>
    <row r="3012" spans="1:23" s="72" customFormat="1">
      <c r="A3012" s="352"/>
      <c r="B3012" s="385"/>
      <c r="C3012" s="353" t="s">
        <v>709</v>
      </c>
      <c r="D3012" s="353" t="str">
        <f>C3012</f>
        <v>hidraúlica</v>
      </c>
      <c r="E3012" s="345"/>
      <c r="F3012" s="346">
        <f>3+2+6</f>
        <v>11</v>
      </c>
      <c r="G3012" s="351"/>
      <c r="H3012" s="346"/>
      <c r="I3012" s="351"/>
      <c r="J3012" s="350"/>
      <c r="K3012" s="346"/>
      <c r="L3012" s="346"/>
      <c r="M3012" s="345"/>
      <c r="N3012" s="345"/>
      <c r="O3012" s="345"/>
      <c r="P3012" s="347"/>
      <c r="Q3012" s="347"/>
      <c r="R3012"/>
      <c r="S3012"/>
      <c r="T3012"/>
      <c r="U3012"/>
      <c r="V3012"/>
      <c r="W3012"/>
    </row>
    <row r="3013" spans="1:23" s="72" customFormat="1">
      <c r="A3013" s="352"/>
      <c r="B3013" s="348"/>
      <c r="C3013" s="353"/>
      <c r="D3013" s="353"/>
      <c r="E3013" s="345"/>
      <c r="F3013" s="346"/>
      <c r="G3013" s="351"/>
      <c r="H3013" s="346"/>
      <c r="I3013" s="351"/>
      <c r="J3013" s="350"/>
      <c r="K3013" s="346"/>
      <c r="L3013" s="346"/>
      <c r="M3013" s="345"/>
      <c r="N3013" s="345"/>
      <c r="O3013" s="345"/>
      <c r="P3013" s="347"/>
      <c r="Q3013" s="347"/>
      <c r="R3013"/>
      <c r="S3013"/>
      <c r="T3013"/>
      <c r="U3013"/>
      <c r="V3013"/>
      <c r="W3013"/>
    </row>
    <row r="3014" spans="1:23" s="72" customFormat="1" ht="39.75" customHeight="1">
      <c r="A3014" s="190" t="e">
        <f>IF(LEN(A3009)=5,CONCATENATE(LEFT(A3009,2),RIGHT(LEFT(A3009,3),1)+1,".",$S$15),IF(LEN(A3009)=6,IF((SEARCH(".",A3009,1)-1)=1,CONCATENATE(LEFT(A3009,2),RIGHT(LEFT(A3009,4),2)+1,".",$S$15),CONCATENATE(LEFT(A3009,3),RIGHT(LEFT(A3009,4),1)+1,".",$S$15)),IF(LEN(A3009)=7,CONCATENATE(LEFT(A3009,3),RIGHT(LEFT(A3009,5),2)+1,".",$S$15),IF(LEN(A3009)=8,CONCATENATE(LEFT(A3009,3),RIGHT(LEFT(A3009,6),3)+1,".",$S$15)))))</f>
        <v>#VALUE!</v>
      </c>
      <c r="B3014" s="116" t="s">
        <v>113</v>
      </c>
      <c r="C3014" s="117">
        <v>89404</v>
      </c>
      <c r="D3014" s="117" t="b">
        <f>IF($T$13="DESONERADO",IF($B3014="","",IF($C3014="","",IF($B3014="EMOP",VLOOKUP($C3014,#REF!,6,FALSE),IF($B3014="SINAPI",$C3014,IF($B3014="SCO",VLOOKUP($C3014,#REF!,6,FALSE),IF($B3014="SBC",$C3014,IF($B3014="COMPOSIÇÃO",CONCATENATE($C3014,"-D"),IF($B3014="COTAÇÃO",$C3014)))))))),FALSE)</f>
        <v>0</v>
      </c>
      <c r="E3014" s="691" t="b">
        <f>IF($O$13="NÃO DESONERADO",IF($C3014="","",IF($B3014="EMOP",VLOOKUP($C3014,#REF!,2,0),IF($B3014="SCO",VLOOKUP($C3014,#REF!,2,0),IF($B3014="SINAPI",VLOOKUP($C3014,#REF!,2,0),IF($B3014="COMPOSIÇÃO",VLOOKUP($C3014,#REF!,3,FALSE),IF($B3014="COTAÇÃO",VLOOKUP($C3014,#REF!,2,0),IF($B3014="SBC",VLOOKUP($D3014,#REF!,2,0),IF($B3014="SICRO",VLOOKUP($C3014,#REF!,2,0),FALSE)))))))),IF($O$13="DESONERADO",IF($D3014="","",IF($B3014="EMOP",VLOOKUP($D3014,#REF!,2,0),IF($B3014="SCO",VLOOKUP($D3014,#REF!,2,0),IF($B3014="SINAPI",VLOOKUP($D3014,#REF!,2,0),IF($B3014="COMPOSIÇÃO",VLOOKUP($D3014,#REF!,3,0),IF($B3014="COTAÇÃO",VLOOKUP($D3014,#REF!,2,0),IF($D3014="SBC",VLOOKUP($D3014,#REF!,2,0),IF($B3014="SICRO",VLOOKUP($D3014,#REF!,2,0),FALSE))))))))))</f>
        <v>0</v>
      </c>
      <c r="F3014" s="692"/>
      <c r="G3014" s="692"/>
      <c r="H3014" s="692"/>
      <c r="I3014" s="692"/>
      <c r="J3014" s="692"/>
      <c r="K3014" s="692"/>
      <c r="L3014" s="692"/>
      <c r="M3014" s="692"/>
      <c r="N3014" s="692"/>
      <c r="O3014" s="693"/>
      <c r="P3014" s="118">
        <f>F3017</f>
        <v>29</v>
      </c>
      <c r="Q3014" s="119" t="b">
        <f>IF($O$13="NÃO DESONERADO",IF($C3014="","",IF($B3014="EMOP",VLOOKUP($C3014,#REF!,3,0),IF($B3014="SCO",VLOOKUP($C3014,#REF!,3,0),IF($B3014="SINAPI",VLOOKUP($C3014,#REF!,3,0),IF($B3014="COMPOSIÇÃO",VLOOKUP($C3014,#REF!,7,FALSE),IF($B3014="COTAÇÃO",VLOOKUP($C3014,#REF!,5,0),IF($B3014="SBC",VLOOKUP($D3014,#REF!,3,0),IF($B3014="SICRO",VLOOKUP($C3014,#REF!,3,0),FALSE)))))))),IF($O$13="DESONERADO",IF($D3014="","",IF($B3014="EMOP",VLOOKUP($D3014,#REF!,3,0),IF($B3014="SCO",VLOOKUP($D3014,#REF!,3,0),IF($B3014="SINAPI",VLOOKUP($D3014,#REF!,3,0),IF($B3014="COMPOSIÇÃO",VLOOKUP($D3014,#REF!,7,0),IF($B3014="COTAÇÃO",VLOOKUP($D3014,#REF!,5,0),IF($D3014="SBC",VLOOKUP($D3014,#REF!,3,0),IF($B3014="SICRO",VLOOKUP($D3014,#REF!,3,0),FALSE))))))))))</f>
        <v>0</v>
      </c>
      <c r="R3014"/>
      <c r="S3014"/>
      <c r="T3014"/>
      <c r="U3014"/>
      <c r="V3014"/>
      <c r="W3014"/>
    </row>
    <row r="3015" spans="1:23" s="72" customFormat="1">
      <c r="A3015" s="343"/>
      <c r="B3015" s="343"/>
      <c r="C3015" s="344"/>
      <c r="D3015" s="344"/>
      <c r="E3015" s="345"/>
      <c r="F3015" s="345"/>
      <c r="G3015" s="345"/>
      <c r="H3015" s="345"/>
      <c r="I3015" s="345"/>
      <c r="J3015" s="345"/>
      <c r="K3015" s="345"/>
      <c r="L3015" s="346"/>
      <c r="M3015" s="345"/>
      <c r="N3015" s="345"/>
      <c r="O3015" s="345"/>
      <c r="P3015" s="347"/>
      <c r="Q3015" s="347"/>
      <c r="R3015"/>
      <c r="S3015"/>
      <c r="T3015"/>
      <c r="U3015"/>
      <c r="V3015"/>
      <c r="W3015"/>
    </row>
    <row r="3016" spans="1:23" s="72" customFormat="1" ht="12.75" customHeight="1">
      <c r="A3016" s="343"/>
      <c r="B3016" s="385"/>
      <c r="C3016" s="349" t="s">
        <v>97</v>
      </c>
      <c r="D3016" s="349" t="s">
        <v>97</v>
      </c>
      <c r="E3016" s="350"/>
      <c r="F3016" s="346" t="s">
        <v>148</v>
      </c>
      <c r="G3016" s="351"/>
      <c r="H3016" s="346"/>
      <c r="I3016" s="351"/>
      <c r="J3016" s="350"/>
      <c r="K3016" s="350"/>
      <c r="L3016" s="346"/>
      <c r="M3016" s="345"/>
      <c r="N3016" s="345"/>
      <c r="O3016" s="345"/>
      <c r="P3016" s="347"/>
      <c r="Q3016" s="347"/>
      <c r="R3016"/>
      <c r="S3016"/>
      <c r="T3016"/>
      <c r="U3016"/>
      <c r="V3016"/>
      <c r="W3016"/>
    </row>
    <row r="3017" spans="1:23" s="72" customFormat="1">
      <c r="A3017" s="352"/>
      <c r="B3017" s="385"/>
      <c r="C3017" s="353" t="s">
        <v>709</v>
      </c>
      <c r="D3017" s="353" t="str">
        <f>C3017</f>
        <v>hidraúlica</v>
      </c>
      <c r="E3017" s="345"/>
      <c r="F3017" s="346">
        <f>40-F3012</f>
        <v>29</v>
      </c>
      <c r="G3017" s="351"/>
      <c r="H3017" s="346"/>
      <c r="I3017" s="351"/>
      <c r="J3017" s="350"/>
      <c r="K3017" s="346"/>
      <c r="L3017" s="346"/>
      <c r="M3017" s="345"/>
      <c r="N3017" s="345"/>
      <c r="O3017" s="345"/>
      <c r="P3017" s="347"/>
      <c r="Q3017" s="347"/>
      <c r="R3017"/>
      <c r="S3017"/>
      <c r="T3017"/>
      <c r="U3017"/>
      <c r="V3017"/>
      <c r="W3017"/>
    </row>
    <row r="3018" spans="1:23" s="72" customFormat="1">
      <c r="A3018" s="352"/>
      <c r="B3018" s="348"/>
      <c r="C3018" s="353"/>
      <c r="D3018" s="353"/>
      <c r="E3018" s="345"/>
      <c r="F3018" s="346"/>
      <c r="G3018" s="351"/>
      <c r="H3018" s="346"/>
      <c r="I3018" s="351"/>
      <c r="J3018" s="350"/>
      <c r="K3018" s="346"/>
      <c r="L3018" s="346"/>
      <c r="M3018" s="345"/>
      <c r="N3018" s="345"/>
      <c r="O3018" s="345"/>
      <c r="P3018" s="347"/>
      <c r="Q3018" s="347"/>
      <c r="R3018"/>
      <c r="S3018"/>
      <c r="T3018"/>
      <c r="U3018"/>
      <c r="V3018"/>
      <c r="W3018"/>
    </row>
    <row r="3019" spans="1:23" s="72" customFormat="1" ht="37.15" customHeight="1">
      <c r="A3019" s="190" t="e">
        <f>IF(LEN(A3014)=5,CONCATENATE(LEFT(A3014,2),RIGHT(LEFT(A3014,3),1)+1,".",$S$15),IF(LEN(A3014)=6,IF((SEARCH(".",A3014,1)-1)=1,CONCATENATE(LEFT(A3014,2),RIGHT(LEFT(A3014,4),2)+1,".",$S$15),CONCATENATE(LEFT(A3014,3),RIGHT(LEFT(A3014,4),1)+1,".",$S$15)),IF(LEN(A3014)=7,CONCATENATE(LEFT(A3014,3),RIGHT(LEFT(A3014,5),2)+1,".",$S$15),IF(LEN(A3014)=8,CONCATENATE(LEFT(A3014,3),RIGHT(LEFT(A3014,6),3)+1,".",$S$15)))))</f>
        <v>#VALUE!</v>
      </c>
      <c r="B3019" s="116" t="s">
        <v>100</v>
      </c>
      <c r="C3019" s="117" t="s">
        <v>710</v>
      </c>
      <c r="D3019" s="117" t="b">
        <f>IF($T$13="DESONERADO",IF($B3019="","",IF($C3019="","",IF($B3019="EMOP",VLOOKUP($C3019,#REF!,6,FALSE),IF($B3019="SINAPI",$C3019,IF($B3019="SCO",VLOOKUP($C3019,#REF!,6,FALSE),IF($B3019="SBC",$C3019,IF($B3019="COMPOSIÇÃO",CONCATENATE($C3019,"-D"),IF($B3019="COTAÇÃO",$C3019)))))))),FALSE)</f>
        <v>0</v>
      </c>
      <c r="E3019" s="691" t="b">
        <f>IF($O$13="NÃO DESONERADO",IF($C3019="","",IF($B3019="EMOP",VLOOKUP($C3019,#REF!,2,0),IF($B3019="SCO",VLOOKUP($C3019,#REF!,2,0),IF($B3019="SINAPI",VLOOKUP($C3019,#REF!,2,0),IF($B3019="COMPOSIÇÃO",VLOOKUP($C3019,#REF!,3,FALSE),IF($B3019="COTAÇÃO",VLOOKUP($C3019,#REF!,2,0),IF($B3019="SBC",VLOOKUP($D3019,#REF!,2,0),IF($B3019="SICRO",VLOOKUP($C3019,#REF!,2,0),FALSE)))))))),IF($O$13="DESONERADO",IF($D3019="","",IF($B3019="EMOP",VLOOKUP($D3019,#REF!,2,0),IF($B3019="SCO",VLOOKUP($D3019,#REF!,2,0),IF($B3019="SINAPI",VLOOKUP($D3019,#REF!,2,0),IF($B3019="COMPOSIÇÃO",VLOOKUP($D3019,#REF!,3,0),IF($B3019="COTAÇÃO",VLOOKUP($D3019,#REF!,2,0),IF($D3019="SBC",VLOOKUP($D3019,#REF!,2,0),IF($B3019="SICRO",VLOOKUP($D3019,#REF!,2,0),FALSE))))))))))</f>
        <v>0</v>
      </c>
      <c r="F3019" s="692"/>
      <c r="G3019" s="692"/>
      <c r="H3019" s="692"/>
      <c r="I3019" s="692"/>
      <c r="J3019" s="692"/>
      <c r="K3019" s="692"/>
      <c r="L3019" s="692"/>
      <c r="M3019" s="692"/>
      <c r="N3019" s="692"/>
      <c r="O3019" s="693"/>
      <c r="P3019" s="118">
        <f>F3023</f>
        <v>8</v>
      </c>
      <c r="Q3019" s="119" t="b">
        <f>IF($O$13="NÃO DESONERADO",IF($C3019="","",IF($B3019="EMOP",VLOOKUP($C3019,#REF!,3,0),IF($B3019="SCO",VLOOKUP($C3019,#REF!,3,0),IF($B3019="SINAPI",VLOOKUP($C3019,#REF!,3,0),IF($B3019="COMPOSIÇÃO",VLOOKUP($C3019,#REF!,7,FALSE),IF($B3019="COTAÇÃO",VLOOKUP($C3019,#REF!,5,0),IF($B3019="SBC",VLOOKUP($D3019,#REF!,3,0),IF($B3019="SICRO",VLOOKUP($C3019,#REF!,3,0),FALSE)))))))),IF($O$13="DESONERADO",IF($D3019="","",IF($B3019="EMOP",VLOOKUP($D3019,#REF!,3,0),IF($B3019="SCO",VLOOKUP($D3019,#REF!,3,0),IF($B3019="SINAPI",VLOOKUP($D3019,#REF!,3,0),IF($B3019="COMPOSIÇÃO",VLOOKUP($D3019,#REF!,7,0),IF($B3019="COTAÇÃO",VLOOKUP($D3019,#REF!,5,0),IF($D3019="SBC",VLOOKUP($D3019,#REF!,3,0),IF($B3019="SICRO",VLOOKUP($D3019,#REF!,3,0),FALSE))))))))))</f>
        <v>0</v>
      </c>
      <c r="R3019"/>
      <c r="S3019"/>
      <c r="T3019"/>
      <c r="U3019"/>
      <c r="V3019"/>
      <c r="W3019"/>
    </row>
    <row r="3020" spans="1:23" s="72" customFormat="1">
      <c r="A3020" s="343"/>
      <c r="B3020" s="343"/>
      <c r="C3020" s="344"/>
      <c r="D3020" s="344"/>
      <c r="E3020" s="345"/>
      <c r="F3020" s="345"/>
      <c r="G3020" s="345"/>
      <c r="H3020" s="345"/>
      <c r="I3020" s="345"/>
      <c r="J3020" s="345"/>
      <c r="K3020" s="345"/>
      <c r="L3020" s="346"/>
      <c r="M3020" s="345"/>
      <c r="N3020" s="345"/>
      <c r="O3020" s="345"/>
      <c r="P3020" s="347"/>
      <c r="Q3020" s="347"/>
      <c r="R3020"/>
      <c r="S3020"/>
      <c r="T3020"/>
      <c r="U3020"/>
      <c r="V3020"/>
      <c r="W3020"/>
    </row>
    <row r="3021" spans="1:23" s="72" customFormat="1" ht="12.75" customHeight="1">
      <c r="A3021" s="343"/>
      <c r="B3021" s="385"/>
      <c r="C3021" s="349" t="s">
        <v>97</v>
      </c>
      <c r="D3021" s="349" t="s">
        <v>97</v>
      </c>
      <c r="E3021" s="350"/>
      <c r="F3021" s="346" t="s">
        <v>148</v>
      </c>
      <c r="G3021" s="351"/>
      <c r="H3021" s="354"/>
      <c r="I3021" s="370"/>
      <c r="J3021" s="386"/>
      <c r="K3021" s="386"/>
      <c r="L3021" s="360"/>
      <c r="M3021" s="345"/>
      <c r="N3021" s="345"/>
      <c r="O3021" s="345"/>
      <c r="P3021" s="347"/>
      <c r="Q3021" s="347"/>
      <c r="R3021"/>
      <c r="S3021"/>
      <c r="T3021"/>
      <c r="U3021"/>
      <c r="V3021"/>
      <c r="W3021"/>
    </row>
    <row r="3022" spans="1:23" s="72" customFormat="1" ht="12.75" customHeight="1">
      <c r="A3022" s="343"/>
      <c r="B3022" s="385"/>
      <c r="C3022" s="353" t="s">
        <v>709</v>
      </c>
      <c r="D3022" s="353" t="str">
        <f>C3022</f>
        <v>hidraúlica</v>
      </c>
      <c r="E3022" s="345"/>
      <c r="F3022" s="346">
        <v>8</v>
      </c>
      <c r="G3022" s="351"/>
      <c r="H3022" s="360"/>
      <c r="I3022" s="370"/>
      <c r="J3022" s="386"/>
      <c r="K3022" s="386"/>
      <c r="L3022" s="360"/>
      <c r="M3022" s="345"/>
      <c r="N3022" s="345"/>
      <c r="O3022" s="345"/>
      <c r="P3022" s="347"/>
      <c r="Q3022" s="347"/>
      <c r="R3022"/>
      <c r="S3022"/>
      <c r="T3022"/>
      <c r="U3022"/>
      <c r="V3022"/>
      <c r="W3022"/>
    </row>
    <row r="3023" spans="1:23" s="72" customFormat="1">
      <c r="A3023" s="352"/>
      <c r="B3023" s="385"/>
      <c r="C3023" s="353"/>
      <c r="D3023" s="353"/>
      <c r="E3023" s="345"/>
      <c r="F3023" s="358">
        <f>SUM(F3022:F3022)</f>
        <v>8</v>
      </c>
      <c r="G3023" s="351"/>
      <c r="H3023" s="346"/>
      <c r="I3023" s="351"/>
      <c r="J3023" s="350"/>
      <c r="K3023" s="346"/>
      <c r="L3023" s="346"/>
      <c r="M3023" s="345"/>
      <c r="N3023" s="345"/>
      <c r="O3023" s="345"/>
      <c r="P3023" s="347"/>
      <c r="Q3023" s="347"/>
      <c r="R3023"/>
      <c r="S3023"/>
      <c r="T3023"/>
      <c r="U3023"/>
      <c r="V3023"/>
      <c r="W3023"/>
    </row>
    <row r="3024" spans="1:23" s="72" customFormat="1">
      <c r="A3024" s="352"/>
      <c r="B3024" s="348"/>
      <c r="C3024" s="353"/>
      <c r="D3024" s="353"/>
      <c r="E3024" s="345"/>
      <c r="F3024" s="346"/>
      <c r="G3024" s="351"/>
      <c r="H3024" s="346"/>
      <c r="I3024" s="351"/>
      <c r="J3024" s="350"/>
      <c r="K3024" s="346"/>
      <c r="L3024" s="346"/>
      <c r="M3024" s="345"/>
      <c r="N3024" s="345"/>
      <c r="O3024" s="345"/>
      <c r="P3024" s="347"/>
      <c r="Q3024" s="347"/>
      <c r="R3024"/>
      <c r="S3024"/>
      <c r="T3024"/>
      <c r="U3024"/>
      <c r="V3024"/>
      <c r="W3024"/>
    </row>
    <row r="3025" spans="1:23" s="72" customFormat="1" ht="34.15" customHeight="1">
      <c r="A3025" s="190" t="e">
        <f>IF(LEN(A3019)=5,CONCATENATE(LEFT(A3019,2),RIGHT(LEFT(A3019,3),1)+1,".",$S$15),IF(LEN(A3019)=6,IF((SEARCH(".",A3019,1)-1)=1,CONCATENATE(LEFT(A3019,2),RIGHT(LEFT(A3019,4),2)+1,".",$S$15),CONCATENATE(LEFT(A3019,3),RIGHT(LEFT(A3019,4),1)+1,".",$S$15)),IF(LEN(A3019)=7,CONCATENATE(LEFT(A3019,3),RIGHT(LEFT(A3019,5),2)+1,".",$S$15),IF(LEN(A3019)=8,CONCATENATE(LEFT(A3019,3),RIGHT(LEFT(A3019,6),3)+1,".",$S$15)))))</f>
        <v>#VALUE!</v>
      </c>
      <c r="B3025" s="116" t="s">
        <v>113</v>
      </c>
      <c r="C3025" s="117">
        <v>89363</v>
      </c>
      <c r="D3025" s="117" t="b">
        <f>IF($T$13="DESONERADO",IF($B3025="","",IF($C3025="","",IF($B3025="EMOP",VLOOKUP($C3025,#REF!,6,FALSE),IF($B3025="SINAPI",$C3025,IF($B3025="SCO",VLOOKUP($C3025,#REF!,6,FALSE),IF($B3025="SBC",$C3025,IF($B3025="COMPOSIÇÃO",CONCATENATE($C3025,"-D"),IF($B3025="COTAÇÃO",$C3025)))))))),FALSE)</f>
        <v>0</v>
      </c>
      <c r="E3025" s="691" t="b">
        <f>IF($O$13="NÃO DESONERADO",IF($C3025="","",IF($B3025="EMOP",VLOOKUP($C3025,#REF!,2,0),IF($B3025="SCO",VLOOKUP($C3025,#REF!,2,0),IF($B3025="SINAPI",VLOOKUP($C3025,#REF!,2,0),IF($B3025="COMPOSIÇÃO",VLOOKUP($C3025,#REF!,3,FALSE),IF($B3025="COTAÇÃO",VLOOKUP($C3025,#REF!,2,0),IF($B3025="SBC",VLOOKUP($D3025,#REF!,2,0),IF($B3025="SICRO",VLOOKUP($C3025,#REF!,2,0),FALSE)))))))),IF($O$13="DESONERADO",IF($D3025="","",IF($B3025="EMOP",VLOOKUP($D3025,#REF!,2,0),IF($B3025="SCO",VLOOKUP($D3025,#REF!,2,0),IF($B3025="SINAPI",VLOOKUP($D3025,#REF!,2,0),IF($B3025="COMPOSIÇÃO",VLOOKUP($D3025,#REF!,3,0),IF($B3025="COTAÇÃO",VLOOKUP($D3025,#REF!,2,0),IF($D3025="SBC",VLOOKUP($D3025,#REF!,2,0),IF($B3025="SICRO",VLOOKUP($D3025,#REF!,2,0),FALSE))))))))))</f>
        <v>0</v>
      </c>
      <c r="F3025" s="692"/>
      <c r="G3025" s="692"/>
      <c r="H3025" s="692"/>
      <c r="I3025" s="692"/>
      <c r="J3025" s="692"/>
      <c r="K3025" s="692"/>
      <c r="L3025" s="692"/>
      <c r="M3025" s="692"/>
      <c r="N3025" s="692"/>
      <c r="O3025" s="693"/>
      <c r="P3025" s="118">
        <f>F3029</f>
        <v>2</v>
      </c>
      <c r="Q3025" s="119" t="b">
        <f>IF($O$13="NÃO DESONERADO",IF($C3025="","",IF($B3025="EMOP",VLOOKUP($C3025,#REF!,3,0),IF($B3025="SCO",VLOOKUP($C3025,#REF!,3,0),IF($B3025="SINAPI",VLOOKUP($C3025,#REF!,3,0),IF($B3025="COMPOSIÇÃO",VLOOKUP($C3025,#REF!,7,FALSE),IF($B3025="COTAÇÃO",VLOOKUP($C3025,#REF!,5,0),IF($B3025="SBC",VLOOKUP($D3025,#REF!,3,0),IF($B3025="SICRO",VLOOKUP($C3025,#REF!,3,0),FALSE)))))))),IF($O$13="DESONERADO",IF($D3025="","",IF($B3025="EMOP",VLOOKUP($D3025,#REF!,3,0),IF($B3025="SCO",VLOOKUP($D3025,#REF!,3,0),IF($B3025="SINAPI",VLOOKUP($D3025,#REF!,3,0),IF($B3025="COMPOSIÇÃO",VLOOKUP($D3025,#REF!,7,0),IF($B3025="COTAÇÃO",VLOOKUP($D3025,#REF!,5,0),IF($D3025="SBC",VLOOKUP($D3025,#REF!,3,0),IF($B3025="SICRO",VLOOKUP($D3025,#REF!,3,0),FALSE))))))))))</f>
        <v>0</v>
      </c>
      <c r="R3025"/>
      <c r="S3025"/>
      <c r="T3025"/>
      <c r="U3025"/>
      <c r="V3025"/>
      <c r="W3025"/>
    </row>
    <row r="3026" spans="1:23" s="72" customFormat="1">
      <c r="A3026" s="343"/>
      <c r="B3026" s="343"/>
      <c r="C3026" s="344"/>
      <c r="D3026" s="344"/>
      <c r="E3026" s="345"/>
      <c r="F3026" s="345"/>
      <c r="G3026" s="345"/>
      <c r="H3026" s="345"/>
      <c r="I3026" s="345"/>
      <c r="J3026" s="345"/>
      <c r="K3026" s="345"/>
      <c r="L3026" s="346"/>
      <c r="M3026" s="345"/>
      <c r="N3026" s="345"/>
      <c r="O3026" s="345"/>
      <c r="P3026" s="347"/>
      <c r="Q3026" s="347"/>
      <c r="R3026"/>
      <c r="S3026"/>
      <c r="T3026"/>
      <c r="U3026"/>
      <c r="V3026"/>
      <c r="W3026"/>
    </row>
    <row r="3027" spans="1:23" s="72" customFormat="1" ht="12.75" customHeight="1">
      <c r="A3027" s="343"/>
      <c r="B3027" s="385"/>
      <c r="C3027" s="349" t="s">
        <v>97</v>
      </c>
      <c r="D3027" s="349" t="s">
        <v>97</v>
      </c>
      <c r="E3027" s="350"/>
      <c r="F3027" s="346" t="s">
        <v>148</v>
      </c>
      <c r="G3027" s="351"/>
      <c r="H3027" s="346"/>
      <c r="I3027" s="351"/>
      <c r="J3027" s="350"/>
      <c r="K3027" s="350"/>
      <c r="L3027" s="346"/>
      <c r="M3027" s="345"/>
      <c r="N3027" s="345"/>
      <c r="O3027" s="345"/>
      <c r="P3027" s="347"/>
      <c r="Q3027" s="347"/>
      <c r="R3027"/>
      <c r="S3027"/>
      <c r="T3027"/>
      <c r="U3027"/>
      <c r="V3027"/>
      <c r="W3027"/>
    </row>
    <row r="3028" spans="1:23" s="72" customFormat="1" ht="12.75" customHeight="1">
      <c r="A3028" s="343"/>
      <c r="B3028" s="385"/>
      <c r="C3028" s="353" t="s">
        <v>709</v>
      </c>
      <c r="D3028" s="353" t="str">
        <f>C3028</f>
        <v>hidraúlica</v>
      </c>
      <c r="E3028" s="345"/>
      <c r="F3028" s="346">
        <v>2</v>
      </c>
      <c r="G3028" s="351"/>
      <c r="H3028" s="346"/>
      <c r="I3028" s="351"/>
      <c r="J3028" s="350"/>
      <c r="K3028" s="350"/>
      <c r="L3028" s="346"/>
      <c r="M3028" s="345"/>
      <c r="N3028" s="345"/>
      <c r="O3028" s="345"/>
      <c r="P3028" s="347"/>
      <c r="Q3028" s="347"/>
      <c r="R3028"/>
      <c r="S3028"/>
      <c r="T3028"/>
      <c r="U3028"/>
      <c r="V3028"/>
      <c r="W3028"/>
    </row>
    <row r="3029" spans="1:23" s="72" customFormat="1">
      <c r="A3029" s="352"/>
      <c r="B3029" s="385"/>
      <c r="C3029" s="353"/>
      <c r="D3029" s="353"/>
      <c r="E3029" s="345"/>
      <c r="F3029" s="358">
        <f>SUM(F3028:F3028)</f>
        <v>2</v>
      </c>
      <c r="G3029" s="351"/>
      <c r="H3029" s="346"/>
      <c r="I3029" s="351"/>
      <c r="J3029" s="350"/>
      <c r="K3029" s="346"/>
      <c r="L3029" s="346"/>
      <c r="M3029" s="345"/>
      <c r="N3029" s="345"/>
      <c r="O3029" s="345"/>
      <c r="P3029" s="347"/>
      <c r="Q3029" s="347"/>
      <c r="R3029"/>
      <c r="S3029"/>
      <c r="T3029"/>
      <c r="U3029"/>
      <c r="V3029"/>
      <c r="W3029"/>
    </row>
    <row r="3030" spans="1:23" s="72" customFormat="1">
      <c r="A3030" s="352"/>
      <c r="B3030" s="348"/>
      <c r="C3030" s="353"/>
      <c r="D3030" s="353"/>
      <c r="E3030" s="345"/>
      <c r="F3030" s="346"/>
      <c r="G3030" s="351"/>
      <c r="H3030" s="346"/>
      <c r="I3030" s="351"/>
      <c r="J3030" s="350"/>
      <c r="K3030" s="346"/>
      <c r="L3030" s="346"/>
      <c r="M3030" s="345"/>
      <c r="N3030" s="345"/>
      <c r="O3030" s="345"/>
      <c r="P3030" s="347"/>
      <c r="Q3030" s="347"/>
      <c r="R3030"/>
      <c r="S3030"/>
      <c r="T3030"/>
      <c r="U3030"/>
      <c r="V3030"/>
      <c r="W3030"/>
    </row>
    <row r="3031" spans="1:23" s="72" customFormat="1" ht="44.25" customHeight="1">
      <c r="A3031" s="190" t="e">
        <f>IF(LEN(A3025)=5,CONCATENATE(LEFT(A3025,2),RIGHT(LEFT(A3025,3),1)+1,".",$S$15),IF(LEN(A3025)=6,IF((SEARCH(".",A3025,1)-1)=1,CONCATENATE(LEFT(A3025,2),RIGHT(LEFT(A3025,4),2)+1,".",$S$15),CONCATENATE(LEFT(A3025,3),RIGHT(LEFT(A3025,4),1)+1,".",$S$15)),IF(LEN(A3025)=7,CONCATENATE(LEFT(A3025,3),RIGHT(LEFT(A3025,5),2)+1,".",$S$15),IF(LEN(A3025)=8,CONCATENATE(LEFT(A3025,3),RIGHT(LEFT(A3025,6),3)+1,".",$S$15)))))</f>
        <v>#VALUE!</v>
      </c>
      <c r="B3031" s="116" t="s">
        <v>113</v>
      </c>
      <c r="C3031" s="117">
        <v>89368</v>
      </c>
      <c r="D3031" s="117" t="b">
        <f>IF($T$13="DESONERADO",IF($B3031="","",IF($C3031="","",IF($B3031="EMOP",VLOOKUP($C3031,#REF!,6,FALSE),IF($B3031="SINAPI",$C3031,IF($B3031="SCO",VLOOKUP($C3031,#REF!,6,FALSE),IF($B3031="SBC",$C3031,IF($B3031="COMPOSIÇÃO",CONCATENATE($C3031,"-D"),IF($B3031="COTAÇÃO",$C3031)))))))),FALSE)</f>
        <v>0</v>
      </c>
      <c r="E3031" s="691" t="b">
        <f>IF($O$13="NÃO DESONERADO",IF($C3031="","",IF($B3031="EMOP",VLOOKUP($C3031,#REF!,2,0),IF($B3031="SCO",VLOOKUP($C3031,#REF!,2,0),IF($B3031="SINAPI",VLOOKUP($C3031,#REF!,2,0),IF($B3031="COMPOSIÇÃO",VLOOKUP($C3031,#REF!,3,FALSE),IF($B3031="COTAÇÃO",VLOOKUP($C3031,#REF!,2,0),IF($B3031="SBC",VLOOKUP($D3031,#REF!,2,0),IF($B3031="SICRO",VLOOKUP($C3031,#REF!,2,0),FALSE)))))))),IF($O$13="DESONERADO",IF($D3031="","",IF($B3031="EMOP",VLOOKUP($D3031,#REF!,2,0),IF($B3031="SCO",VLOOKUP($D3031,#REF!,2,0),IF($B3031="SINAPI",VLOOKUP($D3031,#REF!,2,0),IF($B3031="COMPOSIÇÃO",VLOOKUP($D3031,#REF!,3,0),IF($B3031="COTAÇÃO",VLOOKUP($D3031,#REF!,2,0),IF($D3031="SBC",VLOOKUP($D3031,#REF!,2,0),IF($B3031="SICRO",VLOOKUP($D3031,#REF!,2,0),FALSE))))))))))</f>
        <v>0</v>
      </c>
      <c r="F3031" s="692"/>
      <c r="G3031" s="692"/>
      <c r="H3031" s="692"/>
      <c r="I3031" s="692"/>
      <c r="J3031" s="692"/>
      <c r="K3031" s="692"/>
      <c r="L3031" s="692"/>
      <c r="M3031" s="692"/>
      <c r="N3031" s="692"/>
      <c r="O3031" s="693"/>
      <c r="P3031" s="118">
        <f>F3035</f>
        <v>1</v>
      </c>
      <c r="Q3031" s="119" t="b">
        <f>IF($O$13="NÃO DESONERADO",IF($C3031="","",IF($B3031="EMOP",VLOOKUP($C3031,#REF!,3,0),IF($B3031="SCO",VLOOKUP($C3031,#REF!,3,0),IF($B3031="SINAPI",VLOOKUP($C3031,#REF!,3,0),IF($B3031="COMPOSIÇÃO",VLOOKUP($C3031,#REF!,7,FALSE),IF($B3031="COTAÇÃO",VLOOKUP($C3031,#REF!,5,0),IF($B3031="SBC",VLOOKUP($D3031,#REF!,3,0),IF($B3031="SICRO",VLOOKUP($C3031,#REF!,3,0),FALSE)))))))),IF($O$13="DESONERADO",IF($D3031="","",IF($B3031="EMOP",VLOOKUP($D3031,#REF!,3,0),IF($B3031="SCO",VLOOKUP($D3031,#REF!,3,0),IF($B3031="SINAPI",VLOOKUP($D3031,#REF!,3,0),IF($B3031="COMPOSIÇÃO",VLOOKUP($D3031,#REF!,7,0),IF($B3031="COTAÇÃO",VLOOKUP($D3031,#REF!,5,0),IF($D3031="SBC",VLOOKUP($D3031,#REF!,3,0),IF($B3031="SICRO",VLOOKUP($D3031,#REF!,3,0),FALSE))))))))))</f>
        <v>0</v>
      </c>
      <c r="R3031"/>
      <c r="S3031"/>
      <c r="T3031"/>
      <c r="U3031"/>
      <c r="V3031"/>
      <c r="W3031"/>
    </row>
    <row r="3032" spans="1:23" s="72" customFormat="1">
      <c r="A3032" s="343"/>
      <c r="B3032" s="343"/>
      <c r="C3032" s="344"/>
      <c r="D3032" s="344"/>
      <c r="E3032" s="345"/>
      <c r="F3032" s="345"/>
      <c r="G3032" s="345"/>
      <c r="H3032" s="345"/>
      <c r="I3032" s="345"/>
      <c r="J3032" s="345"/>
      <c r="K3032" s="345"/>
      <c r="L3032" s="346"/>
      <c r="M3032" s="345"/>
      <c r="N3032" s="345"/>
      <c r="O3032" s="345"/>
      <c r="P3032" s="347"/>
      <c r="Q3032" s="347"/>
      <c r="R3032"/>
      <c r="S3032"/>
      <c r="T3032"/>
      <c r="U3032"/>
      <c r="V3032"/>
      <c r="W3032"/>
    </row>
    <row r="3033" spans="1:23" s="72" customFormat="1" ht="12.75" customHeight="1">
      <c r="A3033" s="343"/>
      <c r="B3033" s="385"/>
      <c r="C3033" s="349" t="s">
        <v>97</v>
      </c>
      <c r="D3033" s="349" t="s">
        <v>97</v>
      </c>
      <c r="E3033" s="350"/>
      <c r="F3033" s="346" t="s">
        <v>148</v>
      </c>
      <c r="G3033" s="351"/>
      <c r="H3033" s="346"/>
      <c r="I3033" s="351"/>
      <c r="J3033" s="350"/>
      <c r="K3033" s="350"/>
      <c r="L3033" s="346"/>
      <c r="M3033" s="345"/>
      <c r="N3033" s="345"/>
      <c r="O3033" s="345"/>
      <c r="P3033" s="347"/>
      <c r="Q3033" s="347"/>
      <c r="R3033"/>
      <c r="S3033"/>
      <c r="T3033"/>
      <c r="U3033"/>
      <c r="V3033"/>
      <c r="W3033"/>
    </row>
    <row r="3034" spans="1:23" s="72" customFormat="1" ht="12.75" customHeight="1">
      <c r="A3034" s="343"/>
      <c r="B3034" s="385"/>
      <c r="C3034" s="353" t="s">
        <v>709</v>
      </c>
      <c r="D3034" s="353" t="str">
        <f>C3034</f>
        <v>hidraúlica</v>
      </c>
      <c r="E3034" s="345"/>
      <c r="F3034" s="346">
        <v>1</v>
      </c>
      <c r="G3034" s="351"/>
      <c r="H3034" s="346"/>
      <c r="I3034" s="351"/>
      <c r="J3034" s="350"/>
      <c r="K3034" s="350"/>
      <c r="L3034" s="346"/>
      <c r="M3034" s="345"/>
      <c r="N3034" s="345"/>
      <c r="O3034" s="345"/>
      <c r="P3034" s="347"/>
      <c r="Q3034" s="347"/>
      <c r="R3034"/>
      <c r="S3034"/>
      <c r="T3034"/>
      <c r="U3034"/>
      <c r="V3034"/>
      <c r="W3034"/>
    </row>
    <row r="3035" spans="1:23" s="72" customFormat="1">
      <c r="A3035" s="352"/>
      <c r="B3035" s="385"/>
      <c r="C3035" s="353"/>
      <c r="D3035" s="353"/>
      <c r="E3035" s="345"/>
      <c r="F3035" s="358">
        <f>SUM(F3034:F3034)</f>
        <v>1</v>
      </c>
      <c r="G3035" s="351"/>
      <c r="H3035" s="346"/>
      <c r="I3035" s="351"/>
      <c r="J3035" s="350"/>
      <c r="K3035" s="346"/>
      <c r="L3035" s="346"/>
      <c r="M3035" s="345"/>
      <c r="N3035" s="345"/>
      <c r="O3035" s="345"/>
      <c r="P3035" s="347"/>
      <c r="Q3035" s="347"/>
      <c r="R3035"/>
      <c r="S3035"/>
      <c r="T3035"/>
      <c r="U3035"/>
      <c r="V3035"/>
      <c r="W3035"/>
    </row>
    <row r="3036" spans="1:23" s="72" customFormat="1">
      <c r="A3036" s="352"/>
      <c r="B3036" s="348"/>
      <c r="C3036" s="353"/>
      <c r="D3036" s="353"/>
      <c r="E3036" s="345"/>
      <c r="F3036" s="346"/>
      <c r="G3036" s="351"/>
      <c r="H3036" s="346"/>
      <c r="I3036" s="351"/>
      <c r="J3036" s="350"/>
      <c r="K3036" s="346"/>
      <c r="L3036" s="346"/>
      <c r="M3036" s="345"/>
      <c r="N3036" s="345"/>
      <c r="O3036" s="345"/>
      <c r="P3036" s="347"/>
      <c r="Q3036" s="347"/>
      <c r="R3036"/>
      <c r="S3036"/>
      <c r="T3036"/>
      <c r="U3036"/>
      <c r="V3036"/>
      <c r="W3036"/>
    </row>
    <row r="3037" spans="1:23" s="72" customFormat="1" ht="34.15" customHeight="1">
      <c r="A3037" s="190" t="e">
        <f>IF(LEN(A3031)=5,CONCATENATE(LEFT(A3031,2),RIGHT(LEFT(A3031,3),1)+1,".",$S$15),IF(LEN(A3031)=6,IF((SEARCH(".",A3031,1)-1)=1,CONCATENATE(LEFT(A3031,2),RIGHT(LEFT(A3031,4),2)+1,".",$S$15),CONCATENATE(LEFT(A3031,3),RIGHT(LEFT(A3031,4),1)+1,".",$S$15)),IF(LEN(A3031)=7,CONCATENATE(LEFT(A3031,3),RIGHT(LEFT(A3031,5),2)+1,".",$S$15),IF(LEN(A3031)=8,CONCATENATE(LEFT(A3031,3),RIGHT(LEFT(A3031,6),3)+1,".",$S$15)))))</f>
        <v>#VALUE!</v>
      </c>
      <c r="B3037" s="116" t="s">
        <v>113</v>
      </c>
      <c r="C3037" s="117">
        <v>89359</v>
      </c>
      <c r="D3037" s="117" t="b">
        <f>IF($T$13="DESONERADO",IF($B3037="","",IF($C3037="","",IF($B3037="EMOP",VLOOKUP($C3037,#REF!,6,FALSE),IF($B3037="SINAPI",$C3037,IF($B3037="SCO",VLOOKUP($C3037,#REF!,6,FALSE),IF($B3037="SBC",$C3037,IF($B3037="COMPOSIÇÃO",CONCATENATE($C3037,"-D"),IF($B3037="COTAÇÃO",$C3037)))))))),FALSE)</f>
        <v>0</v>
      </c>
      <c r="E3037" s="691" t="b">
        <f>IF($O$13="NÃO DESONERADO",IF($C3037="","",IF($B3037="EMOP",VLOOKUP($C3037,#REF!,2,0),IF($B3037="SCO",VLOOKUP($C3037,#REF!,2,0),IF($B3037="SINAPI",VLOOKUP($C3037,#REF!,2,0),IF($B3037="COMPOSIÇÃO",VLOOKUP($C3037,#REF!,3,FALSE),IF($B3037="COTAÇÃO",VLOOKUP($C3037,#REF!,2,0),IF($B3037="SBC",VLOOKUP($D3037,#REF!,2,0),IF($B3037="SICRO",VLOOKUP($C3037,#REF!,2,0),FALSE)))))))),IF($O$13="DESONERADO",IF($D3037="","",IF($B3037="EMOP",VLOOKUP($D3037,#REF!,2,0),IF($B3037="SCO",VLOOKUP($D3037,#REF!,2,0),IF($B3037="SINAPI",VLOOKUP($D3037,#REF!,2,0),IF($B3037="COMPOSIÇÃO",VLOOKUP($D3037,#REF!,3,0),IF($B3037="COTAÇÃO",VLOOKUP($D3037,#REF!,2,0),IF($D3037="SBC",VLOOKUP($D3037,#REF!,2,0),IF($B3037="SICRO",VLOOKUP($D3037,#REF!,2,0),FALSE))))))))))</f>
        <v>0</v>
      </c>
      <c r="F3037" s="692"/>
      <c r="G3037" s="692"/>
      <c r="H3037" s="692"/>
      <c r="I3037" s="692"/>
      <c r="J3037" s="692"/>
      <c r="K3037" s="692"/>
      <c r="L3037" s="692"/>
      <c r="M3037" s="692"/>
      <c r="N3037" s="692"/>
      <c r="O3037" s="693"/>
      <c r="P3037" s="118">
        <f>F3041</f>
        <v>3</v>
      </c>
      <c r="Q3037" s="119" t="b">
        <f>IF($O$13="NÃO DESONERADO",IF($C3037="","",IF($B3037="EMOP",VLOOKUP($C3037,#REF!,3,0),IF($B3037="SCO",VLOOKUP($C3037,#REF!,3,0),IF($B3037="SINAPI",VLOOKUP($C3037,#REF!,3,0),IF($B3037="COMPOSIÇÃO",VLOOKUP($C3037,#REF!,7,FALSE),IF($B3037="COTAÇÃO",VLOOKUP($C3037,#REF!,5,0),IF($B3037="SBC",VLOOKUP($D3037,#REF!,3,0),IF($B3037="SICRO",VLOOKUP($C3037,#REF!,3,0),FALSE)))))))),IF($O$13="DESONERADO",IF($D3037="","",IF($B3037="EMOP",VLOOKUP($D3037,#REF!,3,0),IF($B3037="SCO",VLOOKUP($D3037,#REF!,3,0),IF($B3037="SINAPI",VLOOKUP($D3037,#REF!,3,0),IF($B3037="COMPOSIÇÃO",VLOOKUP($D3037,#REF!,7,0),IF($B3037="COTAÇÃO",VLOOKUP($D3037,#REF!,5,0),IF($D3037="SBC",VLOOKUP($D3037,#REF!,3,0),IF($B3037="SICRO",VLOOKUP($D3037,#REF!,3,0),FALSE))))))))))</f>
        <v>0</v>
      </c>
      <c r="R3037"/>
      <c r="S3037"/>
      <c r="T3037"/>
      <c r="U3037"/>
      <c r="V3037"/>
      <c r="W3037"/>
    </row>
    <row r="3038" spans="1:23" s="72" customFormat="1">
      <c r="A3038" s="343"/>
      <c r="B3038" s="343"/>
      <c r="C3038" s="344"/>
      <c r="D3038" s="344"/>
      <c r="E3038" s="345"/>
      <c r="F3038" s="345"/>
      <c r="G3038" s="345"/>
      <c r="H3038" s="345"/>
      <c r="I3038" s="345"/>
      <c r="J3038" s="345"/>
      <c r="K3038" s="345"/>
      <c r="L3038" s="346"/>
      <c r="M3038" s="345"/>
      <c r="N3038" s="345"/>
      <c r="O3038" s="345"/>
      <c r="P3038" s="347"/>
      <c r="Q3038" s="347"/>
      <c r="R3038"/>
      <c r="S3038"/>
      <c r="T3038"/>
      <c r="U3038"/>
      <c r="V3038"/>
      <c r="W3038"/>
    </row>
    <row r="3039" spans="1:23" s="72" customFormat="1" ht="12.75" customHeight="1">
      <c r="A3039" s="343"/>
      <c r="B3039" s="385"/>
      <c r="C3039" s="349" t="s">
        <v>97</v>
      </c>
      <c r="D3039" s="349" t="s">
        <v>97</v>
      </c>
      <c r="E3039" s="350"/>
      <c r="F3039" s="346" t="s">
        <v>148</v>
      </c>
      <c r="G3039" s="351"/>
      <c r="H3039" s="346"/>
      <c r="I3039" s="351"/>
      <c r="J3039" s="350"/>
      <c r="K3039" s="350"/>
      <c r="L3039" s="346"/>
      <c r="M3039" s="345"/>
      <c r="N3039" s="345"/>
      <c r="O3039" s="345"/>
      <c r="P3039" s="347"/>
      <c r="Q3039" s="347"/>
      <c r="R3039"/>
      <c r="S3039"/>
      <c r="T3039"/>
      <c r="U3039"/>
      <c r="V3039"/>
      <c r="W3039"/>
    </row>
    <row r="3040" spans="1:23" s="72" customFormat="1" ht="12.75" customHeight="1">
      <c r="A3040" s="343"/>
      <c r="B3040" s="385"/>
      <c r="C3040" s="353" t="s">
        <v>709</v>
      </c>
      <c r="D3040" s="353" t="str">
        <f>C3040</f>
        <v>hidraúlica</v>
      </c>
      <c r="E3040" s="345"/>
      <c r="F3040" s="346">
        <v>3</v>
      </c>
      <c r="G3040" s="351"/>
      <c r="H3040" s="346"/>
      <c r="I3040" s="351"/>
      <c r="J3040" s="350"/>
      <c r="K3040" s="350"/>
      <c r="L3040" s="346"/>
      <c r="M3040" s="345"/>
      <c r="N3040" s="345"/>
      <c r="O3040" s="345"/>
      <c r="P3040" s="347"/>
      <c r="Q3040" s="347"/>
      <c r="R3040"/>
      <c r="S3040"/>
      <c r="T3040"/>
      <c r="U3040"/>
      <c r="V3040"/>
      <c r="W3040"/>
    </row>
    <row r="3041" spans="1:23" s="72" customFormat="1">
      <c r="A3041" s="352"/>
      <c r="B3041" s="385"/>
      <c r="C3041" s="353"/>
      <c r="D3041" s="353"/>
      <c r="E3041" s="345"/>
      <c r="F3041" s="358">
        <f>SUM(F3040:F3040)</f>
        <v>3</v>
      </c>
      <c r="G3041" s="351"/>
      <c r="H3041" s="346"/>
      <c r="I3041" s="351"/>
      <c r="J3041" s="350"/>
      <c r="K3041" s="346"/>
      <c r="L3041" s="346"/>
      <c r="M3041" s="345"/>
      <c r="N3041" s="345"/>
      <c r="O3041" s="345"/>
      <c r="P3041" s="347"/>
      <c r="Q3041" s="347"/>
      <c r="R3041"/>
      <c r="S3041"/>
      <c r="T3041"/>
      <c r="U3041"/>
      <c r="V3041"/>
      <c r="W3041"/>
    </row>
    <row r="3042" spans="1:23" s="72" customFormat="1">
      <c r="A3042" s="352"/>
      <c r="B3042" s="348"/>
      <c r="C3042" s="353"/>
      <c r="D3042" s="353"/>
      <c r="E3042" s="345"/>
      <c r="F3042" s="346"/>
      <c r="G3042" s="351"/>
      <c r="H3042" s="346"/>
      <c r="I3042" s="351"/>
      <c r="J3042" s="350"/>
      <c r="K3042" s="346"/>
      <c r="L3042" s="346"/>
      <c r="M3042" s="345"/>
      <c r="N3042" s="345"/>
      <c r="O3042" s="345"/>
      <c r="P3042" s="347"/>
      <c r="Q3042" s="347"/>
      <c r="R3042"/>
      <c r="S3042"/>
      <c r="T3042"/>
      <c r="U3042"/>
      <c r="V3042"/>
      <c r="W3042"/>
    </row>
    <row r="3043" spans="1:23" s="72" customFormat="1" ht="25.15" customHeight="1">
      <c r="A3043" s="190" t="e">
        <f>IF(LEN(A3037)=5,CONCATENATE(LEFT(A3037,2),RIGHT(LEFT(A3037,3),1)+1,".",$S$15),IF(LEN(A3037)=6,IF((SEARCH(".",A3037,1)-1)=1,CONCATENATE(LEFT(A3037,2),RIGHT(LEFT(A3037,4),2)+1,".",$S$15),CONCATENATE(LEFT(A3037,3),RIGHT(LEFT(A3037,4),1)+1,".",$S$15)),IF(LEN(A3037)=7,CONCATENATE(LEFT(A3037,3),RIGHT(LEFT(A3037,5),2)+1,".",$S$15),IF(LEN(A3037)=8,CONCATENATE(LEFT(A3037,3),RIGHT(LEFT(A3037,6),3)+1,".",$S$15)))))</f>
        <v>#VALUE!</v>
      </c>
      <c r="B3043" s="116" t="s">
        <v>113</v>
      </c>
      <c r="C3043" s="117">
        <v>89390</v>
      </c>
      <c r="D3043" s="117" t="b">
        <f>IF($T$13="DESONERADO",IF($B3043="","",IF($C3043="","",IF($B3043="EMOP",VLOOKUP($C3043,#REF!,6,FALSE),IF($B3043="SINAPI",$C3043,IF($B3043="SCO",VLOOKUP($C3043,#REF!,6,FALSE),IF($B3043="SBC",$C3043,IF($B3043="COMPOSIÇÃO",CONCATENATE($C3043,"-D"),IF($B3043="COTAÇÃO",$C3043)))))))),FALSE)</f>
        <v>0</v>
      </c>
      <c r="E3043" s="691" t="b">
        <f>IF($O$13="NÃO DESONERADO",IF($C3043="","",IF($B3043="EMOP",VLOOKUP($C3043,#REF!,2,0),IF($B3043="SCO",VLOOKUP($C3043,#REF!,2,0),IF($B3043="SINAPI",VLOOKUP($C3043,#REF!,2,0),IF($B3043="COMPOSIÇÃO",VLOOKUP($C3043,#REF!,3,FALSE),IF($B3043="COTAÇÃO",VLOOKUP($C3043,#REF!,2,0),IF($B3043="SBC",VLOOKUP($D3043,#REF!,2,0),IF($B3043="SICRO",VLOOKUP($C3043,#REF!,2,0),FALSE)))))))),IF($O$13="DESONERADO",IF($D3043="","",IF($B3043="EMOP",VLOOKUP($D3043,#REF!,2,0),IF($B3043="SCO",VLOOKUP($D3043,#REF!,2,0),IF($B3043="SINAPI",VLOOKUP($D3043,#REF!,2,0),IF($B3043="COMPOSIÇÃO",VLOOKUP($D3043,#REF!,3,0),IF($B3043="COTAÇÃO",VLOOKUP($D3043,#REF!,2,0),IF($D3043="SBC",VLOOKUP($D3043,#REF!,2,0),IF($B3043="SICRO",VLOOKUP($D3043,#REF!,2,0),FALSE))))))))))</f>
        <v>0</v>
      </c>
      <c r="F3043" s="692"/>
      <c r="G3043" s="692"/>
      <c r="H3043" s="692"/>
      <c r="I3043" s="692"/>
      <c r="J3043" s="692"/>
      <c r="K3043" s="692"/>
      <c r="L3043" s="692"/>
      <c r="M3043" s="692"/>
      <c r="N3043" s="692"/>
      <c r="O3043" s="693"/>
      <c r="P3043" s="118">
        <f>F3046</f>
        <v>2</v>
      </c>
      <c r="Q3043" s="119" t="b">
        <f>IF($O$13="NÃO DESONERADO",IF($C3043="","",IF($B3043="EMOP",VLOOKUP($C3043,#REF!,3,0),IF($B3043="SCO",VLOOKUP($C3043,#REF!,3,0),IF($B3043="SINAPI",VLOOKUP($C3043,#REF!,3,0),IF($B3043="COMPOSIÇÃO",VLOOKUP($C3043,#REF!,7,FALSE),IF($B3043="COTAÇÃO",VLOOKUP($C3043,#REF!,5,0),IF($B3043="SBC",VLOOKUP($D3043,#REF!,3,0),IF($B3043="SICRO",VLOOKUP($C3043,#REF!,3,0),FALSE)))))))),IF($O$13="DESONERADO",IF($D3043="","",IF($B3043="EMOP",VLOOKUP($D3043,#REF!,3,0),IF($B3043="SCO",VLOOKUP($D3043,#REF!,3,0),IF($B3043="SINAPI",VLOOKUP($D3043,#REF!,3,0),IF($B3043="COMPOSIÇÃO",VLOOKUP($D3043,#REF!,7,0),IF($B3043="COTAÇÃO",VLOOKUP($D3043,#REF!,5,0),IF($D3043="SBC",VLOOKUP($D3043,#REF!,3,0),IF($B3043="SICRO",VLOOKUP($D3043,#REF!,3,0),FALSE))))))))))</f>
        <v>0</v>
      </c>
      <c r="R3043"/>
      <c r="S3043"/>
      <c r="T3043"/>
      <c r="U3043"/>
      <c r="V3043"/>
      <c r="W3043"/>
    </row>
    <row r="3044" spans="1:23" s="72" customFormat="1">
      <c r="A3044" s="343"/>
      <c r="B3044" s="343"/>
      <c r="C3044" s="344"/>
      <c r="D3044" s="344"/>
      <c r="E3044" s="345"/>
      <c r="F3044" s="345"/>
      <c r="G3044" s="345"/>
      <c r="H3044" s="345"/>
      <c r="I3044" s="345"/>
      <c r="J3044" s="345"/>
      <c r="K3044" s="345"/>
      <c r="L3044" s="346"/>
      <c r="M3044" s="345"/>
      <c r="N3044" s="345"/>
      <c r="O3044" s="345"/>
      <c r="P3044" s="347"/>
      <c r="Q3044" s="347"/>
      <c r="R3044"/>
      <c r="S3044"/>
      <c r="T3044"/>
      <c r="U3044"/>
      <c r="V3044"/>
      <c r="W3044"/>
    </row>
    <row r="3045" spans="1:23" s="72" customFormat="1" ht="12.75" customHeight="1">
      <c r="A3045" s="343"/>
      <c r="B3045" s="385"/>
      <c r="C3045" s="349" t="s">
        <v>97</v>
      </c>
      <c r="D3045" s="349" t="s">
        <v>97</v>
      </c>
      <c r="E3045" s="350"/>
      <c r="F3045" s="346" t="s">
        <v>148</v>
      </c>
      <c r="G3045" s="351"/>
      <c r="H3045" s="346"/>
      <c r="I3045" s="351"/>
      <c r="J3045" s="350"/>
      <c r="K3045" s="350"/>
      <c r="L3045" s="346"/>
      <c r="M3045" s="345"/>
      <c r="N3045" s="345"/>
      <c r="O3045" s="345"/>
      <c r="P3045" s="347"/>
      <c r="Q3045" s="347"/>
      <c r="R3045"/>
      <c r="S3045"/>
      <c r="T3045"/>
      <c r="U3045"/>
      <c r="V3045"/>
      <c r="W3045"/>
    </row>
    <row r="3046" spans="1:23" s="72" customFormat="1">
      <c r="A3046" s="352"/>
      <c r="B3046" s="385"/>
      <c r="C3046" s="353" t="s">
        <v>709</v>
      </c>
      <c r="D3046" s="353" t="str">
        <f>C3046</f>
        <v>hidraúlica</v>
      </c>
      <c r="E3046" s="345"/>
      <c r="F3046" s="346">
        <v>2</v>
      </c>
      <c r="G3046" s="351"/>
      <c r="H3046" s="346"/>
      <c r="I3046" s="351"/>
      <c r="J3046" s="350"/>
      <c r="K3046" s="346"/>
      <c r="L3046" s="346"/>
      <c r="M3046" s="345"/>
      <c r="N3046" s="345"/>
      <c r="O3046" s="345"/>
      <c r="P3046" s="347"/>
      <c r="Q3046" s="347"/>
      <c r="R3046"/>
      <c r="S3046"/>
      <c r="T3046"/>
      <c r="U3046"/>
      <c r="V3046"/>
      <c r="W3046"/>
    </row>
    <row r="3047" spans="1:23" s="72" customFormat="1" ht="14.45" customHeight="1">
      <c r="A3047" s="352"/>
      <c r="B3047" s="348"/>
      <c r="C3047" s="353"/>
      <c r="D3047" s="353"/>
      <c r="E3047" s="345"/>
      <c r="F3047" s="346"/>
      <c r="G3047" s="351"/>
      <c r="H3047" s="346"/>
      <c r="I3047" s="351"/>
      <c r="J3047" s="350"/>
      <c r="K3047" s="346"/>
      <c r="L3047" s="346"/>
      <c r="M3047" s="345"/>
      <c r="N3047" s="345"/>
      <c r="O3047" s="345"/>
      <c r="P3047" s="347"/>
      <c r="Q3047" s="347"/>
      <c r="R3047"/>
      <c r="S3047"/>
      <c r="T3047"/>
      <c r="U3047"/>
      <c r="V3047"/>
      <c r="W3047"/>
    </row>
    <row r="3048" spans="1:23" s="72" customFormat="1" ht="25.15" customHeight="1">
      <c r="A3048" s="190" t="e">
        <f>IF(LEN(A3043)=5,CONCATENATE(LEFT(A3043,2),RIGHT(LEFT(A3043,3),1)+1,".",$S$15),IF(LEN(A3043)=6,IF((SEARCH(".",A3043,1)-1)=1,CONCATENATE(LEFT(A3043,2),RIGHT(LEFT(A3043,4),2)+1,".",$S$15),CONCATENATE(LEFT(A3043,3),RIGHT(LEFT(A3043,4),1)+1,".",$S$15)),IF(LEN(A3043)=7,CONCATENATE(LEFT(A3043,3),RIGHT(LEFT(A3043,5),2)+1,".",$S$15),IF(LEN(A3043)=8,CONCATENATE(LEFT(A3043,3),RIGHT(LEFT(A3043,6),3)+1,".",$S$15)))))</f>
        <v>#VALUE!</v>
      </c>
      <c r="B3048" s="116" t="s">
        <v>113</v>
      </c>
      <c r="C3048" s="117">
        <v>89552</v>
      </c>
      <c r="D3048" s="117" t="b">
        <f>IF($T$13="DESONERADO",IF($B3048="","",IF($C3048="","",IF($B3048="EMOP",VLOOKUP($C3048,#REF!,6,FALSE),IF($B3048="SINAPI",$C3048,IF($B3048="SCO",VLOOKUP($C3048,#REF!,6,FALSE),IF($B3048="SBC",$C3048,IF($B3048="COMPOSIÇÃO",CONCATENATE($C3048,"-D"),IF($B3048="COTAÇÃO",$C3048)))))))),FALSE)</f>
        <v>0</v>
      </c>
      <c r="E3048" s="691" t="b">
        <f>IF($O$13="NÃO DESONERADO",IF($C3048="","",IF($B3048="EMOP",VLOOKUP($C3048,#REF!,2,0),IF($B3048="SCO",VLOOKUP($C3048,#REF!,2,0),IF($B3048="SINAPI",VLOOKUP($C3048,#REF!,2,0),IF($B3048="COMPOSIÇÃO",VLOOKUP($C3048,#REF!,3,FALSE),IF($B3048="COTAÇÃO",VLOOKUP($C3048,#REF!,2,0),IF($B3048="SBC",VLOOKUP($D3048,#REF!,2,0),IF($B3048="SICRO",VLOOKUP($C3048,#REF!,2,0),FALSE)))))))),IF($O$13="DESONERADO",IF($D3048="","",IF($B3048="EMOP",VLOOKUP($D3048,#REF!,2,0),IF($B3048="SCO",VLOOKUP($D3048,#REF!,2,0),IF($B3048="SINAPI",VLOOKUP($D3048,#REF!,2,0),IF($B3048="COMPOSIÇÃO",VLOOKUP($D3048,#REF!,3,0),IF($B3048="COTAÇÃO",VLOOKUP($D3048,#REF!,2,0),IF($D3048="SBC",VLOOKUP($D3048,#REF!,2,0),IF($B3048="SICRO",VLOOKUP($D3048,#REF!,2,0),FALSE))))))))))</f>
        <v>0</v>
      </c>
      <c r="F3048" s="692"/>
      <c r="G3048" s="692"/>
      <c r="H3048" s="692"/>
      <c r="I3048" s="692"/>
      <c r="J3048" s="692"/>
      <c r="K3048" s="692"/>
      <c r="L3048" s="692"/>
      <c r="M3048" s="692"/>
      <c r="N3048" s="692"/>
      <c r="O3048" s="693"/>
      <c r="P3048" s="118">
        <f>F3051</f>
        <v>16</v>
      </c>
      <c r="Q3048" s="119" t="b">
        <f>IF($O$13="NÃO DESONERADO",IF($C3048="","",IF($B3048="EMOP",VLOOKUP($C3048,#REF!,3,0),IF($B3048="SCO",VLOOKUP($C3048,#REF!,3,0),IF($B3048="SINAPI",VLOOKUP($C3048,#REF!,3,0),IF($B3048="COMPOSIÇÃO",VLOOKUP($C3048,#REF!,7,FALSE),IF($B3048="COTAÇÃO",VLOOKUP($C3048,#REF!,5,0),IF($B3048="SBC",VLOOKUP($D3048,#REF!,3,0),IF($B3048="SICRO",VLOOKUP($C3048,#REF!,3,0),FALSE)))))))),IF($O$13="DESONERADO",IF($D3048="","",IF($B3048="EMOP",VLOOKUP($D3048,#REF!,3,0),IF($B3048="SCO",VLOOKUP($D3048,#REF!,3,0),IF($B3048="SINAPI",VLOOKUP($D3048,#REF!,3,0),IF($B3048="COMPOSIÇÃO",VLOOKUP($D3048,#REF!,7,0),IF($B3048="COTAÇÃO",VLOOKUP($D3048,#REF!,5,0),IF($D3048="SBC",VLOOKUP($D3048,#REF!,3,0),IF($B3048="SICRO",VLOOKUP($D3048,#REF!,3,0),FALSE))))))))))</f>
        <v>0</v>
      </c>
      <c r="R3048"/>
      <c r="S3048"/>
      <c r="T3048"/>
      <c r="U3048"/>
      <c r="V3048"/>
      <c r="W3048"/>
    </row>
    <row r="3049" spans="1:23" s="72" customFormat="1">
      <c r="A3049" s="343"/>
      <c r="B3049" s="343"/>
      <c r="C3049" s="344"/>
      <c r="D3049" s="344"/>
      <c r="E3049" s="345"/>
      <c r="F3049" s="345"/>
      <c r="G3049" s="345"/>
      <c r="H3049" s="345"/>
      <c r="I3049" s="345"/>
      <c r="J3049" s="345"/>
      <c r="K3049" s="345"/>
      <c r="L3049" s="346"/>
      <c r="M3049" s="345"/>
      <c r="N3049" s="345"/>
      <c r="O3049" s="345"/>
      <c r="P3049" s="347"/>
      <c r="Q3049" s="347"/>
      <c r="R3049"/>
      <c r="S3049"/>
      <c r="T3049"/>
      <c r="U3049"/>
      <c r="V3049"/>
      <c r="W3049"/>
    </row>
    <row r="3050" spans="1:23" s="72" customFormat="1" ht="12.75" customHeight="1">
      <c r="A3050" s="343"/>
      <c r="B3050" s="385"/>
      <c r="C3050" s="349" t="s">
        <v>97</v>
      </c>
      <c r="D3050" s="349" t="s">
        <v>97</v>
      </c>
      <c r="E3050" s="350"/>
      <c r="F3050" s="346" t="s">
        <v>148</v>
      </c>
      <c r="G3050" s="351"/>
      <c r="H3050" s="346"/>
      <c r="I3050" s="351"/>
      <c r="J3050" s="350"/>
      <c r="K3050" s="350"/>
      <c r="L3050" s="346"/>
      <c r="M3050" s="345"/>
      <c r="N3050" s="345"/>
      <c r="O3050" s="345"/>
      <c r="P3050" s="347"/>
      <c r="Q3050" s="347"/>
      <c r="R3050"/>
      <c r="S3050"/>
      <c r="T3050"/>
      <c r="U3050"/>
      <c r="V3050"/>
      <c r="W3050"/>
    </row>
    <row r="3051" spans="1:23" s="72" customFormat="1">
      <c r="A3051" s="352"/>
      <c r="B3051" s="385"/>
      <c r="C3051" s="353" t="s">
        <v>709</v>
      </c>
      <c r="D3051" s="353" t="str">
        <f>C3051</f>
        <v>hidraúlica</v>
      </c>
      <c r="E3051" s="345"/>
      <c r="F3051" s="346">
        <f>18-$F$3046</f>
        <v>16</v>
      </c>
      <c r="G3051" s="351"/>
      <c r="H3051" s="346"/>
      <c r="I3051" s="351"/>
      <c r="J3051" s="350"/>
      <c r="K3051" s="346"/>
      <c r="L3051" s="346"/>
      <c r="M3051" s="345"/>
      <c r="N3051" s="345"/>
      <c r="O3051" s="345"/>
      <c r="P3051" s="347"/>
      <c r="Q3051" s="347"/>
      <c r="R3051"/>
      <c r="S3051"/>
      <c r="T3051"/>
      <c r="U3051"/>
      <c r="V3051"/>
      <c r="W3051"/>
    </row>
    <row r="3052" spans="1:23" s="72" customFormat="1">
      <c r="A3052" s="352"/>
      <c r="B3052" s="348"/>
      <c r="C3052" s="353"/>
      <c r="D3052" s="353"/>
      <c r="E3052" s="345"/>
      <c r="F3052" s="346"/>
      <c r="G3052" s="351"/>
      <c r="H3052" s="346"/>
      <c r="I3052" s="351"/>
      <c r="J3052" s="350"/>
      <c r="K3052" s="346"/>
      <c r="L3052" s="346"/>
      <c r="M3052" s="345"/>
      <c r="N3052" s="345"/>
      <c r="O3052" s="345"/>
      <c r="P3052" s="347"/>
      <c r="Q3052" s="347"/>
      <c r="R3052"/>
      <c r="S3052"/>
      <c r="T3052"/>
      <c r="U3052"/>
      <c r="V3052"/>
      <c r="W3052"/>
    </row>
    <row r="3053" spans="1:23" s="72" customFormat="1" ht="25.15" customHeight="1">
      <c r="A3053" s="190" t="e">
        <f>IF(LEN(A3048)=5,CONCATENATE(LEFT(A3048,2),RIGHT(LEFT(A3048,3),1)+1,".",$S$15),IF(LEN(A3048)=6,IF((SEARCH(".",A3048,1)-1)=1,CONCATENATE(LEFT(A3048,2),RIGHT(LEFT(A3048,4),2)+1,".",$S$15),CONCATENATE(LEFT(A3048,3),RIGHT(LEFT(A3048,4),1)+1,".",$S$15)),IF(LEN(A3048)=7,CONCATENATE(LEFT(A3048,3),RIGHT(LEFT(A3048,5),2)+1,".",$S$15),IF(LEN(A3048)=8,CONCATENATE(LEFT(A3048,3),RIGHT(LEFT(A3048,6),3)+1,".",$S$15)))))</f>
        <v>#VALUE!</v>
      </c>
      <c r="B3053" s="116" t="s">
        <v>113</v>
      </c>
      <c r="C3053" s="117">
        <v>89568</v>
      </c>
      <c r="D3053" s="117" t="b">
        <f>IF($T$13="DESONERADO",IF($B3053="","",IF($C3053="","",IF($B3053="EMOP",VLOOKUP($C3053,#REF!,6,FALSE),IF($B3053="SINAPI",$C3053,IF($B3053="SCO",VLOOKUP($C3053,#REF!,6,FALSE),IF($B3053="SBC",$C3053,IF($B3053="COMPOSIÇÃO",CONCATENATE($C3053,"-D"),IF($B3053="COTAÇÃO",$C3053)))))))),FALSE)</f>
        <v>0</v>
      </c>
      <c r="E3053" s="691" t="b">
        <f>IF($O$13="NÃO DESONERADO",IF($C3053="","",IF($B3053="EMOP",VLOOKUP($C3053,#REF!,2,0),IF($B3053="SCO",VLOOKUP($C3053,#REF!,2,0),IF($B3053="SINAPI",VLOOKUP($C3053,#REF!,2,0),IF($B3053="COMPOSIÇÃO",VLOOKUP($C3053,#REF!,3,FALSE),IF($B3053="COTAÇÃO",VLOOKUP($C3053,#REF!,2,0),IF($B3053="SBC",VLOOKUP($D3053,#REF!,2,0),IF($B3053="SICRO",VLOOKUP($C3053,#REF!,2,0),FALSE)))))))),IF($O$13="DESONERADO",IF($D3053="","",IF($B3053="EMOP",VLOOKUP($D3053,#REF!,2,0),IF($B3053="SCO",VLOOKUP($D3053,#REF!,2,0),IF($B3053="SINAPI",VLOOKUP($D3053,#REF!,2,0),IF($B3053="COMPOSIÇÃO",VLOOKUP($D3053,#REF!,3,0),IF($B3053="COTAÇÃO",VLOOKUP($D3053,#REF!,2,0),IF($D3053="SBC",VLOOKUP($D3053,#REF!,2,0),IF($B3053="SICRO",VLOOKUP($D3053,#REF!,2,0),FALSE))))))))))</f>
        <v>0</v>
      </c>
      <c r="F3053" s="692"/>
      <c r="G3053" s="692"/>
      <c r="H3053" s="692"/>
      <c r="I3053" s="692"/>
      <c r="J3053" s="692"/>
      <c r="K3053" s="692"/>
      <c r="L3053" s="692"/>
      <c r="M3053" s="692"/>
      <c r="N3053" s="692"/>
      <c r="O3053" s="693"/>
      <c r="P3053" s="118">
        <f>F3056</f>
        <v>3</v>
      </c>
      <c r="Q3053" s="119" t="b">
        <f>IF($O$13="NÃO DESONERADO",IF($C3053="","",IF($B3053="EMOP",VLOOKUP($C3053,#REF!,3,0),IF($B3053="SCO",VLOOKUP($C3053,#REF!,3,0),IF($B3053="SINAPI",VLOOKUP($C3053,#REF!,3,0),IF($B3053="COMPOSIÇÃO",VLOOKUP($C3053,#REF!,7,FALSE),IF($B3053="COTAÇÃO",VLOOKUP($C3053,#REF!,5,0),IF($B3053="SBC",VLOOKUP($D3053,#REF!,3,0),IF($B3053="SICRO",VLOOKUP($C3053,#REF!,3,0),FALSE)))))))),IF($O$13="DESONERADO",IF($D3053="","",IF($B3053="EMOP",VLOOKUP($D3053,#REF!,3,0),IF($B3053="SCO",VLOOKUP($D3053,#REF!,3,0),IF($B3053="SINAPI",VLOOKUP($D3053,#REF!,3,0),IF($B3053="COMPOSIÇÃO",VLOOKUP($D3053,#REF!,7,0),IF($B3053="COTAÇÃO",VLOOKUP($D3053,#REF!,5,0),IF($D3053="SBC",VLOOKUP($D3053,#REF!,3,0),IF($B3053="SICRO",VLOOKUP($D3053,#REF!,3,0),FALSE))))))))))</f>
        <v>0</v>
      </c>
      <c r="R3053"/>
      <c r="S3053"/>
      <c r="T3053"/>
      <c r="U3053"/>
      <c r="V3053"/>
      <c r="W3053"/>
    </row>
    <row r="3054" spans="1:23" s="72" customFormat="1">
      <c r="A3054" s="343"/>
      <c r="B3054" s="343"/>
      <c r="C3054" s="344"/>
      <c r="D3054" s="344"/>
      <c r="E3054" s="345"/>
      <c r="F3054" s="345"/>
      <c r="G3054" s="345"/>
      <c r="H3054" s="345"/>
      <c r="I3054" s="345"/>
      <c r="J3054" s="345"/>
      <c r="K3054" s="345"/>
      <c r="L3054" s="346"/>
      <c r="M3054" s="345"/>
      <c r="N3054" s="345"/>
      <c r="O3054" s="345"/>
      <c r="P3054" s="347"/>
      <c r="Q3054" s="347"/>
      <c r="R3054"/>
      <c r="S3054"/>
      <c r="T3054"/>
      <c r="U3054"/>
      <c r="V3054"/>
      <c r="W3054"/>
    </row>
    <row r="3055" spans="1:23" s="72" customFormat="1" ht="12.75" customHeight="1">
      <c r="A3055" s="343"/>
      <c r="B3055" s="385"/>
      <c r="C3055" s="349" t="s">
        <v>97</v>
      </c>
      <c r="D3055" s="349" t="s">
        <v>97</v>
      </c>
      <c r="E3055" s="350"/>
      <c r="F3055" s="346" t="s">
        <v>148</v>
      </c>
      <c r="G3055" s="351"/>
      <c r="H3055" s="346"/>
      <c r="I3055" s="351"/>
      <c r="J3055" s="350"/>
      <c r="K3055" s="350"/>
      <c r="L3055" s="346"/>
      <c r="M3055" s="345"/>
      <c r="N3055" s="345"/>
      <c r="O3055" s="345"/>
      <c r="P3055" s="347"/>
      <c r="Q3055" s="347"/>
      <c r="R3055"/>
      <c r="S3055"/>
      <c r="T3055"/>
      <c r="U3055"/>
      <c r="V3055"/>
      <c r="W3055"/>
    </row>
    <row r="3056" spans="1:23" s="72" customFormat="1">
      <c r="A3056" s="352"/>
      <c r="B3056" s="385"/>
      <c r="C3056" s="353" t="s">
        <v>709</v>
      </c>
      <c r="D3056" s="353" t="str">
        <f>C3056</f>
        <v>hidraúlica</v>
      </c>
      <c r="E3056" s="345"/>
      <c r="F3056" s="346">
        <v>3</v>
      </c>
      <c r="G3056" s="351"/>
      <c r="H3056" s="346"/>
      <c r="I3056" s="351"/>
      <c r="J3056" s="350"/>
      <c r="K3056" s="346"/>
      <c r="L3056" s="346"/>
      <c r="M3056" s="345"/>
      <c r="N3056" s="345"/>
      <c r="O3056" s="345"/>
      <c r="P3056" s="347"/>
      <c r="Q3056" s="347"/>
      <c r="R3056"/>
      <c r="S3056"/>
      <c r="T3056"/>
      <c r="U3056"/>
      <c r="V3056"/>
      <c r="W3056"/>
    </row>
    <row r="3057" spans="1:23" s="72" customFormat="1">
      <c r="A3057" s="352"/>
      <c r="B3057" s="348"/>
      <c r="C3057" s="353"/>
      <c r="D3057" s="353"/>
      <c r="E3057" s="345"/>
      <c r="F3057" s="346"/>
      <c r="G3057" s="351"/>
      <c r="H3057" s="346"/>
      <c r="I3057" s="351"/>
      <c r="J3057" s="350"/>
      <c r="K3057" s="346"/>
      <c r="L3057" s="346"/>
      <c r="M3057" s="345"/>
      <c r="N3057" s="345"/>
      <c r="O3057" s="345"/>
      <c r="P3057" s="347"/>
      <c r="Q3057" s="347"/>
      <c r="R3057"/>
      <c r="S3057"/>
      <c r="T3057"/>
      <c r="U3057"/>
      <c r="V3057"/>
      <c r="W3057"/>
    </row>
    <row r="3058" spans="1:23" s="72" customFormat="1" ht="40.15" customHeight="1">
      <c r="A3058" s="190" t="e">
        <f>IF(LEN(A3053)=5,CONCATENATE(LEFT(A3053,2),RIGHT(LEFT(A3053,3),1)+1,".",$S$15),IF(LEN(A3053)=6,IF((SEARCH(".",A3053,1)-1)=1,CONCATENATE(LEFT(A3053,2),RIGHT(LEFT(A3053,4),2)+1,".",$S$15),CONCATENATE(LEFT(A3053,3),RIGHT(LEFT(A3053,4),1)+1,".",$S$15)),IF(LEN(A3053)=7,CONCATENATE(LEFT(A3053,3),RIGHT(LEFT(A3053,5),2)+1,".",$S$15),IF(LEN(A3053)=8,CONCATENATE(LEFT(A3053,3),RIGHT(LEFT(A3053,6),3)+1,".",$S$15)))))</f>
        <v>#VALUE!</v>
      </c>
      <c r="B3058" s="116" t="s">
        <v>113</v>
      </c>
      <c r="C3058" s="117">
        <v>89426</v>
      </c>
      <c r="D3058" s="117" t="b">
        <f>IF($T$13="DESONERADO",IF($B3058="","",IF($C3058="","",IF($B3058="EMOP",VLOOKUP($C3058,#REF!,6,FALSE),IF($B3058="SINAPI",$C3058,IF($B3058="SCO",VLOOKUP($C3058,#REF!,6,FALSE),IF($B3058="SBC",$C3058,IF($B3058="COMPOSIÇÃO",CONCATENATE($C3058,"-D"),IF($B3058="COTAÇÃO",$C3058)))))))),FALSE)</f>
        <v>0</v>
      </c>
      <c r="E3058" s="691" t="b">
        <f>IF($O$13="NÃO DESONERADO",IF($C3058="","",IF($B3058="EMOP",VLOOKUP($C3058,#REF!,2,0),IF($B3058="SCO",VLOOKUP($C3058,#REF!,2,0),IF($B3058="SINAPI",VLOOKUP($C3058,#REF!,2,0),IF($B3058="COMPOSIÇÃO",VLOOKUP($C3058,#REF!,3,FALSE),IF($B3058="COTAÇÃO",VLOOKUP($C3058,#REF!,2,0),IF($B3058="SBC",VLOOKUP($D3058,#REF!,2,0),IF($B3058="SICRO",VLOOKUP($C3058,#REF!,2,0),FALSE)))))))),IF($O$13="DESONERADO",IF($D3058="","",IF($B3058="EMOP",VLOOKUP($D3058,#REF!,2,0),IF($B3058="SCO",VLOOKUP($D3058,#REF!,2,0),IF($B3058="SINAPI",VLOOKUP($D3058,#REF!,2,0),IF($B3058="COMPOSIÇÃO",VLOOKUP($D3058,#REF!,3,0),IF($B3058="COTAÇÃO",VLOOKUP($D3058,#REF!,2,0),IF($D3058="SBC",VLOOKUP($D3058,#REF!,2,0),IF($B3058="SICRO",VLOOKUP($D3058,#REF!,2,0),FALSE))))))))))</f>
        <v>0</v>
      </c>
      <c r="F3058" s="692"/>
      <c r="G3058" s="692"/>
      <c r="H3058" s="692"/>
      <c r="I3058" s="692"/>
      <c r="J3058" s="692"/>
      <c r="K3058" s="692"/>
      <c r="L3058" s="692"/>
      <c r="M3058" s="692"/>
      <c r="N3058" s="692"/>
      <c r="O3058" s="693"/>
      <c r="P3058" s="118">
        <f>F3061</f>
        <v>3</v>
      </c>
      <c r="Q3058" s="119" t="b">
        <f>IF($O$13="NÃO DESONERADO",IF($C3058="","",IF($B3058="EMOP",VLOOKUP($C3058,#REF!,3,0),IF($B3058="SCO",VLOOKUP($C3058,#REF!,3,0),IF($B3058="SINAPI",VLOOKUP($C3058,#REF!,3,0),IF($B3058="COMPOSIÇÃO",VLOOKUP($C3058,#REF!,7,FALSE),IF($B3058="COTAÇÃO",VLOOKUP($C3058,#REF!,5,0),IF($B3058="SBC",VLOOKUP($D3058,#REF!,3,0),IF($B3058="SICRO",VLOOKUP($C3058,#REF!,3,0),FALSE)))))))),IF($O$13="DESONERADO",IF($D3058="","",IF($B3058="EMOP",VLOOKUP($D3058,#REF!,3,0),IF($B3058="SCO",VLOOKUP($D3058,#REF!,3,0),IF($B3058="SINAPI",VLOOKUP($D3058,#REF!,3,0),IF($B3058="COMPOSIÇÃO",VLOOKUP($D3058,#REF!,7,0),IF($B3058="COTAÇÃO",VLOOKUP($D3058,#REF!,5,0),IF($D3058="SBC",VLOOKUP($D3058,#REF!,3,0),IF($B3058="SICRO",VLOOKUP($D3058,#REF!,3,0),FALSE))))))))))</f>
        <v>0</v>
      </c>
      <c r="R3058"/>
      <c r="S3058"/>
      <c r="T3058"/>
      <c r="U3058"/>
      <c r="V3058"/>
      <c r="W3058"/>
    </row>
    <row r="3059" spans="1:23" s="72" customFormat="1">
      <c r="A3059" s="343"/>
      <c r="B3059" s="343"/>
      <c r="C3059" s="344"/>
      <c r="D3059" s="344"/>
      <c r="E3059" s="345"/>
      <c r="F3059" s="345"/>
      <c r="G3059" s="345"/>
      <c r="H3059" s="345"/>
      <c r="I3059" s="345"/>
      <c r="J3059" s="345"/>
      <c r="K3059" s="345"/>
      <c r="L3059" s="346"/>
      <c r="M3059" s="345"/>
      <c r="N3059" s="345"/>
      <c r="O3059" s="345"/>
      <c r="P3059" s="347"/>
      <c r="Q3059" s="347"/>
      <c r="R3059"/>
      <c r="S3059"/>
      <c r="T3059"/>
      <c r="U3059"/>
      <c r="V3059"/>
      <c r="W3059"/>
    </row>
    <row r="3060" spans="1:23" s="72" customFormat="1" ht="12.75" customHeight="1">
      <c r="A3060" s="343"/>
      <c r="B3060" s="385"/>
      <c r="C3060" s="349" t="s">
        <v>97</v>
      </c>
      <c r="D3060" s="349" t="s">
        <v>97</v>
      </c>
      <c r="E3060" s="350"/>
      <c r="F3060" s="346" t="s">
        <v>148</v>
      </c>
      <c r="G3060" s="351"/>
      <c r="H3060" s="346"/>
      <c r="I3060" s="351"/>
      <c r="J3060" s="350"/>
      <c r="K3060" s="350"/>
      <c r="L3060" s="346"/>
      <c r="M3060" s="345"/>
      <c r="N3060" s="345"/>
      <c r="O3060" s="345"/>
      <c r="P3060" s="347"/>
      <c r="Q3060" s="347"/>
      <c r="R3060"/>
      <c r="S3060"/>
      <c r="T3060"/>
      <c r="U3060"/>
      <c r="V3060"/>
      <c r="W3060"/>
    </row>
    <row r="3061" spans="1:23" s="72" customFormat="1">
      <c r="A3061" s="352"/>
      <c r="B3061" s="385"/>
      <c r="C3061" s="353" t="s">
        <v>709</v>
      </c>
      <c r="D3061" s="353" t="str">
        <f>C3061</f>
        <v>hidraúlica</v>
      </c>
      <c r="E3061" s="345"/>
      <c r="F3061" s="346">
        <v>3</v>
      </c>
      <c r="G3061" s="351"/>
      <c r="H3061" s="346"/>
      <c r="I3061" s="351"/>
      <c r="J3061" s="350"/>
      <c r="K3061" s="346"/>
      <c r="L3061" s="346"/>
      <c r="M3061" s="345"/>
      <c r="N3061" s="345"/>
      <c r="O3061" s="345"/>
      <c r="P3061" s="347"/>
      <c r="Q3061" s="347"/>
      <c r="R3061"/>
      <c r="S3061"/>
      <c r="T3061"/>
      <c r="U3061"/>
      <c r="V3061"/>
      <c r="W3061"/>
    </row>
    <row r="3062" spans="1:23" s="72" customFormat="1">
      <c r="A3062" s="352"/>
      <c r="B3062" s="348"/>
      <c r="C3062" s="353"/>
      <c r="D3062" s="353"/>
      <c r="E3062" s="345"/>
      <c r="F3062" s="346"/>
      <c r="G3062" s="351"/>
      <c r="H3062" s="346"/>
      <c r="I3062" s="351"/>
      <c r="J3062" s="350"/>
      <c r="K3062" s="346"/>
      <c r="L3062" s="346"/>
      <c r="M3062" s="345"/>
      <c r="N3062" s="345"/>
      <c r="O3062" s="345"/>
      <c r="P3062" s="347"/>
      <c r="Q3062" s="347"/>
      <c r="R3062"/>
      <c r="S3062"/>
      <c r="T3062"/>
      <c r="U3062"/>
      <c r="V3062"/>
      <c r="W3062"/>
    </row>
    <row r="3063" spans="1:23" s="72" customFormat="1" ht="25.15" customHeight="1">
      <c r="A3063" s="190" t="e">
        <f>IF(LEN(A3058)=5,CONCATENATE(LEFT(A3058,2),RIGHT(LEFT(A3058,3),1)+1,".",$S$15),IF(LEN(A3058)=6,IF((SEARCH(".",A3058,1)-1)=1,CONCATENATE(LEFT(A3058,2),RIGHT(LEFT(A3058,4),2)+1,".",$S$15),CONCATENATE(LEFT(A3058,3),RIGHT(LEFT(A3058,4),1)+1,".",$S$15)),IF(LEN(A3058)=7,CONCATENATE(LEFT(A3058,3),RIGHT(LEFT(A3058,5),2)+1,".",$S$15),IF(LEN(A3058)=8,CONCATENATE(LEFT(A3058,3),RIGHT(LEFT(A3058,6),3)+1,".",$S$15)))))</f>
        <v>#VALUE!</v>
      </c>
      <c r="B3063" s="116" t="s">
        <v>113</v>
      </c>
      <c r="C3063" s="117">
        <v>89440</v>
      </c>
      <c r="D3063" s="117" t="b">
        <f>IF($T$13="DESONERADO",IF($B3063="","",IF($C3063="","",IF($B3063="EMOP",VLOOKUP($C3063,#REF!,6,FALSE),IF($B3063="SINAPI",$C3063,IF($B3063="SCO",VLOOKUP($C3063,#REF!,6,FALSE),IF($B3063="SBC",$C3063,IF($B3063="COMPOSIÇÃO",CONCATENATE($C3063,"-D"),IF($B3063="COTAÇÃO",$C3063)))))))),FALSE)</f>
        <v>0</v>
      </c>
      <c r="E3063" s="691" t="b">
        <f>IF($O$13="NÃO DESONERADO",IF($C3063="","",IF($B3063="EMOP",VLOOKUP($C3063,#REF!,2,0),IF($B3063="SCO",VLOOKUP($C3063,#REF!,2,0),IF($B3063="SINAPI",VLOOKUP($C3063,#REF!,2,0),IF($B3063="COMPOSIÇÃO",VLOOKUP($C3063,#REF!,3,FALSE),IF($B3063="COTAÇÃO",VLOOKUP($C3063,#REF!,2,0),IF($B3063="SBC",VLOOKUP($D3063,#REF!,2,0),IF($B3063="SICRO",VLOOKUP($C3063,#REF!,2,0),FALSE)))))))),IF($O$13="DESONERADO",IF($D3063="","",IF($B3063="EMOP",VLOOKUP($D3063,#REF!,2,0),IF($B3063="SCO",VLOOKUP($D3063,#REF!,2,0),IF($B3063="SINAPI",VLOOKUP($D3063,#REF!,2,0),IF($B3063="COMPOSIÇÃO",VLOOKUP($D3063,#REF!,3,0),IF($B3063="COTAÇÃO",VLOOKUP($D3063,#REF!,2,0),IF($D3063="SBC",VLOOKUP($D3063,#REF!,2,0),IF($B3063="SICRO",VLOOKUP($D3063,#REF!,2,0),FALSE))))))))))</f>
        <v>0</v>
      </c>
      <c r="F3063" s="692"/>
      <c r="G3063" s="692"/>
      <c r="H3063" s="692"/>
      <c r="I3063" s="692"/>
      <c r="J3063" s="692"/>
      <c r="K3063" s="692"/>
      <c r="L3063" s="692"/>
      <c r="M3063" s="692"/>
      <c r="N3063" s="692"/>
      <c r="O3063" s="693"/>
      <c r="P3063" s="118">
        <f>F3066</f>
        <v>3</v>
      </c>
      <c r="Q3063" s="119" t="b">
        <f>IF($O$13="NÃO DESONERADO",IF($C3063="","",IF($B3063="EMOP",VLOOKUP($C3063,#REF!,3,0),IF($B3063="SCO",VLOOKUP($C3063,#REF!,3,0),IF($B3063="SINAPI",VLOOKUP($C3063,#REF!,3,0),IF($B3063="COMPOSIÇÃO",VLOOKUP($C3063,#REF!,7,FALSE),IF($B3063="COTAÇÃO",VLOOKUP($C3063,#REF!,5,0),IF($B3063="SBC",VLOOKUP($D3063,#REF!,3,0),IF($B3063="SICRO",VLOOKUP($C3063,#REF!,3,0),FALSE)))))))),IF($O$13="DESONERADO",IF($D3063="","",IF($B3063="EMOP",VLOOKUP($D3063,#REF!,3,0),IF($B3063="SCO",VLOOKUP($D3063,#REF!,3,0),IF($B3063="SINAPI",VLOOKUP($D3063,#REF!,3,0),IF($B3063="COMPOSIÇÃO",VLOOKUP($D3063,#REF!,7,0),IF($B3063="COTAÇÃO",VLOOKUP($D3063,#REF!,5,0),IF($D3063="SBC",VLOOKUP($D3063,#REF!,3,0),IF($B3063="SICRO",VLOOKUP($D3063,#REF!,3,0),FALSE))))))))))</f>
        <v>0</v>
      </c>
      <c r="R3063"/>
      <c r="S3063"/>
      <c r="T3063"/>
      <c r="U3063"/>
      <c r="V3063"/>
      <c r="W3063"/>
    </row>
    <row r="3064" spans="1:23" s="72" customFormat="1">
      <c r="A3064" s="343"/>
      <c r="B3064" s="343"/>
      <c r="C3064" s="344"/>
      <c r="D3064" s="344"/>
      <c r="E3064" s="345"/>
      <c r="F3064" s="345"/>
      <c r="G3064" s="345"/>
      <c r="H3064" s="345"/>
      <c r="I3064" s="345"/>
      <c r="J3064" s="345"/>
      <c r="K3064" s="345"/>
      <c r="L3064" s="346"/>
      <c r="M3064" s="345"/>
      <c r="N3064" s="345"/>
      <c r="O3064" s="345"/>
      <c r="P3064" s="347"/>
      <c r="Q3064" s="347"/>
      <c r="R3064"/>
      <c r="S3064"/>
      <c r="T3064"/>
      <c r="U3064"/>
      <c r="V3064"/>
      <c r="W3064"/>
    </row>
    <row r="3065" spans="1:23" s="72" customFormat="1" ht="12.75" customHeight="1">
      <c r="A3065" s="343"/>
      <c r="B3065" s="385"/>
      <c r="C3065" s="349" t="s">
        <v>97</v>
      </c>
      <c r="D3065" s="349" t="s">
        <v>97</v>
      </c>
      <c r="E3065" s="350"/>
      <c r="F3065" s="346" t="s">
        <v>148</v>
      </c>
      <c r="G3065" s="351"/>
      <c r="H3065" s="346"/>
      <c r="I3065" s="351"/>
      <c r="J3065" s="350"/>
      <c r="K3065" s="350"/>
      <c r="L3065" s="346"/>
      <c r="M3065" s="345"/>
      <c r="N3065" s="345"/>
      <c r="O3065" s="345"/>
      <c r="P3065" s="347"/>
      <c r="Q3065" s="347"/>
      <c r="R3065"/>
      <c r="S3065"/>
      <c r="T3065"/>
      <c r="U3065"/>
      <c r="V3065"/>
      <c r="W3065"/>
    </row>
    <row r="3066" spans="1:23" s="72" customFormat="1">
      <c r="A3066" s="352"/>
      <c r="B3066" s="385"/>
      <c r="C3066" s="353" t="s">
        <v>709</v>
      </c>
      <c r="D3066" s="353" t="str">
        <f>C3066</f>
        <v>hidraúlica</v>
      </c>
      <c r="E3066" s="345"/>
      <c r="F3066" s="346">
        <v>3</v>
      </c>
      <c r="G3066" s="351"/>
      <c r="H3066" s="346"/>
      <c r="I3066" s="351"/>
      <c r="J3066" s="350"/>
      <c r="K3066" s="346"/>
      <c r="L3066" s="346"/>
      <c r="M3066" s="345"/>
      <c r="N3066" s="345"/>
      <c r="O3066" s="345"/>
      <c r="P3066" s="347"/>
      <c r="Q3066" s="347"/>
      <c r="R3066"/>
      <c r="S3066"/>
      <c r="T3066"/>
      <c r="U3066"/>
      <c r="V3066"/>
      <c r="W3066"/>
    </row>
    <row r="3067" spans="1:23" s="72" customFormat="1">
      <c r="A3067" s="352"/>
      <c r="B3067" s="348"/>
      <c r="C3067" s="353"/>
      <c r="D3067" s="353"/>
      <c r="E3067" s="345"/>
      <c r="F3067" s="346"/>
      <c r="G3067" s="351"/>
      <c r="H3067" s="346"/>
      <c r="I3067" s="351"/>
      <c r="J3067" s="350"/>
      <c r="K3067" s="346"/>
      <c r="L3067" s="346"/>
      <c r="M3067" s="345"/>
      <c r="N3067" s="345"/>
      <c r="O3067" s="345"/>
      <c r="P3067" s="347"/>
      <c r="Q3067" s="347"/>
      <c r="R3067"/>
      <c r="S3067"/>
      <c r="T3067"/>
      <c r="U3067"/>
      <c r="V3067"/>
      <c r="W3067"/>
    </row>
    <row r="3068" spans="1:23" s="72" customFormat="1" ht="25.15" customHeight="1">
      <c r="A3068" s="190" t="e">
        <f>IF(LEN(A3063)=5,CONCATENATE(LEFT(A3063,2),RIGHT(LEFT(A3063,3),1)+1,".",$S$15),IF(LEN(A3063)=6,IF((SEARCH(".",A3063,1)-1)=1,CONCATENATE(LEFT(A3063,2),RIGHT(LEFT(A3063,4),2)+1,".",$S$15),CONCATENATE(LEFT(A3063,3),RIGHT(LEFT(A3063,4),1)+1,".",$S$15)),IF(LEN(A3063)=7,CONCATENATE(LEFT(A3063,3),RIGHT(LEFT(A3063,5),2)+1,".",$S$15),IF(LEN(A3063)=8,CONCATENATE(LEFT(A3063,3),RIGHT(LEFT(A3063,6),3)+1,".",$S$15)))))</f>
        <v>#VALUE!</v>
      </c>
      <c r="B3068" s="116" t="s">
        <v>113</v>
      </c>
      <c r="C3068" s="117">
        <v>89617</v>
      </c>
      <c r="D3068" s="117" t="b">
        <f>IF($T$13="DESONERADO",IF($B3068="","",IF($C3068="","",IF($B3068="EMOP",VLOOKUP($C3068,#REF!,6,FALSE),IF($B3068="SINAPI",$C3068,IF($B3068="SCO",VLOOKUP($C3068,#REF!,6,FALSE),IF($B3068="SBC",$C3068,IF($B3068="COMPOSIÇÃO",CONCATENATE($C3068,"-D"),IF($B3068="COTAÇÃO",$C3068)))))))),FALSE)</f>
        <v>0</v>
      </c>
      <c r="E3068" s="691" t="b">
        <f>IF($O$13="NÃO DESONERADO",IF($C3068="","",IF($B3068="EMOP",VLOOKUP($C3068,#REF!,2,0),IF($B3068="SCO",VLOOKUP($C3068,#REF!,2,0),IF($B3068="SINAPI",VLOOKUP($C3068,#REF!,2,0),IF($B3068="COMPOSIÇÃO",VLOOKUP($C3068,#REF!,3,FALSE),IF($B3068="COTAÇÃO",VLOOKUP($C3068,#REF!,2,0),IF($B3068="SBC",VLOOKUP($D3068,#REF!,2,0),IF($B3068="SICRO",VLOOKUP($C3068,#REF!,2,0),FALSE)))))))),IF($O$13="DESONERADO",IF($D3068="","",IF($B3068="EMOP",VLOOKUP($D3068,#REF!,2,0),IF($B3068="SCO",VLOOKUP($D3068,#REF!,2,0),IF($B3068="SINAPI",VLOOKUP($D3068,#REF!,2,0),IF($B3068="COMPOSIÇÃO",VLOOKUP($D3068,#REF!,3,0),IF($B3068="COTAÇÃO",VLOOKUP($D3068,#REF!,2,0),IF($D3068="SBC",VLOOKUP($D3068,#REF!,2,0),IF($B3068="SICRO",VLOOKUP($D3068,#REF!,2,0),FALSE))))))))))</f>
        <v>0</v>
      </c>
      <c r="F3068" s="692"/>
      <c r="G3068" s="692"/>
      <c r="H3068" s="692"/>
      <c r="I3068" s="692"/>
      <c r="J3068" s="692"/>
      <c r="K3068" s="692"/>
      <c r="L3068" s="692"/>
      <c r="M3068" s="692"/>
      <c r="N3068" s="692"/>
      <c r="O3068" s="693"/>
      <c r="P3068" s="118">
        <f>F3071</f>
        <v>3</v>
      </c>
      <c r="Q3068" s="119" t="b">
        <f>IF($O$13="NÃO DESONERADO",IF($C3068="","",IF($B3068="EMOP",VLOOKUP($C3068,#REF!,3,0),IF($B3068="SCO",VLOOKUP($C3068,#REF!,3,0),IF($B3068="SINAPI",VLOOKUP($C3068,#REF!,3,0),IF($B3068="COMPOSIÇÃO",VLOOKUP($C3068,#REF!,7,FALSE),IF($B3068="COTAÇÃO",VLOOKUP($C3068,#REF!,5,0),IF($B3068="SBC",VLOOKUP($D3068,#REF!,3,0),IF($B3068="SICRO",VLOOKUP($C3068,#REF!,3,0),FALSE)))))))),IF($O$13="DESONERADO",IF($D3068="","",IF($B3068="EMOP",VLOOKUP($D3068,#REF!,3,0),IF($B3068="SCO",VLOOKUP($D3068,#REF!,3,0),IF($B3068="SINAPI",VLOOKUP($D3068,#REF!,3,0),IF($B3068="COMPOSIÇÃO",VLOOKUP($D3068,#REF!,7,0),IF($B3068="COTAÇÃO",VLOOKUP($D3068,#REF!,5,0),IF($D3068="SBC",VLOOKUP($D3068,#REF!,3,0),IF($B3068="SICRO",VLOOKUP($D3068,#REF!,3,0),FALSE))))))))))</f>
        <v>0</v>
      </c>
      <c r="R3068"/>
      <c r="S3068"/>
      <c r="T3068"/>
      <c r="U3068"/>
      <c r="V3068"/>
      <c r="W3068"/>
    </row>
    <row r="3069" spans="1:23" s="72" customFormat="1">
      <c r="A3069" s="343"/>
      <c r="B3069" s="343"/>
      <c r="C3069" s="344"/>
      <c r="D3069" s="344"/>
      <c r="E3069" s="345"/>
      <c r="F3069" s="345"/>
      <c r="G3069" s="345"/>
      <c r="H3069" s="345"/>
      <c r="I3069" s="345"/>
      <c r="J3069" s="345"/>
      <c r="K3069" s="345"/>
      <c r="L3069" s="346"/>
      <c r="M3069" s="345"/>
      <c r="N3069" s="345"/>
      <c r="O3069" s="345"/>
      <c r="P3069" s="347"/>
      <c r="Q3069" s="347"/>
      <c r="R3069"/>
      <c r="S3069"/>
      <c r="T3069"/>
      <c r="U3069"/>
      <c r="V3069"/>
      <c r="W3069"/>
    </row>
    <row r="3070" spans="1:23" s="72" customFormat="1" ht="12.75" customHeight="1">
      <c r="A3070" s="343"/>
      <c r="B3070" s="385"/>
      <c r="C3070" s="349" t="s">
        <v>97</v>
      </c>
      <c r="D3070" s="349" t="s">
        <v>97</v>
      </c>
      <c r="E3070" s="350"/>
      <c r="F3070" s="346" t="s">
        <v>148</v>
      </c>
      <c r="G3070" s="351"/>
      <c r="H3070" s="346"/>
      <c r="I3070" s="351"/>
      <c r="J3070" s="350"/>
      <c r="K3070" s="350"/>
      <c r="L3070" s="346"/>
      <c r="M3070" s="345"/>
      <c r="N3070" s="345"/>
      <c r="O3070" s="345"/>
      <c r="P3070" s="347"/>
      <c r="Q3070" s="347"/>
      <c r="R3070"/>
      <c r="S3070"/>
      <c r="T3070"/>
      <c r="U3070"/>
      <c r="V3070"/>
      <c r="W3070"/>
    </row>
    <row r="3071" spans="1:23" s="72" customFormat="1">
      <c r="A3071" s="352"/>
      <c r="B3071" s="385"/>
      <c r="C3071" s="353" t="s">
        <v>709</v>
      </c>
      <c r="D3071" s="353" t="str">
        <f>C3071</f>
        <v>hidraúlica</v>
      </c>
      <c r="E3071" s="345"/>
      <c r="F3071" s="346">
        <f>6-$F$3066</f>
        <v>3</v>
      </c>
      <c r="G3071" s="351"/>
      <c r="H3071" s="346"/>
      <c r="I3071" s="351"/>
      <c r="J3071" s="350"/>
      <c r="K3071" s="346"/>
      <c r="L3071" s="346"/>
      <c r="M3071" s="345"/>
      <c r="N3071" s="345"/>
      <c r="O3071" s="345"/>
      <c r="P3071" s="347"/>
      <c r="Q3071" s="347"/>
      <c r="R3071"/>
      <c r="S3071"/>
      <c r="T3071"/>
      <c r="U3071"/>
      <c r="V3071"/>
      <c r="W3071"/>
    </row>
    <row r="3072" spans="1:23" s="72" customFormat="1">
      <c r="A3072" s="352"/>
      <c r="B3072" s="348"/>
      <c r="C3072" s="353"/>
      <c r="D3072" s="353"/>
      <c r="E3072" s="345"/>
      <c r="F3072" s="346"/>
      <c r="G3072" s="351"/>
      <c r="H3072" s="346"/>
      <c r="I3072" s="351"/>
      <c r="J3072" s="350"/>
      <c r="K3072" s="346"/>
      <c r="L3072" s="346"/>
      <c r="M3072" s="345"/>
      <c r="N3072" s="345"/>
      <c r="O3072" s="345"/>
      <c r="P3072" s="347"/>
      <c r="Q3072" s="347"/>
      <c r="R3072"/>
      <c r="S3072"/>
      <c r="T3072"/>
      <c r="U3072"/>
      <c r="V3072"/>
      <c r="W3072"/>
    </row>
    <row r="3073" spans="1:23" s="72" customFormat="1" ht="40.15" customHeight="1">
      <c r="A3073" s="190" t="e">
        <f>IF(LEN(A3068)=5,CONCATENATE(LEFT(A3068,2),RIGHT(LEFT(A3068,3),1)+1,".",$S$15),IF(LEN(A3068)=6,IF((SEARCH(".",A3068,1)-1)=1,CONCATENATE(LEFT(A3068,2),RIGHT(LEFT(A3068,4),2)+1,".",$S$15),CONCATENATE(LEFT(A3068,3),RIGHT(LEFT(A3068,4),1)+1,".",$S$15)),IF(LEN(A3068)=7,CONCATENATE(LEFT(A3068,3),RIGHT(LEFT(A3068,5),2)+1,".",$S$15),IF(LEN(A3068)=8,CONCATENATE(LEFT(A3068,3),RIGHT(LEFT(A3068,6),3)+1,".",$S$15)))))</f>
        <v>#VALUE!</v>
      </c>
      <c r="B3073" s="116" t="s">
        <v>113</v>
      </c>
      <c r="C3073" s="117">
        <v>94690</v>
      </c>
      <c r="D3073" s="117" t="b">
        <f>IF($T$13="DESONERADO",IF($B3073="","",IF($C3073="","",IF($B3073="EMOP",VLOOKUP($C3073,#REF!,6,FALSE),IF($B3073="SINAPI",$C3073,IF($B3073="SCO",VLOOKUP($C3073,#REF!,6,FALSE),IF($B3073="SBC",$C3073,IF($B3073="COMPOSIÇÃO",CONCATENATE($C3073,"-D"),IF($B3073="COTAÇÃO",$C3073)))))))),FALSE)</f>
        <v>0</v>
      </c>
      <c r="E3073" s="691" t="b">
        <f>IF($O$13="NÃO DESONERADO",IF($C3073="","",IF($B3073="EMOP",VLOOKUP($C3073,#REF!,2,0),IF($B3073="SCO",VLOOKUP($C3073,#REF!,2,0),IF($B3073="SINAPI",VLOOKUP($C3073,#REF!,2,0),IF($B3073="COMPOSIÇÃO",VLOOKUP($C3073,#REF!,3,FALSE),IF($B3073="COTAÇÃO",VLOOKUP($C3073,#REF!,2,0),IF($B3073="SBC",VLOOKUP($D3073,#REF!,2,0),IF($B3073="SICRO",VLOOKUP($C3073,#REF!,2,0),FALSE)))))))),IF($O$13="DESONERADO",IF($D3073="","",IF($B3073="EMOP",VLOOKUP($D3073,#REF!,2,0),IF($B3073="SCO",VLOOKUP($D3073,#REF!,2,0),IF($B3073="SINAPI",VLOOKUP($D3073,#REF!,2,0),IF($B3073="COMPOSIÇÃO",VLOOKUP($D3073,#REF!,3,0),IF($B3073="COTAÇÃO",VLOOKUP($D3073,#REF!,2,0),IF($D3073="SBC",VLOOKUP($D3073,#REF!,2,0),IF($B3073="SICRO",VLOOKUP($D3073,#REF!,2,0),FALSE))))))))))</f>
        <v>0</v>
      </c>
      <c r="F3073" s="692"/>
      <c r="G3073" s="692"/>
      <c r="H3073" s="692"/>
      <c r="I3073" s="692"/>
      <c r="J3073" s="692"/>
      <c r="K3073" s="692"/>
      <c r="L3073" s="692"/>
      <c r="M3073" s="692"/>
      <c r="N3073" s="692"/>
      <c r="O3073" s="693"/>
      <c r="P3073" s="118">
        <f>F3076</f>
        <v>7</v>
      </c>
      <c r="Q3073" s="119" t="b">
        <f>IF($O$13="NÃO DESONERADO",IF($C3073="","",IF($B3073="EMOP",VLOOKUP($C3073,#REF!,3,0),IF($B3073="SCO",VLOOKUP($C3073,#REF!,3,0),IF($B3073="SINAPI",VLOOKUP($C3073,#REF!,3,0),IF($B3073="COMPOSIÇÃO",VLOOKUP($C3073,#REF!,7,FALSE),IF($B3073="COTAÇÃO",VLOOKUP($C3073,#REF!,5,0),IF($B3073="SBC",VLOOKUP($D3073,#REF!,3,0),IF($B3073="SICRO",VLOOKUP($C3073,#REF!,3,0),FALSE)))))))),IF($O$13="DESONERADO",IF($D3073="","",IF($B3073="EMOP",VLOOKUP($D3073,#REF!,3,0),IF($B3073="SCO",VLOOKUP($D3073,#REF!,3,0),IF($B3073="SINAPI",VLOOKUP($D3073,#REF!,3,0),IF($B3073="COMPOSIÇÃO",VLOOKUP($D3073,#REF!,7,0),IF($B3073="COTAÇÃO",VLOOKUP($D3073,#REF!,5,0),IF($D3073="SBC",VLOOKUP($D3073,#REF!,3,0),IF($B3073="SICRO",VLOOKUP($D3073,#REF!,3,0),FALSE))))))))))</f>
        <v>0</v>
      </c>
      <c r="R3073"/>
      <c r="S3073"/>
      <c r="T3073"/>
      <c r="U3073"/>
      <c r="V3073"/>
      <c r="W3073"/>
    </row>
    <row r="3074" spans="1:23" s="72" customFormat="1">
      <c r="A3074" s="343"/>
      <c r="B3074" s="343"/>
      <c r="C3074" s="344"/>
      <c r="D3074" s="344"/>
      <c r="E3074" s="345"/>
      <c r="F3074" s="345"/>
      <c r="G3074" s="345"/>
      <c r="H3074" s="345"/>
      <c r="I3074" s="345"/>
      <c r="J3074" s="345"/>
      <c r="K3074" s="345"/>
      <c r="L3074" s="346"/>
      <c r="M3074" s="345"/>
      <c r="N3074" s="345"/>
      <c r="O3074" s="345"/>
      <c r="P3074" s="347"/>
      <c r="Q3074" s="347"/>
      <c r="R3074"/>
      <c r="S3074"/>
      <c r="T3074"/>
      <c r="U3074"/>
      <c r="V3074"/>
      <c r="W3074"/>
    </row>
    <row r="3075" spans="1:23" s="72" customFormat="1" ht="12.75" customHeight="1">
      <c r="A3075" s="343"/>
      <c r="B3075" s="348"/>
      <c r="C3075" s="349" t="s">
        <v>97</v>
      </c>
      <c r="D3075" s="349" t="s">
        <v>97</v>
      </c>
      <c r="E3075" s="350"/>
      <c r="F3075" s="346" t="s">
        <v>148</v>
      </c>
      <c r="G3075" s="351"/>
      <c r="H3075" s="345"/>
      <c r="I3075" s="351"/>
      <c r="J3075" s="350"/>
      <c r="K3075" s="350"/>
      <c r="L3075" s="346"/>
      <c r="M3075" s="345"/>
      <c r="N3075" s="345"/>
      <c r="O3075" s="345"/>
      <c r="P3075" s="347"/>
      <c r="Q3075" s="347"/>
      <c r="R3075"/>
      <c r="S3075"/>
      <c r="T3075"/>
      <c r="U3075"/>
      <c r="V3075"/>
      <c r="W3075"/>
    </row>
    <row r="3076" spans="1:23" s="72" customFormat="1">
      <c r="A3076" s="352"/>
      <c r="B3076" s="348"/>
      <c r="C3076" s="353" t="s">
        <v>709</v>
      </c>
      <c r="D3076" s="353" t="str">
        <f>C3076</f>
        <v>hidraúlica</v>
      </c>
      <c r="E3076" s="345"/>
      <c r="F3076" s="346">
        <v>7</v>
      </c>
      <c r="G3076" s="351"/>
      <c r="H3076" s="346"/>
      <c r="I3076" s="351"/>
      <c r="J3076" s="350"/>
      <c r="K3076" s="346"/>
      <c r="L3076" s="346"/>
      <c r="M3076" s="345"/>
      <c r="N3076" s="345"/>
      <c r="O3076" s="345"/>
      <c r="P3076" s="347"/>
      <c r="Q3076" s="347"/>
      <c r="R3076"/>
      <c r="S3076"/>
      <c r="T3076"/>
      <c r="U3076"/>
      <c r="V3076"/>
      <c r="W3076"/>
    </row>
    <row r="3077" spans="1:23" s="72" customFormat="1">
      <c r="A3077" s="352"/>
      <c r="B3077" s="348"/>
      <c r="C3077" s="353"/>
      <c r="D3077" s="353"/>
      <c r="E3077" s="345"/>
      <c r="F3077" s="346"/>
      <c r="G3077" s="351"/>
      <c r="H3077" s="346"/>
      <c r="I3077" s="351"/>
      <c r="J3077" s="350"/>
      <c r="K3077" s="346"/>
      <c r="L3077" s="346"/>
      <c r="M3077" s="345"/>
      <c r="N3077" s="345"/>
      <c r="O3077" s="345"/>
      <c r="P3077" s="347"/>
      <c r="Q3077" s="347"/>
      <c r="R3077"/>
      <c r="S3077"/>
      <c r="T3077"/>
      <c r="U3077"/>
      <c r="V3077"/>
      <c r="W3077"/>
    </row>
    <row r="3078" spans="1:23" s="72" customFormat="1" ht="34.9" customHeight="1">
      <c r="A3078" s="190" t="e">
        <f>IF(LEN(A3073)=5,CONCATENATE(LEFT(A3073,2),RIGHT(LEFT(A3073,3),1)+1,".",$S$15),IF(LEN(A3073)=6,IF((SEARCH(".",A3073,1)-1)=1,CONCATENATE(LEFT(A3073,2),RIGHT(LEFT(A3073,4),2)+1,".",$S$15),CONCATENATE(LEFT(A3073,3),RIGHT(LEFT(A3073,4),1)+1,".",$S$15)),IF(LEN(A3073)=7,CONCATENATE(LEFT(A3073,3),RIGHT(LEFT(A3073,5),2)+1,".",$S$15),IF(LEN(A3073)=8,CONCATENATE(LEFT(A3073,3),RIGHT(LEFT(A3073,6),3)+1,".",$S$15)))))</f>
        <v>#VALUE!</v>
      </c>
      <c r="B3078" s="116" t="s">
        <v>113</v>
      </c>
      <c r="C3078" s="117">
        <v>94692</v>
      </c>
      <c r="D3078" s="117" t="b">
        <f>IF($T$13="DESONERADO",IF($B3078="","",IF($C3078="","",IF($B3078="EMOP",VLOOKUP($C3078,#REF!,6,FALSE),IF($B3078="SINAPI",$C3078,IF($B3078="SCO",VLOOKUP($C3078,#REF!,6,FALSE),IF($B3078="SBC",$C3078,IF($B3078="COMPOSIÇÃO",CONCATENATE($C3078,"-D"),IF($B3078="COTAÇÃO",$C3078)))))))),FALSE)</f>
        <v>0</v>
      </c>
      <c r="E3078" s="691" t="b">
        <f>IF($O$13="NÃO DESONERADO",IF($C3078="","",IF($B3078="EMOP",VLOOKUP($C3078,#REF!,2,0),IF($B3078="SCO",VLOOKUP($C3078,#REF!,2,0),IF($B3078="SINAPI",VLOOKUP($C3078,#REF!,2,0),IF($B3078="COMPOSIÇÃO",VLOOKUP($C3078,#REF!,3,FALSE),IF($B3078="COTAÇÃO",VLOOKUP($C3078,#REF!,2,0),IF($B3078="SBC",VLOOKUP($D3078,#REF!,2,0),IF($B3078="SICRO",VLOOKUP($C3078,#REF!,2,0),FALSE)))))))),IF($O$13="DESONERADO",IF($D3078="","",IF($B3078="EMOP",VLOOKUP($D3078,#REF!,2,0),IF($B3078="SCO",VLOOKUP($D3078,#REF!,2,0),IF($B3078="SINAPI",VLOOKUP($D3078,#REF!,2,0),IF($B3078="COMPOSIÇÃO",VLOOKUP($D3078,#REF!,3,0),IF($B3078="COTAÇÃO",VLOOKUP($D3078,#REF!,2,0),IF($D3078="SBC",VLOOKUP($D3078,#REF!,2,0),IF($B3078="SICRO",VLOOKUP($D3078,#REF!,2,0),FALSE))))))))))</f>
        <v>0</v>
      </c>
      <c r="F3078" s="692"/>
      <c r="G3078" s="692"/>
      <c r="H3078" s="692"/>
      <c r="I3078" s="692"/>
      <c r="J3078" s="692"/>
      <c r="K3078" s="692"/>
      <c r="L3078" s="692"/>
      <c r="M3078" s="692"/>
      <c r="N3078" s="692"/>
      <c r="O3078" s="693"/>
      <c r="P3078" s="118">
        <f>F3081</f>
        <v>4</v>
      </c>
      <c r="Q3078" s="119" t="b">
        <f>IF($O$13="NÃO DESONERADO",IF($C3078="","",IF($B3078="EMOP",VLOOKUP($C3078,#REF!,3,0),IF($B3078="SCO",VLOOKUP($C3078,#REF!,3,0),IF($B3078="SINAPI",VLOOKUP($C3078,#REF!,3,0),IF($B3078="COMPOSIÇÃO",VLOOKUP($C3078,#REF!,7,FALSE),IF($B3078="COTAÇÃO",VLOOKUP($C3078,#REF!,5,0),IF($B3078="SBC",VLOOKUP($D3078,#REF!,3,0),IF($B3078="SICRO",VLOOKUP($C3078,#REF!,3,0),FALSE)))))))),IF($O$13="DESONERADO",IF($D3078="","",IF($B3078="EMOP",VLOOKUP($D3078,#REF!,3,0),IF($B3078="SCO",VLOOKUP($D3078,#REF!,3,0),IF($B3078="SINAPI",VLOOKUP($D3078,#REF!,3,0),IF($B3078="COMPOSIÇÃO",VLOOKUP($D3078,#REF!,7,0),IF($B3078="COTAÇÃO",VLOOKUP($D3078,#REF!,5,0),IF($D3078="SBC",VLOOKUP($D3078,#REF!,3,0),IF($B3078="SICRO",VLOOKUP($D3078,#REF!,3,0),FALSE))))))))))</f>
        <v>0</v>
      </c>
      <c r="R3078"/>
      <c r="S3078"/>
      <c r="T3078"/>
      <c r="U3078"/>
      <c r="V3078"/>
      <c r="W3078"/>
    </row>
    <row r="3079" spans="1:23" s="72" customFormat="1">
      <c r="A3079" s="343"/>
      <c r="B3079" s="343"/>
      <c r="C3079" s="344"/>
      <c r="D3079" s="344"/>
      <c r="E3079" s="345"/>
      <c r="F3079" s="345"/>
      <c r="G3079" s="345"/>
      <c r="H3079" s="345"/>
      <c r="I3079" s="345"/>
      <c r="J3079" s="345"/>
      <c r="K3079" s="345"/>
      <c r="L3079" s="346"/>
      <c r="M3079" s="345"/>
      <c r="N3079" s="345"/>
      <c r="O3079" s="345"/>
      <c r="P3079" s="347"/>
      <c r="Q3079" s="347"/>
      <c r="R3079"/>
      <c r="S3079"/>
      <c r="T3079"/>
      <c r="U3079"/>
      <c r="V3079"/>
      <c r="W3079"/>
    </row>
    <row r="3080" spans="1:23" s="72" customFormat="1" ht="12.75" customHeight="1">
      <c r="A3080" s="343"/>
      <c r="B3080" s="348"/>
      <c r="C3080" s="349" t="s">
        <v>97</v>
      </c>
      <c r="D3080" s="349" t="s">
        <v>97</v>
      </c>
      <c r="E3080" s="350"/>
      <c r="F3080" s="346" t="s">
        <v>148</v>
      </c>
      <c r="G3080" s="351"/>
      <c r="H3080" s="345"/>
      <c r="I3080" s="351"/>
      <c r="J3080" s="350"/>
      <c r="K3080" s="350"/>
      <c r="L3080" s="346"/>
      <c r="M3080" s="345"/>
      <c r="N3080" s="345"/>
      <c r="O3080" s="345"/>
      <c r="P3080" s="347"/>
      <c r="Q3080" s="347"/>
      <c r="R3080"/>
      <c r="S3080"/>
      <c r="T3080"/>
      <c r="U3080"/>
      <c r="V3080"/>
      <c r="W3080"/>
    </row>
    <row r="3081" spans="1:23" s="72" customFormat="1">
      <c r="A3081" s="352"/>
      <c r="B3081" s="348"/>
      <c r="C3081" s="353" t="s">
        <v>709</v>
      </c>
      <c r="D3081" s="353" t="str">
        <f>C3081</f>
        <v>hidraúlica</v>
      </c>
      <c r="E3081" s="345"/>
      <c r="F3081" s="346">
        <v>4</v>
      </c>
      <c r="G3081" s="351"/>
      <c r="H3081" s="346"/>
      <c r="I3081" s="351"/>
      <c r="J3081" s="350"/>
      <c r="K3081" s="346"/>
      <c r="L3081" s="346"/>
      <c r="M3081" s="345"/>
      <c r="N3081" s="345"/>
      <c r="O3081" s="345"/>
      <c r="P3081" s="347"/>
      <c r="Q3081" s="347"/>
      <c r="R3081"/>
      <c r="S3081"/>
      <c r="T3081"/>
      <c r="U3081"/>
      <c r="V3081"/>
      <c r="W3081"/>
    </row>
    <row r="3082" spans="1:23" s="72" customFormat="1">
      <c r="A3082" s="352"/>
      <c r="B3082" s="348"/>
      <c r="C3082" s="353"/>
      <c r="D3082" s="353"/>
      <c r="E3082" s="345"/>
      <c r="F3082" s="346"/>
      <c r="G3082" s="351"/>
      <c r="H3082" s="346"/>
      <c r="I3082" s="351"/>
      <c r="J3082" s="350"/>
      <c r="K3082" s="346"/>
      <c r="L3082" s="346"/>
      <c r="M3082" s="345"/>
      <c r="N3082" s="345"/>
      <c r="O3082" s="345"/>
      <c r="P3082" s="347"/>
      <c r="Q3082" s="347"/>
      <c r="R3082"/>
      <c r="S3082"/>
      <c r="T3082"/>
      <c r="U3082"/>
      <c r="V3082"/>
      <c r="W3082"/>
    </row>
    <row r="3083" spans="1:23" s="72" customFormat="1" ht="25.5" customHeight="1">
      <c r="A3083" s="190" t="e">
        <f>IF(LEN(A3078)=5,CONCATENATE(LEFT(A3078,2),RIGHT(LEFT(A3078,3),1)+1,".",$S$15),IF(LEN(A3078)=6,IF((SEARCH(".",A3078,1)-1)=1,CONCATENATE(LEFT(A3078,2),RIGHT(LEFT(A3078,4),2)+1,".",$S$15),CONCATENATE(LEFT(A3078,3),RIGHT(LEFT(A3078,4),1)+1,".",$S$15)),IF(LEN(A3078)=7,CONCATENATE(LEFT(A3078,3),RIGHT(LEFT(A3078,5),2)+1,".",$S$15),IF(LEN(A3078)=8,CONCATENATE(LEFT(A3078,3),RIGHT(LEFT(A3078,6),3)+1,".",$S$15)))))</f>
        <v>#VALUE!</v>
      </c>
      <c r="B3083" s="116" t="s">
        <v>113</v>
      </c>
      <c r="C3083" s="117">
        <v>89438</v>
      </c>
      <c r="D3083" s="117" t="b">
        <f>IF($T$13="DESONERADO",IF($B3083="","",IF($C3083="","",IF($B3083="EMOP",VLOOKUP($C3083,#REF!,6,FALSE),IF($B3083="SINAPI",$C3083,IF($B3083="SCO",VLOOKUP($C3083,#REF!,6,FALSE),IF($B3083="SBC",$C3083,IF($B3083="COMPOSIÇÃO",CONCATENATE($C3083,"-D"),IF($B3083="COTAÇÃO",$C3083)))))))),FALSE)</f>
        <v>0</v>
      </c>
      <c r="E3083" s="691" t="b">
        <f>IF($O$13="NÃO DESONERADO",IF($C3083="","",IF($B3083="EMOP",VLOOKUP($C3083,#REF!,2,0),IF($B3083="SCO",VLOOKUP($C3083,#REF!,2,0),IF($B3083="SINAPI",VLOOKUP($C3083,#REF!,2,0),IF($B3083="COMPOSIÇÃO",VLOOKUP($C3083,#REF!,3,FALSE),IF($B3083="COTAÇÃO",VLOOKUP($C3083,#REF!,2,0),IF($B3083="SBC",VLOOKUP($D3083,#REF!,2,0),IF($B3083="SICRO",VLOOKUP($C3083,#REF!,2,0),FALSE)))))))),IF($O$13="DESONERADO",IF($D3083="","",IF($B3083="EMOP",VLOOKUP($D3083,#REF!,2,0),IF($B3083="SCO",VLOOKUP($D3083,#REF!,2,0),IF($B3083="SINAPI",VLOOKUP($D3083,#REF!,2,0),IF($B3083="COMPOSIÇÃO",VLOOKUP($D3083,#REF!,3,0),IF($B3083="COTAÇÃO",VLOOKUP($D3083,#REF!,2,0),IF($D3083="SBC",VLOOKUP($D3083,#REF!,2,0),IF($B3083="SICRO",VLOOKUP($D3083,#REF!,2,0),FALSE))))))))))</f>
        <v>0</v>
      </c>
      <c r="F3083" s="692"/>
      <c r="G3083" s="692"/>
      <c r="H3083" s="692"/>
      <c r="I3083" s="692"/>
      <c r="J3083" s="692"/>
      <c r="K3083" s="692"/>
      <c r="L3083" s="692"/>
      <c r="M3083" s="692"/>
      <c r="N3083" s="692"/>
      <c r="O3083" s="693"/>
      <c r="P3083" s="118">
        <f>F3086</f>
        <v>3</v>
      </c>
      <c r="Q3083" s="119" t="b">
        <f>IF($O$13="NÃO DESONERADO",IF($C3083="","",IF($B3083="EMOP",VLOOKUP($C3083,#REF!,3,0),IF($B3083="SCO",VLOOKUP($C3083,#REF!,3,0),IF($B3083="SINAPI",VLOOKUP($C3083,#REF!,3,0),IF($B3083="COMPOSIÇÃO",VLOOKUP($C3083,#REF!,7,FALSE),IF($B3083="COTAÇÃO",VLOOKUP($C3083,#REF!,5,0),IF($B3083="SBC",VLOOKUP($D3083,#REF!,3,0),IF($B3083="SICRO",VLOOKUP($C3083,#REF!,3,0),FALSE)))))))),IF($O$13="DESONERADO",IF($D3083="","",IF($B3083="EMOP",VLOOKUP($D3083,#REF!,3,0),IF($B3083="SCO",VLOOKUP($D3083,#REF!,3,0),IF($B3083="SINAPI",VLOOKUP($D3083,#REF!,3,0),IF($B3083="COMPOSIÇÃO",VLOOKUP($D3083,#REF!,7,0),IF($B3083="COTAÇÃO",VLOOKUP($D3083,#REF!,5,0),IF($D3083="SBC",VLOOKUP($D3083,#REF!,3,0),IF($B3083="SICRO",VLOOKUP($D3083,#REF!,3,0),FALSE))))))))))</f>
        <v>0</v>
      </c>
      <c r="R3083"/>
      <c r="S3083"/>
      <c r="T3083"/>
      <c r="U3083"/>
      <c r="V3083"/>
      <c r="W3083"/>
    </row>
    <row r="3084" spans="1:23" s="72" customFormat="1">
      <c r="A3084" s="343"/>
      <c r="B3084" s="343"/>
      <c r="C3084" s="344"/>
      <c r="D3084" s="344"/>
      <c r="E3084" s="345"/>
      <c r="F3084" s="345"/>
      <c r="G3084" s="345"/>
      <c r="H3084" s="345"/>
      <c r="I3084" s="345"/>
      <c r="J3084" s="345"/>
      <c r="K3084" s="345"/>
      <c r="L3084" s="346"/>
      <c r="M3084" s="345"/>
      <c r="N3084" s="345"/>
      <c r="O3084" s="345"/>
      <c r="P3084" s="347"/>
      <c r="Q3084" s="347"/>
      <c r="R3084"/>
      <c r="S3084"/>
      <c r="T3084"/>
      <c r="U3084"/>
      <c r="V3084"/>
      <c r="W3084"/>
    </row>
    <row r="3085" spans="1:23" s="72" customFormat="1" ht="12.75" customHeight="1">
      <c r="A3085" s="343"/>
      <c r="B3085" s="385"/>
      <c r="C3085" s="349" t="s">
        <v>97</v>
      </c>
      <c r="D3085" s="349" t="s">
        <v>97</v>
      </c>
      <c r="E3085" s="350"/>
      <c r="F3085" s="346" t="s">
        <v>148</v>
      </c>
      <c r="G3085" s="351"/>
      <c r="H3085" s="346"/>
      <c r="I3085" s="351"/>
      <c r="J3085" s="350"/>
      <c r="K3085" s="350"/>
      <c r="L3085" s="346"/>
      <c r="M3085" s="345"/>
      <c r="N3085" s="345"/>
      <c r="O3085" s="345"/>
      <c r="P3085" s="347"/>
      <c r="Q3085" s="347"/>
      <c r="R3085"/>
      <c r="S3085"/>
      <c r="T3085"/>
      <c r="U3085"/>
      <c r="V3085"/>
      <c r="W3085"/>
    </row>
    <row r="3086" spans="1:23" s="72" customFormat="1" ht="12.75" customHeight="1">
      <c r="A3086" s="343"/>
      <c r="B3086" s="385"/>
      <c r="C3086" s="353" t="s">
        <v>709</v>
      </c>
      <c r="D3086" s="349" t="str">
        <f>C3086</f>
        <v>hidraúlica</v>
      </c>
      <c r="E3086" s="350"/>
      <c r="F3086" s="346">
        <f>23-$F$3091</f>
        <v>3</v>
      </c>
      <c r="G3086" s="351"/>
      <c r="H3086" s="346"/>
      <c r="I3086" s="351"/>
      <c r="J3086" s="350"/>
      <c r="K3086" s="350"/>
      <c r="L3086" s="346"/>
      <c r="M3086" s="345"/>
      <c r="N3086" s="345"/>
      <c r="O3086" s="345"/>
      <c r="P3086" s="347"/>
      <c r="Q3086" s="347"/>
      <c r="R3086"/>
      <c r="S3086"/>
      <c r="T3086"/>
      <c r="U3086"/>
      <c r="V3086"/>
      <c r="W3086"/>
    </row>
    <row r="3087" spans="1:23" s="72" customFormat="1">
      <c r="A3087" s="352"/>
      <c r="B3087" s="348"/>
      <c r="C3087" s="353"/>
      <c r="D3087" s="353"/>
      <c r="E3087" s="345"/>
      <c r="F3087" s="346"/>
      <c r="G3087" s="351"/>
      <c r="H3087" s="346"/>
      <c r="I3087" s="351"/>
      <c r="J3087" s="350"/>
      <c r="K3087" s="346"/>
      <c r="L3087" s="346"/>
      <c r="M3087" s="345"/>
      <c r="N3087" s="345"/>
      <c r="O3087" s="345"/>
      <c r="P3087" s="347"/>
      <c r="Q3087" s="347"/>
      <c r="R3087"/>
      <c r="S3087"/>
      <c r="T3087"/>
      <c r="U3087"/>
      <c r="V3087"/>
      <c r="W3087"/>
    </row>
    <row r="3088" spans="1:23" s="72" customFormat="1" ht="25.5" customHeight="1">
      <c r="A3088" s="190" t="e">
        <f>IF(LEN(A3083)=5,CONCATENATE(LEFT(A3083,2),RIGHT(LEFT(A3083,3),1)+1,".",$S$15),IF(LEN(A3083)=6,IF((SEARCH(".",A3083,1)-1)=1,CONCATENATE(LEFT(A3083,2),RIGHT(LEFT(A3083,4),2)+1,".",$S$15),CONCATENATE(LEFT(A3083,3),RIGHT(LEFT(A3083,4),1)+1,".",$S$15)),IF(LEN(A3083)=7,CONCATENATE(LEFT(A3083,3),RIGHT(LEFT(A3083,5),2)+1,".",$S$15),IF(LEN(A3083)=8,CONCATENATE(LEFT(A3083,3),RIGHT(LEFT(A3083,6),3)+1,".",$S$15)))))</f>
        <v>#VALUE!</v>
      </c>
      <c r="B3088" s="116" t="s">
        <v>113</v>
      </c>
      <c r="C3088" s="117">
        <v>89393</v>
      </c>
      <c r="D3088" s="117" t="b">
        <f>IF($T$13="DESONERADO",IF($B3088="","",IF($C3088="","",IF($B3088="EMOP",VLOOKUP($C3088,#REF!,6,FALSE),IF($B3088="SINAPI",$C3088,IF($B3088="SCO",VLOOKUP($C3088,#REF!,6,FALSE),IF($B3088="SBC",$C3088,IF($B3088="COMPOSIÇÃO",CONCATENATE($C3088,"-D"),IF($B3088="COTAÇÃO",$C3088)))))))),FALSE)</f>
        <v>0</v>
      </c>
      <c r="E3088" s="691" t="b">
        <f>IF($O$13="NÃO DESONERADO",IF($C3088="","",IF($B3088="EMOP",VLOOKUP($C3088,#REF!,2,0),IF($B3088="SCO",VLOOKUP($C3088,#REF!,2,0),IF($B3088="SINAPI",VLOOKUP($C3088,#REF!,2,0),IF($B3088="COMPOSIÇÃO",VLOOKUP($C3088,#REF!,3,FALSE),IF($B3088="COTAÇÃO",VLOOKUP($C3088,#REF!,2,0),IF($B3088="SBC",VLOOKUP($D3088,#REF!,2,0),IF($B3088="SICRO",VLOOKUP($C3088,#REF!,2,0),FALSE)))))))),IF($O$13="DESONERADO",IF($D3088="","",IF($B3088="EMOP",VLOOKUP($D3088,#REF!,2,0),IF($B3088="SCO",VLOOKUP($D3088,#REF!,2,0),IF($B3088="SINAPI",VLOOKUP($D3088,#REF!,2,0),IF($B3088="COMPOSIÇÃO",VLOOKUP($D3088,#REF!,3,0),IF($B3088="COTAÇÃO",VLOOKUP($D3088,#REF!,2,0),IF($D3088="SBC",VLOOKUP($D3088,#REF!,2,0),IF($B3088="SICRO",VLOOKUP($D3088,#REF!,2,0),FALSE))))))))))</f>
        <v>0</v>
      </c>
      <c r="F3088" s="692"/>
      <c r="G3088" s="692"/>
      <c r="H3088" s="692"/>
      <c r="I3088" s="692"/>
      <c r="J3088" s="692"/>
      <c r="K3088" s="692"/>
      <c r="L3088" s="692"/>
      <c r="M3088" s="692"/>
      <c r="N3088" s="692"/>
      <c r="O3088" s="693"/>
      <c r="P3088" s="118">
        <f>F3091</f>
        <v>20</v>
      </c>
      <c r="Q3088" s="119" t="b">
        <f>IF($O$13="NÃO DESONERADO",IF($C3088="","",IF($B3088="EMOP",VLOOKUP($C3088,#REF!,3,0),IF($B3088="SCO",VLOOKUP($C3088,#REF!,3,0),IF($B3088="SINAPI",VLOOKUP($C3088,#REF!,3,0),IF($B3088="COMPOSIÇÃO",VLOOKUP($C3088,#REF!,7,FALSE),IF($B3088="COTAÇÃO",VLOOKUP($C3088,#REF!,5,0),IF($B3088="SBC",VLOOKUP($D3088,#REF!,3,0),IF($B3088="SICRO",VLOOKUP($C3088,#REF!,3,0),FALSE)))))))),IF($O$13="DESONERADO",IF($D3088="","",IF($B3088="EMOP",VLOOKUP($D3088,#REF!,3,0),IF($B3088="SCO",VLOOKUP($D3088,#REF!,3,0),IF($B3088="SINAPI",VLOOKUP($D3088,#REF!,3,0),IF($B3088="COMPOSIÇÃO",VLOOKUP($D3088,#REF!,7,0),IF($B3088="COTAÇÃO",VLOOKUP($D3088,#REF!,5,0),IF($D3088="SBC",VLOOKUP($D3088,#REF!,3,0),IF($B3088="SICRO",VLOOKUP($D3088,#REF!,3,0),FALSE))))))))))</f>
        <v>0</v>
      </c>
      <c r="R3088"/>
      <c r="S3088"/>
      <c r="T3088"/>
      <c r="U3088"/>
      <c r="V3088"/>
      <c r="W3088"/>
    </row>
    <row r="3089" spans="1:23" s="72" customFormat="1">
      <c r="A3089" s="343"/>
      <c r="B3089" s="343"/>
      <c r="C3089" s="344"/>
      <c r="D3089" s="344"/>
      <c r="E3089" s="345"/>
      <c r="F3089" s="345"/>
      <c r="G3089" s="345"/>
      <c r="H3089" s="345"/>
      <c r="I3089" s="345"/>
      <c r="J3089" s="345"/>
      <c r="K3089" s="345"/>
      <c r="L3089" s="346"/>
      <c r="M3089" s="345"/>
      <c r="N3089" s="345"/>
      <c r="O3089" s="345"/>
      <c r="P3089" s="347"/>
      <c r="Q3089" s="347"/>
      <c r="R3089"/>
      <c r="S3089"/>
      <c r="T3089"/>
      <c r="U3089"/>
      <c r="V3089"/>
      <c r="W3089"/>
    </row>
    <row r="3090" spans="1:23" s="72" customFormat="1" ht="12.75" customHeight="1">
      <c r="A3090" s="343"/>
      <c r="B3090" s="385"/>
      <c r="C3090" s="349" t="s">
        <v>97</v>
      </c>
      <c r="D3090" s="349" t="s">
        <v>97</v>
      </c>
      <c r="E3090" s="350"/>
      <c r="F3090" s="346" t="s">
        <v>148</v>
      </c>
      <c r="G3090" s="351"/>
      <c r="H3090" s="346"/>
      <c r="I3090" s="351"/>
      <c r="J3090" s="350"/>
      <c r="K3090" s="350"/>
      <c r="L3090" s="346"/>
      <c r="M3090" s="345"/>
      <c r="N3090" s="345"/>
      <c r="O3090" s="345"/>
      <c r="P3090" s="347"/>
      <c r="Q3090" s="347"/>
      <c r="R3090"/>
      <c r="S3090"/>
      <c r="T3090"/>
      <c r="U3090"/>
      <c r="V3090"/>
      <c r="W3090"/>
    </row>
    <row r="3091" spans="1:23" s="72" customFormat="1" ht="12.75" customHeight="1">
      <c r="A3091" s="343"/>
      <c r="B3091" s="385"/>
      <c r="C3091" s="353" t="s">
        <v>709</v>
      </c>
      <c r="D3091" s="349" t="str">
        <f>C3091</f>
        <v>hidraúlica</v>
      </c>
      <c r="E3091" s="350"/>
      <c r="F3091" s="346">
        <f>14+6</f>
        <v>20</v>
      </c>
      <c r="G3091" s="351"/>
      <c r="H3091" s="346"/>
      <c r="I3091" s="351"/>
      <c r="J3091" s="350"/>
      <c r="K3091" s="350"/>
      <c r="L3091" s="346"/>
      <c r="M3091" s="345"/>
      <c r="N3091" s="345"/>
      <c r="O3091" s="345"/>
      <c r="P3091" s="347"/>
      <c r="Q3091" s="347"/>
      <c r="R3091"/>
      <c r="S3091"/>
      <c r="T3091"/>
      <c r="U3091"/>
      <c r="V3091"/>
      <c r="W3091"/>
    </row>
    <row r="3092" spans="1:23" s="72" customFormat="1">
      <c r="A3092" s="352"/>
      <c r="B3092" s="348"/>
      <c r="C3092" s="353"/>
      <c r="D3092" s="353"/>
      <c r="E3092" s="345"/>
      <c r="F3092" s="346"/>
      <c r="G3092" s="351"/>
      <c r="H3092" s="346"/>
      <c r="I3092" s="351"/>
      <c r="J3092" s="350"/>
      <c r="K3092" s="346"/>
      <c r="L3092" s="346"/>
      <c r="M3092" s="345"/>
      <c r="N3092" s="345"/>
      <c r="O3092" s="345"/>
      <c r="P3092" s="347"/>
      <c r="Q3092" s="347"/>
      <c r="R3092"/>
      <c r="S3092"/>
      <c r="T3092"/>
      <c r="U3092"/>
      <c r="V3092"/>
      <c r="W3092"/>
    </row>
    <row r="3093" spans="1:23" s="72" customFormat="1" ht="25.5" customHeight="1">
      <c r="A3093" s="190" t="e">
        <f>IF(LEN(A3088)=5,CONCATENATE(LEFT(A3088,2),RIGHT(LEFT(A3088,3),1)+1,".",$S$15),IF(LEN(A3088)=6,IF((SEARCH(".",A3088,1)-1)=1,CONCATENATE(LEFT(A3088,2),RIGHT(LEFT(A3088,4),2)+1,".",$S$15),CONCATENATE(LEFT(A3088,3),RIGHT(LEFT(A3088,4),1)+1,".",$S$15)),IF(LEN(A3088)=7,CONCATENATE(LEFT(A3088,3),RIGHT(LEFT(A3088,5),2)+1,".",$S$15),IF(LEN(A3088)=8,CONCATENATE(LEFT(A3088,3),RIGHT(LEFT(A3088,6),3)+1,".",$S$15)))))</f>
        <v>#VALUE!</v>
      </c>
      <c r="B3093" s="116" t="s">
        <v>113</v>
      </c>
      <c r="C3093" s="117">
        <v>103011</v>
      </c>
      <c r="D3093" s="117" t="b">
        <f>IF($T$13="DESONERADO",IF($B3093="","",IF($C3093="","",IF($B3093="EMOP",VLOOKUP($C3093,#REF!,6,FALSE),IF($B3093="SINAPI",$C3093,IF($B3093="SCO",VLOOKUP($C3093,#REF!,6,FALSE),IF($B3093="SBC",$C3093,IF($B3093="COMPOSIÇÃO",CONCATENATE($C3093,"-D"),IF($B3093="COTAÇÃO",$C3093)))))))),FALSE)</f>
        <v>0</v>
      </c>
      <c r="E3093" s="691" t="b">
        <f>IF($O$13="NÃO DESONERADO",IF($C3093="","",IF($B3093="EMOP",VLOOKUP($C3093,#REF!,2,0),IF($B3093="SCO",VLOOKUP($C3093,#REF!,2,0),IF($B3093="SINAPI",VLOOKUP($C3093,#REF!,2,0),IF($B3093="COMPOSIÇÃO",VLOOKUP($C3093,#REF!,3,FALSE),IF($B3093="COTAÇÃO",VLOOKUP($C3093,#REF!,2,0),IF($B3093="SBC",VLOOKUP($D3093,#REF!,2,0),IF($B3093="SICRO",VLOOKUP($C3093,#REF!,2,0),FALSE)))))))),IF($O$13="DESONERADO",IF($D3093="","",IF($B3093="EMOP",VLOOKUP($D3093,#REF!,2,0),IF($B3093="SCO",VLOOKUP($D3093,#REF!,2,0),IF($B3093="SINAPI",VLOOKUP($D3093,#REF!,2,0),IF($B3093="COMPOSIÇÃO",VLOOKUP($D3093,#REF!,3,0),IF($B3093="COTAÇÃO",VLOOKUP($D3093,#REF!,2,0),IF($D3093="SBC",VLOOKUP($D3093,#REF!,2,0),IF($B3093="SICRO",VLOOKUP($D3093,#REF!,2,0),FALSE))))))))))</f>
        <v>0</v>
      </c>
      <c r="F3093" s="692"/>
      <c r="G3093" s="692"/>
      <c r="H3093" s="692"/>
      <c r="I3093" s="692"/>
      <c r="J3093" s="692"/>
      <c r="K3093" s="692"/>
      <c r="L3093" s="692"/>
      <c r="M3093" s="692"/>
      <c r="N3093" s="692"/>
      <c r="O3093" s="693"/>
      <c r="P3093" s="118">
        <f>F3096</f>
        <v>2</v>
      </c>
      <c r="Q3093" s="119" t="b">
        <f>IF($O$13="NÃO DESONERADO",IF($C3093="","",IF($B3093="EMOP",VLOOKUP($C3093,#REF!,3,0),IF($B3093="SCO",VLOOKUP($C3093,#REF!,3,0),IF($B3093="SINAPI",VLOOKUP($C3093,#REF!,3,0),IF($B3093="COMPOSIÇÃO",VLOOKUP($C3093,#REF!,7,FALSE),IF($B3093="COTAÇÃO",VLOOKUP($C3093,#REF!,5,0),IF($B3093="SBC",VLOOKUP($D3093,#REF!,3,0),IF($B3093="SICRO",VLOOKUP($C3093,#REF!,3,0),FALSE)))))))),IF($O$13="DESONERADO",IF($D3093="","",IF($B3093="EMOP",VLOOKUP($D3093,#REF!,3,0),IF($B3093="SCO",VLOOKUP($D3093,#REF!,3,0),IF($B3093="SINAPI",VLOOKUP($D3093,#REF!,3,0),IF($B3093="COMPOSIÇÃO",VLOOKUP($D3093,#REF!,7,0),IF($B3093="COTAÇÃO",VLOOKUP($D3093,#REF!,5,0),IF($D3093="SBC",VLOOKUP($D3093,#REF!,3,0),IF($B3093="SICRO",VLOOKUP($D3093,#REF!,3,0),FALSE))))))))))</f>
        <v>0</v>
      </c>
      <c r="R3093"/>
      <c r="S3093"/>
      <c r="T3093"/>
      <c r="U3093"/>
      <c r="V3093"/>
      <c r="W3093"/>
    </row>
    <row r="3094" spans="1:23" s="72" customFormat="1">
      <c r="A3094" s="343"/>
      <c r="B3094" s="343"/>
      <c r="C3094" s="344"/>
      <c r="D3094" s="344"/>
      <c r="E3094" s="345"/>
      <c r="F3094" s="345"/>
      <c r="G3094" s="345"/>
      <c r="H3094" s="345"/>
      <c r="I3094" s="345"/>
      <c r="J3094" s="345"/>
      <c r="K3094" s="345"/>
      <c r="L3094" s="346"/>
      <c r="M3094" s="345"/>
      <c r="N3094" s="345"/>
      <c r="O3094" s="345"/>
      <c r="P3094" s="347"/>
      <c r="Q3094" s="347"/>
      <c r="R3094"/>
      <c r="S3094"/>
      <c r="T3094"/>
      <c r="U3094"/>
      <c r="V3094"/>
      <c r="W3094"/>
    </row>
    <row r="3095" spans="1:23" s="72" customFormat="1" ht="12.75" customHeight="1">
      <c r="A3095" s="343"/>
      <c r="B3095" s="385"/>
      <c r="C3095" s="349" t="s">
        <v>97</v>
      </c>
      <c r="D3095" s="349" t="s">
        <v>97</v>
      </c>
      <c r="E3095" s="350"/>
      <c r="F3095" s="346" t="s">
        <v>148</v>
      </c>
      <c r="G3095" s="351"/>
      <c r="H3095" s="346"/>
      <c r="I3095" s="351"/>
      <c r="J3095" s="350"/>
      <c r="K3095" s="350"/>
      <c r="L3095" s="346"/>
      <c r="M3095" s="345"/>
      <c r="N3095" s="345"/>
      <c r="O3095" s="345"/>
      <c r="P3095" s="347"/>
      <c r="Q3095" s="347"/>
      <c r="R3095"/>
      <c r="S3095"/>
      <c r="T3095"/>
      <c r="U3095"/>
      <c r="V3095"/>
      <c r="W3095"/>
    </row>
    <row r="3096" spans="1:23" s="72" customFormat="1" ht="12.75" customHeight="1">
      <c r="A3096" s="343"/>
      <c r="B3096" s="385"/>
      <c r="C3096" s="353" t="s">
        <v>709</v>
      </c>
      <c r="D3096" s="349" t="str">
        <f>C3096</f>
        <v>hidraúlica</v>
      </c>
      <c r="E3096" s="350"/>
      <c r="F3096" s="346">
        <v>2</v>
      </c>
      <c r="G3096" s="351"/>
      <c r="H3096" s="346"/>
      <c r="I3096" s="351"/>
      <c r="J3096" s="350"/>
      <c r="K3096" s="350"/>
      <c r="L3096" s="346"/>
      <c r="M3096" s="345"/>
      <c r="N3096" s="345"/>
      <c r="O3096" s="345"/>
      <c r="P3096" s="347"/>
      <c r="Q3096" s="347"/>
      <c r="R3096"/>
      <c r="S3096"/>
      <c r="T3096"/>
      <c r="U3096"/>
      <c r="V3096"/>
      <c r="W3096"/>
    </row>
    <row r="3097" spans="1:23" s="72" customFormat="1">
      <c r="A3097" s="352"/>
      <c r="B3097" s="348"/>
      <c r="C3097" s="353"/>
      <c r="D3097" s="353"/>
      <c r="E3097" s="345"/>
      <c r="F3097" s="346"/>
      <c r="G3097" s="351"/>
      <c r="H3097" s="346"/>
      <c r="I3097" s="351"/>
      <c r="J3097" s="350"/>
      <c r="K3097" s="346"/>
      <c r="L3097" s="346"/>
      <c r="M3097" s="345"/>
      <c r="N3097" s="345"/>
      <c r="O3097" s="345"/>
      <c r="P3097" s="347"/>
      <c r="Q3097" s="347"/>
      <c r="R3097"/>
      <c r="S3097"/>
      <c r="T3097"/>
      <c r="U3097"/>
      <c r="V3097"/>
      <c r="W3097"/>
    </row>
    <row r="3098" spans="1:23" s="72" customFormat="1" ht="25.5" customHeight="1">
      <c r="A3098" s="190" t="e">
        <f>IF(LEN(A3093)=5,CONCATENATE(LEFT(A3093,2),RIGHT(LEFT(A3093,3),1)+1,".",$S$15),IF(LEN(A3093)=6,IF((SEARCH(".",A3093,1)-1)=1,CONCATENATE(LEFT(A3093,2),RIGHT(LEFT(A3093,4),2)+1,".",$S$15),CONCATENATE(LEFT(A3093,3),RIGHT(LEFT(A3093,4),1)+1,".",$S$15)),IF(LEN(A3093)=7,CONCATENATE(LEFT(A3093,3),RIGHT(LEFT(A3093,5),2)+1,".",$S$15),IF(LEN(A3093)=8,CONCATENATE(LEFT(A3093,3),RIGHT(LEFT(A3093,6),3)+1,".",$S$15)))))</f>
        <v>#VALUE!</v>
      </c>
      <c r="B3098" s="116" t="s">
        <v>113</v>
      </c>
      <c r="C3098" s="117">
        <v>99628</v>
      </c>
      <c r="D3098" s="117" t="b">
        <f>IF($T$13="DESONERADO",IF($B3098="","",IF($C3098="","",IF($B3098="EMOP",VLOOKUP($C3098,#REF!,6,FALSE),IF($B3098="SINAPI",$C3098,IF($B3098="SCO",VLOOKUP($C3098,#REF!,6,FALSE),IF($B3098="SBC",$C3098,IF($B3098="COMPOSIÇÃO",CONCATENATE($C3098,"-D"),IF($B3098="COTAÇÃO",$C3098)))))))),FALSE)</f>
        <v>0</v>
      </c>
      <c r="E3098" s="691" t="b">
        <f>IF($O$13="NÃO DESONERADO",IF($C3098="","",IF($B3098="EMOP",VLOOKUP($C3098,#REF!,2,0),IF($B3098="SCO",VLOOKUP($C3098,#REF!,2,0),IF($B3098="SINAPI",VLOOKUP($C3098,#REF!,2,0),IF($B3098="COMPOSIÇÃO",VLOOKUP($C3098,#REF!,3,FALSE),IF($B3098="COTAÇÃO",VLOOKUP($C3098,#REF!,2,0),IF($B3098="SBC",VLOOKUP($D3098,#REF!,2,0),IF($B3098="SICRO",VLOOKUP($C3098,#REF!,2,0),FALSE)))))))),IF($O$13="DESONERADO",IF($D3098="","",IF($B3098="EMOP",VLOOKUP($D3098,#REF!,2,0),IF($B3098="SCO",VLOOKUP($D3098,#REF!,2,0),IF($B3098="SINAPI",VLOOKUP($D3098,#REF!,2,0),IF($B3098="COMPOSIÇÃO",VLOOKUP($D3098,#REF!,3,0),IF($B3098="COTAÇÃO",VLOOKUP($D3098,#REF!,2,0),IF($D3098="SBC",VLOOKUP($D3098,#REF!,2,0),IF($B3098="SICRO",VLOOKUP($D3098,#REF!,2,0),FALSE))))))))))</f>
        <v>0</v>
      </c>
      <c r="F3098" s="692"/>
      <c r="G3098" s="692"/>
      <c r="H3098" s="692"/>
      <c r="I3098" s="692"/>
      <c r="J3098" s="692"/>
      <c r="K3098" s="692"/>
      <c r="L3098" s="692"/>
      <c r="M3098" s="692"/>
      <c r="N3098" s="692"/>
      <c r="O3098" s="693"/>
      <c r="P3098" s="118">
        <f>F3101</f>
        <v>1</v>
      </c>
      <c r="Q3098" s="119" t="b">
        <f>IF($O$13="NÃO DESONERADO",IF($C3098="","",IF($B3098="EMOP",VLOOKUP($C3098,#REF!,3,0),IF($B3098="SCO",VLOOKUP($C3098,#REF!,3,0),IF($B3098="SINAPI",VLOOKUP($C3098,#REF!,3,0),IF($B3098="COMPOSIÇÃO",VLOOKUP($C3098,#REF!,7,FALSE),IF($B3098="COTAÇÃO",VLOOKUP($C3098,#REF!,5,0),IF($B3098="SBC",VLOOKUP($D3098,#REF!,3,0),IF($B3098="SICRO",VLOOKUP($C3098,#REF!,3,0),FALSE)))))))),IF($O$13="DESONERADO",IF($D3098="","",IF($B3098="EMOP",VLOOKUP($D3098,#REF!,3,0),IF($B3098="SCO",VLOOKUP($D3098,#REF!,3,0),IF($B3098="SINAPI",VLOOKUP($D3098,#REF!,3,0),IF($B3098="COMPOSIÇÃO",VLOOKUP($D3098,#REF!,7,0),IF($B3098="COTAÇÃO",VLOOKUP($D3098,#REF!,5,0),IF($D3098="SBC",VLOOKUP($D3098,#REF!,3,0),IF($B3098="SICRO",VLOOKUP($D3098,#REF!,3,0),FALSE))))))))))</f>
        <v>0</v>
      </c>
      <c r="R3098"/>
      <c r="S3098"/>
      <c r="T3098"/>
      <c r="U3098"/>
      <c r="V3098"/>
      <c r="W3098"/>
    </row>
    <row r="3099" spans="1:23" s="72" customFormat="1">
      <c r="A3099" s="343"/>
      <c r="B3099" s="343"/>
      <c r="C3099" s="344"/>
      <c r="D3099" s="344"/>
      <c r="E3099" s="345"/>
      <c r="F3099" s="345"/>
      <c r="G3099" s="345"/>
      <c r="H3099" s="345"/>
      <c r="I3099" s="345"/>
      <c r="J3099" s="345"/>
      <c r="K3099" s="345"/>
      <c r="L3099" s="346"/>
      <c r="M3099" s="345"/>
      <c r="N3099" s="345"/>
      <c r="O3099" s="345"/>
      <c r="P3099" s="347"/>
      <c r="Q3099" s="347"/>
      <c r="R3099"/>
      <c r="S3099"/>
      <c r="T3099"/>
      <c r="U3099"/>
      <c r="V3099"/>
      <c r="W3099"/>
    </row>
    <row r="3100" spans="1:23" s="72" customFormat="1" ht="12.75" customHeight="1">
      <c r="A3100" s="343"/>
      <c r="B3100" s="385"/>
      <c r="C3100" s="349" t="s">
        <v>97</v>
      </c>
      <c r="D3100" s="349" t="s">
        <v>97</v>
      </c>
      <c r="E3100" s="350"/>
      <c r="F3100" s="346" t="s">
        <v>148</v>
      </c>
      <c r="G3100" s="351"/>
      <c r="H3100" s="346"/>
      <c r="I3100" s="351"/>
      <c r="J3100" s="350"/>
      <c r="K3100" s="350"/>
      <c r="L3100" s="346"/>
      <c r="M3100" s="345"/>
      <c r="N3100" s="345"/>
      <c r="O3100" s="345"/>
      <c r="P3100" s="347"/>
      <c r="Q3100" s="347"/>
      <c r="R3100"/>
      <c r="S3100"/>
      <c r="T3100"/>
      <c r="U3100"/>
      <c r="V3100"/>
      <c r="W3100"/>
    </row>
    <row r="3101" spans="1:23" s="72" customFormat="1" ht="12.75" customHeight="1">
      <c r="A3101" s="343"/>
      <c r="B3101" s="385"/>
      <c r="C3101" s="349" t="s">
        <v>711</v>
      </c>
      <c r="D3101" s="349" t="str">
        <f>C3101</f>
        <v>sub-ramal</v>
      </c>
      <c r="E3101" s="350"/>
      <c r="F3101" s="346">
        <v>1</v>
      </c>
      <c r="G3101" s="351"/>
      <c r="H3101" s="346"/>
      <c r="I3101" s="351"/>
      <c r="J3101" s="350"/>
      <c r="K3101" s="350"/>
      <c r="L3101" s="346"/>
      <c r="M3101" s="345"/>
      <c r="N3101" s="345"/>
      <c r="O3101" s="345"/>
      <c r="P3101" s="347"/>
      <c r="Q3101" s="347"/>
      <c r="R3101"/>
      <c r="S3101"/>
      <c r="T3101"/>
      <c r="U3101"/>
      <c r="V3101"/>
      <c r="W3101"/>
    </row>
    <row r="3102" spans="1:23" s="72" customFormat="1">
      <c r="A3102" s="352"/>
      <c r="B3102" s="348"/>
      <c r="C3102" s="353"/>
      <c r="D3102" s="353"/>
      <c r="E3102" s="345"/>
      <c r="F3102" s="346"/>
      <c r="G3102" s="351"/>
      <c r="H3102" s="346"/>
      <c r="I3102" s="351"/>
      <c r="J3102" s="350"/>
      <c r="K3102" s="346"/>
      <c r="L3102" s="346"/>
      <c r="M3102" s="345"/>
      <c r="N3102" s="345"/>
      <c r="O3102" s="345"/>
      <c r="P3102" s="347"/>
      <c r="Q3102" s="347"/>
      <c r="R3102"/>
      <c r="S3102"/>
      <c r="T3102"/>
      <c r="U3102"/>
      <c r="V3102"/>
      <c r="W3102"/>
    </row>
    <row r="3103" spans="1:23" s="72" customFormat="1" ht="39" customHeight="1">
      <c r="A3103" s="190" t="e">
        <f>IF(LEN(A3098)=5,CONCATENATE(LEFT(A3098,2),RIGHT(LEFT(A3098,3),1)+1,".",$S$15),IF(LEN(A3098)=6,IF((SEARCH(".",A3098,1)-1)=1,CONCATENATE(LEFT(A3098,2),RIGHT(LEFT(A3098,4),2)+1,".",$S$15),CONCATENATE(LEFT(A3098,3),RIGHT(LEFT(A3098,4),1)+1,".",$S$15)),IF(LEN(A3098)=7,CONCATENATE(LEFT(A3098,3),RIGHT(LEFT(A3098,5),2)+1,".",$S$15),IF(LEN(A3098)=8,CONCATENATE(LEFT(A3098,3),RIGHT(LEFT(A3098,6),3)+1,".",$S$15)))))</f>
        <v>#VALUE!</v>
      </c>
      <c r="B3103" s="116" t="s">
        <v>113</v>
      </c>
      <c r="C3103" s="117">
        <v>94703</v>
      </c>
      <c r="D3103" s="117" t="b">
        <f>IF($T$13="DESONERADO",IF($B3103="","",IF($C3103="","",IF($B3103="EMOP",VLOOKUP($C3103,#REF!,6,FALSE),IF($B3103="SINAPI",$C3103,IF($B3103="SCO",VLOOKUP($C3103,#REF!,6,FALSE),IF($B3103="SBC",$C3103,IF($B3103="COMPOSIÇÃO",CONCATENATE($C3103,"-D"),IF($B3103="COTAÇÃO",$C3103)))))))),FALSE)</f>
        <v>0</v>
      </c>
      <c r="E3103" s="691" t="b">
        <f>IF($O$13="NÃO DESONERADO",IF($C3103="","",IF($B3103="EMOP",VLOOKUP($C3103,#REF!,2,0),IF($B3103="SCO",VLOOKUP($C3103,#REF!,2,0),IF($B3103="SINAPI",VLOOKUP($C3103,#REF!,2,0),IF($B3103="COMPOSIÇÃO",VLOOKUP($C3103,#REF!,3,FALSE),IF($B3103="COTAÇÃO",VLOOKUP($C3103,#REF!,2,0),IF($B3103="SBC",VLOOKUP($D3103,#REF!,2,0),IF($B3103="SICRO",VLOOKUP($C3103,#REF!,2,0),FALSE)))))))),IF($O$13="DESONERADO",IF($D3103="","",IF($B3103="EMOP",VLOOKUP($D3103,#REF!,2,0),IF($B3103="SCO",VLOOKUP($D3103,#REF!,2,0),IF($B3103="SINAPI",VLOOKUP($D3103,#REF!,2,0),IF($B3103="COMPOSIÇÃO",VLOOKUP($D3103,#REF!,3,0),IF($B3103="COTAÇÃO",VLOOKUP($D3103,#REF!,2,0),IF($D3103="SBC",VLOOKUP($D3103,#REF!,2,0),IF($B3103="SICRO",VLOOKUP($D3103,#REF!,2,0),FALSE))))))))))</f>
        <v>0</v>
      </c>
      <c r="F3103" s="692"/>
      <c r="G3103" s="692"/>
      <c r="H3103" s="692"/>
      <c r="I3103" s="692"/>
      <c r="J3103" s="692"/>
      <c r="K3103" s="692"/>
      <c r="L3103" s="692"/>
      <c r="M3103" s="692"/>
      <c r="N3103" s="692"/>
      <c r="O3103" s="693"/>
      <c r="P3103" s="118">
        <f>F3106</f>
        <v>3</v>
      </c>
      <c r="Q3103" s="119" t="b">
        <f>IF($O$13="NÃO DESONERADO",IF($C3103="","",IF($B3103="EMOP",VLOOKUP($C3103,#REF!,3,0),IF($B3103="SCO",VLOOKUP($C3103,#REF!,3,0),IF($B3103="SINAPI",VLOOKUP($C3103,#REF!,3,0),IF($B3103="COMPOSIÇÃO",VLOOKUP($C3103,#REF!,7,FALSE),IF($B3103="COTAÇÃO",VLOOKUP($C3103,#REF!,5,0),IF($B3103="SBC",VLOOKUP($D3103,#REF!,3,0),IF($B3103="SICRO",VLOOKUP($C3103,#REF!,3,0),FALSE)))))))),IF($O$13="DESONERADO",IF($D3103="","",IF($B3103="EMOP",VLOOKUP($D3103,#REF!,3,0),IF($B3103="SCO",VLOOKUP($D3103,#REF!,3,0),IF($B3103="SINAPI",VLOOKUP($D3103,#REF!,3,0),IF($B3103="COMPOSIÇÃO",VLOOKUP($D3103,#REF!,7,0),IF($B3103="COTAÇÃO",VLOOKUP($D3103,#REF!,5,0),IF($D3103="SBC",VLOOKUP($D3103,#REF!,3,0),IF($B3103="SICRO",VLOOKUP($D3103,#REF!,3,0),FALSE))))))))))</f>
        <v>0</v>
      </c>
      <c r="R3103"/>
      <c r="S3103"/>
      <c r="T3103"/>
      <c r="U3103"/>
      <c r="V3103"/>
      <c r="W3103"/>
    </row>
    <row r="3104" spans="1:23" s="72" customFormat="1">
      <c r="A3104" s="343"/>
      <c r="B3104" s="343"/>
      <c r="C3104" s="344"/>
      <c r="D3104" s="344"/>
      <c r="E3104" s="345"/>
      <c r="F3104" s="345"/>
      <c r="G3104" s="345"/>
      <c r="H3104" s="345"/>
      <c r="I3104" s="345"/>
      <c r="J3104" s="345"/>
      <c r="K3104" s="345"/>
      <c r="L3104" s="346"/>
      <c r="M3104" s="345"/>
      <c r="N3104" s="345"/>
      <c r="O3104" s="345"/>
      <c r="P3104" s="347"/>
      <c r="Q3104" s="347"/>
      <c r="R3104"/>
      <c r="S3104"/>
      <c r="T3104"/>
      <c r="U3104"/>
      <c r="V3104"/>
      <c r="W3104"/>
    </row>
    <row r="3105" spans="1:23" s="72" customFormat="1" ht="12.75" customHeight="1">
      <c r="A3105" s="343"/>
      <c r="B3105" s="348"/>
      <c r="C3105" s="349" t="s">
        <v>97</v>
      </c>
      <c r="D3105" s="349" t="s">
        <v>97</v>
      </c>
      <c r="E3105" s="350"/>
      <c r="F3105" s="346" t="s">
        <v>148</v>
      </c>
      <c r="G3105" s="351"/>
      <c r="H3105" s="345"/>
      <c r="I3105" s="351"/>
      <c r="J3105" s="350"/>
      <c r="K3105" s="350"/>
      <c r="L3105" s="346"/>
      <c r="M3105" s="345"/>
      <c r="N3105" s="345"/>
      <c r="O3105" s="345"/>
      <c r="P3105" s="347"/>
      <c r="Q3105" s="347"/>
      <c r="R3105"/>
      <c r="S3105"/>
      <c r="T3105"/>
      <c r="U3105"/>
      <c r="V3105"/>
      <c r="W3105"/>
    </row>
    <row r="3106" spans="1:23" s="72" customFormat="1">
      <c r="A3106" s="352"/>
      <c r="B3106" s="348"/>
      <c r="C3106" s="353" t="s">
        <v>709</v>
      </c>
      <c r="D3106" s="353" t="str">
        <f>C3106</f>
        <v>hidraúlica</v>
      </c>
      <c r="E3106" s="345"/>
      <c r="F3106" s="346">
        <v>3</v>
      </c>
      <c r="G3106" s="351"/>
      <c r="H3106" s="346"/>
      <c r="I3106" s="351"/>
      <c r="J3106" s="350"/>
      <c r="K3106" s="346"/>
      <c r="L3106" s="346"/>
      <c r="M3106" s="345"/>
      <c r="N3106" s="345"/>
      <c r="O3106" s="345"/>
      <c r="P3106" s="347"/>
      <c r="Q3106" s="347"/>
      <c r="R3106"/>
      <c r="S3106"/>
      <c r="T3106"/>
      <c r="U3106"/>
      <c r="V3106"/>
      <c r="W3106"/>
    </row>
    <row r="3107" spans="1:23" s="72" customFormat="1">
      <c r="A3107" s="352"/>
      <c r="B3107" s="348"/>
      <c r="C3107" s="353"/>
      <c r="D3107" s="353"/>
      <c r="E3107" s="345"/>
      <c r="F3107" s="346"/>
      <c r="G3107" s="351"/>
      <c r="H3107" s="346"/>
      <c r="I3107" s="351"/>
      <c r="J3107" s="350"/>
      <c r="K3107" s="346"/>
      <c r="L3107" s="346"/>
      <c r="M3107" s="345"/>
      <c r="N3107" s="345"/>
      <c r="O3107" s="345"/>
      <c r="P3107" s="347"/>
      <c r="Q3107" s="347"/>
      <c r="R3107"/>
      <c r="S3107"/>
      <c r="T3107"/>
      <c r="U3107"/>
      <c r="V3107"/>
      <c r="W3107"/>
    </row>
    <row r="3108" spans="1:23" s="72" customFormat="1" ht="40.15" customHeight="1">
      <c r="A3108" s="190" t="e">
        <f>IF(LEN(A3103)=5,CONCATENATE(LEFT(A3103,2),RIGHT(LEFT(A3103,3),1)+1,".",$S$15),IF(LEN(A3103)=6,IF((SEARCH(".",A3103,1)-1)=1,CONCATENATE(LEFT(A3103,2),RIGHT(LEFT(A3103,4),2)+1,".",$S$15),CONCATENATE(LEFT(A3103,3),RIGHT(LEFT(A3103,4),1)+1,".",$S$15)),IF(LEN(A3103)=7,CONCATENATE(LEFT(A3103,3),RIGHT(LEFT(A3103,5),2)+1,".",$S$15),IF(LEN(A3103)=8,CONCATENATE(LEFT(A3103,3),RIGHT(LEFT(A3103,6),3)+1,".",$S$15)))))</f>
        <v>#VALUE!</v>
      </c>
      <c r="B3108" s="116" t="s">
        <v>113</v>
      </c>
      <c r="C3108" s="117">
        <v>94704</v>
      </c>
      <c r="D3108" s="117" t="b">
        <f>IF($T$13="DESONERADO",IF($B3108="","",IF($C3108="","",IF($B3108="EMOP",VLOOKUP($C3108,#REF!,6,FALSE),IF($B3108="SINAPI",$C3108,IF($B3108="SCO",VLOOKUP($C3108,#REF!,6,FALSE),IF($B3108="SBC",$C3108,IF($B3108="COMPOSIÇÃO",CONCATENATE($C3108,"-D"),IF($B3108="COTAÇÃO",$C3108)))))))),FALSE)</f>
        <v>0</v>
      </c>
      <c r="E3108" s="691" t="b">
        <f>IF($O$13="NÃO DESONERADO",IF($C3108="","",IF($B3108="EMOP",VLOOKUP($C3108,#REF!,2,0),IF($B3108="SCO",VLOOKUP($C3108,#REF!,2,0),IF($B3108="SINAPI",VLOOKUP($C3108,#REF!,2,0),IF($B3108="COMPOSIÇÃO",VLOOKUP($C3108,#REF!,3,FALSE),IF($B3108="COTAÇÃO",VLOOKUP($C3108,#REF!,2,0),IF($B3108="SBC",VLOOKUP($D3108,#REF!,2,0),IF($B3108="SICRO",VLOOKUP($C3108,#REF!,2,0),FALSE)))))))),IF($O$13="DESONERADO",IF($D3108="","",IF($B3108="EMOP",VLOOKUP($D3108,#REF!,2,0),IF($B3108="SCO",VLOOKUP($D3108,#REF!,2,0),IF($B3108="SINAPI",VLOOKUP($D3108,#REF!,2,0),IF($B3108="COMPOSIÇÃO",VLOOKUP($D3108,#REF!,3,0),IF($B3108="COTAÇÃO",VLOOKUP($D3108,#REF!,2,0),IF($D3108="SBC",VLOOKUP($D3108,#REF!,2,0),IF($B3108="SICRO",VLOOKUP($D3108,#REF!,2,0),FALSE))))))))))</f>
        <v>0</v>
      </c>
      <c r="F3108" s="692"/>
      <c r="G3108" s="692"/>
      <c r="H3108" s="692"/>
      <c r="I3108" s="692"/>
      <c r="J3108" s="692"/>
      <c r="K3108" s="692"/>
      <c r="L3108" s="692"/>
      <c r="M3108" s="692"/>
      <c r="N3108" s="692"/>
      <c r="O3108" s="693"/>
      <c r="P3108" s="118">
        <f>F3111</f>
        <v>10</v>
      </c>
      <c r="Q3108" s="119" t="b">
        <f>IF($O$13="NÃO DESONERADO",IF($C3108="","",IF($B3108="EMOP",VLOOKUP($C3108,#REF!,3,0),IF($B3108="SCO",VLOOKUP($C3108,#REF!,3,0),IF($B3108="SINAPI",VLOOKUP($C3108,#REF!,3,0),IF($B3108="COMPOSIÇÃO",VLOOKUP($C3108,#REF!,7,FALSE),IF($B3108="COTAÇÃO",VLOOKUP($C3108,#REF!,5,0),IF($B3108="SBC",VLOOKUP($D3108,#REF!,3,0),IF($B3108="SICRO",VLOOKUP($C3108,#REF!,3,0),FALSE)))))))),IF($O$13="DESONERADO",IF($D3108="","",IF($B3108="EMOP",VLOOKUP($D3108,#REF!,3,0),IF($B3108="SCO",VLOOKUP($D3108,#REF!,3,0),IF($B3108="SINAPI",VLOOKUP($D3108,#REF!,3,0),IF($B3108="COMPOSIÇÃO",VLOOKUP($D3108,#REF!,7,0),IF($B3108="COTAÇÃO",VLOOKUP($D3108,#REF!,5,0),IF($D3108="SBC",VLOOKUP($D3108,#REF!,3,0),IF($B3108="SICRO",VLOOKUP($D3108,#REF!,3,0),FALSE))))))))))</f>
        <v>0</v>
      </c>
      <c r="R3108"/>
      <c r="S3108"/>
      <c r="T3108"/>
      <c r="U3108"/>
      <c r="V3108"/>
      <c r="W3108"/>
    </row>
    <row r="3109" spans="1:23" s="72" customFormat="1">
      <c r="A3109" s="343"/>
      <c r="B3109" s="343"/>
      <c r="C3109" s="344"/>
      <c r="D3109" s="344"/>
      <c r="E3109" s="345"/>
      <c r="F3109" s="345"/>
      <c r="G3109" s="345"/>
      <c r="H3109" s="345"/>
      <c r="I3109" s="345"/>
      <c r="J3109" s="345"/>
      <c r="K3109" s="345"/>
      <c r="L3109" s="346"/>
      <c r="M3109" s="345"/>
      <c r="N3109" s="345"/>
      <c r="O3109" s="345"/>
      <c r="P3109" s="347"/>
      <c r="Q3109" s="347"/>
      <c r="R3109"/>
      <c r="S3109"/>
      <c r="T3109"/>
      <c r="U3109"/>
      <c r="V3109"/>
      <c r="W3109"/>
    </row>
    <row r="3110" spans="1:23" s="72" customFormat="1" ht="12.75" customHeight="1">
      <c r="A3110" s="343"/>
      <c r="B3110" s="348"/>
      <c r="C3110" s="349" t="s">
        <v>97</v>
      </c>
      <c r="D3110" s="349" t="s">
        <v>97</v>
      </c>
      <c r="E3110" s="350"/>
      <c r="F3110" s="346" t="s">
        <v>148</v>
      </c>
      <c r="G3110" s="351"/>
      <c r="H3110" s="345"/>
      <c r="I3110" s="351"/>
      <c r="J3110" s="350"/>
      <c r="K3110" s="350"/>
      <c r="L3110" s="346"/>
      <c r="M3110" s="345"/>
      <c r="N3110" s="345"/>
      <c r="O3110" s="345"/>
      <c r="P3110" s="347"/>
      <c r="Q3110" s="347"/>
      <c r="R3110"/>
      <c r="S3110"/>
      <c r="T3110"/>
      <c r="U3110"/>
      <c r="V3110"/>
      <c r="W3110"/>
    </row>
    <row r="3111" spans="1:23" s="72" customFormat="1">
      <c r="A3111" s="352"/>
      <c r="B3111" s="348"/>
      <c r="C3111" s="353" t="s">
        <v>709</v>
      </c>
      <c r="D3111" s="353" t="str">
        <f>C3111</f>
        <v>hidraúlica</v>
      </c>
      <c r="E3111" s="345"/>
      <c r="F3111" s="346">
        <v>10</v>
      </c>
      <c r="G3111" s="351"/>
      <c r="H3111" s="346"/>
      <c r="I3111" s="351"/>
      <c r="J3111" s="350"/>
      <c r="K3111" s="346"/>
      <c r="L3111" s="346"/>
      <c r="M3111" s="345"/>
      <c r="N3111" s="345"/>
      <c r="O3111" s="345"/>
      <c r="P3111" s="347"/>
      <c r="Q3111" s="347"/>
      <c r="R3111"/>
      <c r="S3111"/>
      <c r="T3111"/>
      <c r="U3111"/>
      <c r="V3111"/>
      <c r="W3111"/>
    </row>
    <row r="3112" spans="1:23" s="72" customFormat="1">
      <c r="A3112" s="352"/>
      <c r="B3112" s="348"/>
      <c r="C3112" s="353"/>
      <c r="D3112" s="353"/>
      <c r="E3112" s="345"/>
      <c r="F3112" s="346"/>
      <c r="G3112" s="351"/>
      <c r="H3112" s="346"/>
      <c r="I3112" s="351"/>
      <c r="J3112" s="350"/>
      <c r="K3112" s="346"/>
      <c r="L3112" s="346"/>
      <c r="M3112" s="345"/>
      <c r="N3112" s="345"/>
      <c r="O3112" s="345"/>
      <c r="P3112" s="347"/>
      <c r="Q3112" s="347"/>
      <c r="R3112"/>
      <c r="S3112"/>
      <c r="T3112"/>
      <c r="U3112"/>
      <c r="V3112"/>
      <c r="W3112"/>
    </row>
    <row r="3113" spans="1:23" s="72" customFormat="1" ht="45" customHeight="1">
      <c r="A3113" s="190" t="e">
        <f>IF(LEN(A3108)=5,CONCATENATE(LEFT(A3108,2),RIGHT(LEFT(A3108,3),1)+1,".",$S$15),IF(LEN(A3108)=6,IF((SEARCH(".",A3108,1)-1)=1,CONCATENATE(LEFT(A3108,2),RIGHT(LEFT(A3108,4),2)+1,".",$S$15),CONCATENATE(LEFT(A3108,3),RIGHT(LEFT(A3108,4),1)+1,".",$S$15)),IF(LEN(A3108)=7,CONCATENATE(LEFT(A3108,3),RIGHT(LEFT(A3108,5),2)+1,".",$S$15),IF(LEN(A3108)=8,CONCATENATE(LEFT(A3108,3),RIGHT(LEFT(A3108,6),3)+1,".",$S$15)))))</f>
        <v>#VALUE!</v>
      </c>
      <c r="B3113" s="116" t="s">
        <v>113</v>
      </c>
      <c r="C3113" s="117">
        <v>94705</v>
      </c>
      <c r="D3113" s="117" t="b">
        <f>IF($T$13="DESONERADO",IF($B3113="","",IF($C3113="","",IF($B3113="EMOP",VLOOKUP($C3113,#REF!,6,FALSE),IF($B3113="SINAPI",$C3113,IF($B3113="SCO",VLOOKUP($C3113,#REF!,6,FALSE),IF($B3113="SBC",$C3113,IF($B3113="COMPOSIÇÃO",CONCATENATE($C3113,"-D"),IF($B3113="COTAÇÃO",$C3113)))))))),FALSE)</f>
        <v>0</v>
      </c>
      <c r="E3113" s="691" t="b">
        <f>IF($O$13="NÃO DESONERADO",IF($C3113="","",IF($B3113="EMOP",VLOOKUP($C3113,#REF!,2,0),IF($B3113="SCO",VLOOKUP($C3113,#REF!,2,0),IF($B3113="SINAPI",VLOOKUP($C3113,#REF!,2,0),IF($B3113="COMPOSIÇÃO",VLOOKUP($C3113,#REF!,3,FALSE),IF($B3113="COTAÇÃO",VLOOKUP($C3113,#REF!,2,0),IF($B3113="SBC",VLOOKUP($D3113,#REF!,2,0),IF($B3113="SICRO",VLOOKUP($C3113,#REF!,2,0),FALSE)))))))),IF($O$13="DESONERADO",IF($D3113="","",IF($B3113="EMOP",VLOOKUP($D3113,#REF!,2,0),IF($B3113="SCO",VLOOKUP($D3113,#REF!,2,0),IF($B3113="SINAPI",VLOOKUP($D3113,#REF!,2,0),IF($B3113="COMPOSIÇÃO",VLOOKUP($D3113,#REF!,3,0),IF($B3113="COTAÇÃO",VLOOKUP($D3113,#REF!,2,0),IF($D3113="SBC",VLOOKUP($D3113,#REF!,2,0),IF($B3113="SICRO",VLOOKUP($D3113,#REF!,2,0),FALSE))))))))))</f>
        <v>0</v>
      </c>
      <c r="F3113" s="692"/>
      <c r="G3113" s="692"/>
      <c r="H3113" s="692"/>
      <c r="I3113" s="692"/>
      <c r="J3113" s="692"/>
      <c r="K3113" s="692"/>
      <c r="L3113" s="692"/>
      <c r="M3113" s="692"/>
      <c r="N3113" s="692"/>
      <c r="O3113" s="693"/>
      <c r="P3113" s="118">
        <f>F3116</f>
        <v>3</v>
      </c>
      <c r="Q3113" s="119" t="b">
        <f>IF($O$13="NÃO DESONERADO",IF($C3113="","",IF($B3113="EMOP",VLOOKUP($C3113,#REF!,3,0),IF($B3113="SCO",VLOOKUP($C3113,#REF!,3,0),IF($B3113="SINAPI",VLOOKUP($C3113,#REF!,3,0),IF($B3113="COMPOSIÇÃO",VLOOKUP($C3113,#REF!,7,FALSE),IF($B3113="COTAÇÃO",VLOOKUP($C3113,#REF!,5,0),IF($B3113="SBC",VLOOKUP($D3113,#REF!,3,0),IF($B3113="SICRO",VLOOKUP($C3113,#REF!,3,0),FALSE)))))))),IF($O$13="DESONERADO",IF($D3113="","",IF($B3113="EMOP",VLOOKUP($D3113,#REF!,3,0),IF($B3113="SCO",VLOOKUP($D3113,#REF!,3,0),IF($B3113="SINAPI",VLOOKUP($D3113,#REF!,3,0),IF($B3113="COMPOSIÇÃO",VLOOKUP($D3113,#REF!,7,0),IF($B3113="COTAÇÃO",VLOOKUP($D3113,#REF!,5,0),IF($D3113="SBC",VLOOKUP($D3113,#REF!,3,0),IF($B3113="SICRO",VLOOKUP($D3113,#REF!,3,0),FALSE))))))))))</f>
        <v>0</v>
      </c>
      <c r="R3113"/>
      <c r="S3113"/>
      <c r="T3113"/>
      <c r="U3113"/>
      <c r="V3113"/>
      <c r="W3113"/>
    </row>
    <row r="3114" spans="1:23" s="72" customFormat="1">
      <c r="A3114" s="343"/>
      <c r="B3114" s="343"/>
      <c r="C3114" s="344"/>
      <c r="D3114" s="344"/>
      <c r="E3114" s="345"/>
      <c r="F3114" s="345"/>
      <c r="G3114" s="345"/>
      <c r="H3114" s="345"/>
      <c r="I3114" s="345"/>
      <c r="J3114" s="345"/>
      <c r="K3114" s="345"/>
      <c r="L3114" s="346"/>
      <c r="M3114" s="345"/>
      <c r="N3114" s="345"/>
      <c r="O3114" s="345"/>
      <c r="P3114" s="347"/>
      <c r="Q3114" s="347"/>
      <c r="R3114"/>
      <c r="S3114"/>
      <c r="T3114"/>
      <c r="U3114"/>
      <c r="V3114"/>
      <c r="W3114"/>
    </row>
    <row r="3115" spans="1:23" s="72" customFormat="1" ht="12.75" customHeight="1">
      <c r="A3115" s="343"/>
      <c r="B3115" s="348"/>
      <c r="C3115" s="349" t="s">
        <v>97</v>
      </c>
      <c r="D3115" s="349" t="s">
        <v>97</v>
      </c>
      <c r="E3115" s="350"/>
      <c r="F3115" s="346" t="s">
        <v>148</v>
      </c>
      <c r="G3115" s="351"/>
      <c r="H3115" s="345"/>
      <c r="I3115" s="351"/>
      <c r="J3115" s="350"/>
      <c r="K3115" s="350"/>
      <c r="L3115" s="346"/>
      <c r="M3115" s="345"/>
      <c r="N3115" s="345"/>
      <c r="O3115" s="345"/>
      <c r="P3115" s="347"/>
      <c r="Q3115" s="347"/>
      <c r="R3115"/>
      <c r="S3115"/>
      <c r="T3115"/>
      <c r="U3115"/>
      <c r="V3115"/>
      <c r="W3115"/>
    </row>
    <row r="3116" spans="1:23" s="72" customFormat="1">
      <c r="A3116" s="352"/>
      <c r="B3116" s="348"/>
      <c r="C3116" s="353" t="s">
        <v>709</v>
      </c>
      <c r="D3116" s="353" t="str">
        <f>C3116</f>
        <v>hidraúlica</v>
      </c>
      <c r="E3116" s="345"/>
      <c r="F3116" s="346">
        <v>3</v>
      </c>
      <c r="G3116" s="351"/>
      <c r="H3116" s="346"/>
      <c r="I3116" s="351"/>
      <c r="J3116" s="350"/>
      <c r="K3116" s="346"/>
      <c r="L3116" s="346"/>
      <c r="M3116" s="345"/>
      <c r="N3116" s="345"/>
      <c r="O3116" s="345"/>
      <c r="P3116" s="347"/>
      <c r="Q3116" s="347"/>
      <c r="R3116"/>
      <c r="S3116"/>
      <c r="T3116"/>
      <c r="U3116"/>
      <c r="V3116"/>
      <c r="W3116"/>
    </row>
    <row r="3117" spans="1:23" s="72" customFormat="1">
      <c r="A3117" s="352"/>
      <c r="B3117" s="348"/>
      <c r="C3117" s="353"/>
      <c r="D3117" s="353"/>
      <c r="E3117" s="345"/>
      <c r="F3117" s="346"/>
      <c r="G3117" s="351"/>
      <c r="H3117" s="346"/>
      <c r="I3117" s="351"/>
      <c r="J3117" s="350"/>
      <c r="K3117" s="346"/>
      <c r="L3117" s="346"/>
      <c r="M3117" s="345"/>
      <c r="N3117" s="345"/>
      <c r="O3117" s="345"/>
      <c r="P3117" s="347"/>
      <c r="Q3117" s="347"/>
      <c r="R3117"/>
      <c r="S3117"/>
      <c r="T3117"/>
      <c r="U3117"/>
      <c r="V3117"/>
      <c r="W3117"/>
    </row>
    <row r="3118" spans="1:23" s="72" customFormat="1" ht="28.9" customHeight="1">
      <c r="A3118" s="190" t="e">
        <f>IF(LEN(A3113)=5,CONCATENATE(LEFT(A3113,2),RIGHT(LEFT(A3113,3),1)+1,".",$S$15),IF(LEN(A3113)=6,IF((SEARCH(".",A3113,1)-1)=1,CONCATENATE(LEFT(A3113,2),RIGHT(LEFT(A3113,4),2)+1,".",$S$15),CONCATENATE(LEFT(A3113,3),RIGHT(LEFT(A3113,4),1)+1,".",$S$15)),IF(LEN(A3113)=7,CONCATENATE(LEFT(A3113,3),RIGHT(LEFT(A3113,5),2)+1,".",$S$15),IF(LEN(A3113)=8,CONCATENATE(LEFT(A3113,3),RIGHT(LEFT(A3113,6),3)+1,".",$S$15)))))</f>
        <v>#VALUE!</v>
      </c>
      <c r="B3118" s="116" t="s">
        <v>113</v>
      </c>
      <c r="C3118" s="117">
        <v>94796</v>
      </c>
      <c r="D3118" s="117" t="b">
        <f>IF($T$13="DESONERADO",IF($B3118="","",IF($C3118="","",IF($B3118="EMOP",VLOOKUP($C3118,#REF!,6,FALSE),IF($B3118="SINAPI",$C3118,IF($B3118="SCO",VLOOKUP($C3118,#REF!,6,FALSE),IF($B3118="SBC",$C3118,IF($B3118="COMPOSIÇÃO",CONCATENATE($C3118,"-D"),IF($B3118="COTAÇÃO",$C3118)))))))),FALSE)</f>
        <v>0</v>
      </c>
      <c r="E3118" s="691" t="b">
        <f>IF($O$13="NÃO DESONERADO",IF($C3118="","",IF($B3118="EMOP",VLOOKUP($C3118,#REF!,2,0),IF($B3118="SCO",VLOOKUP($C3118,#REF!,2,0),IF($B3118="SINAPI",VLOOKUP($C3118,#REF!,2,0),IF($B3118="COMPOSIÇÃO",VLOOKUP($C3118,#REF!,3,FALSE),IF($B3118="COTAÇÃO",VLOOKUP($C3118,#REF!,2,0),IF($B3118="SBC",VLOOKUP($D3118,#REF!,2,0),IF($B3118="SICRO",VLOOKUP($C3118,#REF!,2,0),FALSE)))))))),IF($O$13="DESONERADO",IF($D3118="","",IF($B3118="EMOP",VLOOKUP($D3118,#REF!,2,0),IF($B3118="SCO",VLOOKUP($D3118,#REF!,2,0),IF($B3118="SINAPI",VLOOKUP($D3118,#REF!,2,0),IF($B3118="COMPOSIÇÃO",VLOOKUP($D3118,#REF!,3,0),IF($B3118="COTAÇÃO",VLOOKUP($D3118,#REF!,2,0),IF($D3118="SBC",VLOOKUP($D3118,#REF!,2,0),IF($B3118="SICRO",VLOOKUP($D3118,#REF!,2,0),FALSE))))))))))</f>
        <v>0</v>
      </c>
      <c r="F3118" s="692"/>
      <c r="G3118" s="692"/>
      <c r="H3118" s="692"/>
      <c r="I3118" s="692"/>
      <c r="J3118" s="692"/>
      <c r="K3118" s="692"/>
      <c r="L3118" s="692"/>
      <c r="M3118" s="692"/>
      <c r="N3118" s="692"/>
      <c r="O3118" s="693"/>
      <c r="P3118" s="118">
        <f>F3123</f>
        <v>2</v>
      </c>
      <c r="Q3118" s="119" t="b">
        <f>IF($O$13="NÃO DESONERADO",IF($C3118="","",IF($B3118="EMOP",VLOOKUP($C3118,#REF!,3,0),IF($B3118="SCO",VLOOKUP($C3118,#REF!,3,0),IF($B3118="SINAPI",VLOOKUP($C3118,#REF!,3,0),IF($B3118="COMPOSIÇÃO",VLOOKUP($C3118,#REF!,7,FALSE),IF($B3118="COTAÇÃO",VLOOKUP($C3118,#REF!,5,0),IF($B3118="SBC",VLOOKUP($D3118,#REF!,3,0),IF($B3118="SICRO",VLOOKUP($C3118,#REF!,3,0),FALSE)))))))),IF($O$13="DESONERADO",IF($D3118="","",IF($B3118="EMOP",VLOOKUP($D3118,#REF!,3,0),IF($B3118="SCO",VLOOKUP($D3118,#REF!,3,0),IF($B3118="SINAPI",VLOOKUP($D3118,#REF!,3,0),IF($B3118="COMPOSIÇÃO",VLOOKUP($D3118,#REF!,7,0),IF($B3118="COTAÇÃO",VLOOKUP($D3118,#REF!,5,0),IF($D3118="SBC",VLOOKUP($D3118,#REF!,3,0),IF($B3118="SICRO",VLOOKUP($D3118,#REF!,3,0),FALSE))))))))))</f>
        <v>0</v>
      </c>
      <c r="R3118"/>
      <c r="S3118"/>
      <c r="T3118"/>
      <c r="U3118"/>
      <c r="V3118"/>
      <c r="W3118"/>
    </row>
    <row r="3119" spans="1:23" s="72" customFormat="1">
      <c r="A3119" s="343"/>
      <c r="B3119" s="343"/>
      <c r="C3119" s="344"/>
      <c r="D3119" s="344"/>
      <c r="E3119" s="345"/>
      <c r="F3119" s="345"/>
      <c r="G3119" s="345"/>
      <c r="H3119" s="345"/>
      <c r="I3119" s="345"/>
      <c r="J3119" s="345"/>
      <c r="K3119" s="345"/>
      <c r="L3119" s="346"/>
      <c r="M3119" s="345"/>
      <c r="N3119" s="345"/>
      <c r="O3119" s="345"/>
      <c r="P3119" s="347"/>
      <c r="Q3119" s="347"/>
      <c r="R3119"/>
      <c r="S3119"/>
      <c r="T3119"/>
      <c r="U3119"/>
      <c r="V3119"/>
      <c r="W3119"/>
    </row>
    <row r="3120" spans="1:23" s="72" customFormat="1" ht="12.75" customHeight="1">
      <c r="A3120" s="343"/>
      <c r="B3120" s="348"/>
      <c r="C3120" s="349" t="s">
        <v>97</v>
      </c>
      <c r="D3120" s="349" t="s">
        <v>97</v>
      </c>
      <c r="E3120" s="350"/>
      <c r="F3120" s="346" t="s">
        <v>148</v>
      </c>
      <c r="G3120" s="351"/>
      <c r="H3120" s="345"/>
      <c r="I3120" s="351"/>
      <c r="J3120" s="350"/>
      <c r="K3120" s="350"/>
      <c r="L3120" s="346"/>
      <c r="M3120" s="345"/>
      <c r="N3120" s="345"/>
      <c r="O3120" s="345"/>
      <c r="P3120" s="347"/>
      <c r="Q3120" s="347"/>
      <c r="R3120"/>
      <c r="S3120"/>
      <c r="T3120"/>
      <c r="U3120"/>
      <c r="V3120"/>
      <c r="W3120"/>
    </row>
    <row r="3121" spans="1:23" s="72" customFormat="1" ht="14.25" customHeight="1">
      <c r="A3121" s="352"/>
      <c r="B3121" s="348"/>
      <c r="C3121" s="350" t="s">
        <v>712</v>
      </c>
      <c r="D3121" s="353" t="str">
        <f>C3121</f>
        <v>reservatório inferior</v>
      </c>
      <c r="E3121" s="345"/>
      <c r="F3121" s="346">
        <v>1</v>
      </c>
      <c r="G3121" s="351"/>
      <c r="H3121" s="346"/>
      <c r="I3121" s="351"/>
      <c r="J3121" s="350"/>
      <c r="K3121" s="346"/>
      <c r="L3121" s="346"/>
      <c r="M3121" s="345"/>
      <c r="N3121" s="345"/>
      <c r="O3121" s="345"/>
      <c r="P3121" s="347"/>
      <c r="Q3121" s="347"/>
      <c r="R3121"/>
      <c r="S3121"/>
      <c r="T3121"/>
      <c r="U3121"/>
      <c r="V3121"/>
      <c r="W3121"/>
    </row>
    <row r="3122" spans="1:23" s="72" customFormat="1" ht="28.9" customHeight="1">
      <c r="A3122" s="352"/>
      <c r="B3122" s="348"/>
      <c r="C3122" s="353" t="s">
        <v>713</v>
      </c>
      <c r="D3122" s="353" t="str">
        <f>C3122</f>
        <v>reservatório escorva - 100L</v>
      </c>
      <c r="E3122" s="345"/>
      <c r="F3122" s="346">
        <v>1</v>
      </c>
      <c r="G3122" s="351"/>
      <c r="H3122" s="346"/>
      <c r="I3122" s="351"/>
      <c r="J3122" s="350"/>
      <c r="K3122" s="346"/>
      <c r="L3122" s="346"/>
      <c r="M3122" s="345"/>
      <c r="N3122" s="345"/>
      <c r="O3122" s="345"/>
      <c r="P3122" s="347"/>
      <c r="Q3122" s="347"/>
      <c r="R3122"/>
      <c r="S3122"/>
      <c r="T3122"/>
      <c r="U3122"/>
      <c r="V3122"/>
      <c r="W3122"/>
    </row>
    <row r="3123" spans="1:23" s="72" customFormat="1">
      <c r="A3123" s="352"/>
      <c r="B3123" s="348"/>
      <c r="C3123" s="353"/>
      <c r="D3123" s="353"/>
      <c r="E3123" s="345"/>
      <c r="F3123" s="358">
        <f>SUM(F3121:F3122)</f>
        <v>2</v>
      </c>
      <c r="G3123" s="351"/>
      <c r="H3123" s="346"/>
      <c r="I3123" s="351"/>
      <c r="J3123" s="350"/>
      <c r="K3123" s="346"/>
      <c r="L3123" s="346"/>
      <c r="M3123" s="345"/>
      <c r="N3123" s="345"/>
      <c r="O3123" s="345"/>
      <c r="P3123" s="347"/>
      <c r="Q3123" s="347"/>
      <c r="R3123"/>
      <c r="S3123"/>
      <c r="T3123"/>
      <c r="U3123"/>
      <c r="V3123"/>
      <c r="W3123"/>
    </row>
    <row r="3124" spans="1:23" s="72" customFormat="1">
      <c r="A3124" s="352"/>
      <c r="B3124" s="348"/>
      <c r="C3124" s="353"/>
      <c r="D3124" s="353"/>
      <c r="E3124" s="345"/>
      <c r="F3124" s="387"/>
      <c r="G3124" s="351"/>
      <c r="H3124" s="346"/>
      <c r="I3124" s="351"/>
      <c r="J3124" s="350"/>
      <c r="K3124" s="346"/>
      <c r="L3124" s="346"/>
      <c r="M3124" s="345"/>
      <c r="N3124" s="345"/>
      <c r="O3124" s="345"/>
      <c r="P3124" s="347"/>
      <c r="Q3124" s="347"/>
      <c r="R3124"/>
      <c r="S3124"/>
      <c r="T3124"/>
      <c r="U3124"/>
      <c r="V3124"/>
      <c r="W3124"/>
    </row>
    <row r="3125" spans="1:23" s="72" customFormat="1" ht="34.15" customHeight="1">
      <c r="A3125" s="190" t="e">
        <f>IF(LEN(A3118)=5,CONCATENATE(LEFT(A3118,2),RIGHT(LEFT(A3118,3),1)+1,".",$S$15),IF(LEN(A3118)=6,IF((SEARCH(".",A3118,1)-1)=1,CONCATENATE(LEFT(A3118,2),RIGHT(LEFT(A3118,4),2)+1,".",$S$15),CONCATENATE(LEFT(A3118,3),RIGHT(LEFT(A3118,4),1)+1,".",$S$15)),IF(LEN(A3118)=7,CONCATENATE(LEFT(A3118,3),RIGHT(LEFT(A3118,5),2)+1,".",$S$15),IF(LEN(A3118)=8,CONCATENATE(LEFT(A3118,3),RIGHT(LEFT(A3118,6),3)+1,".",$S$15)))))</f>
        <v>#VALUE!</v>
      </c>
      <c r="B3125" s="116" t="s">
        <v>113</v>
      </c>
      <c r="C3125" s="117">
        <v>95675</v>
      </c>
      <c r="D3125" s="117" t="b">
        <f>IF($T$13="DESONERADO",IF($B3125="","",IF($C3125="","",IF($B3125="EMOP",VLOOKUP($C3125,#REF!,6,FALSE),IF($B3125="SINAPI",$C3125,IF($B3125="SCO",VLOOKUP($C3125,#REF!,6,FALSE),IF($B3125="SBC",$C3125,IF($B3125="COMPOSIÇÃO",CONCATENATE($C3125,"-D"),IF($B3125="COTAÇÃO",$C3125)))))))),FALSE)</f>
        <v>0</v>
      </c>
      <c r="E3125" s="691" t="b">
        <f>IF($O$13="NÃO DESONERADO",IF($C3125="","",IF($B3125="EMOP",VLOOKUP($C3125,#REF!,2,0),IF($B3125="SCO",VLOOKUP($C3125,#REF!,2,0),IF($B3125="SINAPI",VLOOKUP($C3125,#REF!,2,0),IF($B3125="COMPOSIÇÃO",VLOOKUP($C3125,#REF!,3,FALSE),IF($B3125="COTAÇÃO",VLOOKUP($C3125,#REF!,2,0),IF($B3125="SBC",VLOOKUP($D3125,#REF!,2,0),IF($B3125="SICRO",VLOOKUP($C3125,#REF!,2,0),FALSE)))))))),IF($O$13="DESONERADO",IF($D3125="","",IF($B3125="EMOP",VLOOKUP($D3125,#REF!,2,0),IF($B3125="SCO",VLOOKUP($D3125,#REF!,2,0),IF($B3125="SINAPI",VLOOKUP($D3125,#REF!,2,0),IF($B3125="COMPOSIÇÃO",VLOOKUP($D3125,#REF!,3,0),IF($B3125="COTAÇÃO",VLOOKUP($D3125,#REF!,2,0),IF($D3125="SBC",VLOOKUP($D3125,#REF!,2,0),IF($B3125="SICRO",VLOOKUP($D3125,#REF!,2,0),FALSE))))))))))</f>
        <v>0</v>
      </c>
      <c r="F3125" s="692"/>
      <c r="G3125" s="692"/>
      <c r="H3125" s="692"/>
      <c r="I3125" s="692"/>
      <c r="J3125" s="692"/>
      <c r="K3125" s="692"/>
      <c r="L3125" s="692"/>
      <c r="M3125" s="692"/>
      <c r="N3125" s="692"/>
      <c r="O3125" s="693"/>
      <c r="P3125" s="118">
        <f>F3128</f>
        <v>1</v>
      </c>
      <c r="Q3125" s="119" t="b">
        <f>IF($O$13="NÃO DESONERADO",IF($C3125="","",IF($B3125="EMOP",VLOOKUP($C3125,#REF!,3,0),IF($B3125="SCO",VLOOKUP($C3125,#REF!,3,0),IF($B3125="SINAPI",VLOOKUP($C3125,#REF!,3,0),IF($B3125="COMPOSIÇÃO",VLOOKUP($C3125,#REF!,7,FALSE),IF($B3125="COTAÇÃO",VLOOKUP($C3125,#REF!,5,0),IF($B3125="SBC",VLOOKUP($D3125,#REF!,3,0),IF($B3125="SICRO",VLOOKUP($C3125,#REF!,3,0),FALSE)))))))),IF($O$13="DESONERADO",IF($D3125="","",IF($B3125="EMOP",VLOOKUP($D3125,#REF!,3,0),IF($B3125="SCO",VLOOKUP($D3125,#REF!,3,0),IF($B3125="SINAPI",VLOOKUP($D3125,#REF!,3,0),IF($B3125="COMPOSIÇÃO",VLOOKUP($D3125,#REF!,7,0),IF($B3125="COTAÇÃO",VLOOKUP($D3125,#REF!,5,0),IF($D3125="SBC",VLOOKUP($D3125,#REF!,3,0),IF($B3125="SICRO",VLOOKUP($D3125,#REF!,3,0),FALSE))))))))))</f>
        <v>0</v>
      </c>
      <c r="R3125"/>
      <c r="S3125"/>
      <c r="T3125"/>
      <c r="U3125"/>
      <c r="V3125"/>
      <c r="W3125"/>
    </row>
    <row r="3126" spans="1:23" s="72" customFormat="1">
      <c r="A3126" s="343"/>
      <c r="B3126" s="343"/>
      <c r="C3126" s="344"/>
      <c r="D3126" s="344"/>
      <c r="E3126" s="345"/>
      <c r="F3126" s="345"/>
      <c r="G3126" s="345"/>
      <c r="H3126" s="345"/>
      <c r="I3126" s="345"/>
      <c r="J3126" s="345"/>
      <c r="K3126" s="345"/>
      <c r="L3126" s="346"/>
      <c r="M3126" s="345"/>
      <c r="N3126" s="345"/>
      <c r="O3126" s="345"/>
      <c r="P3126" s="347"/>
      <c r="Q3126" s="347"/>
      <c r="R3126"/>
      <c r="S3126"/>
      <c r="T3126"/>
      <c r="U3126"/>
      <c r="V3126"/>
      <c r="W3126"/>
    </row>
    <row r="3127" spans="1:23" s="72" customFormat="1" ht="12.75" customHeight="1">
      <c r="A3127" s="343"/>
      <c r="B3127" s="348"/>
      <c r="C3127" s="349"/>
      <c r="D3127" s="349"/>
      <c r="E3127" s="350"/>
      <c r="F3127" s="346" t="s">
        <v>148</v>
      </c>
      <c r="G3127" s="351"/>
      <c r="H3127" s="345"/>
      <c r="I3127" s="351"/>
      <c r="J3127" s="350"/>
      <c r="K3127" s="350"/>
      <c r="L3127" s="346"/>
      <c r="M3127" s="345"/>
      <c r="N3127" s="345"/>
      <c r="O3127" s="345"/>
      <c r="P3127" s="347"/>
      <c r="Q3127" s="347"/>
      <c r="R3127"/>
      <c r="S3127"/>
      <c r="T3127"/>
      <c r="U3127"/>
      <c r="V3127"/>
      <c r="W3127"/>
    </row>
    <row r="3128" spans="1:23" s="72" customFormat="1">
      <c r="A3128" s="352"/>
      <c r="B3128" s="348"/>
      <c r="C3128" s="353"/>
      <c r="D3128" s="353"/>
      <c r="E3128" s="345"/>
      <c r="F3128" s="346">
        <v>1</v>
      </c>
      <c r="G3128" s="351"/>
      <c r="H3128" s="346"/>
      <c r="I3128" s="351"/>
      <c r="J3128" s="350"/>
      <c r="K3128" s="346"/>
      <c r="L3128" s="346"/>
      <c r="M3128" s="345"/>
      <c r="N3128" s="345"/>
      <c r="O3128" s="345"/>
      <c r="P3128" s="347"/>
      <c r="Q3128" s="347"/>
      <c r="R3128"/>
      <c r="S3128"/>
      <c r="T3128"/>
      <c r="U3128"/>
      <c r="V3128"/>
      <c r="W3128"/>
    </row>
    <row r="3129" spans="1:23" s="72" customFormat="1">
      <c r="A3129" s="352"/>
      <c r="B3129" s="348"/>
      <c r="C3129" s="353"/>
      <c r="D3129" s="353"/>
      <c r="E3129" s="345"/>
      <c r="F3129" s="346"/>
      <c r="G3129" s="351"/>
      <c r="H3129" s="346"/>
      <c r="I3129" s="351"/>
      <c r="J3129" s="350"/>
      <c r="K3129" s="346"/>
      <c r="L3129" s="346"/>
      <c r="M3129" s="345"/>
      <c r="N3129" s="345"/>
      <c r="O3129" s="345"/>
      <c r="P3129" s="347"/>
      <c r="Q3129" s="347"/>
      <c r="R3129"/>
      <c r="S3129"/>
      <c r="T3129"/>
      <c r="U3129"/>
      <c r="V3129"/>
      <c r="W3129"/>
    </row>
    <row r="3130" spans="1:23" s="72" customFormat="1" ht="43.9" customHeight="1">
      <c r="A3130" s="190" t="e">
        <f>IF(LEN(A3125)=5,CONCATENATE(LEFT(A3125,2),RIGHT(LEFT(A3125,3),1)+1,".",$S$15),IF(LEN(A3125)=6,IF((SEARCH(".",A3125,1)-1)=1,CONCATENATE(LEFT(A3125,2),RIGHT(LEFT(A3125,4),2)+1,".",$S$15),CONCATENATE(LEFT(A3125,3),RIGHT(LEFT(A3125,4),1)+1,".",$S$15)),IF(LEN(A3125)=7,CONCATENATE(LEFT(A3125,3),RIGHT(LEFT(A3125,5),2)+1,".",$S$15),IF(LEN(A3125)=8,CONCATENATE(LEFT(A3125,3),RIGHT(LEFT(A3125,6),3)+1,".",$S$15)))))</f>
        <v>#VALUE!</v>
      </c>
      <c r="B3130" s="116" t="s">
        <v>113</v>
      </c>
      <c r="C3130" s="117">
        <v>95643</v>
      </c>
      <c r="D3130" s="117" t="b">
        <f>IF($T$13="DESONERADO",IF($B3130="","",IF($C3130="","",IF($B3130="EMOP",VLOOKUP($C3130,#REF!,6,FALSE),IF($B3130="SINAPI",$C3130,IF($B3130="SCO",VLOOKUP($C3130,#REF!,6,FALSE),IF($B3130="SBC",$C3130,IF($B3130="COMPOSIÇÃO",CONCATENATE($C3130,"-D"),IF($B3130="COTAÇÃO",$C3130)))))))),FALSE)</f>
        <v>0</v>
      </c>
      <c r="E3130" s="691" t="b">
        <f>IF($O$13="NÃO DESONERADO",IF($C3130="","",IF($B3130="EMOP",VLOOKUP($C3130,#REF!,2,0),IF($B3130="SCO",VLOOKUP($C3130,#REF!,2,0),IF($B3130="SINAPI",VLOOKUP($C3130,#REF!,2,0),IF($B3130="COMPOSIÇÃO",VLOOKUP($C3130,#REF!,3,FALSE),IF($B3130="COTAÇÃO",VLOOKUP($C3130,#REF!,2,0),IF($B3130="SBC",VLOOKUP($D3130,#REF!,2,0),IF($B3130="SICRO",VLOOKUP($C3130,#REF!,2,0),FALSE)))))))),IF($O$13="DESONERADO",IF($D3130="","",IF($B3130="EMOP",VLOOKUP($D3130,#REF!,2,0),IF($B3130="SCO",VLOOKUP($D3130,#REF!,2,0),IF($B3130="SINAPI",VLOOKUP($D3130,#REF!,2,0),IF($B3130="COMPOSIÇÃO",VLOOKUP($D3130,#REF!,3,0),IF($B3130="COTAÇÃO",VLOOKUP($D3130,#REF!,2,0),IF($D3130="SBC",VLOOKUP($D3130,#REF!,2,0),IF($B3130="SICRO",VLOOKUP($D3130,#REF!,2,0),FALSE))))))))))</f>
        <v>0</v>
      </c>
      <c r="F3130" s="692"/>
      <c r="G3130" s="692"/>
      <c r="H3130" s="692"/>
      <c r="I3130" s="692"/>
      <c r="J3130" s="692"/>
      <c r="K3130" s="692"/>
      <c r="L3130" s="692"/>
      <c r="M3130" s="692"/>
      <c r="N3130" s="692"/>
      <c r="O3130" s="693"/>
      <c r="P3130" s="118">
        <f>F3133</f>
        <v>1</v>
      </c>
      <c r="Q3130" s="119" t="b">
        <f>IF($O$13="NÃO DESONERADO",IF($C3130="","",IF($B3130="EMOP",VLOOKUP($C3130,#REF!,3,0),IF($B3130="SCO",VLOOKUP($C3130,#REF!,3,0),IF($B3130="SINAPI",VLOOKUP($C3130,#REF!,3,0),IF($B3130="COMPOSIÇÃO",VLOOKUP($C3130,#REF!,7,FALSE),IF($B3130="COTAÇÃO",VLOOKUP($C3130,#REF!,5,0),IF($B3130="SBC",VLOOKUP($D3130,#REF!,3,0),IF($B3130="SICRO",VLOOKUP($C3130,#REF!,3,0),FALSE)))))))),IF($O$13="DESONERADO",IF($D3130="","",IF($B3130="EMOP",VLOOKUP($D3130,#REF!,3,0),IF($B3130="SCO",VLOOKUP($D3130,#REF!,3,0),IF($B3130="SINAPI",VLOOKUP($D3130,#REF!,3,0),IF($B3130="COMPOSIÇÃO",VLOOKUP($D3130,#REF!,7,0),IF($B3130="COTAÇÃO",VLOOKUP($D3130,#REF!,5,0),IF($D3130="SBC",VLOOKUP($D3130,#REF!,3,0),IF($B3130="SICRO",VLOOKUP($D3130,#REF!,3,0),FALSE))))))))))</f>
        <v>0</v>
      </c>
      <c r="R3130"/>
      <c r="S3130"/>
      <c r="T3130"/>
      <c r="U3130"/>
      <c r="V3130"/>
      <c r="W3130"/>
    </row>
    <row r="3131" spans="1:23" s="72" customFormat="1">
      <c r="A3131" s="343"/>
      <c r="B3131" s="343"/>
      <c r="C3131" s="344"/>
      <c r="D3131" s="344"/>
      <c r="E3131" s="345"/>
      <c r="F3131" s="345"/>
      <c r="G3131" s="345"/>
      <c r="H3131" s="345"/>
      <c r="I3131" s="345"/>
      <c r="J3131" s="345"/>
      <c r="K3131" s="345"/>
      <c r="L3131" s="346"/>
      <c r="M3131" s="345"/>
      <c r="N3131" s="345"/>
      <c r="O3131" s="345"/>
      <c r="P3131" s="347"/>
      <c r="Q3131" s="347"/>
      <c r="R3131"/>
      <c r="S3131"/>
      <c r="T3131"/>
      <c r="U3131"/>
      <c r="V3131"/>
      <c r="W3131"/>
    </row>
    <row r="3132" spans="1:23" s="72" customFormat="1" ht="12.75" customHeight="1">
      <c r="A3132" s="343"/>
      <c r="B3132" s="362"/>
      <c r="C3132" s="388"/>
      <c r="D3132" s="349"/>
      <c r="E3132" s="350"/>
      <c r="F3132" s="346" t="s">
        <v>148</v>
      </c>
      <c r="G3132" s="351"/>
      <c r="H3132" s="345"/>
      <c r="I3132" s="351"/>
      <c r="J3132" s="350"/>
      <c r="K3132" s="350"/>
      <c r="L3132" s="346"/>
      <c r="M3132" s="345"/>
      <c r="N3132" s="345"/>
      <c r="O3132" s="345"/>
      <c r="P3132" s="347"/>
      <c r="Q3132" s="347"/>
      <c r="R3132"/>
      <c r="S3132"/>
      <c r="T3132"/>
      <c r="U3132"/>
      <c r="V3132"/>
      <c r="W3132"/>
    </row>
    <row r="3133" spans="1:23" s="72" customFormat="1">
      <c r="A3133" s="352"/>
      <c r="B3133" s="348"/>
      <c r="C3133" s="353"/>
      <c r="D3133" s="353"/>
      <c r="E3133" s="345"/>
      <c r="F3133" s="346">
        <v>1</v>
      </c>
      <c r="G3133" s="351"/>
      <c r="H3133" s="346"/>
      <c r="I3133" s="351"/>
      <c r="J3133" s="350"/>
      <c r="K3133" s="346"/>
      <c r="L3133" s="346"/>
      <c r="M3133" s="345"/>
      <c r="N3133" s="345"/>
      <c r="O3133" s="345"/>
      <c r="P3133" s="347"/>
      <c r="Q3133" s="347"/>
      <c r="R3133"/>
      <c r="S3133"/>
      <c r="T3133"/>
      <c r="U3133"/>
      <c r="V3133"/>
      <c r="W3133"/>
    </row>
    <row r="3134" spans="1:23" s="72" customFormat="1">
      <c r="A3134" s="352"/>
      <c r="B3134" s="348"/>
      <c r="C3134" s="353"/>
      <c r="D3134" s="353"/>
      <c r="E3134" s="345"/>
      <c r="F3134" s="346"/>
      <c r="G3134" s="351"/>
      <c r="H3134" s="346"/>
      <c r="I3134" s="351"/>
      <c r="J3134" s="350"/>
      <c r="K3134" s="346"/>
      <c r="L3134" s="346"/>
      <c r="M3134" s="345"/>
      <c r="N3134" s="345"/>
      <c r="O3134" s="345"/>
      <c r="P3134" s="347"/>
      <c r="Q3134" s="347"/>
      <c r="R3134"/>
      <c r="S3134"/>
      <c r="T3134"/>
      <c r="U3134"/>
      <c r="V3134"/>
      <c r="W3134"/>
    </row>
    <row r="3135" spans="1:23" s="72" customFormat="1" ht="28.9" customHeight="1">
      <c r="A3135" s="190" t="e">
        <f>IF(LEN(A3130)=5,CONCATENATE(LEFT(A3130,2),RIGHT(LEFT(A3130,3),1)+1,".",$S$15),IF(LEN(A3130)=6,IF((SEARCH(".",A3130,1)-1)=1,CONCATENATE(LEFT(A3130,2),RIGHT(LEFT(A3130,4),2)+1,".",$S$15),CONCATENATE(LEFT(A3130,3),RIGHT(LEFT(A3130,4),1)+1,".",$S$15)),IF(LEN(A3130)=7,CONCATENATE(LEFT(A3130,3),RIGHT(LEFT(A3130,5),2)+1,".",$S$15),IF(LEN(A3130)=8,CONCATENATE(LEFT(A3130,3),RIGHT(LEFT(A3130,6),3)+1,".",$S$15)))))</f>
        <v>#VALUE!</v>
      </c>
      <c r="B3135" s="116" t="s">
        <v>113</v>
      </c>
      <c r="C3135" s="117">
        <v>102591</v>
      </c>
      <c r="D3135" s="117" t="b">
        <f>IF($T$13="DESONERADO",IF($B3135="","",IF($C3135="","",IF($B3135="EMOP",VLOOKUP($C3135,#REF!,6,FALSE),IF($B3135="SINAPI",$C3135,IF($B3135="SCO",VLOOKUP($C3135,#REF!,6,FALSE),IF($B3135="SBC",$C3135,IF($B3135="COMPOSIÇÃO",CONCATENATE($C3135,"-D"),IF($B3135="COTAÇÃO",$C3135)))))))),FALSE)</f>
        <v>0</v>
      </c>
      <c r="E3135" s="691" t="b">
        <f>IF($O$13="NÃO DESONERADO",IF($C3135="","",IF($B3135="EMOP",VLOOKUP($C3135,#REF!,2,0),IF($B3135="SCO",VLOOKUP($C3135,#REF!,2,0),IF($B3135="SINAPI",VLOOKUP($C3135,#REF!,2,0),IF($B3135="COMPOSIÇÃO",VLOOKUP($C3135,#REF!,3,FALSE),IF($B3135="COTAÇÃO",VLOOKUP($C3135,#REF!,2,0),IF($B3135="SBC",VLOOKUP($D3135,#REF!,2,0),IF($B3135="SICRO",VLOOKUP($C3135,#REF!,2,0),FALSE)))))))),IF($O$13="DESONERADO",IF($D3135="","",IF($B3135="EMOP",VLOOKUP($D3135,#REF!,2,0),IF($B3135="SCO",VLOOKUP($D3135,#REF!,2,0),IF($B3135="SINAPI",VLOOKUP($D3135,#REF!,2,0),IF($B3135="COMPOSIÇÃO",VLOOKUP($D3135,#REF!,3,0),IF($B3135="COTAÇÃO",VLOOKUP($D3135,#REF!,2,0),IF($D3135="SBC",VLOOKUP($D3135,#REF!,2,0),IF($B3135="SICRO",VLOOKUP($D3135,#REF!,2,0),FALSE))))))))))</f>
        <v>0</v>
      </c>
      <c r="F3135" s="692"/>
      <c r="G3135" s="692"/>
      <c r="H3135" s="692"/>
      <c r="I3135" s="692"/>
      <c r="J3135" s="692"/>
      <c r="K3135" s="692"/>
      <c r="L3135" s="692"/>
      <c r="M3135" s="692"/>
      <c r="N3135" s="692"/>
      <c r="O3135" s="693"/>
      <c r="P3135" s="118" t="e">
        <f>F3138</f>
        <v>#VALUE!</v>
      </c>
      <c r="Q3135" s="119" t="b">
        <f>IF($O$13="NÃO DESONERADO",IF($C3135="","",IF($B3135="EMOP",VLOOKUP($C3135,#REF!,3,0),IF($B3135="SCO",VLOOKUP($C3135,#REF!,3,0),IF($B3135="SINAPI",VLOOKUP($C3135,#REF!,3,0),IF($B3135="COMPOSIÇÃO",VLOOKUP($C3135,#REF!,7,FALSE),IF($B3135="COTAÇÃO",VLOOKUP($C3135,#REF!,5,0),IF($B3135="SBC",VLOOKUP($D3135,#REF!,3,0),IF($B3135="SICRO",VLOOKUP($C3135,#REF!,3,0),FALSE)))))))),IF($O$13="DESONERADO",IF($D3135="","",IF($B3135="EMOP",VLOOKUP($D3135,#REF!,3,0),IF($B3135="SCO",VLOOKUP($D3135,#REF!,3,0),IF($B3135="SINAPI",VLOOKUP($D3135,#REF!,3,0),IF($B3135="COMPOSIÇÃO",VLOOKUP($D3135,#REF!,7,0),IF($B3135="COTAÇÃO",VLOOKUP($D3135,#REF!,5,0),IF($D3135="SBC",VLOOKUP($D3135,#REF!,3,0),IF($B3135="SICRO",VLOOKUP($D3135,#REF!,3,0),FALSE))))))))))</f>
        <v>0</v>
      </c>
      <c r="R3135"/>
      <c r="S3135"/>
      <c r="T3135"/>
      <c r="U3135"/>
      <c r="V3135"/>
      <c r="W3135"/>
    </row>
    <row r="3136" spans="1:23" s="72" customFormat="1">
      <c r="A3136" s="343"/>
      <c r="B3136" s="343"/>
      <c r="C3136" s="344"/>
      <c r="D3136" s="344"/>
      <c r="E3136" s="345"/>
      <c r="F3136" s="345"/>
      <c r="G3136" s="345"/>
      <c r="H3136" s="345"/>
      <c r="I3136" s="345"/>
      <c r="J3136" s="345"/>
      <c r="K3136" s="345"/>
      <c r="L3136" s="346"/>
      <c r="M3136" s="345"/>
      <c r="N3136" s="345"/>
      <c r="O3136" s="345"/>
      <c r="P3136" s="347"/>
      <c r="Q3136" s="347"/>
      <c r="R3136"/>
      <c r="S3136"/>
      <c r="T3136"/>
      <c r="U3136"/>
      <c r="V3136"/>
      <c r="W3136"/>
    </row>
    <row r="3137" spans="1:23" s="72" customFormat="1" ht="12.75" customHeight="1">
      <c r="A3137" s="343"/>
      <c r="B3137" s="362" t="s">
        <v>96</v>
      </c>
      <c r="C3137" s="384" t="s">
        <v>97</v>
      </c>
      <c r="D3137" s="384" t="s">
        <v>97</v>
      </c>
      <c r="E3137" s="350"/>
      <c r="F3137" s="346" t="s">
        <v>148</v>
      </c>
      <c r="G3137" s="351"/>
      <c r="H3137" s="345"/>
      <c r="I3137" s="351"/>
      <c r="J3137" s="350"/>
      <c r="K3137" s="350"/>
      <c r="L3137" s="346"/>
      <c r="M3137" s="345"/>
      <c r="N3137" s="345"/>
      <c r="O3137" s="345"/>
      <c r="P3137" s="347"/>
      <c r="Q3137" s="347"/>
      <c r="R3137"/>
      <c r="S3137"/>
      <c r="T3137"/>
      <c r="U3137"/>
      <c r="V3137"/>
      <c r="W3137"/>
    </row>
    <row r="3138" spans="1:23" s="72" customFormat="1">
      <c r="A3138" s="352"/>
      <c r="B3138" s="385" t="e">
        <f>$A$3103</f>
        <v>#VALUE!</v>
      </c>
      <c r="C3138" s="353" t="s">
        <v>714</v>
      </c>
      <c r="D3138" s="353" t="str">
        <f>C3138</f>
        <v xml:space="preserve">flange </v>
      </c>
      <c r="E3138" s="345"/>
      <c r="F3138" s="346" t="e">
        <f>IF($B3138="","",VLOOKUP($B3138,$8:$11289,16,FALSE))</f>
        <v>#VALUE!</v>
      </c>
      <c r="G3138" s="351"/>
      <c r="H3138" s="130"/>
      <c r="I3138" s="351"/>
      <c r="J3138" s="350"/>
      <c r="K3138" s="346"/>
      <c r="L3138" s="346"/>
      <c r="M3138" s="345"/>
      <c r="N3138" s="345"/>
      <c r="O3138" s="345"/>
      <c r="P3138" s="347"/>
      <c r="Q3138" s="347"/>
      <c r="R3138"/>
      <c r="S3138"/>
      <c r="T3138"/>
      <c r="U3138"/>
      <c r="V3138"/>
      <c r="W3138"/>
    </row>
    <row r="3139" spans="1:23" s="72" customFormat="1">
      <c r="A3139" s="352"/>
      <c r="B3139" s="348"/>
      <c r="C3139" s="353"/>
      <c r="D3139" s="353"/>
      <c r="E3139" s="345"/>
      <c r="F3139" s="346"/>
      <c r="G3139" s="351"/>
      <c r="H3139" s="346"/>
      <c r="I3139" s="351"/>
      <c r="J3139" s="350"/>
      <c r="K3139" s="346"/>
      <c r="L3139" s="346"/>
      <c r="M3139" s="345"/>
      <c r="N3139" s="345"/>
      <c r="O3139" s="345"/>
      <c r="P3139" s="347"/>
      <c r="Q3139" s="347"/>
      <c r="R3139"/>
      <c r="S3139"/>
      <c r="T3139"/>
      <c r="U3139"/>
      <c r="V3139"/>
      <c r="W3139"/>
    </row>
    <row r="3140" spans="1:23" s="72" customFormat="1" ht="26.45" customHeight="1">
      <c r="A3140" s="190" t="e">
        <f>IF(LEN(A3135)=5,CONCATENATE(LEFT(A3135,2),RIGHT(LEFT(A3135,3),1)+1,".",$S$15),IF(LEN(A3135)=6,IF((SEARCH(".",A3135,1)-1)=1,CONCATENATE(LEFT(A3135,2),RIGHT(LEFT(A3135,4),2)+1,".",$S$15),CONCATENATE(LEFT(A3135,3),RIGHT(LEFT(A3135,4),1)+1,".",$S$15)),IF(LEN(A3135)=7,CONCATENATE(LEFT(A3135,3),RIGHT(LEFT(A3135,5),2)+1,".",$S$15),IF(LEN(A3135)=8,CONCATENATE(LEFT(A3135,3),RIGHT(LEFT(A3135,6),3)+1,".",$S$15)))))</f>
        <v>#VALUE!</v>
      </c>
      <c r="B3140" s="116" t="s">
        <v>113</v>
      </c>
      <c r="C3140" s="117">
        <v>102593</v>
      </c>
      <c r="D3140" s="117" t="b">
        <f>IF($T$13="DESONERADO",IF($B3140="","",IF($C3140="","",IF($B3140="EMOP",VLOOKUP($C3140,#REF!,6,FALSE),IF($B3140="SINAPI",$C3140,IF($B3140="SCO",VLOOKUP($C3140,#REF!,6,FALSE),IF($B3140="SBC",$C3140,IF($B3140="COMPOSIÇÃO",CONCATENATE($C3140,"-D"),IF($B3140="COTAÇÃO",$C3140)))))))),FALSE)</f>
        <v>0</v>
      </c>
      <c r="E3140" s="691" t="b">
        <f>IF($O$13="NÃO DESONERADO",IF($C3140="","",IF($B3140="EMOP",VLOOKUP($C3140,#REF!,2,0),IF($B3140="SCO",VLOOKUP($C3140,#REF!,2,0),IF($B3140="SINAPI",VLOOKUP($C3140,#REF!,2,0),IF($B3140="COMPOSIÇÃO",VLOOKUP($C3140,#REF!,3,FALSE),IF($B3140="COTAÇÃO",VLOOKUP($C3140,#REF!,2,0),IF($B3140="SBC",VLOOKUP($D3140,#REF!,2,0),IF($B3140="SICRO",VLOOKUP($C3140,#REF!,2,0),FALSE)))))))),IF($O$13="DESONERADO",IF($D3140="","",IF($B3140="EMOP",VLOOKUP($D3140,#REF!,2,0),IF($B3140="SCO",VLOOKUP($D3140,#REF!,2,0),IF($B3140="SINAPI",VLOOKUP($D3140,#REF!,2,0),IF($B3140="COMPOSIÇÃO",VLOOKUP($D3140,#REF!,3,0),IF($B3140="COTAÇÃO",VLOOKUP($D3140,#REF!,2,0),IF($D3140="SBC",VLOOKUP($D3140,#REF!,2,0),IF($B3140="SICRO",VLOOKUP($D3140,#REF!,2,0),FALSE))))))))))</f>
        <v>0</v>
      </c>
      <c r="F3140" s="692"/>
      <c r="G3140" s="692"/>
      <c r="H3140" s="692"/>
      <c r="I3140" s="692"/>
      <c r="J3140" s="692"/>
      <c r="K3140" s="692"/>
      <c r="L3140" s="692"/>
      <c r="M3140" s="692"/>
      <c r="N3140" s="692"/>
      <c r="O3140" s="693"/>
      <c r="P3140" s="118" t="e">
        <f>F3143</f>
        <v>#VALUE!</v>
      </c>
      <c r="Q3140" s="119" t="b">
        <f>IF($O$13="NÃO DESONERADO",IF($C3140="","",IF($B3140="EMOP",VLOOKUP($C3140,#REF!,3,0),IF($B3140="SCO",VLOOKUP($C3140,#REF!,3,0),IF($B3140="SINAPI",VLOOKUP($C3140,#REF!,3,0),IF($B3140="COMPOSIÇÃO",VLOOKUP($C3140,#REF!,7,FALSE),IF($B3140="COTAÇÃO",VLOOKUP($C3140,#REF!,5,0),IF($B3140="SBC",VLOOKUP($D3140,#REF!,3,0),IF($B3140="SICRO",VLOOKUP($C3140,#REF!,3,0),FALSE)))))))),IF($O$13="DESONERADO",IF($D3140="","",IF($B3140="EMOP",VLOOKUP($D3140,#REF!,3,0),IF($B3140="SCO",VLOOKUP($D3140,#REF!,3,0),IF($B3140="SINAPI",VLOOKUP($D3140,#REF!,3,0),IF($B3140="COMPOSIÇÃO",VLOOKUP($D3140,#REF!,7,0),IF($B3140="COTAÇÃO",VLOOKUP($D3140,#REF!,5,0),IF($D3140="SBC",VLOOKUP($D3140,#REF!,3,0),IF($B3140="SICRO",VLOOKUP($D3140,#REF!,3,0),FALSE))))))))))</f>
        <v>0</v>
      </c>
      <c r="R3140"/>
      <c r="S3140"/>
      <c r="T3140"/>
      <c r="U3140"/>
      <c r="V3140"/>
      <c r="W3140"/>
    </row>
    <row r="3141" spans="1:23" s="72" customFormat="1">
      <c r="A3141" s="343"/>
      <c r="B3141" s="343"/>
      <c r="C3141" s="344"/>
      <c r="D3141" s="344"/>
      <c r="E3141" s="345"/>
      <c r="F3141" s="345"/>
      <c r="G3141" s="345"/>
      <c r="H3141" s="345"/>
      <c r="I3141" s="345"/>
      <c r="J3141" s="345"/>
      <c r="K3141" s="345"/>
      <c r="L3141" s="346"/>
      <c r="M3141" s="345"/>
      <c r="N3141" s="345"/>
      <c r="O3141" s="345"/>
      <c r="P3141" s="347"/>
      <c r="Q3141" s="347"/>
      <c r="R3141"/>
      <c r="S3141"/>
      <c r="T3141"/>
      <c r="U3141"/>
      <c r="V3141"/>
      <c r="W3141"/>
    </row>
    <row r="3142" spans="1:23" s="72" customFormat="1" ht="12.75" customHeight="1">
      <c r="A3142" s="343"/>
      <c r="B3142" s="362" t="s">
        <v>96</v>
      </c>
      <c r="C3142" s="384" t="s">
        <v>97</v>
      </c>
      <c r="D3142" s="384" t="s">
        <v>97</v>
      </c>
      <c r="E3142" s="350"/>
      <c r="F3142" s="346" t="s">
        <v>148</v>
      </c>
      <c r="G3142" s="351"/>
      <c r="H3142" s="345"/>
      <c r="I3142" s="351"/>
      <c r="J3142" s="350"/>
      <c r="K3142" s="350"/>
      <c r="L3142" s="346"/>
      <c r="M3142" s="345"/>
      <c r="N3142" s="345"/>
      <c r="O3142" s="345"/>
      <c r="P3142" s="347"/>
      <c r="Q3142" s="347"/>
      <c r="R3142"/>
      <c r="S3142"/>
      <c r="T3142"/>
      <c r="U3142"/>
      <c r="V3142"/>
      <c r="W3142"/>
    </row>
    <row r="3143" spans="1:23" s="72" customFormat="1">
      <c r="A3143" s="352"/>
      <c r="B3143" s="385" t="e">
        <f>$A$3108</f>
        <v>#VALUE!</v>
      </c>
      <c r="C3143" s="353" t="s">
        <v>714</v>
      </c>
      <c r="D3143" s="353" t="str">
        <f>C3143</f>
        <v xml:space="preserve">flange </v>
      </c>
      <c r="E3143" s="345"/>
      <c r="F3143" s="346" t="e">
        <f>IF($B3143="","",VLOOKUP($B3143,$8:$11289,16,FALSE))</f>
        <v>#VALUE!</v>
      </c>
      <c r="G3143" s="351"/>
      <c r="H3143" s="130"/>
      <c r="I3143" s="351"/>
      <c r="J3143" s="350"/>
      <c r="K3143" s="346"/>
      <c r="L3143" s="346"/>
      <c r="M3143" s="345"/>
      <c r="N3143" s="345"/>
      <c r="O3143" s="345"/>
      <c r="P3143" s="347"/>
      <c r="Q3143" s="347"/>
      <c r="R3143"/>
      <c r="S3143"/>
      <c r="T3143"/>
      <c r="U3143"/>
      <c r="V3143"/>
      <c r="W3143"/>
    </row>
    <row r="3144" spans="1:23" s="72" customFormat="1">
      <c r="A3144" s="352"/>
      <c r="B3144" s="348"/>
      <c r="C3144" s="353"/>
      <c r="D3144" s="353"/>
      <c r="E3144" s="345"/>
      <c r="F3144" s="346"/>
      <c r="G3144" s="351"/>
      <c r="H3144" s="346"/>
      <c r="I3144" s="351"/>
      <c r="J3144" s="350"/>
      <c r="K3144" s="346"/>
      <c r="L3144" s="346"/>
      <c r="M3144" s="345"/>
      <c r="N3144" s="345"/>
      <c r="O3144" s="345"/>
      <c r="P3144" s="347"/>
      <c r="Q3144" s="347"/>
      <c r="R3144"/>
      <c r="S3144"/>
      <c r="T3144"/>
      <c r="U3144"/>
      <c r="V3144"/>
      <c r="W3144"/>
    </row>
    <row r="3145" spans="1:23" s="72" customFormat="1" ht="24.6" customHeight="1">
      <c r="A3145" s="190" t="e">
        <f>IF(LEN(A3140)=5,CONCATENATE(LEFT(A3140,2),RIGHT(LEFT(A3140,3),1)+1,".",$S$15),IF(LEN(A3140)=6,IF((SEARCH(".",A3140,1)-1)=1,CONCATENATE(LEFT(A3140,2),RIGHT(LEFT(A3140,4),2)+1,".",$S$15),CONCATENATE(LEFT(A3140,3),RIGHT(LEFT(A3140,4),1)+1,".",$S$15)),IF(LEN(A3140)=7,CONCATENATE(LEFT(A3140,3),RIGHT(LEFT(A3140,5),2)+1,".",$S$15),IF(LEN(A3140)=8,CONCATENATE(LEFT(A3140,3),RIGHT(LEFT(A3140,6),3)+1,".",$S$15)))))</f>
        <v>#VALUE!</v>
      </c>
      <c r="B3145" s="116" t="s">
        <v>113</v>
      </c>
      <c r="C3145" s="117">
        <v>102595</v>
      </c>
      <c r="D3145" s="117" t="b">
        <f>IF($T$13="DESONERADO",IF($B3145="","",IF($C3145="","",IF($B3145="EMOP",VLOOKUP($C3145,#REF!,6,FALSE),IF($B3145="SINAPI",$C3145,IF($B3145="SCO",VLOOKUP($C3145,#REF!,6,FALSE),IF($B3145="SBC",$C3145,IF($B3145="COMPOSIÇÃO",CONCATENATE($C3145,"-D"),IF($B3145="COTAÇÃO",$C3145)))))))),FALSE)</f>
        <v>0</v>
      </c>
      <c r="E3145" s="691" t="b">
        <f>IF($O$13="NÃO DESONERADO",IF($C3145="","",IF($B3145="EMOP",VLOOKUP($C3145,#REF!,2,0),IF($B3145="SCO",VLOOKUP($C3145,#REF!,2,0),IF($B3145="SINAPI",VLOOKUP($C3145,#REF!,2,0),IF($B3145="COMPOSIÇÃO",VLOOKUP($C3145,#REF!,3,FALSE),IF($B3145="COTAÇÃO",VLOOKUP($C3145,#REF!,2,0),IF($B3145="SBC",VLOOKUP($D3145,#REF!,2,0),IF($B3145="SICRO",VLOOKUP($C3145,#REF!,2,0),FALSE)))))))),IF($O$13="DESONERADO",IF($D3145="","",IF($B3145="EMOP",VLOOKUP($D3145,#REF!,2,0),IF($B3145="SCO",VLOOKUP($D3145,#REF!,2,0),IF($B3145="SINAPI",VLOOKUP($D3145,#REF!,2,0),IF($B3145="COMPOSIÇÃO",VLOOKUP($D3145,#REF!,3,0),IF($B3145="COTAÇÃO",VLOOKUP($D3145,#REF!,2,0),IF($D3145="SBC",VLOOKUP($D3145,#REF!,2,0),IF($B3145="SICRO",VLOOKUP($D3145,#REF!,2,0),FALSE))))))))))</f>
        <v>0</v>
      </c>
      <c r="F3145" s="692"/>
      <c r="G3145" s="692"/>
      <c r="H3145" s="692"/>
      <c r="I3145" s="692"/>
      <c r="J3145" s="692"/>
      <c r="K3145" s="692"/>
      <c r="L3145" s="692"/>
      <c r="M3145" s="692"/>
      <c r="N3145" s="692"/>
      <c r="O3145" s="693"/>
      <c r="P3145" s="118" t="e">
        <f>F3148</f>
        <v>#VALUE!</v>
      </c>
      <c r="Q3145" s="119" t="b">
        <f>IF($O$13="NÃO DESONERADO",IF($C3145="","",IF($B3145="EMOP",VLOOKUP($C3145,#REF!,3,0),IF($B3145="SCO",VLOOKUP($C3145,#REF!,3,0),IF($B3145="SINAPI",VLOOKUP($C3145,#REF!,3,0),IF($B3145="COMPOSIÇÃO",VLOOKUP($C3145,#REF!,7,FALSE),IF($B3145="COTAÇÃO",VLOOKUP($C3145,#REF!,5,0),IF($B3145="SBC",VLOOKUP($D3145,#REF!,3,0),IF($B3145="SICRO",VLOOKUP($C3145,#REF!,3,0),FALSE)))))))),IF($O$13="DESONERADO",IF($D3145="","",IF($B3145="EMOP",VLOOKUP($D3145,#REF!,3,0),IF($B3145="SCO",VLOOKUP($D3145,#REF!,3,0),IF($B3145="SINAPI",VLOOKUP($D3145,#REF!,3,0),IF($B3145="COMPOSIÇÃO",VLOOKUP($D3145,#REF!,7,0),IF($B3145="COTAÇÃO",VLOOKUP($D3145,#REF!,5,0),IF($D3145="SBC",VLOOKUP($D3145,#REF!,3,0),IF($B3145="SICRO",VLOOKUP($D3145,#REF!,3,0),FALSE))))))))))</f>
        <v>0</v>
      </c>
      <c r="R3145"/>
      <c r="S3145"/>
      <c r="T3145"/>
      <c r="U3145"/>
      <c r="V3145"/>
      <c r="W3145"/>
    </row>
    <row r="3146" spans="1:23" s="72" customFormat="1">
      <c r="A3146" s="343"/>
      <c r="B3146" s="343"/>
      <c r="C3146" s="344"/>
      <c r="D3146" s="344"/>
      <c r="E3146" s="345"/>
      <c r="F3146" s="345"/>
      <c r="G3146" s="345"/>
      <c r="H3146" s="345"/>
      <c r="I3146" s="345"/>
      <c r="J3146" s="345"/>
      <c r="K3146" s="345"/>
      <c r="L3146" s="346"/>
      <c r="M3146" s="345"/>
      <c r="N3146" s="345"/>
      <c r="O3146" s="345"/>
      <c r="P3146" s="347"/>
      <c r="Q3146" s="347"/>
      <c r="R3146"/>
      <c r="S3146"/>
      <c r="T3146"/>
      <c r="U3146"/>
      <c r="V3146"/>
      <c r="W3146"/>
    </row>
    <row r="3147" spans="1:23" s="72" customFormat="1" ht="12.75" customHeight="1">
      <c r="A3147" s="343"/>
      <c r="B3147" s="362" t="s">
        <v>96</v>
      </c>
      <c r="C3147" s="384" t="s">
        <v>97</v>
      </c>
      <c r="D3147" s="384" t="s">
        <v>97</v>
      </c>
      <c r="E3147" s="350"/>
      <c r="F3147" s="346" t="s">
        <v>148</v>
      </c>
      <c r="G3147" s="351"/>
      <c r="H3147" s="345"/>
      <c r="I3147" s="351"/>
      <c r="J3147" s="350"/>
      <c r="K3147" s="350"/>
      <c r="L3147" s="346"/>
      <c r="M3147" s="345"/>
      <c r="N3147" s="345"/>
      <c r="O3147" s="345"/>
      <c r="P3147" s="347"/>
      <c r="Q3147" s="347"/>
      <c r="R3147"/>
      <c r="S3147"/>
      <c r="T3147"/>
      <c r="U3147"/>
      <c r="V3147"/>
      <c r="W3147"/>
    </row>
    <row r="3148" spans="1:23" s="72" customFormat="1">
      <c r="A3148" s="352"/>
      <c r="B3148" s="385" t="e">
        <f>$A$3113</f>
        <v>#VALUE!</v>
      </c>
      <c r="C3148" s="353" t="s">
        <v>714</v>
      </c>
      <c r="D3148" s="353" t="str">
        <f>C3148</f>
        <v xml:space="preserve">flange </v>
      </c>
      <c r="E3148" s="345"/>
      <c r="F3148" s="346" t="e">
        <f>IF($B3148="","",VLOOKUP($B3148,$8:$11289,16,FALSE))</f>
        <v>#VALUE!</v>
      </c>
      <c r="G3148" s="351"/>
      <c r="H3148" s="130"/>
      <c r="I3148" s="351"/>
      <c r="J3148" s="350"/>
      <c r="K3148" s="346"/>
      <c r="L3148" s="346"/>
      <c r="M3148" s="345"/>
      <c r="N3148" s="345"/>
      <c r="O3148" s="345"/>
      <c r="P3148" s="347"/>
      <c r="Q3148" s="347"/>
      <c r="R3148"/>
      <c r="S3148"/>
      <c r="T3148"/>
      <c r="U3148"/>
      <c r="V3148"/>
      <c r="W3148"/>
    </row>
    <row r="3149" spans="1:23" s="72" customFormat="1" ht="12.75" customHeight="1">
      <c r="A3149" s="352"/>
      <c r="B3149" s="348"/>
      <c r="C3149" s="353"/>
      <c r="D3149" s="353"/>
      <c r="E3149" s="345"/>
      <c r="F3149" s="346"/>
      <c r="G3149" s="351"/>
      <c r="H3149" s="346"/>
      <c r="I3149" s="351"/>
      <c r="J3149" s="350"/>
      <c r="K3149" s="346"/>
      <c r="L3149" s="346"/>
      <c r="M3149" s="345"/>
      <c r="N3149" s="345"/>
      <c r="O3149" s="345"/>
      <c r="P3149" s="347"/>
      <c r="Q3149" s="347"/>
      <c r="R3149"/>
      <c r="S3149"/>
      <c r="T3149"/>
      <c r="U3149"/>
      <c r="V3149"/>
      <c r="W3149"/>
    </row>
    <row r="3150" spans="1:23" s="72" customFormat="1" ht="37.15" customHeight="1">
      <c r="A3150" s="190" t="e">
        <f>IF(LEN(A3145)=5,CONCATENATE(LEFT(A3145,2),RIGHT(LEFT(A3145,3),1)+1,".",$S$15),IF(LEN(A3145)=6,IF((SEARCH(".",A3145,1)-1)=1,CONCATENATE(LEFT(A3145,2),RIGHT(LEFT(A3145,4),2)+1,".",$S$15),CONCATENATE(LEFT(A3145,3),RIGHT(LEFT(A3145,4),1)+1,".",$S$15)),IF(LEN(A3145)=7,CONCATENATE(LEFT(A3145,3),RIGHT(LEFT(A3145,5),2)+1,".",$S$15),IF(LEN(A3145)=8,CONCATENATE(LEFT(A3145,3),RIGHT(LEFT(A3145,6),3)+1,".",$S$15)))))</f>
        <v>#VALUE!</v>
      </c>
      <c r="B3150" s="116" t="s">
        <v>113</v>
      </c>
      <c r="C3150" s="117">
        <v>89399</v>
      </c>
      <c r="D3150" s="117" t="b">
        <f>IF($T$13="DESONERADO",IF($B3150="","",IF($C3150="","",IF($B3150="EMOP",VLOOKUP($C3150,#REF!,6,FALSE),IF($B3150="SINAPI",$C3150,IF($B3150="SCO",VLOOKUP($C3150,#REF!,6,FALSE),IF($B3150="SBC",$C3150,IF($B3150="COMPOSIÇÃO",CONCATENATE($C3150,"-D"),IF($B3150="COTAÇÃO",$C3150)))))))),FALSE)</f>
        <v>0</v>
      </c>
      <c r="E3150" s="691" t="b">
        <f>IF($O$13="NÃO DESONERADO",IF($C3150="","",IF($B3150="EMOP",VLOOKUP($C3150,#REF!,2,0),IF($B3150="SCO",VLOOKUP($C3150,#REF!,2,0),IF($B3150="SINAPI",VLOOKUP($C3150,#REF!,2,0),IF($B3150="COMPOSIÇÃO",VLOOKUP($C3150,#REF!,3,FALSE),IF($B3150="COTAÇÃO",VLOOKUP($C3150,#REF!,2,0),IF($B3150="SBC",VLOOKUP($D3150,#REF!,2,0),IF($B3150="SICRO",VLOOKUP($C3150,#REF!,2,0),FALSE)))))))),IF($O$13="DESONERADO",IF($D3150="","",IF($B3150="EMOP",VLOOKUP($D3150,#REF!,2,0),IF($B3150="SCO",VLOOKUP($D3150,#REF!,2,0),IF($B3150="SINAPI",VLOOKUP($D3150,#REF!,2,0),IF($B3150="COMPOSIÇÃO",VLOOKUP($D3150,#REF!,3,0),IF($B3150="COTAÇÃO",VLOOKUP($D3150,#REF!,2,0),IF($D3150="SBC",VLOOKUP($D3150,#REF!,2,0),IF($B3150="SICRO",VLOOKUP($D3150,#REF!,2,0),FALSE))))))))))</f>
        <v>0</v>
      </c>
      <c r="F3150" s="692"/>
      <c r="G3150" s="692"/>
      <c r="H3150" s="692"/>
      <c r="I3150" s="692"/>
      <c r="J3150" s="692"/>
      <c r="K3150" s="692"/>
      <c r="L3150" s="692"/>
      <c r="M3150" s="692"/>
      <c r="N3150" s="692"/>
      <c r="O3150" s="693"/>
      <c r="P3150" s="118">
        <f>F3153</f>
        <v>4</v>
      </c>
      <c r="Q3150" s="119" t="b">
        <f>IF($O$13="NÃO DESONERADO",IF($C3150="","",IF($B3150="EMOP",VLOOKUP($C3150,#REF!,3,0),IF($B3150="SCO",VLOOKUP($C3150,#REF!,3,0),IF($B3150="SINAPI",VLOOKUP($C3150,#REF!,3,0),IF($B3150="COMPOSIÇÃO",VLOOKUP($C3150,#REF!,7,FALSE),IF($B3150="COTAÇÃO",VLOOKUP($C3150,#REF!,5,0),IF($B3150="SBC",VLOOKUP($D3150,#REF!,3,0),IF($B3150="SICRO",VLOOKUP($C3150,#REF!,3,0),FALSE)))))))),IF($O$13="DESONERADO",IF($D3150="","",IF($B3150="EMOP",VLOOKUP($D3150,#REF!,3,0),IF($B3150="SCO",VLOOKUP($D3150,#REF!,3,0),IF($B3150="SINAPI",VLOOKUP($D3150,#REF!,3,0),IF($B3150="COMPOSIÇÃO",VLOOKUP($D3150,#REF!,7,0),IF($B3150="COTAÇÃO",VLOOKUP($D3150,#REF!,5,0),IF($D3150="SBC",VLOOKUP($D3150,#REF!,3,0),IF($B3150="SICRO",VLOOKUP($D3150,#REF!,3,0),FALSE))))))))))</f>
        <v>0</v>
      </c>
      <c r="R3150"/>
      <c r="S3150"/>
      <c r="T3150"/>
      <c r="U3150"/>
      <c r="V3150"/>
      <c r="W3150"/>
    </row>
    <row r="3151" spans="1:23" s="72" customFormat="1">
      <c r="A3151" s="343"/>
      <c r="B3151" s="343"/>
      <c r="C3151" s="344"/>
      <c r="D3151" s="344"/>
      <c r="E3151" s="345"/>
      <c r="F3151" s="345"/>
      <c r="G3151" s="345"/>
      <c r="H3151" s="345"/>
      <c r="I3151" s="345"/>
      <c r="J3151" s="345"/>
      <c r="K3151" s="345"/>
      <c r="L3151" s="346"/>
      <c r="M3151" s="345"/>
      <c r="N3151" s="345"/>
      <c r="O3151" s="345"/>
      <c r="P3151" s="347"/>
      <c r="Q3151" s="347"/>
      <c r="R3151"/>
      <c r="S3151"/>
      <c r="T3151"/>
      <c r="U3151"/>
      <c r="V3151"/>
      <c r="W3151"/>
    </row>
    <row r="3152" spans="1:23" s="72" customFormat="1" ht="12.75" customHeight="1">
      <c r="A3152" s="343"/>
      <c r="B3152" s="348"/>
      <c r="C3152" s="349" t="s">
        <v>97</v>
      </c>
      <c r="D3152" s="349" t="s">
        <v>97</v>
      </c>
      <c r="E3152" s="350"/>
      <c r="F3152" s="346" t="s">
        <v>148</v>
      </c>
      <c r="G3152" s="351"/>
      <c r="H3152" s="345"/>
      <c r="I3152" s="351"/>
      <c r="J3152" s="350"/>
      <c r="K3152" s="350"/>
      <c r="L3152" s="346"/>
      <c r="M3152" s="345"/>
      <c r="N3152" s="345"/>
      <c r="O3152" s="345"/>
      <c r="P3152" s="347"/>
      <c r="Q3152" s="347"/>
      <c r="R3152"/>
      <c r="S3152"/>
      <c r="T3152"/>
      <c r="U3152"/>
      <c r="V3152"/>
      <c r="W3152"/>
    </row>
    <row r="3153" spans="1:23" s="72" customFormat="1">
      <c r="A3153" s="352"/>
      <c r="B3153" s="348"/>
      <c r="C3153" s="353" t="s">
        <v>709</v>
      </c>
      <c r="D3153" s="353" t="str">
        <f>C3153</f>
        <v>hidraúlica</v>
      </c>
      <c r="E3153" s="345"/>
      <c r="F3153" s="346">
        <v>4</v>
      </c>
      <c r="G3153" s="351"/>
      <c r="H3153" s="346"/>
      <c r="I3153" s="351"/>
      <c r="J3153" s="350"/>
      <c r="K3153" s="346"/>
      <c r="L3153" s="346"/>
      <c r="M3153" s="345"/>
      <c r="N3153" s="345"/>
      <c r="O3153" s="345"/>
      <c r="P3153" s="347"/>
      <c r="Q3153" s="347"/>
      <c r="R3153"/>
      <c r="S3153"/>
      <c r="T3153"/>
      <c r="U3153"/>
      <c r="V3153"/>
      <c r="W3153"/>
    </row>
    <row r="3154" spans="1:23" s="72" customFormat="1">
      <c r="A3154" s="352"/>
      <c r="B3154" s="348"/>
      <c r="C3154" s="353"/>
      <c r="D3154" s="353"/>
      <c r="E3154" s="345"/>
      <c r="F3154" s="346"/>
      <c r="G3154" s="351"/>
      <c r="H3154" s="346"/>
      <c r="I3154" s="351"/>
      <c r="J3154" s="350"/>
      <c r="K3154" s="346"/>
      <c r="L3154" s="346"/>
      <c r="M3154" s="345"/>
      <c r="N3154" s="345"/>
      <c r="O3154" s="345"/>
      <c r="P3154" s="347"/>
      <c r="Q3154" s="347"/>
      <c r="R3154"/>
      <c r="S3154"/>
      <c r="T3154"/>
      <c r="U3154"/>
      <c r="V3154"/>
      <c r="W3154"/>
    </row>
    <row r="3155" spans="1:23" s="72" customFormat="1" ht="36.6" customHeight="1">
      <c r="A3155" s="190" t="e">
        <f>IF(LEN(A3150)=5,CONCATENATE(LEFT(A3150,2),RIGHT(LEFT(A3150,3),1)+1,".",$S$15),IF(LEN(A3150)=6,IF((SEARCH(".",A3150,1)-1)=1,CONCATENATE(LEFT(A3150,2),RIGHT(LEFT(A3150,4),2)+1,".",$S$15),CONCATENATE(LEFT(A3150,3),RIGHT(LEFT(A3150,4),1)+1,".",$S$15)),IF(LEN(A3150)=7,CONCATENATE(LEFT(A3150,3),RIGHT(LEFT(A3150,5),2)+1,".",$S$15),IF(LEN(A3150)=8,CONCATENATE(LEFT(A3150,3),RIGHT(LEFT(A3150,6),3)+1,".",$S$15)))))</f>
        <v>#VALUE!</v>
      </c>
      <c r="B3155" s="116" t="s">
        <v>113</v>
      </c>
      <c r="C3155" s="117">
        <v>89394</v>
      </c>
      <c r="D3155" s="117" t="b">
        <f>IF($T$13="DESONERADO",IF($B3155="","",IF($C3155="","",IF($B3155="EMOP",VLOOKUP($C3155,#REF!,6,FALSE),IF($B3155="SINAPI",$C3155,IF($B3155="SCO",VLOOKUP($C3155,#REF!,6,FALSE),IF($B3155="SBC",$C3155,IF($B3155="COMPOSIÇÃO",CONCATENATE($C3155,"-D"),IF($B3155="COTAÇÃO",$C3155)))))))),FALSE)</f>
        <v>0</v>
      </c>
      <c r="E3155" s="691" t="b">
        <f>IF($O$13="NÃO DESONERADO",IF($C3155="","",IF($B3155="EMOP",VLOOKUP($C3155,#REF!,2,0),IF($B3155="SCO",VLOOKUP($C3155,#REF!,2,0),IF($B3155="SINAPI",VLOOKUP($C3155,#REF!,2,0),IF($B3155="COMPOSIÇÃO",VLOOKUP($C3155,#REF!,3,FALSE),IF($B3155="COTAÇÃO",VLOOKUP($C3155,#REF!,2,0),IF($B3155="SBC",VLOOKUP($D3155,#REF!,2,0),IF($B3155="SICRO",VLOOKUP($C3155,#REF!,2,0),FALSE)))))))),IF($O$13="DESONERADO",IF($D3155="","",IF($B3155="EMOP",VLOOKUP($D3155,#REF!,2,0),IF($B3155="SCO",VLOOKUP($D3155,#REF!,2,0),IF($B3155="SINAPI",VLOOKUP($D3155,#REF!,2,0),IF($B3155="COMPOSIÇÃO",VLOOKUP($D3155,#REF!,3,0),IF($B3155="COTAÇÃO",VLOOKUP($D3155,#REF!,2,0),IF($D3155="SBC",VLOOKUP($D3155,#REF!,2,0),IF($B3155="SICRO",VLOOKUP($D3155,#REF!,2,0),FALSE))))))))))</f>
        <v>0</v>
      </c>
      <c r="F3155" s="692"/>
      <c r="G3155" s="692"/>
      <c r="H3155" s="692"/>
      <c r="I3155" s="692"/>
      <c r="J3155" s="692"/>
      <c r="K3155" s="692"/>
      <c r="L3155" s="692"/>
      <c r="M3155" s="692"/>
      <c r="N3155" s="692"/>
      <c r="O3155" s="693"/>
      <c r="P3155" s="118">
        <f>F3158</f>
        <v>14</v>
      </c>
      <c r="Q3155" s="119" t="b">
        <f>IF($O$13="NÃO DESONERADO",IF($C3155="","",IF($B3155="EMOP",VLOOKUP($C3155,#REF!,3,0),IF($B3155="SCO",VLOOKUP($C3155,#REF!,3,0),IF($B3155="SINAPI",VLOOKUP($C3155,#REF!,3,0),IF($B3155="COMPOSIÇÃO",VLOOKUP($C3155,#REF!,7,FALSE),IF($B3155="COTAÇÃO",VLOOKUP($C3155,#REF!,5,0),IF($B3155="SBC",VLOOKUP($D3155,#REF!,3,0),IF($B3155="SICRO",VLOOKUP($C3155,#REF!,3,0),FALSE)))))))),IF($O$13="DESONERADO",IF($D3155="","",IF($B3155="EMOP",VLOOKUP($D3155,#REF!,3,0),IF($B3155="SCO",VLOOKUP($D3155,#REF!,3,0),IF($B3155="SINAPI",VLOOKUP($D3155,#REF!,3,0),IF($B3155="COMPOSIÇÃO",VLOOKUP($D3155,#REF!,7,0),IF($B3155="COTAÇÃO",VLOOKUP($D3155,#REF!,5,0),IF($D3155="SBC",VLOOKUP($D3155,#REF!,3,0),IF($B3155="SICRO",VLOOKUP($D3155,#REF!,3,0),FALSE))))))))))</f>
        <v>0</v>
      </c>
      <c r="R3155"/>
      <c r="S3155"/>
      <c r="T3155"/>
      <c r="U3155"/>
      <c r="V3155"/>
      <c r="W3155"/>
    </row>
    <row r="3156" spans="1:23" s="72" customFormat="1">
      <c r="A3156" s="343"/>
      <c r="B3156" s="343"/>
      <c r="C3156" s="344"/>
      <c r="D3156" s="344"/>
      <c r="E3156" s="345"/>
      <c r="F3156" s="345"/>
      <c r="G3156" s="345"/>
      <c r="H3156" s="345"/>
      <c r="I3156" s="345"/>
      <c r="J3156" s="345"/>
      <c r="K3156" s="345"/>
      <c r="L3156" s="346"/>
      <c r="M3156" s="345"/>
      <c r="N3156" s="345"/>
      <c r="O3156" s="345"/>
      <c r="P3156" s="347"/>
      <c r="Q3156" s="347"/>
      <c r="R3156"/>
      <c r="S3156"/>
      <c r="T3156"/>
      <c r="U3156"/>
      <c r="V3156"/>
      <c r="W3156"/>
    </row>
    <row r="3157" spans="1:23" s="72" customFormat="1" ht="12.75" customHeight="1">
      <c r="A3157" s="343"/>
      <c r="B3157" s="348"/>
      <c r="C3157" s="349" t="s">
        <v>97</v>
      </c>
      <c r="D3157" s="349" t="s">
        <v>97</v>
      </c>
      <c r="E3157" s="350"/>
      <c r="F3157" s="346" t="s">
        <v>148</v>
      </c>
      <c r="G3157" s="351"/>
      <c r="H3157" s="345"/>
      <c r="I3157" s="351"/>
      <c r="J3157" s="350"/>
      <c r="K3157" s="350"/>
      <c r="L3157" s="346"/>
      <c r="M3157" s="345"/>
      <c r="N3157" s="345"/>
      <c r="O3157" s="345"/>
      <c r="P3157" s="347"/>
      <c r="Q3157" s="347"/>
      <c r="R3157"/>
      <c r="S3157"/>
      <c r="T3157"/>
      <c r="U3157"/>
      <c r="V3157"/>
      <c r="W3157"/>
    </row>
    <row r="3158" spans="1:23" s="72" customFormat="1">
      <c r="A3158" s="352"/>
      <c r="B3158" s="348"/>
      <c r="C3158" s="353" t="s">
        <v>709</v>
      </c>
      <c r="D3158" s="353" t="str">
        <f>C3158</f>
        <v>hidraúlica</v>
      </c>
      <c r="E3158" s="345"/>
      <c r="F3158" s="346">
        <f>6+4+4</f>
        <v>14</v>
      </c>
      <c r="G3158" s="351"/>
      <c r="H3158" s="345"/>
      <c r="I3158" s="351"/>
      <c r="J3158" s="350"/>
      <c r="K3158" s="346"/>
      <c r="L3158" s="346"/>
      <c r="M3158" s="345"/>
      <c r="N3158" s="345"/>
      <c r="O3158" s="345"/>
      <c r="P3158" s="347"/>
      <c r="Q3158" s="347"/>
      <c r="R3158"/>
      <c r="S3158"/>
      <c r="T3158"/>
      <c r="U3158"/>
      <c r="V3158"/>
      <c r="W3158"/>
    </row>
    <row r="3159" spans="1:23" s="72" customFormat="1">
      <c r="A3159" s="352"/>
      <c r="B3159" s="348"/>
      <c r="C3159" s="353"/>
      <c r="D3159" s="353"/>
      <c r="E3159" s="345"/>
      <c r="F3159" s="346"/>
      <c r="G3159" s="351"/>
      <c r="H3159" s="346"/>
      <c r="I3159" s="351"/>
      <c r="J3159" s="350"/>
      <c r="K3159" s="346"/>
      <c r="L3159" s="346"/>
      <c r="M3159" s="345"/>
      <c r="N3159" s="345"/>
      <c r="O3159" s="345"/>
      <c r="P3159" s="347"/>
      <c r="Q3159" s="347"/>
      <c r="R3159"/>
      <c r="S3159"/>
      <c r="T3159"/>
      <c r="U3159"/>
      <c r="V3159"/>
      <c r="W3159"/>
    </row>
    <row r="3160" spans="1:23" s="72" customFormat="1" ht="36.6" customHeight="1">
      <c r="A3160" s="190" t="e">
        <f>IF(LEN(A3155)=5,CONCATENATE(LEFT(A3155,2),RIGHT(LEFT(A3155,3),1)+1,".",$S$15),IF(LEN(A3155)=6,IF((SEARCH(".",A3155,1)-1)=1,CONCATENATE(LEFT(A3155,2),RIGHT(LEFT(A3155,4),2)+1,".",$S$15),CONCATENATE(LEFT(A3155,3),RIGHT(LEFT(A3155,4),1)+1,".",$S$15)),IF(LEN(A3155)=7,CONCATENATE(LEFT(A3155,3),RIGHT(LEFT(A3155,5),2)+1,".",$S$15),IF(LEN(A3155)=8,CONCATENATE(LEFT(A3155,3),RIGHT(LEFT(A3155,6),3)+1,".",$S$15)))))</f>
        <v>#VALUE!</v>
      </c>
      <c r="B3160" s="116" t="s">
        <v>113</v>
      </c>
      <c r="C3160" s="117">
        <v>89397</v>
      </c>
      <c r="D3160" s="117" t="b">
        <f>IF($T$13="DESONERADO",IF($B3160="","",IF($C3160="","",IF($B3160="EMOP",VLOOKUP($C3160,#REF!,6,FALSE),IF($B3160="SINAPI",$C3160,IF($B3160="SCO",VLOOKUP($C3160,#REF!,6,FALSE),IF($B3160="SBC",$C3160,IF($B3160="COMPOSIÇÃO",CONCATENATE($C3160,"-D"),IF($B3160="COTAÇÃO",$C3160)))))))),FALSE)</f>
        <v>0</v>
      </c>
      <c r="E3160" s="691" t="b">
        <f>IF($O$13="NÃO DESONERADO",IF($C3160="","",IF($B3160="EMOP",VLOOKUP($C3160,#REF!,2,0),IF($B3160="SCO",VLOOKUP($C3160,#REF!,2,0),IF($B3160="SINAPI",VLOOKUP($C3160,#REF!,2,0),IF($B3160="COMPOSIÇÃO",VLOOKUP($C3160,#REF!,3,FALSE),IF($B3160="COTAÇÃO",VLOOKUP($C3160,#REF!,2,0),IF($B3160="SBC",VLOOKUP($D3160,#REF!,2,0),IF($B3160="SICRO",VLOOKUP($C3160,#REF!,2,0),FALSE)))))))),IF($O$13="DESONERADO",IF($D3160="","",IF($B3160="EMOP",VLOOKUP($D3160,#REF!,2,0),IF($B3160="SCO",VLOOKUP($D3160,#REF!,2,0),IF($B3160="SINAPI",VLOOKUP($D3160,#REF!,2,0),IF($B3160="COMPOSIÇÃO",VLOOKUP($D3160,#REF!,3,0),IF($B3160="COTAÇÃO",VLOOKUP($D3160,#REF!,2,0),IF($D3160="SBC",VLOOKUP($D3160,#REF!,2,0),IF($B3160="SICRO",VLOOKUP($D3160,#REF!,2,0),FALSE))))))))))</f>
        <v>0</v>
      </c>
      <c r="F3160" s="692"/>
      <c r="G3160" s="692"/>
      <c r="H3160" s="692"/>
      <c r="I3160" s="692"/>
      <c r="J3160" s="692"/>
      <c r="K3160" s="692"/>
      <c r="L3160" s="692"/>
      <c r="M3160" s="692"/>
      <c r="N3160" s="692"/>
      <c r="O3160" s="693"/>
      <c r="P3160" s="118">
        <f>F3163</f>
        <v>8</v>
      </c>
      <c r="Q3160" s="119" t="b">
        <f>IF($O$13="NÃO DESONERADO",IF($C3160="","",IF($B3160="EMOP",VLOOKUP($C3160,#REF!,3,0),IF($B3160="SCO",VLOOKUP($C3160,#REF!,3,0),IF($B3160="SINAPI",VLOOKUP($C3160,#REF!,3,0),IF($B3160="COMPOSIÇÃO",VLOOKUP($C3160,#REF!,7,FALSE),IF($B3160="COTAÇÃO",VLOOKUP($C3160,#REF!,5,0),IF($B3160="SBC",VLOOKUP($D3160,#REF!,3,0),IF($B3160="SICRO",VLOOKUP($C3160,#REF!,3,0),FALSE)))))))),IF($O$13="DESONERADO",IF($D3160="","",IF($B3160="EMOP",VLOOKUP($D3160,#REF!,3,0),IF($B3160="SCO",VLOOKUP($D3160,#REF!,3,0),IF($B3160="SINAPI",VLOOKUP($D3160,#REF!,3,0),IF($B3160="COMPOSIÇÃO",VLOOKUP($D3160,#REF!,7,0),IF($B3160="COTAÇÃO",VLOOKUP($D3160,#REF!,5,0),IF($D3160="SBC",VLOOKUP($D3160,#REF!,3,0),IF($B3160="SICRO",VLOOKUP($D3160,#REF!,3,0),FALSE))))))))))</f>
        <v>0</v>
      </c>
      <c r="R3160"/>
      <c r="S3160"/>
      <c r="T3160"/>
      <c r="U3160"/>
      <c r="V3160"/>
      <c r="W3160"/>
    </row>
    <row r="3161" spans="1:23" s="72" customFormat="1">
      <c r="A3161" s="343"/>
      <c r="B3161" s="343"/>
      <c r="C3161" s="344"/>
      <c r="D3161" s="344"/>
      <c r="E3161" s="345"/>
      <c r="F3161" s="345"/>
      <c r="G3161" s="345"/>
      <c r="H3161" s="345"/>
      <c r="I3161" s="345"/>
      <c r="J3161" s="345"/>
      <c r="K3161" s="345"/>
      <c r="L3161" s="346"/>
      <c r="M3161" s="345"/>
      <c r="N3161" s="345"/>
      <c r="O3161" s="345"/>
      <c r="P3161" s="347"/>
      <c r="Q3161" s="347"/>
      <c r="R3161"/>
      <c r="S3161"/>
      <c r="T3161"/>
      <c r="U3161"/>
      <c r="V3161"/>
      <c r="W3161"/>
    </row>
    <row r="3162" spans="1:23" s="72" customFormat="1" ht="12.75" customHeight="1">
      <c r="A3162" s="343"/>
      <c r="B3162" s="348"/>
      <c r="C3162" s="349" t="s">
        <v>97</v>
      </c>
      <c r="D3162" s="349" t="s">
        <v>97</v>
      </c>
      <c r="E3162" s="350"/>
      <c r="F3162" s="346" t="s">
        <v>148</v>
      </c>
      <c r="G3162" s="351"/>
      <c r="H3162" s="345"/>
      <c r="I3162" s="351"/>
      <c r="J3162" s="350"/>
      <c r="K3162" s="350"/>
      <c r="L3162" s="346"/>
      <c r="M3162" s="345"/>
      <c r="N3162" s="345"/>
      <c r="O3162" s="345"/>
      <c r="P3162" s="347"/>
      <c r="Q3162" s="347"/>
      <c r="R3162"/>
      <c r="S3162"/>
      <c r="T3162"/>
      <c r="U3162"/>
      <c r="V3162"/>
      <c r="W3162"/>
    </row>
    <row r="3163" spans="1:23" s="72" customFormat="1">
      <c r="A3163" s="352"/>
      <c r="B3163" s="348"/>
      <c r="C3163" s="353" t="s">
        <v>709</v>
      </c>
      <c r="D3163" s="353" t="str">
        <f>C3163</f>
        <v>hidraúlica</v>
      </c>
      <c r="E3163" s="345"/>
      <c r="F3163" s="346">
        <f>6+2</f>
        <v>8</v>
      </c>
      <c r="G3163" s="351"/>
      <c r="H3163" s="346"/>
      <c r="I3163" s="351"/>
      <c r="J3163" s="350"/>
      <c r="K3163" s="346"/>
      <c r="L3163" s="346"/>
      <c r="M3163" s="345"/>
      <c r="N3163" s="345"/>
      <c r="O3163" s="345"/>
      <c r="P3163" s="347"/>
      <c r="Q3163" s="347"/>
      <c r="R3163"/>
      <c r="S3163"/>
      <c r="T3163"/>
      <c r="U3163"/>
      <c r="V3163"/>
      <c r="W3163"/>
    </row>
    <row r="3164" spans="1:23" s="72" customFormat="1">
      <c r="A3164" s="352"/>
      <c r="B3164" s="348"/>
      <c r="C3164" s="353"/>
      <c r="D3164" s="353"/>
      <c r="E3164" s="345"/>
      <c r="F3164" s="346"/>
      <c r="G3164" s="351"/>
      <c r="H3164" s="346"/>
      <c r="I3164" s="351"/>
      <c r="J3164" s="350"/>
      <c r="K3164" s="346"/>
      <c r="L3164" s="346"/>
      <c r="M3164" s="345"/>
      <c r="N3164" s="345"/>
      <c r="O3164" s="345"/>
      <c r="P3164" s="347"/>
      <c r="Q3164" s="347"/>
      <c r="R3164"/>
      <c r="S3164"/>
      <c r="T3164"/>
      <c r="U3164"/>
      <c r="V3164"/>
      <c r="W3164"/>
    </row>
    <row r="3165" spans="1:23" s="72" customFormat="1" ht="40.9" customHeight="1">
      <c r="A3165" s="190" t="e">
        <f>IF(LEN(A3160)=5,CONCATENATE(LEFT(A3160,2),RIGHT(LEFT(A3160,3),1)+1,".",$S$15),IF(LEN(A3160)=6,IF((SEARCH(".",A3160,1)-1)=1,CONCATENATE(LEFT(A3160,2),RIGHT(LEFT(A3160,4),2)+1,".",$S$15),CONCATENATE(LEFT(A3160,3),RIGHT(LEFT(A3160,4),1)+1,".",$S$15)),IF(LEN(A3160)=7,CONCATENATE(LEFT(A3160,3),RIGHT(LEFT(A3160,5),2)+1,".",$S$15),IF(LEN(A3160)=8,CONCATENATE(LEFT(A3160,3),RIGHT(LEFT(A3160,6),3)+1,".",$S$15)))))</f>
        <v>#VALUE!</v>
      </c>
      <c r="B3165" s="116" t="s">
        <v>113</v>
      </c>
      <c r="C3165" s="117">
        <v>89442</v>
      </c>
      <c r="D3165" s="117" t="b">
        <f>IF($T$13="DESONERADO",IF($B3165="","",IF($C3165="","",IF($B3165="EMOP",VLOOKUP($C3165,#REF!,6,FALSE),IF($B3165="SINAPI",$C3165,IF($B3165="SCO",VLOOKUP($C3165,#REF!,6,FALSE),IF($B3165="SBC",$C3165,IF($B3165="COMPOSIÇÃO",CONCATENATE($C3165,"-D"),IF($B3165="COTAÇÃO",$C3165)))))))),FALSE)</f>
        <v>0</v>
      </c>
      <c r="E3165" s="691" t="b">
        <f>IF($O$13="NÃO DESONERADO",IF($C3165="","",IF($B3165="EMOP",VLOOKUP($C3165,#REF!,2,0),IF($B3165="SCO",VLOOKUP($C3165,#REF!,2,0),IF($B3165="SINAPI",VLOOKUP($C3165,#REF!,2,0),IF($B3165="COMPOSIÇÃO",VLOOKUP($C3165,#REF!,3,FALSE),IF($B3165="COTAÇÃO",VLOOKUP($C3165,#REF!,2,0),IF($B3165="SBC",VLOOKUP($D3165,#REF!,2,0),IF($B3165="SICRO",VLOOKUP($C3165,#REF!,2,0),FALSE)))))))),IF($O$13="DESONERADO",IF($D3165="","",IF($B3165="EMOP",VLOOKUP($D3165,#REF!,2,0),IF($B3165="SCO",VLOOKUP($D3165,#REF!,2,0),IF($B3165="SINAPI",VLOOKUP($D3165,#REF!,2,0),IF($B3165="COMPOSIÇÃO",VLOOKUP($D3165,#REF!,3,0),IF($B3165="COTAÇÃO",VLOOKUP($D3165,#REF!,2,0),IF($D3165="SBC",VLOOKUP($D3165,#REF!,2,0),IF($B3165="SICRO",VLOOKUP($D3165,#REF!,2,0),FALSE))))))))))</f>
        <v>0</v>
      </c>
      <c r="F3165" s="692"/>
      <c r="G3165" s="692"/>
      <c r="H3165" s="692"/>
      <c r="I3165" s="692"/>
      <c r="J3165" s="692"/>
      <c r="K3165" s="692"/>
      <c r="L3165" s="692"/>
      <c r="M3165" s="692"/>
      <c r="N3165" s="692"/>
      <c r="O3165" s="693"/>
      <c r="P3165" s="118">
        <f>F3168</f>
        <v>4</v>
      </c>
      <c r="Q3165" s="119" t="b">
        <f>IF($O$13="NÃO DESONERADO",IF($C3165="","",IF($B3165="EMOP",VLOOKUP($C3165,#REF!,3,0),IF($B3165="SCO",VLOOKUP($C3165,#REF!,3,0),IF($B3165="SINAPI",VLOOKUP($C3165,#REF!,3,0),IF($B3165="COMPOSIÇÃO",VLOOKUP($C3165,#REF!,7,FALSE),IF($B3165="COTAÇÃO",VLOOKUP($C3165,#REF!,5,0),IF($B3165="SBC",VLOOKUP($D3165,#REF!,3,0),IF($B3165="SICRO",VLOOKUP($C3165,#REF!,3,0),FALSE)))))))),IF($O$13="DESONERADO",IF($D3165="","",IF($B3165="EMOP",VLOOKUP($D3165,#REF!,3,0),IF($B3165="SCO",VLOOKUP($D3165,#REF!,3,0),IF($B3165="SINAPI",VLOOKUP($D3165,#REF!,3,0),IF($B3165="COMPOSIÇÃO",VLOOKUP($D3165,#REF!,7,0),IF($B3165="COTAÇÃO",VLOOKUP($D3165,#REF!,5,0),IF($D3165="SBC",VLOOKUP($D3165,#REF!,3,0),IF($B3165="SICRO",VLOOKUP($D3165,#REF!,3,0),FALSE))))))))))</f>
        <v>0</v>
      </c>
      <c r="R3165"/>
      <c r="S3165"/>
      <c r="T3165"/>
      <c r="U3165"/>
      <c r="V3165"/>
      <c r="W3165"/>
    </row>
    <row r="3166" spans="1:23" s="72" customFormat="1">
      <c r="A3166" s="343"/>
      <c r="B3166" s="343"/>
      <c r="C3166" s="344"/>
      <c r="D3166" s="344"/>
      <c r="E3166" s="345"/>
      <c r="F3166" s="345"/>
      <c r="G3166" s="345"/>
      <c r="H3166" s="345"/>
      <c r="I3166" s="345"/>
      <c r="J3166" s="345"/>
      <c r="K3166" s="345"/>
      <c r="L3166" s="346"/>
      <c r="M3166" s="345"/>
      <c r="N3166" s="345"/>
      <c r="O3166" s="345"/>
      <c r="P3166" s="347"/>
      <c r="Q3166" s="347"/>
      <c r="R3166"/>
      <c r="S3166"/>
      <c r="T3166"/>
      <c r="U3166"/>
      <c r="V3166"/>
      <c r="W3166"/>
    </row>
    <row r="3167" spans="1:23" s="72" customFormat="1" ht="12.75" customHeight="1">
      <c r="A3167" s="343"/>
      <c r="B3167" s="348"/>
      <c r="C3167" s="349" t="s">
        <v>97</v>
      </c>
      <c r="D3167" s="349" t="s">
        <v>97</v>
      </c>
      <c r="E3167" s="350"/>
      <c r="F3167" s="346" t="s">
        <v>148</v>
      </c>
      <c r="G3167" s="351"/>
      <c r="H3167" s="345"/>
      <c r="I3167" s="351"/>
      <c r="J3167" s="350"/>
      <c r="K3167" s="350"/>
      <c r="L3167" s="346"/>
      <c r="M3167" s="345"/>
      <c r="N3167" s="345"/>
      <c r="O3167" s="345"/>
      <c r="P3167" s="347"/>
      <c r="Q3167" s="347"/>
      <c r="R3167"/>
      <c r="S3167"/>
      <c r="T3167"/>
      <c r="U3167"/>
      <c r="V3167"/>
      <c r="W3167"/>
    </row>
    <row r="3168" spans="1:23" s="72" customFormat="1">
      <c r="A3168" s="352"/>
      <c r="B3168" s="348"/>
      <c r="C3168" s="353" t="s">
        <v>709</v>
      </c>
      <c r="D3168" s="353" t="str">
        <f>C3168</f>
        <v>hidraúlica</v>
      </c>
      <c r="E3168" s="345"/>
      <c r="F3168" s="346">
        <f>3+1</f>
        <v>4</v>
      </c>
      <c r="G3168" s="351"/>
      <c r="H3168" s="346"/>
      <c r="I3168" s="351"/>
      <c r="J3168" s="350"/>
      <c r="K3168" s="346"/>
      <c r="L3168" s="346"/>
      <c r="M3168" s="345"/>
      <c r="N3168" s="345"/>
      <c r="O3168" s="345"/>
      <c r="P3168" s="347"/>
      <c r="Q3168" s="347"/>
      <c r="R3168"/>
      <c r="S3168"/>
      <c r="T3168"/>
      <c r="U3168"/>
      <c r="V3168"/>
      <c r="W3168"/>
    </row>
    <row r="3169" spans="1:23" s="72" customFormat="1">
      <c r="A3169" s="352"/>
      <c r="B3169" s="348"/>
      <c r="C3169" s="353"/>
      <c r="D3169" s="353"/>
      <c r="E3169" s="345"/>
      <c r="F3169" s="346"/>
      <c r="G3169" s="351"/>
      <c r="H3169" s="346"/>
      <c r="I3169" s="351"/>
      <c r="J3169" s="350"/>
      <c r="K3169" s="346"/>
      <c r="L3169" s="346"/>
      <c r="M3169" s="345"/>
      <c r="N3169" s="345"/>
      <c r="O3169" s="345"/>
      <c r="P3169" s="347"/>
      <c r="Q3169" s="347"/>
      <c r="R3169"/>
      <c r="S3169"/>
      <c r="T3169"/>
      <c r="U3169"/>
      <c r="V3169"/>
      <c r="W3169"/>
    </row>
    <row r="3170" spans="1:23" s="72" customFormat="1" ht="39" customHeight="1">
      <c r="A3170" s="190" t="e">
        <f>IF(LEN(A3165)=5,CONCATENATE(LEFT(A3165,2),RIGHT(LEFT(A3165,3),1)+1,".",$S$15),IF(LEN(A3165)=6,IF((SEARCH(".",A3165,1)-1)=1,CONCATENATE(LEFT(A3165,2),RIGHT(LEFT(A3165,4),2)+1,".",$S$15),CONCATENATE(LEFT(A3165,3),RIGHT(LEFT(A3165,4),1)+1,".",$S$15)),IF(LEN(A3165)=7,CONCATENATE(LEFT(A3165,3),RIGHT(LEFT(A3165,5),2)+1,".",$S$15),IF(LEN(A3165)=8,CONCATENATE(LEFT(A3165,3),RIGHT(LEFT(A3165,6),3)+1,".",$S$15)))))</f>
        <v>#VALUE!</v>
      </c>
      <c r="B3170" s="116" t="s">
        <v>113</v>
      </c>
      <c r="C3170" s="117">
        <v>89622</v>
      </c>
      <c r="D3170" s="117" t="b">
        <f>IF($T$13="DESONERADO",IF($B3170="","",IF($C3170="","",IF($B3170="EMOP",VLOOKUP($C3170,#REF!,6,FALSE),IF($B3170="SINAPI",$C3170,IF($B3170="SCO",VLOOKUP($C3170,#REF!,6,FALSE),IF($B3170="SBC",$C3170,IF($B3170="COMPOSIÇÃO",CONCATENATE($C3170,"-D"),IF($B3170="COTAÇÃO",$C3170)))))))),FALSE)</f>
        <v>0</v>
      </c>
      <c r="E3170" s="691" t="b">
        <f>IF($O$13="NÃO DESONERADO",IF($C3170="","",IF($B3170="EMOP",VLOOKUP($C3170,#REF!,2,0),IF($B3170="SCO",VLOOKUP($C3170,#REF!,2,0),IF($B3170="SINAPI",VLOOKUP($C3170,#REF!,2,0),IF($B3170="COMPOSIÇÃO",VLOOKUP($C3170,#REF!,3,FALSE),IF($B3170="COTAÇÃO",VLOOKUP($C3170,#REF!,2,0),IF($B3170="SBC",VLOOKUP($D3170,#REF!,2,0),IF($B3170="SICRO",VLOOKUP($C3170,#REF!,2,0),FALSE)))))))),IF($O$13="DESONERADO",IF($D3170="","",IF($B3170="EMOP",VLOOKUP($D3170,#REF!,2,0),IF($B3170="SCO",VLOOKUP($D3170,#REF!,2,0),IF($B3170="SINAPI",VLOOKUP($D3170,#REF!,2,0),IF($B3170="COMPOSIÇÃO",VLOOKUP($D3170,#REF!,3,0),IF($B3170="COTAÇÃO",VLOOKUP($D3170,#REF!,2,0),IF($D3170="SBC",VLOOKUP($D3170,#REF!,2,0),IF($B3170="SICRO",VLOOKUP($D3170,#REF!,2,0),FALSE))))))))))</f>
        <v>0</v>
      </c>
      <c r="F3170" s="692"/>
      <c r="G3170" s="692"/>
      <c r="H3170" s="692"/>
      <c r="I3170" s="692"/>
      <c r="J3170" s="692"/>
      <c r="K3170" s="692"/>
      <c r="L3170" s="692"/>
      <c r="M3170" s="692"/>
      <c r="N3170" s="692"/>
      <c r="O3170" s="693"/>
      <c r="P3170" s="118">
        <f>F3173</f>
        <v>1</v>
      </c>
      <c r="Q3170" s="119" t="b">
        <f>IF($O$13="NÃO DESONERADO",IF($C3170="","",IF($B3170="EMOP",VLOOKUP($C3170,#REF!,3,0),IF($B3170="SCO",VLOOKUP($C3170,#REF!,3,0),IF($B3170="SINAPI",VLOOKUP($C3170,#REF!,3,0),IF($B3170="COMPOSIÇÃO",VLOOKUP($C3170,#REF!,7,FALSE),IF($B3170="COTAÇÃO",VLOOKUP($C3170,#REF!,5,0),IF($B3170="SBC",VLOOKUP($D3170,#REF!,3,0),IF($B3170="SICRO",VLOOKUP($C3170,#REF!,3,0),FALSE)))))))),IF($O$13="DESONERADO",IF($D3170="","",IF($B3170="EMOP",VLOOKUP($D3170,#REF!,3,0),IF($B3170="SCO",VLOOKUP($D3170,#REF!,3,0),IF($B3170="SINAPI",VLOOKUP($D3170,#REF!,3,0),IF($B3170="COMPOSIÇÃO",VLOOKUP($D3170,#REF!,7,0),IF($B3170="COTAÇÃO",VLOOKUP($D3170,#REF!,5,0),IF($D3170="SBC",VLOOKUP($D3170,#REF!,3,0),IF($B3170="SICRO",VLOOKUP($D3170,#REF!,3,0),FALSE))))))))))</f>
        <v>0</v>
      </c>
      <c r="R3170"/>
      <c r="S3170"/>
      <c r="T3170"/>
      <c r="U3170"/>
      <c r="V3170"/>
      <c r="W3170"/>
    </row>
    <row r="3171" spans="1:23" s="72" customFormat="1">
      <c r="A3171" s="343"/>
      <c r="B3171" s="343"/>
      <c r="C3171" s="344"/>
      <c r="D3171" s="344"/>
      <c r="E3171" s="345"/>
      <c r="F3171" s="345"/>
      <c r="G3171" s="345"/>
      <c r="H3171" s="345"/>
      <c r="I3171" s="345"/>
      <c r="J3171" s="345"/>
      <c r="K3171" s="345"/>
      <c r="L3171" s="346"/>
      <c r="M3171" s="345"/>
      <c r="N3171" s="345"/>
      <c r="O3171" s="345"/>
      <c r="P3171" s="347"/>
      <c r="Q3171" s="347"/>
      <c r="R3171"/>
      <c r="S3171"/>
      <c r="T3171"/>
      <c r="U3171"/>
      <c r="V3171"/>
      <c r="W3171"/>
    </row>
    <row r="3172" spans="1:23" s="72" customFormat="1" ht="12.75" customHeight="1">
      <c r="A3172" s="343"/>
      <c r="B3172" s="348"/>
      <c r="C3172" s="349" t="s">
        <v>97</v>
      </c>
      <c r="D3172" s="349" t="s">
        <v>97</v>
      </c>
      <c r="E3172" s="350"/>
      <c r="F3172" s="346" t="s">
        <v>148</v>
      </c>
      <c r="G3172" s="351"/>
      <c r="H3172" s="345"/>
      <c r="I3172" s="351"/>
      <c r="J3172" s="350"/>
      <c r="K3172" s="350"/>
      <c r="L3172" s="346"/>
      <c r="M3172" s="345"/>
      <c r="N3172" s="345"/>
      <c r="O3172" s="345"/>
      <c r="P3172" s="347"/>
      <c r="Q3172" s="347"/>
      <c r="R3172"/>
      <c r="S3172"/>
      <c r="T3172"/>
      <c r="U3172"/>
      <c r="V3172"/>
      <c r="W3172"/>
    </row>
    <row r="3173" spans="1:23" s="72" customFormat="1">
      <c r="A3173" s="352"/>
      <c r="B3173" s="348"/>
      <c r="C3173" s="353" t="s">
        <v>709</v>
      </c>
      <c r="D3173" s="353" t="str">
        <f>C3173</f>
        <v>hidraúlica</v>
      </c>
      <c r="E3173" s="345"/>
      <c r="F3173" s="346">
        <f>1</f>
        <v>1</v>
      </c>
      <c r="G3173" s="351"/>
      <c r="H3173" s="345"/>
      <c r="I3173" s="351"/>
      <c r="J3173" s="350"/>
      <c r="K3173" s="346"/>
      <c r="L3173" s="346"/>
      <c r="M3173" s="345"/>
      <c r="N3173" s="345"/>
      <c r="O3173" s="345"/>
      <c r="P3173" s="347"/>
      <c r="Q3173" s="347"/>
      <c r="R3173"/>
      <c r="S3173"/>
      <c r="T3173"/>
      <c r="U3173"/>
      <c r="V3173"/>
      <c r="W3173"/>
    </row>
    <row r="3174" spans="1:23" s="72" customFormat="1">
      <c r="A3174" s="352"/>
      <c r="B3174" s="348"/>
      <c r="C3174" s="353"/>
      <c r="D3174" s="353"/>
      <c r="E3174" s="345"/>
      <c r="F3174" s="346"/>
      <c r="G3174" s="351"/>
      <c r="H3174" s="346"/>
      <c r="I3174" s="351"/>
      <c r="J3174" s="350"/>
      <c r="K3174" s="346"/>
      <c r="L3174" s="346"/>
      <c r="M3174" s="345"/>
      <c r="N3174" s="345"/>
      <c r="O3174" s="345"/>
      <c r="P3174" s="347"/>
      <c r="Q3174" s="347"/>
      <c r="R3174"/>
      <c r="S3174"/>
      <c r="T3174"/>
      <c r="U3174"/>
      <c r="V3174"/>
      <c r="W3174"/>
    </row>
    <row r="3175" spans="1:23" s="72" customFormat="1" ht="40.9" customHeight="1">
      <c r="A3175" s="190" t="e">
        <f>IF(LEN(A3170)=5,CONCATENATE(LEFT(A3170,2),RIGHT(LEFT(A3170,3),1)+1,".",$S$15),IF(LEN(A3170)=6,IF((SEARCH(".",A3170,1)-1)=1,CONCATENATE(LEFT(A3170,2),RIGHT(LEFT(A3170,4),2)+1,".",$S$15),CONCATENATE(LEFT(A3170,3),RIGHT(LEFT(A3170,4),1)+1,".",$S$15)),IF(LEN(A3170)=7,CONCATENATE(LEFT(A3170,3),RIGHT(LEFT(A3170,5),2)+1,".",$S$15),IF(LEN(A3170)=8,CONCATENATE(LEFT(A3170,3),RIGHT(LEFT(A3170,6),3)+1,".",$S$15)))))</f>
        <v>#VALUE!</v>
      </c>
      <c r="B3175" s="116" t="s">
        <v>113</v>
      </c>
      <c r="C3175" s="117">
        <v>94691</v>
      </c>
      <c r="D3175" s="117" t="b">
        <f>IF($T$13="DESONERADO",IF($B3175="","",IF($C3175="","",IF($B3175="EMOP",VLOOKUP($C3175,#REF!,6,FALSE),IF($B3175="SINAPI",$C3175,IF($B3175="SCO",VLOOKUP($C3175,#REF!,6,FALSE),IF($B3175="SBC",$C3175,IF($B3175="COMPOSIÇÃO",CONCATENATE($C3175,"-D"),IF($B3175="COTAÇÃO",$C3175)))))))),FALSE)</f>
        <v>0</v>
      </c>
      <c r="E3175" s="691" t="b">
        <f>IF($O$13="NÃO DESONERADO",IF($C3175="","",IF($B3175="EMOP",VLOOKUP($C3175,#REF!,2,0),IF($B3175="SCO",VLOOKUP($C3175,#REF!,2,0),IF($B3175="SINAPI",VLOOKUP($C3175,#REF!,2,0),IF($B3175="COMPOSIÇÃO",VLOOKUP($C3175,#REF!,3,FALSE),IF($B3175="COTAÇÃO",VLOOKUP($C3175,#REF!,2,0),IF($B3175="SBC",VLOOKUP($D3175,#REF!,2,0),IF($B3175="SICRO",VLOOKUP($C3175,#REF!,2,0),FALSE)))))))),IF($O$13="DESONERADO",IF($D3175="","",IF($B3175="EMOP",VLOOKUP($D3175,#REF!,2,0),IF($B3175="SCO",VLOOKUP($D3175,#REF!,2,0),IF($B3175="SINAPI",VLOOKUP($D3175,#REF!,2,0),IF($B3175="COMPOSIÇÃO",VLOOKUP($D3175,#REF!,3,0),IF($B3175="COTAÇÃO",VLOOKUP($D3175,#REF!,2,0),IF($D3175="SBC",VLOOKUP($D3175,#REF!,2,0),IF($B3175="SICRO",VLOOKUP($D3175,#REF!,2,0),FALSE))))))))))</f>
        <v>0</v>
      </c>
      <c r="F3175" s="692"/>
      <c r="G3175" s="692"/>
      <c r="H3175" s="692"/>
      <c r="I3175" s="692"/>
      <c r="J3175" s="692"/>
      <c r="K3175" s="692"/>
      <c r="L3175" s="692"/>
      <c r="M3175" s="692"/>
      <c r="N3175" s="692"/>
      <c r="O3175" s="693"/>
      <c r="P3175" s="118">
        <f>F3178</f>
        <v>5</v>
      </c>
      <c r="Q3175" s="119" t="b">
        <f>IF($O$13="NÃO DESONERADO",IF($C3175="","",IF($B3175="EMOP",VLOOKUP($C3175,#REF!,3,0),IF($B3175="SCO",VLOOKUP($C3175,#REF!,3,0),IF($B3175="SINAPI",VLOOKUP($C3175,#REF!,3,0),IF($B3175="COMPOSIÇÃO",VLOOKUP($C3175,#REF!,7,FALSE),IF($B3175="COTAÇÃO",VLOOKUP($C3175,#REF!,5,0),IF($B3175="SBC",VLOOKUP($D3175,#REF!,3,0),IF($B3175="SICRO",VLOOKUP($C3175,#REF!,3,0),FALSE)))))))),IF($O$13="DESONERADO",IF($D3175="","",IF($B3175="EMOP",VLOOKUP($D3175,#REF!,3,0),IF($B3175="SCO",VLOOKUP($D3175,#REF!,3,0),IF($B3175="SINAPI",VLOOKUP($D3175,#REF!,3,0),IF($B3175="COMPOSIÇÃO",VLOOKUP($D3175,#REF!,7,0),IF($B3175="COTAÇÃO",VLOOKUP($D3175,#REF!,5,0),IF($D3175="SBC",VLOOKUP($D3175,#REF!,3,0),IF($B3175="SICRO",VLOOKUP($D3175,#REF!,3,0),FALSE))))))))))</f>
        <v>0</v>
      </c>
      <c r="R3175"/>
      <c r="S3175"/>
      <c r="T3175"/>
      <c r="U3175"/>
      <c r="V3175"/>
      <c r="W3175"/>
    </row>
    <row r="3176" spans="1:23" s="72" customFormat="1">
      <c r="A3176" s="343"/>
      <c r="B3176" s="343"/>
      <c r="C3176" s="344"/>
      <c r="D3176" s="344"/>
      <c r="E3176" s="345"/>
      <c r="F3176" s="345"/>
      <c r="G3176" s="345"/>
      <c r="H3176" s="345"/>
      <c r="I3176" s="345"/>
      <c r="J3176" s="345"/>
      <c r="K3176" s="345"/>
      <c r="L3176" s="346"/>
      <c r="M3176" s="345"/>
      <c r="N3176" s="345"/>
      <c r="O3176" s="345"/>
      <c r="P3176" s="347"/>
      <c r="Q3176" s="347"/>
      <c r="R3176"/>
      <c r="S3176"/>
      <c r="T3176"/>
      <c r="U3176"/>
      <c r="V3176"/>
      <c r="W3176"/>
    </row>
    <row r="3177" spans="1:23" s="72" customFormat="1" ht="12.75" customHeight="1">
      <c r="A3177" s="343"/>
      <c r="B3177" s="348"/>
      <c r="C3177" s="349" t="s">
        <v>97</v>
      </c>
      <c r="D3177" s="349" t="s">
        <v>97</v>
      </c>
      <c r="E3177" s="350"/>
      <c r="F3177" s="346" t="s">
        <v>148</v>
      </c>
      <c r="G3177" s="351"/>
      <c r="H3177" s="345"/>
      <c r="I3177" s="351"/>
      <c r="J3177" s="350"/>
      <c r="K3177" s="350"/>
      <c r="L3177" s="346"/>
      <c r="M3177" s="345"/>
      <c r="N3177" s="345"/>
      <c r="O3177" s="345"/>
      <c r="P3177" s="347"/>
      <c r="Q3177" s="347"/>
      <c r="R3177"/>
      <c r="S3177"/>
      <c r="T3177"/>
      <c r="U3177"/>
      <c r="V3177"/>
      <c r="W3177"/>
    </row>
    <row r="3178" spans="1:23" s="72" customFormat="1">
      <c r="A3178" s="352"/>
      <c r="B3178" s="348"/>
      <c r="C3178" s="353" t="s">
        <v>709</v>
      </c>
      <c r="D3178" s="353" t="str">
        <f>C3178</f>
        <v>hidraúlica</v>
      </c>
      <c r="E3178" s="345"/>
      <c r="F3178" s="346">
        <f>6-$F$3173</f>
        <v>5</v>
      </c>
      <c r="G3178" s="351"/>
      <c r="H3178" s="346"/>
      <c r="I3178" s="351"/>
      <c r="J3178" s="350"/>
      <c r="K3178" s="346"/>
      <c r="L3178" s="346"/>
      <c r="M3178" s="345"/>
      <c r="N3178" s="345"/>
      <c r="O3178" s="345"/>
      <c r="P3178" s="347"/>
      <c r="Q3178" s="347"/>
      <c r="R3178"/>
      <c r="S3178"/>
      <c r="T3178"/>
      <c r="U3178"/>
      <c r="V3178"/>
      <c r="W3178"/>
    </row>
    <row r="3179" spans="1:23" s="72" customFormat="1">
      <c r="A3179" s="352"/>
      <c r="B3179" s="348"/>
      <c r="C3179" s="353"/>
      <c r="D3179" s="353"/>
      <c r="E3179" s="345"/>
      <c r="F3179" s="346"/>
      <c r="G3179" s="351"/>
      <c r="H3179" s="346"/>
      <c r="I3179" s="351"/>
      <c r="J3179" s="350"/>
      <c r="K3179" s="346"/>
      <c r="L3179" s="346"/>
      <c r="M3179" s="345"/>
      <c r="N3179" s="345"/>
      <c r="O3179" s="345"/>
      <c r="P3179" s="347"/>
      <c r="Q3179" s="347"/>
      <c r="R3179"/>
      <c r="S3179"/>
      <c r="T3179"/>
      <c r="U3179"/>
      <c r="V3179"/>
      <c r="W3179"/>
    </row>
    <row r="3180" spans="1:23" s="72" customFormat="1" ht="39.6" customHeight="1">
      <c r="A3180" s="190" t="e">
        <f>IF(LEN(A3175)=5,CONCATENATE(LEFT(A3175,2),RIGHT(LEFT(A3175,3),1)+1,".",$S$15),IF(LEN(A3175)=6,IF((SEARCH(".",A3175,1)-1)=1,CONCATENATE(LEFT(A3175,2),RIGHT(LEFT(A3175,4),2)+1,".",$S$15),CONCATENATE(LEFT(A3175,3),RIGHT(LEFT(A3175,4),1)+1,".",$S$15)),IF(LEN(A3175)=7,CONCATENATE(LEFT(A3175,3),RIGHT(LEFT(A3175,5),2)+1,".",$S$15),IF(LEN(A3175)=8,CONCATENATE(LEFT(A3175,3),RIGHT(LEFT(A3175,6),3)+1,".",$S$15)))))</f>
        <v>#VALUE!</v>
      </c>
      <c r="B3180" s="116" t="s">
        <v>113</v>
      </c>
      <c r="C3180" s="117">
        <v>94693</v>
      </c>
      <c r="D3180" s="117" t="b">
        <f>IF($T$13="DESONERADO",IF($B3180="","",IF($C3180="","",IF($B3180="EMOP",VLOOKUP($C3180,#REF!,6,FALSE),IF($B3180="SINAPI",$C3180,IF($B3180="SCO",VLOOKUP($C3180,#REF!,6,FALSE),IF($B3180="SBC",$C3180,IF($B3180="COMPOSIÇÃO",CONCATENATE($C3180,"-D"),IF($B3180="COTAÇÃO",$C3180)))))))),FALSE)</f>
        <v>0</v>
      </c>
      <c r="E3180" s="691" t="b">
        <f>IF($O$13="NÃO DESONERADO",IF($C3180="","",IF($B3180="EMOP",VLOOKUP($C3180,#REF!,2,0),IF($B3180="SCO",VLOOKUP($C3180,#REF!,2,0),IF($B3180="SINAPI",VLOOKUP($C3180,#REF!,2,0),IF($B3180="COMPOSIÇÃO",VLOOKUP($C3180,#REF!,3,FALSE),IF($B3180="COTAÇÃO",VLOOKUP($C3180,#REF!,2,0),IF($B3180="SBC",VLOOKUP($D3180,#REF!,2,0),IF($B3180="SICRO",VLOOKUP($C3180,#REF!,2,0),FALSE)))))))),IF($O$13="DESONERADO",IF($D3180="","",IF($B3180="EMOP",VLOOKUP($D3180,#REF!,2,0),IF($B3180="SCO",VLOOKUP($D3180,#REF!,2,0),IF($B3180="SINAPI",VLOOKUP($D3180,#REF!,2,0),IF($B3180="COMPOSIÇÃO",VLOOKUP($D3180,#REF!,3,0),IF($B3180="COTAÇÃO",VLOOKUP($D3180,#REF!,2,0),IF($D3180="SBC",VLOOKUP($D3180,#REF!,2,0),IF($B3180="SICRO",VLOOKUP($D3180,#REF!,2,0),FALSE))))))))))</f>
        <v>0</v>
      </c>
      <c r="F3180" s="692"/>
      <c r="G3180" s="692"/>
      <c r="H3180" s="692"/>
      <c r="I3180" s="692"/>
      <c r="J3180" s="692"/>
      <c r="K3180" s="692"/>
      <c r="L3180" s="692"/>
      <c r="M3180" s="692"/>
      <c r="N3180" s="692"/>
      <c r="O3180" s="693"/>
      <c r="P3180" s="118">
        <f>F3183</f>
        <v>4</v>
      </c>
      <c r="Q3180" s="119" t="b">
        <f>IF($O$13="NÃO DESONERADO",IF($C3180="","",IF($B3180="EMOP",VLOOKUP($C3180,#REF!,3,0),IF($B3180="SCO",VLOOKUP($C3180,#REF!,3,0),IF($B3180="SINAPI",VLOOKUP($C3180,#REF!,3,0),IF($B3180="COMPOSIÇÃO",VLOOKUP($C3180,#REF!,7,FALSE),IF($B3180="COTAÇÃO",VLOOKUP($C3180,#REF!,5,0),IF($B3180="SBC",VLOOKUP($D3180,#REF!,3,0),IF($B3180="SICRO",VLOOKUP($C3180,#REF!,3,0),FALSE)))))))),IF($O$13="DESONERADO",IF($D3180="","",IF($B3180="EMOP",VLOOKUP($D3180,#REF!,3,0),IF($B3180="SCO",VLOOKUP($D3180,#REF!,3,0),IF($B3180="SINAPI",VLOOKUP($D3180,#REF!,3,0),IF($B3180="COMPOSIÇÃO",VLOOKUP($D3180,#REF!,7,0),IF($B3180="COTAÇÃO",VLOOKUP($D3180,#REF!,5,0),IF($D3180="SBC",VLOOKUP($D3180,#REF!,3,0),IF($B3180="SICRO",VLOOKUP($D3180,#REF!,3,0),FALSE))))))))))</f>
        <v>0</v>
      </c>
      <c r="R3180"/>
      <c r="S3180"/>
      <c r="T3180"/>
      <c r="U3180"/>
      <c r="V3180"/>
      <c r="W3180"/>
    </row>
    <row r="3181" spans="1:23" s="72" customFormat="1">
      <c r="A3181" s="343"/>
      <c r="B3181" s="343"/>
      <c r="C3181" s="344"/>
      <c r="D3181" s="344"/>
      <c r="E3181" s="345"/>
      <c r="F3181" s="345"/>
      <c r="G3181" s="345"/>
      <c r="H3181" s="345"/>
      <c r="I3181" s="345"/>
      <c r="J3181" s="345"/>
      <c r="K3181" s="345"/>
      <c r="L3181" s="346"/>
      <c r="M3181" s="345"/>
      <c r="N3181" s="345"/>
      <c r="O3181" s="345"/>
      <c r="P3181" s="347"/>
      <c r="Q3181" s="347"/>
      <c r="R3181"/>
      <c r="S3181"/>
      <c r="T3181"/>
      <c r="U3181"/>
      <c r="V3181"/>
      <c r="W3181"/>
    </row>
    <row r="3182" spans="1:23" s="72" customFormat="1" ht="12.75" customHeight="1">
      <c r="A3182" s="343"/>
      <c r="B3182" s="348"/>
      <c r="C3182" s="349" t="s">
        <v>97</v>
      </c>
      <c r="D3182" s="349" t="s">
        <v>97</v>
      </c>
      <c r="E3182" s="350"/>
      <c r="F3182" s="346" t="s">
        <v>148</v>
      </c>
      <c r="G3182" s="351"/>
      <c r="H3182" s="345"/>
      <c r="I3182" s="351"/>
      <c r="J3182" s="350"/>
      <c r="K3182" s="350"/>
      <c r="L3182" s="346"/>
      <c r="M3182" s="345"/>
      <c r="N3182" s="345"/>
      <c r="O3182" s="345"/>
      <c r="P3182" s="347"/>
      <c r="Q3182" s="347"/>
      <c r="R3182"/>
      <c r="S3182"/>
      <c r="T3182"/>
      <c r="U3182"/>
      <c r="V3182"/>
      <c r="W3182"/>
    </row>
    <row r="3183" spans="1:23" s="72" customFormat="1">
      <c r="A3183" s="352"/>
      <c r="B3183" s="348"/>
      <c r="C3183" s="353" t="s">
        <v>709</v>
      </c>
      <c r="D3183" s="353" t="str">
        <f>C3183</f>
        <v>hidraúlica</v>
      </c>
      <c r="E3183" s="345"/>
      <c r="F3183" s="346">
        <v>4</v>
      </c>
      <c r="G3183" s="351"/>
      <c r="H3183" s="346"/>
      <c r="I3183" s="351"/>
      <c r="J3183" s="350"/>
      <c r="K3183" s="346"/>
      <c r="L3183" s="346"/>
      <c r="M3183" s="345"/>
      <c r="N3183" s="345"/>
      <c r="O3183" s="345"/>
      <c r="P3183" s="347"/>
      <c r="Q3183" s="347"/>
      <c r="R3183"/>
      <c r="S3183"/>
      <c r="T3183"/>
      <c r="U3183"/>
      <c r="V3183"/>
      <c r="W3183"/>
    </row>
    <row r="3184" spans="1:23" s="72" customFormat="1">
      <c r="A3184" s="352"/>
      <c r="B3184" s="348"/>
      <c r="C3184" s="353"/>
      <c r="D3184" s="353"/>
      <c r="E3184" s="345"/>
      <c r="F3184" s="346"/>
      <c r="G3184" s="351"/>
      <c r="H3184" s="346"/>
      <c r="I3184" s="351"/>
      <c r="J3184" s="350"/>
      <c r="K3184" s="346"/>
      <c r="L3184" s="346"/>
      <c r="M3184" s="345"/>
      <c r="N3184" s="345"/>
      <c r="O3184" s="345"/>
      <c r="P3184" s="347"/>
      <c r="Q3184" s="347"/>
      <c r="R3184"/>
      <c r="S3184"/>
      <c r="T3184"/>
      <c r="U3184"/>
      <c r="V3184"/>
      <c r="W3184"/>
    </row>
    <row r="3185" spans="1:23" s="72" customFormat="1" ht="37.9" customHeight="1">
      <c r="A3185" s="190" t="e">
        <f>IF(LEN(A3180)=5,CONCATENATE(LEFT(A3180,2),RIGHT(LEFT(A3180,3),1)+1,".",$S$15),IF(LEN(A3180)=6,IF((SEARCH(".",A3180,1)-1)=1,CONCATENATE(LEFT(A3180,2),RIGHT(LEFT(A3180,4),2)+1,".",$S$15),CONCATENATE(LEFT(A3180,3),RIGHT(LEFT(A3180,4),1)+1,".",$S$15)),IF(LEN(A3180)=7,CONCATENATE(LEFT(A3180,3),RIGHT(LEFT(A3180,5),2)+1,".",$S$15),IF(LEN(A3180)=8,CONCATENATE(LEFT(A3180,3),RIGHT(LEFT(A3180,6),3)+1,".",$S$15)))))</f>
        <v>#VALUE!</v>
      </c>
      <c r="B3185" s="116" t="s">
        <v>113</v>
      </c>
      <c r="C3185" s="117">
        <v>94489</v>
      </c>
      <c r="D3185" s="117" t="b">
        <f>IF($T$13="DESONERADO",IF($B3185="","",IF($C3185="","",IF($B3185="EMOP",VLOOKUP($C3185,#REF!,6,FALSE),IF($B3185="SINAPI",$C3185,IF($B3185="SCO",VLOOKUP($C3185,#REF!,6,FALSE),IF($B3185="SBC",$C3185,IF($B3185="COMPOSIÇÃO",CONCATENATE($C3185,"-D"),IF($B3185="COTAÇÃO",$C3185)))))))),FALSE)</f>
        <v>0</v>
      </c>
      <c r="E3185" s="691" t="b">
        <f>IF($O$13="NÃO DESONERADO",IF($C3185="","",IF($B3185="EMOP",VLOOKUP($C3185,#REF!,2,0),IF($B3185="SCO",VLOOKUP($C3185,#REF!,2,0),IF($B3185="SINAPI",VLOOKUP($C3185,#REF!,2,0),IF($B3185="COMPOSIÇÃO",VLOOKUP($C3185,#REF!,3,FALSE),IF($B3185="COTAÇÃO",VLOOKUP($C3185,#REF!,2,0),IF($B3185="SBC",VLOOKUP($D3185,#REF!,2,0),IF($B3185="SICRO",VLOOKUP($C3185,#REF!,2,0),FALSE)))))))),IF($O$13="DESONERADO",IF($D3185="","",IF($B3185="EMOP",VLOOKUP($D3185,#REF!,2,0),IF($B3185="SCO",VLOOKUP($D3185,#REF!,2,0),IF($B3185="SINAPI",VLOOKUP($D3185,#REF!,2,0),IF($B3185="COMPOSIÇÃO",VLOOKUP($D3185,#REF!,3,0),IF($B3185="COTAÇÃO",VLOOKUP($D3185,#REF!,2,0),IF($D3185="SBC",VLOOKUP($D3185,#REF!,2,0),IF($B3185="SICRO",VLOOKUP($D3185,#REF!,2,0),FALSE))))))))))</f>
        <v>0</v>
      </c>
      <c r="F3185" s="692"/>
      <c r="G3185" s="692"/>
      <c r="H3185" s="692"/>
      <c r="I3185" s="692"/>
      <c r="J3185" s="692"/>
      <c r="K3185" s="692"/>
      <c r="L3185" s="692"/>
      <c r="M3185" s="692"/>
      <c r="N3185" s="692"/>
      <c r="O3185" s="693"/>
      <c r="P3185" s="118">
        <f>F3189</f>
        <v>6</v>
      </c>
      <c r="Q3185" s="119" t="b">
        <f>IF($O$13="NÃO DESONERADO",IF($C3185="","",IF($B3185="EMOP",VLOOKUP($C3185,#REF!,3,0),IF($B3185="SCO",VLOOKUP($C3185,#REF!,3,0),IF($B3185="SINAPI",VLOOKUP($C3185,#REF!,3,0),IF($B3185="COMPOSIÇÃO",VLOOKUP($C3185,#REF!,7,FALSE),IF($B3185="COTAÇÃO",VLOOKUP($C3185,#REF!,5,0),IF($B3185="SBC",VLOOKUP($D3185,#REF!,3,0),IF($B3185="SICRO",VLOOKUP($C3185,#REF!,3,0),FALSE)))))))),IF($O$13="DESONERADO",IF($D3185="","",IF($B3185="EMOP",VLOOKUP($D3185,#REF!,3,0),IF($B3185="SCO",VLOOKUP($D3185,#REF!,3,0),IF($B3185="SINAPI",VLOOKUP($D3185,#REF!,3,0),IF($B3185="COMPOSIÇÃO",VLOOKUP($D3185,#REF!,7,0),IF($B3185="COTAÇÃO",VLOOKUP($D3185,#REF!,5,0),IF($D3185="SBC",VLOOKUP($D3185,#REF!,3,0),IF($B3185="SICRO",VLOOKUP($D3185,#REF!,3,0),FALSE))))))))))</f>
        <v>0</v>
      </c>
      <c r="R3185"/>
      <c r="S3185"/>
      <c r="T3185"/>
      <c r="U3185"/>
      <c r="V3185"/>
      <c r="W3185"/>
    </row>
    <row r="3186" spans="1:23" s="72" customFormat="1">
      <c r="A3186" s="343"/>
      <c r="B3186" s="343"/>
      <c r="C3186" s="344"/>
      <c r="D3186" s="344"/>
      <c r="E3186" s="345"/>
      <c r="F3186" s="345"/>
      <c r="G3186" s="345"/>
      <c r="H3186" s="345"/>
      <c r="I3186" s="345"/>
      <c r="J3186" s="345"/>
      <c r="K3186" s="345"/>
      <c r="L3186" s="346"/>
      <c r="M3186" s="345"/>
      <c r="N3186" s="345"/>
      <c r="O3186" s="345"/>
      <c r="P3186" s="347"/>
      <c r="Q3186" s="347"/>
      <c r="R3186"/>
      <c r="S3186"/>
      <c r="T3186"/>
      <c r="U3186"/>
      <c r="V3186"/>
      <c r="W3186"/>
    </row>
    <row r="3187" spans="1:23" s="72" customFormat="1" ht="12.75" customHeight="1">
      <c r="A3187" s="343"/>
      <c r="B3187" s="348"/>
      <c r="C3187" s="349" t="s">
        <v>97</v>
      </c>
      <c r="D3187" s="349" t="s">
        <v>97</v>
      </c>
      <c r="E3187" s="350"/>
      <c r="F3187" s="346" t="s">
        <v>148</v>
      </c>
      <c r="G3187" s="351"/>
      <c r="H3187" s="345"/>
      <c r="I3187" s="351"/>
      <c r="J3187" s="350"/>
      <c r="K3187" s="350"/>
      <c r="L3187" s="346"/>
      <c r="M3187" s="345"/>
      <c r="N3187" s="345"/>
      <c r="O3187" s="345"/>
      <c r="P3187" s="347"/>
      <c r="Q3187" s="347"/>
      <c r="R3187"/>
      <c r="S3187"/>
      <c r="T3187"/>
      <c r="U3187"/>
      <c r="V3187"/>
      <c r="W3187"/>
    </row>
    <row r="3188" spans="1:23" s="72" customFormat="1">
      <c r="A3188" s="352"/>
      <c r="B3188" s="348"/>
      <c r="C3188" s="353" t="s">
        <v>709</v>
      </c>
      <c r="D3188" s="350" t="str">
        <f>C3188</f>
        <v>hidraúlica</v>
      </c>
      <c r="E3188" s="345"/>
      <c r="F3188" s="346">
        <v>6</v>
      </c>
      <c r="G3188" s="351"/>
      <c r="H3188" s="346"/>
      <c r="I3188" s="351"/>
      <c r="J3188" s="350"/>
      <c r="K3188" s="346"/>
      <c r="L3188" s="346"/>
      <c r="M3188" s="345"/>
      <c r="N3188" s="345"/>
      <c r="O3188" s="345"/>
      <c r="P3188" s="347"/>
      <c r="Q3188" s="347"/>
      <c r="R3188"/>
      <c r="S3188"/>
      <c r="T3188"/>
      <c r="U3188"/>
      <c r="V3188"/>
      <c r="W3188"/>
    </row>
    <row r="3189" spans="1:23" s="72" customFormat="1">
      <c r="A3189" s="352"/>
      <c r="B3189" s="348"/>
      <c r="C3189" s="350"/>
      <c r="D3189" s="350"/>
      <c r="E3189" s="345"/>
      <c r="F3189" s="358">
        <f>SUM(F3188:F3188)</f>
        <v>6</v>
      </c>
      <c r="G3189" s="351"/>
      <c r="H3189" s="346"/>
      <c r="I3189" s="351"/>
      <c r="J3189" s="350"/>
      <c r="K3189" s="346"/>
      <c r="L3189" s="346"/>
      <c r="M3189" s="345"/>
      <c r="N3189" s="345"/>
      <c r="O3189" s="345"/>
      <c r="P3189" s="347"/>
      <c r="Q3189" s="347"/>
      <c r="R3189"/>
      <c r="S3189"/>
      <c r="T3189"/>
      <c r="U3189"/>
      <c r="V3189"/>
      <c r="W3189"/>
    </row>
    <row r="3190" spans="1:23" s="72" customFormat="1">
      <c r="A3190" s="352"/>
      <c r="B3190" s="348"/>
      <c r="C3190" s="353"/>
      <c r="D3190" s="353"/>
      <c r="E3190" s="345"/>
      <c r="F3190" s="346"/>
      <c r="G3190" s="351"/>
      <c r="H3190" s="346"/>
      <c r="I3190" s="351"/>
      <c r="J3190" s="350"/>
      <c r="K3190" s="346"/>
      <c r="L3190" s="346"/>
      <c r="M3190" s="345"/>
      <c r="N3190" s="345"/>
      <c r="O3190" s="345"/>
      <c r="P3190" s="347"/>
      <c r="Q3190" s="347"/>
      <c r="R3190"/>
      <c r="S3190"/>
      <c r="T3190"/>
      <c r="U3190"/>
      <c r="V3190"/>
      <c r="W3190"/>
    </row>
    <row r="3191" spans="1:23" s="72" customFormat="1" ht="32.450000000000003" customHeight="1">
      <c r="A3191" s="190" t="e">
        <f>IF(LEN(A3185)=5,CONCATENATE(LEFT(A3185,2),RIGHT(LEFT(A3185,3),1)+1,".",$S$15),IF(LEN(A3185)=6,IF((SEARCH(".",A3185,1)-1)=1,CONCATENATE(LEFT(A3185,2),RIGHT(LEFT(A3185,4),2)+1,".",$S$15),CONCATENATE(LEFT(A3185,3),RIGHT(LEFT(A3185,4),1)+1,".",$S$15)),IF(LEN(A3185)=7,CONCATENATE(LEFT(A3185,3),RIGHT(LEFT(A3185,5),2)+1,".",$S$15),IF(LEN(A3185)=8,CONCATENATE(LEFT(A3185,3),RIGHT(LEFT(A3185,6),3)+1,".",$S$15)))))</f>
        <v>#VALUE!</v>
      </c>
      <c r="B3191" s="116" t="s">
        <v>113</v>
      </c>
      <c r="C3191" s="117">
        <v>94490</v>
      </c>
      <c r="D3191" s="117" t="b">
        <f>IF($T$13="DESONERADO",IF($B3191="","",IF($C3191="","",IF($B3191="EMOP",VLOOKUP($C3191,#REF!,6,FALSE),IF($B3191="SINAPI",$C3191,IF($B3191="SCO",VLOOKUP($C3191,#REF!,6,FALSE),IF($B3191="SBC",$C3191,IF($B3191="COMPOSIÇÃO",CONCATENATE($C3191,"-D"),IF($B3191="COTAÇÃO",$C3191)))))))),FALSE)</f>
        <v>0</v>
      </c>
      <c r="E3191" s="691" t="b">
        <f>IF($O$13="NÃO DESONERADO",IF($C3191="","",IF($B3191="EMOP",VLOOKUP($C3191,#REF!,2,0),IF($B3191="SCO",VLOOKUP($C3191,#REF!,2,0),IF($B3191="SINAPI",VLOOKUP($C3191,#REF!,2,0),IF($B3191="COMPOSIÇÃO",VLOOKUP($C3191,#REF!,3,FALSE),IF($B3191="COTAÇÃO",VLOOKUP($C3191,#REF!,2,0),IF($B3191="SBC",VLOOKUP($D3191,#REF!,2,0),IF($B3191="SICRO",VLOOKUP($C3191,#REF!,2,0),FALSE)))))))),IF($O$13="DESONERADO",IF($D3191="","",IF($B3191="EMOP",VLOOKUP($D3191,#REF!,2,0),IF($B3191="SCO",VLOOKUP($D3191,#REF!,2,0),IF($B3191="SINAPI",VLOOKUP($D3191,#REF!,2,0),IF($B3191="COMPOSIÇÃO",VLOOKUP($D3191,#REF!,3,0),IF($B3191="COTAÇÃO",VLOOKUP($D3191,#REF!,2,0),IF($D3191="SBC",VLOOKUP($D3191,#REF!,2,0),IF($B3191="SICRO",VLOOKUP($D3191,#REF!,2,0),FALSE))))))))))</f>
        <v>0</v>
      </c>
      <c r="F3191" s="692"/>
      <c r="G3191" s="692"/>
      <c r="H3191" s="692"/>
      <c r="I3191" s="692"/>
      <c r="J3191" s="692"/>
      <c r="K3191" s="692"/>
      <c r="L3191" s="692"/>
      <c r="M3191" s="692"/>
      <c r="N3191" s="692"/>
      <c r="O3191" s="693"/>
      <c r="P3191" s="118">
        <f>F3194</f>
        <v>16</v>
      </c>
      <c r="Q3191" s="119" t="b">
        <f>IF($O$13="NÃO DESONERADO",IF($C3191="","",IF($B3191="EMOP",VLOOKUP($C3191,#REF!,3,0),IF($B3191="SCO",VLOOKUP($C3191,#REF!,3,0),IF($B3191="SINAPI",VLOOKUP($C3191,#REF!,3,0),IF($B3191="COMPOSIÇÃO",VLOOKUP($C3191,#REF!,7,FALSE),IF($B3191="COTAÇÃO",VLOOKUP($C3191,#REF!,5,0),IF($B3191="SBC",VLOOKUP($D3191,#REF!,3,0),IF($B3191="SICRO",VLOOKUP($C3191,#REF!,3,0),FALSE)))))))),IF($O$13="DESONERADO",IF($D3191="","",IF($B3191="EMOP",VLOOKUP($D3191,#REF!,3,0),IF($B3191="SCO",VLOOKUP($D3191,#REF!,3,0),IF($B3191="SINAPI",VLOOKUP($D3191,#REF!,3,0),IF($B3191="COMPOSIÇÃO",VLOOKUP($D3191,#REF!,7,0),IF($B3191="COTAÇÃO",VLOOKUP($D3191,#REF!,5,0),IF($D3191="SBC",VLOOKUP($D3191,#REF!,3,0),IF($B3191="SICRO",VLOOKUP($D3191,#REF!,3,0),FALSE))))))))))</f>
        <v>0</v>
      </c>
      <c r="R3191"/>
      <c r="S3191"/>
      <c r="T3191"/>
      <c r="U3191"/>
      <c r="V3191"/>
      <c r="W3191"/>
    </row>
    <row r="3192" spans="1:23" s="72" customFormat="1">
      <c r="A3192" s="343"/>
      <c r="B3192" s="343"/>
      <c r="C3192" s="344"/>
      <c r="D3192" s="344"/>
      <c r="E3192" s="345"/>
      <c r="F3192" s="345"/>
      <c r="G3192" s="345"/>
      <c r="H3192" s="345"/>
      <c r="I3192" s="345"/>
      <c r="J3192" s="345"/>
      <c r="K3192" s="345"/>
      <c r="L3192" s="346"/>
      <c r="M3192" s="345"/>
      <c r="N3192" s="345"/>
      <c r="O3192" s="345"/>
      <c r="P3192" s="347"/>
      <c r="Q3192" s="347"/>
      <c r="R3192"/>
      <c r="S3192"/>
      <c r="T3192"/>
      <c r="U3192"/>
      <c r="V3192"/>
      <c r="W3192"/>
    </row>
    <row r="3193" spans="1:23" s="72" customFormat="1">
      <c r="A3193" s="343"/>
      <c r="B3193" s="348"/>
      <c r="C3193" s="349" t="s">
        <v>97</v>
      </c>
      <c r="D3193" s="349" t="s">
        <v>97</v>
      </c>
      <c r="E3193" s="350"/>
      <c r="F3193" s="346" t="s">
        <v>148</v>
      </c>
      <c r="G3193" s="351"/>
      <c r="H3193" s="345"/>
      <c r="I3193" s="351"/>
      <c r="J3193" s="350"/>
      <c r="K3193" s="350"/>
      <c r="L3193" s="346"/>
      <c r="M3193" s="345"/>
      <c r="N3193" s="345"/>
      <c r="O3193" s="345"/>
      <c r="P3193" s="347"/>
      <c r="Q3193" s="347"/>
      <c r="R3193"/>
      <c r="S3193"/>
      <c r="T3193"/>
      <c r="U3193"/>
      <c r="V3193"/>
      <c r="W3193"/>
    </row>
    <row r="3194" spans="1:23" s="72" customFormat="1">
      <c r="A3194" s="352"/>
      <c r="B3194" s="348"/>
      <c r="C3194" s="353" t="s">
        <v>709</v>
      </c>
      <c r="D3194" s="350" t="str">
        <f>C3194</f>
        <v>hidraúlica</v>
      </c>
      <c r="E3194" s="345"/>
      <c r="F3194" s="346">
        <v>16</v>
      </c>
      <c r="G3194" s="351"/>
      <c r="H3194" s="346"/>
      <c r="I3194" s="351"/>
      <c r="J3194" s="350"/>
      <c r="K3194" s="346"/>
      <c r="L3194" s="346"/>
      <c r="M3194" s="345"/>
      <c r="N3194" s="345"/>
      <c r="O3194" s="345"/>
      <c r="P3194" s="347"/>
      <c r="Q3194" s="347"/>
      <c r="R3194"/>
      <c r="S3194"/>
      <c r="T3194"/>
      <c r="U3194"/>
      <c r="V3194"/>
      <c r="W3194"/>
    </row>
    <row r="3195" spans="1:23" s="72" customFormat="1">
      <c r="A3195" s="352"/>
      <c r="B3195" s="348"/>
      <c r="C3195" s="353"/>
      <c r="D3195" s="353"/>
      <c r="E3195" s="345"/>
      <c r="F3195" s="346"/>
      <c r="G3195" s="351"/>
      <c r="H3195" s="346"/>
      <c r="I3195" s="351"/>
      <c r="J3195" s="350"/>
      <c r="K3195" s="346"/>
      <c r="L3195" s="346"/>
      <c r="M3195" s="345"/>
      <c r="N3195" s="345"/>
      <c r="O3195" s="345"/>
      <c r="P3195" s="347"/>
      <c r="Q3195" s="347"/>
      <c r="R3195"/>
      <c r="S3195"/>
      <c r="T3195"/>
      <c r="U3195"/>
      <c r="V3195"/>
      <c r="W3195"/>
    </row>
    <row r="3196" spans="1:23" s="72" customFormat="1" ht="27.6" customHeight="1">
      <c r="A3196" s="190" t="e">
        <f>IF(LEN(A3191)=5,CONCATENATE(LEFT(A3191,2),RIGHT(LEFT(A3191,3),1)+1,".",$S$15),IF(LEN(A3191)=6,IF((SEARCH(".",A3191,1)-1)=1,CONCATENATE(LEFT(A3191,2),RIGHT(LEFT(A3191,4),2)+1,".",$S$15),CONCATENATE(LEFT(A3191,3),RIGHT(LEFT(A3191,4),1)+1,".",$S$15)),IF(LEN(A3191)=7,CONCATENATE(LEFT(A3191,3),RIGHT(LEFT(A3191,5),2)+1,".",$S$15),IF(LEN(A3191)=8,CONCATENATE(LEFT(A3191,3),RIGHT(LEFT(A3191,6),3)+1,".",$S$15)))))</f>
        <v>#VALUE!</v>
      </c>
      <c r="B3196" s="116" t="s">
        <v>113</v>
      </c>
      <c r="C3196" s="117">
        <v>94491</v>
      </c>
      <c r="D3196" s="117" t="b">
        <f>IF($T$13="DESONERADO",IF($B3196="","",IF($C3196="","",IF($B3196="EMOP",VLOOKUP($C3196,#REF!,6,FALSE),IF($B3196="SINAPI",$C3196,IF($B3196="SCO",VLOOKUP($C3196,#REF!,6,FALSE),IF($B3196="SBC",$C3196,IF($B3196="COMPOSIÇÃO",CONCATENATE($C3196,"-D"),IF($B3196="COTAÇÃO",$C3196)))))))),FALSE)</f>
        <v>0</v>
      </c>
      <c r="E3196" s="691" t="b">
        <f>IF($O$13="NÃO DESONERADO",IF($C3196="","",IF($B3196="EMOP",VLOOKUP($C3196,#REF!,2,0),IF($B3196="SCO",VLOOKUP($C3196,#REF!,2,0),IF($B3196="SINAPI",VLOOKUP($C3196,#REF!,2,0),IF($B3196="COMPOSIÇÃO",VLOOKUP($C3196,#REF!,3,FALSE),IF($B3196="COTAÇÃO",VLOOKUP($C3196,#REF!,2,0),IF($B3196="SBC",VLOOKUP($D3196,#REF!,2,0),IF($B3196="SICRO",VLOOKUP($C3196,#REF!,2,0),FALSE)))))))),IF($O$13="DESONERADO",IF($D3196="","",IF($B3196="EMOP",VLOOKUP($D3196,#REF!,2,0),IF($B3196="SCO",VLOOKUP($D3196,#REF!,2,0),IF($B3196="SINAPI",VLOOKUP($D3196,#REF!,2,0),IF($B3196="COMPOSIÇÃO",VLOOKUP($D3196,#REF!,3,0),IF($B3196="COTAÇÃO",VLOOKUP($D3196,#REF!,2,0),IF($D3196="SBC",VLOOKUP($D3196,#REF!,2,0),IF($B3196="SICRO",VLOOKUP($D3196,#REF!,2,0),FALSE))))))))))</f>
        <v>0</v>
      </c>
      <c r="F3196" s="692"/>
      <c r="G3196" s="692"/>
      <c r="H3196" s="692"/>
      <c r="I3196" s="692"/>
      <c r="J3196" s="692"/>
      <c r="K3196" s="692"/>
      <c r="L3196" s="692"/>
      <c r="M3196" s="692"/>
      <c r="N3196" s="692"/>
      <c r="O3196" s="693"/>
      <c r="P3196" s="118">
        <f>F3199</f>
        <v>4</v>
      </c>
      <c r="Q3196" s="119" t="b">
        <f>IF($O$13="NÃO DESONERADO",IF($C3196="","",IF($B3196="EMOP",VLOOKUP($C3196,#REF!,3,0),IF($B3196="SCO",VLOOKUP($C3196,#REF!,3,0),IF($B3196="SINAPI",VLOOKUP($C3196,#REF!,3,0),IF($B3196="COMPOSIÇÃO",VLOOKUP($C3196,#REF!,7,FALSE),IF($B3196="COTAÇÃO",VLOOKUP($C3196,#REF!,5,0),IF($B3196="SBC",VLOOKUP($D3196,#REF!,3,0),IF($B3196="SICRO",VLOOKUP($C3196,#REF!,3,0),FALSE)))))))),IF($O$13="DESONERADO",IF($D3196="","",IF($B3196="EMOP",VLOOKUP($D3196,#REF!,3,0),IF($B3196="SCO",VLOOKUP($D3196,#REF!,3,0),IF($B3196="SINAPI",VLOOKUP($D3196,#REF!,3,0),IF($B3196="COMPOSIÇÃO",VLOOKUP($D3196,#REF!,7,0),IF($B3196="COTAÇÃO",VLOOKUP($D3196,#REF!,5,0),IF($D3196="SBC",VLOOKUP($D3196,#REF!,3,0),IF($B3196="SICRO",VLOOKUP($D3196,#REF!,3,0),FALSE))))))))))</f>
        <v>0</v>
      </c>
      <c r="R3196"/>
      <c r="S3196"/>
      <c r="T3196"/>
      <c r="U3196"/>
      <c r="V3196"/>
      <c r="W3196"/>
    </row>
    <row r="3197" spans="1:23" s="72" customFormat="1">
      <c r="A3197" s="343"/>
      <c r="B3197" s="343"/>
      <c r="C3197" s="344"/>
      <c r="D3197" s="344"/>
      <c r="E3197" s="345"/>
      <c r="F3197" s="345"/>
      <c r="G3197" s="345"/>
      <c r="H3197" s="345"/>
      <c r="I3197" s="345"/>
      <c r="J3197" s="345"/>
      <c r="K3197" s="345"/>
      <c r="L3197" s="346"/>
      <c r="M3197" s="345"/>
      <c r="N3197" s="345"/>
      <c r="O3197" s="345"/>
      <c r="P3197" s="347"/>
      <c r="Q3197" s="347"/>
      <c r="R3197"/>
      <c r="S3197"/>
      <c r="T3197"/>
      <c r="U3197"/>
      <c r="V3197"/>
      <c r="W3197"/>
    </row>
    <row r="3198" spans="1:23" s="72" customFormat="1">
      <c r="A3198" s="343"/>
      <c r="B3198" s="348"/>
      <c r="C3198" s="349" t="s">
        <v>97</v>
      </c>
      <c r="D3198" s="349" t="s">
        <v>97</v>
      </c>
      <c r="E3198" s="350"/>
      <c r="F3198" s="346" t="s">
        <v>148</v>
      </c>
      <c r="G3198" s="351"/>
      <c r="H3198" s="345"/>
      <c r="I3198" s="351"/>
      <c r="J3198" s="350"/>
      <c r="K3198" s="350"/>
      <c r="L3198" s="346"/>
      <c r="M3198" s="345"/>
      <c r="N3198" s="345"/>
      <c r="O3198" s="345"/>
      <c r="P3198" s="347"/>
      <c r="Q3198" s="347"/>
      <c r="R3198"/>
      <c r="S3198"/>
      <c r="T3198"/>
      <c r="U3198"/>
      <c r="V3198"/>
      <c r="W3198"/>
    </row>
    <row r="3199" spans="1:23" s="72" customFormat="1">
      <c r="A3199" s="352"/>
      <c r="B3199" s="348"/>
      <c r="C3199" s="353" t="s">
        <v>709</v>
      </c>
      <c r="D3199" s="350" t="str">
        <f>C3199</f>
        <v>hidraúlica</v>
      </c>
      <c r="E3199" s="345"/>
      <c r="F3199" s="346">
        <v>4</v>
      </c>
      <c r="G3199" s="351"/>
      <c r="H3199" s="346"/>
      <c r="I3199" s="351"/>
      <c r="J3199" s="350"/>
      <c r="K3199" s="346"/>
      <c r="L3199" s="346"/>
      <c r="M3199" s="345"/>
      <c r="N3199" s="345"/>
      <c r="O3199" s="345"/>
      <c r="P3199" s="347"/>
      <c r="Q3199" s="347"/>
      <c r="R3199"/>
      <c r="S3199"/>
      <c r="T3199"/>
      <c r="U3199"/>
      <c r="V3199"/>
      <c r="W3199"/>
    </row>
    <row r="3200" spans="1:23" s="72" customFormat="1">
      <c r="A3200" s="352"/>
      <c r="B3200" s="348"/>
      <c r="C3200" s="353"/>
      <c r="D3200" s="353"/>
      <c r="E3200" s="345"/>
      <c r="F3200" s="346"/>
      <c r="G3200" s="351"/>
      <c r="H3200" s="346"/>
      <c r="I3200" s="351"/>
      <c r="J3200" s="350"/>
      <c r="K3200" s="346"/>
      <c r="L3200" s="346"/>
      <c r="M3200" s="345"/>
      <c r="N3200" s="345"/>
      <c r="O3200" s="345"/>
      <c r="P3200" s="347"/>
      <c r="Q3200" s="347"/>
      <c r="R3200"/>
      <c r="S3200"/>
      <c r="T3200"/>
      <c r="U3200"/>
      <c r="V3200"/>
      <c r="W3200"/>
    </row>
    <row r="3201" spans="1:23" s="72" customFormat="1" ht="36.6" customHeight="1">
      <c r="A3201" s="190" t="e">
        <f>IF(LEN(A3196)=5,CONCATENATE(LEFT(A3196,2),RIGHT(LEFT(A3196,3),1)+1,".",$S$15),IF(LEN(A3196)=6,IF((SEARCH(".",A3196,1)-1)=1,CONCATENATE(LEFT(A3196,2),RIGHT(LEFT(A3196,4),2)+1,".",$S$15),CONCATENATE(LEFT(A3196,3),RIGHT(LEFT(A3196,4),1)+1,".",$S$15)),IF(LEN(A3196)=7,CONCATENATE(LEFT(A3196,3),RIGHT(LEFT(A3196,5),2)+1,".",$S$15),IF(LEN(A3196)=8,CONCATENATE(LEFT(A3196,3),RIGHT(LEFT(A3196,6),3)+1,".",$S$15)))))</f>
        <v>#VALUE!</v>
      </c>
      <c r="B3201" s="116" t="s">
        <v>100</v>
      </c>
      <c r="C3201" s="117" t="s">
        <v>715</v>
      </c>
      <c r="D3201" s="117" t="b">
        <f>IF($T$13="DESONERADO",IF($B3201="","",IF($C3201="","",IF($B3201="EMOP",VLOOKUP($C3201,#REF!,6,FALSE),IF($B3201="SINAPI",$C3201,IF($B3201="SCO",VLOOKUP($C3201,#REF!,6,FALSE),IF($B3201="SBC",$C3201,IF($B3201="COMPOSIÇÃO",CONCATENATE($C3201,"-D"),IF($B3201="COTAÇÃO",$C3201)))))))),FALSE)</f>
        <v>0</v>
      </c>
      <c r="E3201" s="691" t="b">
        <f>IF($O$13="NÃO DESONERADO",IF($C3201="","",IF($B3201="EMOP",VLOOKUP($C3201,#REF!,2,0),IF($B3201="SCO",VLOOKUP($C3201,#REF!,2,0),IF($B3201="SINAPI",VLOOKUP($C3201,#REF!,2,0),IF($B3201="COMPOSIÇÃO",VLOOKUP($C3201,#REF!,3,FALSE),IF($B3201="COTAÇÃO",VLOOKUP($C3201,#REF!,2,0),IF($B3201="SBC",VLOOKUP($D3201,#REF!,2,0),IF($B3201="SICRO",VLOOKUP($C3201,#REF!,2,0),FALSE)))))))),IF($O$13="DESONERADO",IF($D3201="","",IF($B3201="EMOP",VLOOKUP($D3201,#REF!,2,0),IF($B3201="SCO",VLOOKUP($D3201,#REF!,2,0),IF($B3201="SINAPI",VLOOKUP($D3201,#REF!,2,0),IF($B3201="COMPOSIÇÃO",VLOOKUP($D3201,#REF!,3,0),IF($B3201="COTAÇÃO",VLOOKUP($D3201,#REF!,2,0),IF($D3201="SBC",VLOOKUP($D3201,#REF!,2,0),IF($B3201="SICRO",VLOOKUP($D3201,#REF!,2,0),FALSE))))))))))</f>
        <v>0</v>
      </c>
      <c r="F3201" s="692"/>
      <c r="G3201" s="692"/>
      <c r="H3201" s="692"/>
      <c r="I3201" s="692"/>
      <c r="J3201" s="692"/>
      <c r="K3201" s="692"/>
      <c r="L3201" s="692"/>
      <c r="M3201" s="692"/>
      <c r="N3201" s="692"/>
      <c r="O3201" s="693"/>
      <c r="P3201" s="118">
        <f>F3204</f>
        <v>44</v>
      </c>
      <c r="Q3201" s="119" t="b">
        <f>IF($O$13="NÃO DESONERADO",IF($C3201="","",IF($B3201="EMOP",VLOOKUP($C3201,#REF!,3,0),IF($B3201="SCO",VLOOKUP($C3201,#REF!,3,0),IF($B3201="SINAPI",VLOOKUP($C3201,#REF!,3,0),IF($B3201="COMPOSIÇÃO",VLOOKUP($C3201,#REF!,7,FALSE),IF($B3201="COTAÇÃO",VLOOKUP($C3201,#REF!,5,0),IF($B3201="SBC",VLOOKUP($D3201,#REF!,3,0),IF($B3201="SICRO",VLOOKUP($C3201,#REF!,3,0),FALSE)))))))),IF($O$13="DESONERADO",IF($D3201="","",IF($B3201="EMOP",VLOOKUP($D3201,#REF!,3,0),IF($B3201="SCO",VLOOKUP($D3201,#REF!,3,0),IF($B3201="SINAPI",VLOOKUP($D3201,#REF!,3,0),IF($B3201="COMPOSIÇÃO",VLOOKUP($D3201,#REF!,7,0),IF($B3201="COTAÇÃO",VLOOKUP($D3201,#REF!,5,0),IF($D3201="SBC",VLOOKUP($D3201,#REF!,3,0),IF($B3201="SICRO",VLOOKUP($D3201,#REF!,3,0),FALSE))))))))))</f>
        <v>0</v>
      </c>
      <c r="R3201"/>
      <c r="S3201"/>
      <c r="T3201"/>
      <c r="U3201"/>
      <c r="V3201"/>
      <c r="W3201"/>
    </row>
    <row r="3202" spans="1:23" s="72" customFormat="1">
      <c r="A3202" s="343"/>
      <c r="B3202" s="343"/>
      <c r="C3202" s="344"/>
      <c r="D3202" s="344"/>
      <c r="E3202" s="345"/>
      <c r="F3202" s="345"/>
      <c r="G3202" s="345"/>
      <c r="H3202" s="345"/>
      <c r="I3202" s="345"/>
      <c r="J3202" s="345"/>
      <c r="K3202" s="345"/>
      <c r="L3202" s="346"/>
      <c r="M3202" s="345"/>
      <c r="N3202" s="345"/>
      <c r="O3202" s="345"/>
      <c r="P3202" s="347"/>
      <c r="Q3202" s="347"/>
      <c r="R3202"/>
      <c r="S3202"/>
      <c r="T3202"/>
      <c r="U3202"/>
      <c r="V3202"/>
      <c r="W3202"/>
    </row>
    <row r="3203" spans="1:23" s="72" customFormat="1" ht="12.75" customHeight="1">
      <c r="A3203" s="343"/>
      <c r="B3203" s="385"/>
      <c r="C3203" s="349" t="s">
        <v>97</v>
      </c>
      <c r="D3203" s="349" t="s">
        <v>97</v>
      </c>
      <c r="E3203" s="350"/>
      <c r="F3203" s="346" t="s">
        <v>148</v>
      </c>
      <c r="G3203" s="351"/>
      <c r="H3203" s="345"/>
      <c r="I3203" s="351"/>
      <c r="J3203" s="350"/>
      <c r="K3203" s="350"/>
      <c r="L3203" s="346"/>
      <c r="M3203" s="345"/>
      <c r="N3203" s="345"/>
      <c r="O3203" s="345"/>
      <c r="P3203" s="347"/>
      <c r="Q3203" s="347"/>
      <c r="R3203"/>
      <c r="S3203"/>
      <c r="T3203"/>
      <c r="U3203"/>
      <c r="V3203"/>
      <c r="W3203"/>
    </row>
    <row r="3204" spans="1:23" s="72" customFormat="1">
      <c r="A3204" s="352"/>
      <c r="B3204" s="385"/>
      <c r="C3204" s="353" t="s">
        <v>709</v>
      </c>
      <c r="D3204" s="353" t="str">
        <f>C3204</f>
        <v>hidraúlica</v>
      </c>
      <c r="E3204" s="345"/>
      <c r="F3204" s="346">
        <f>40+4</f>
        <v>44</v>
      </c>
      <c r="G3204" s="351"/>
      <c r="H3204" s="345"/>
      <c r="I3204" s="351"/>
      <c r="J3204" s="350"/>
      <c r="K3204" s="346"/>
      <c r="L3204" s="346"/>
      <c r="M3204" s="345"/>
      <c r="N3204" s="345"/>
      <c r="O3204" s="345"/>
      <c r="P3204" s="347"/>
      <c r="Q3204" s="347"/>
      <c r="R3204"/>
      <c r="S3204"/>
      <c r="T3204"/>
      <c r="U3204"/>
      <c r="V3204"/>
      <c r="W3204"/>
    </row>
    <row r="3205" spans="1:23" s="72" customFormat="1">
      <c r="A3205" s="352"/>
      <c r="B3205" s="348"/>
      <c r="C3205" s="353"/>
      <c r="D3205" s="353"/>
      <c r="E3205" s="345"/>
      <c r="F3205" s="346"/>
      <c r="G3205" s="351"/>
      <c r="H3205" s="346"/>
      <c r="I3205" s="351"/>
      <c r="J3205" s="350"/>
      <c r="K3205" s="346"/>
      <c r="L3205" s="346"/>
      <c r="M3205" s="345"/>
      <c r="N3205" s="345"/>
      <c r="O3205" s="345"/>
      <c r="P3205" s="347"/>
      <c r="Q3205" s="347"/>
      <c r="R3205"/>
      <c r="S3205"/>
      <c r="T3205"/>
      <c r="U3205"/>
      <c r="V3205"/>
      <c r="W3205"/>
    </row>
    <row r="3206" spans="1:23" s="72" customFormat="1" ht="34.15" customHeight="1">
      <c r="A3206" s="190" t="e">
        <f>IF(LEN(A3201)=5,CONCATENATE(LEFT(A3201,2),RIGHT(LEFT(A3201,3),1)+1,".",$S$15),IF(LEN(A3201)=6,IF((SEARCH(".",A3201,1)-1)=1,CONCATENATE(LEFT(A3201,2),RIGHT(LEFT(A3201,4),2)+1,".",$S$15),CONCATENATE(LEFT(A3201,3),RIGHT(LEFT(A3201,4),1)+1,".",$S$15)),IF(LEN(A3201)=7,CONCATENATE(LEFT(A3201,3),RIGHT(LEFT(A3201,5),2)+1,".",$S$15),IF(LEN(A3201)=8,CONCATENATE(LEFT(A3201,3),RIGHT(LEFT(A3201,6),3)+1,".",$S$15)))))</f>
        <v>#VALUE!</v>
      </c>
      <c r="B3206" s="116" t="s">
        <v>113</v>
      </c>
      <c r="C3206" s="117">
        <v>89374</v>
      </c>
      <c r="D3206" s="117" t="b">
        <f>IF($T$13="DESONERADO",IF($B3206="","",IF($C3206="","",IF($B3206="EMOP",VLOOKUP($C3206,#REF!,6,FALSE),IF($B3206="SINAPI",$C3206,IF($B3206="SCO",VLOOKUP($C3206,#REF!,6,FALSE),IF($B3206="SBC",$C3206,IF($B3206="COMPOSIÇÃO",CONCATENATE($C3206,"-D"),IF($B3206="COTAÇÃO",$C3206)))))))),FALSE)</f>
        <v>0</v>
      </c>
      <c r="E3206" s="691" t="b">
        <f>IF($O$13="NÃO DESONERADO",IF($C3206="","",IF($B3206="EMOP",VLOOKUP($C3206,#REF!,2,0),IF($B3206="SCO",VLOOKUP($C3206,#REF!,2,0),IF($B3206="SINAPI",VLOOKUP($C3206,#REF!,2,0),IF($B3206="COMPOSIÇÃO",VLOOKUP($C3206,#REF!,3,FALSE),IF($B3206="COTAÇÃO",VLOOKUP($C3206,#REF!,2,0),IF($B3206="SBC",VLOOKUP($D3206,#REF!,2,0),IF($B3206="SICRO",VLOOKUP($C3206,#REF!,2,0),FALSE)))))))),IF($O$13="DESONERADO",IF($D3206="","",IF($B3206="EMOP",VLOOKUP($D3206,#REF!,2,0),IF($B3206="SCO",VLOOKUP($D3206,#REF!,2,0),IF($B3206="SINAPI",VLOOKUP($D3206,#REF!,2,0),IF($B3206="COMPOSIÇÃO",VLOOKUP($D3206,#REF!,3,0),IF($B3206="COTAÇÃO",VLOOKUP($D3206,#REF!,2,0),IF($D3206="SBC",VLOOKUP($D3206,#REF!,2,0),IF($B3206="SICRO",VLOOKUP($D3206,#REF!,2,0),FALSE))))))))))</f>
        <v>0</v>
      </c>
      <c r="F3206" s="692"/>
      <c r="G3206" s="692"/>
      <c r="H3206" s="692"/>
      <c r="I3206" s="692"/>
      <c r="J3206" s="692"/>
      <c r="K3206" s="692"/>
      <c r="L3206" s="692"/>
      <c r="M3206" s="692"/>
      <c r="N3206" s="692"/>
      <c r="O3206" s="693"/>
      <c r="P3206" s="118">
        <f>F3209</f>
        <v>12</v>
      </c>
      <c r="Q3206" s="119" t="b">
        <f>IF($O$13="NÃO DESONERADO",IF($C3206="","",IF($B3206="EMOP",VLOOKUP($C3206,#REF!,3,0),IF($B3206="SCO",VLOOKUP($C3206,#REF!,3,0),IF($B3206="SINAPI",VLOOKUP($C3206,#REF!,3,0),IF($B3206="COMPOSIÇÃO",VLOOKUP($C3206,#REF!,7,FALSE),IF($B3206="COTAÇÃO",VLOOKUP($C3206,#REF!,5,0),IF($B3206="SBC",VLOOKUP($D3206,#REF!,3,0),IF($B3206="SICRO",VLOOKUP($C3206,#REF!,3,0),FALSE)))))))),IF($O$13="DESONERADO",IF($D3206="","",IF($B3206="EMOP",VLOOKUP($D3206,#REF!,3,0),IF($B3206="SCO",VLOOKUP($D3206,#REF!,3,0),IF($B3206="SINAPI",VLOOKUP($D3206,#REF!,3,0),IF($B3206="COMPOSIÇÃO",VLOOKUP($D3206,#REF!,7,0),IF($B3206="COTAÇÃO",VLOOKUP($D3206,#REF!,5,0),IF($D3206="SBC",VLOOKUP($D3206,#REF!,3,0),IF($B3206="SICRO",VLOOKUP($D3206,#REF!,3,0),FALSE))))))))))</f>
        <v>0</v>
      </c>
      <c r="R3206"/>
      <c r="S3206"/>
      <c r="T3206"/>
      <c r="U3206"/>
      <c r="V3206"/>
      <c r="W3206"/>
    </row>
    <row r="3207" spans="1:23" s="72" customFormat="1">
      <c r="A3207" s="343"/>
      <c r="B3207" s="343"/>
      <c r="C3207" s="344"/>
      <c r="D3207" s="344"/>
      <c r="E3207" s="345"/>
      <c r="F3207" s="345"/>
      <c r="G3207" s="345"/>
      <c r="H3207" s="345"/>
      <c r="I3207" s="345"/>
      <c r="J3207" s="345"/>
      <c r="K3207" s="345"/>
      <c r="L3207" s="346"/>
      <c r="M3207" s="345"/>
      <c r="N3207" s="345"/>
      <c r="O3207" s="345"/>
      <c r="P3207" s="347"/>
      <c r="Q3207" s="347"/>
      <c r="R3207"/>
      <c r="S3207"/>
      <c r="T3207"/>
      <c r="U3207"/>
      <c r="V3207"/>
      <c r="W3207"/>
    </row>
    <row r="3208" spans="1:23" s="72" customFormat="1" ht="12.75" customHeight="1">
      <c r="A3208" s="343"/>
      <c r="B3208" s="385"/>
      <c r="C3208" s="349" t="s">
        <v>97</v>
      </c>
      <c r="D3208" s="349" t="s">
        <v>97</v>
      </c>
      <c r="E3208" s="350"/>
      <c r="F3208" s="346" t="s">
        <v>148</v>
      </c>
      <c r="G3208" s="351"/>
      <c r="H3208" s="345"/>
      <c r="I3208" s="351"/>
      <c r="J3208" s="350"/>
      <c r="K3208" s="350"/>
      <c r="L3208" s="346"/>
      <c r="M3208" s="345"/>
      <c r="N3208" s="345"/>
      <c r="O3208" s="345"/>
      <c r="P3208" s="347"/>
      <c r="Q3208" s="347"/>
      <c r="R3208"/>
      <c r="S3208"/>
      <c r="T3208"/>
      <c r="U3208"/>
      <c r="V3208"/>
      <c r="W3208"/>
    </row>
    <row r="3209" spans="1:23" s="72" customFormat="1">
      <c r="A3209" s="352"/>
      <c r="B3209" s="385"/>
      <c r="C3209" s="353" t="s">
        <v>709</v>
      </c>
      <c r="D3209" s="353" t="str">
        <f>C3209</f>
        <v>hidraúlica</v>
      </c>
      <c r="E3209" s="345"/>
      <c r="F3209" s="346">
        <v>12</v>
      </c>
      <c r="G3209" s="351"/>
      <c r="H3209" s="346"/>
      <c r="I3209" s="351"/>
      <c r="J3209" s="350"/>
      <c r="K3209" s="346"/>
      <c r="L3209" s="346"/>
      <c r="M3209" s="345"/>
      <c r="N3209" s="345"/>
      <c r="O3209" s="345"/>
      <c r="P3209" s="347"/>
      <c r="Q3209" s="347"/>
      <c r="R3209"/>
      <c r="S3209"/>
      <c r="T3209"/>
      <c r="U3209"/>
      <c r="V3209"/>
      <c r="W3209"/>
    </row>
    <row r="3210" spans="1:23" s="72" customFormat="1">
      <c r="A3210" s="352"/>
      <c r="B3210" s="348"/>
      <c r="C3210" s="353"/>
      <c r="D3210" s="353"/>
      <c r="E3210" s="345"/>
      <c r="F3210" s="346"/>
      <c r="G3210" s="351"/>
      <c r="H3210" s="346"/>
      <c r="I3210" s="351"/>
      <c r="J3210" s="350"/>
      <c r="K3210" s="346"/>
      <c r="L3210" s="346"/>
      <c r="M3210" s="345"/>
      <c r="N3210" s="345"/>
      <c r="O3210" s="345"/>
      <c r="P3210" s="347"/>
      <c r="Q3210" s="347"/>
      <c r="R3210"/>
      <c r="S3210"/>
      <c r="T3210"/>
      <c r="U3210"/>
      <c r="V3210"/>
      <c r="W3210"/>
    </row>
    <row r="3211" spans="1:23" s="72" customFormat="1" ht="36.6" customHeight="1">
      <c r="A3211" s="190" t="e">
        <f>IF(LEN(A3206)=5,CONCATENATE(LEFT(A3206,2),RIGHT(LEFT(A3206,3),1)+1,".",$S$15),IF(LEN(A3206)=6,IF((SEARCH(".",A3206,1)-1)=1,CONCATENATE(LEFT(A3206,2),RIGHT(LEFT(A3206,4),2)+1,".",$S$15),CONCATENATE(LEFT(A3206,3),RIGHT(LEFT(A3206,4),1)+1,".",$S$15)),IF(LEN(A3206)=7,CONCATENATE(LEFT(A3206,3),RIGHT(LEFT(A3206,5),2)+1,".",$S$15),IF(LEN(A3206)=8,CONCATENATE(LEFT(A3206,3),RIGHT(LEFT(A3206,6),3)+1,".",$S$15)))))</f>
        <v>#VALUE!</v>
      </c>
      <c r="B3211" s="116" t="s">
        <v>100</v>
      </c>
      <c r="C3211" s="117" t="s">
        <v>716</v>
      </c>
      <c r="D3211" s="117" t="b">
        <f>IF($T$13="DESONERADO",IF($B3211="","",IF($C3211="","",IF($B3211="EMOP",VLOOKUP($C3211,#REF!,6,FALSE),IF($B3211="SINAPI",$C3211,IF($B3211="SCO",VLOOKUP($C3211,#REF!,6,FALSE),IF($B3211="SBC",$C3211,IF($B3211="COMPOSIÇÃO",CONCATENATE($C3211,"-D"),IF($B3211="COTAÇÃO",$C3211)))))))),FALSE)</f>
        <v>0</v>
      </c>
      <c r="E3211" s="691" t="b">
        <f>IF($O$13="NÃO DESONERADO",IF($C3211="","",IF($B3211="EMOP",VLOOKUP($C3211,#REF!,2,0),IF($B3211="SCO",VLOOKUP($C3211,#REF!,2,0),IF($B3211="SINAPI",VLOOKUP($C3211,#REF!,2,0),IF($B3211="COMPOSIÇÃO",VLOOKUP($C3211,#REF!,3,FALSE),IF($B3211="COTAÇÃO",VLOOKUP($C3211,#REF!,2,0),IF($B3211="SBC",VLOOKUP($D3211,#REF!,2,0),IF($B3211="SICRO",VLOOKUP($C3211,#REF!,2,0),FALSE)))))))),IF($O$13="DESONERADO",IF($D3211="","",IF($B3211="EMOP",VLOOKUP($D3211,#REF!,2,0),IF($B3211="SCO",VLOOKUP($D3211,#REF!,2,0),IF($B3211="SINAPI",VLOOKUP($D3211,#REF!,2,0),IF($B3211="COMPOSIÇÃO",VLOOKUP($D3211,#REF!,3,0),IF($B3211="COTAÇÃO",VLOOKUP($D3211,#REF!,2,0),IF($D3211="SBC",VLOOKUP($D3211,#REF!,2,0),IF($B3211="SICRO",VLOOKUP($D3211,#REF!,2,0),FALSE))))))))))</f>
        <v>0</v>
      </c>
      <c r="F3211" s="692"/>
      <c r="G3211" s="692"/>
      <c r="H3211" s="692"/>
      <c r="I3211" s="692"/>
      <c r="J3211" s="692"/>
      <c r="K3211" s="692"/>
      <c r="L3211" s="692"/>
      <c r="M3211" s="692"/>
      <c r="N3211" s="692"/>
      <c r="O3211" s="693"/>
      <c r="P3211" s="118">
        <f>F3214</f>
        <v>1</v>
      </c>
      <c r="Q3211" s="119" t="b">
        <f>IF($O$13="NÃO DESONERADO",IF($C3211="","",IF($B3211="EMOP",VLOOKUP($C3211,#REF!,3,0),IF($B3211="SCO",VLOOKUP($C3211,#REF!,3,0),IF($B3211="SINAPI",VLOOKUP($C3211,#REF!,3,0),IF($B3211="COMPOSIÇÃO",VLOOKUP($C3211,#REF!,7,FALSE),IF($B3211="COTAÇÃO",VLOOKUP($C3211,#REF!,5,0),IF($B3211="SBC",VLOOKUP($D3211,#REF!,3,0),IF($B3211="SICRO",VLOOKUP($C3211,#REF!,3,0),FALSE)))))))),IF($O$13="DESONERADO",IF($D3211="","",IF($B3211="EMOP",VLOOKUP($D3211,#REF!,3,0),IF($B3211="SCO",VLOOKUP($D3211,#REF!,3,0),IF($B3211="SINAPI",VLOOKUP($D3211,#REF!,3,0),IF($B3211="COMPOSIÇÃO",VLOOKUP($D3211,#REF!,7,0),IF($B3211="COTAÇÃO",VLOOKUP($D3211,#REF!,5,0),IF($D3211="SBC",VLOOKUP($D3211,#REF!,3,0),IF($B3211="SICRO",VLOOKUP($D3211,#REF!,3,0),FALSE))))))))))</f>
        <v>0</v>
      </c>
      <c r="R3211"/>
      <c r="S3211"/>
      <c r="T3211"/>
      <c r="U3211"/>
      <c r="V3211"/>
      <c r="W3211"/>
    </row>
    <row r="3212" spans="1:23" s="72" customFormat="1">
      <c r="A3212" s="343"/>
      <c r="B3212" s="343"/>
      <c r="C3212" s="344"/>
      <c r="D3212" s="344"/>
      <c r="E3212" s="345"/>
      <c r="F3212" s="345"/>
      <c r="G3212" s="345"/>
      <c r="H3212" s="345"/>
      <c r="I3212" s="345"/>
      <c r="J3212" s="345"/>
      <c r="K3212" s="345"/>
      <c r="L3212" s="346"/>
      <c r="M3212" s="345"/>
      <c r="N3212" s="345"/>
      <c r="O3212" s="345"/>
      <c r="P3212" s="347"/>
      <c r="Q3212" s="347"/>
      <c r="R3212"/>
      <c r="S3212"/>
      <c r="T3212"/>
      <c r="U3212"/>
      <c r="V3212"/>
      <c r="W3212"/>
    </row>
    <row r="3213" spans="1:23" s="72" customFormat="1" ht="12.75" customHeight="1">
      <c r="A3213" s="343"/>
      <c r="B3213" s="385"/>
      <c r="C3213" s="349" t="s">
        <v>97</v>
      </c>
      <c r="D3213" s="349" t="s">
        <v>97</v>
      </c>
      <c r="E3213" s="350"/>
      <c r="F3213" s="346" t="s">
        <v>148</v>
      </c>
      <c r="G3213" s="351"/>
      <c r="H3213" s="345"/>
      <c r="I3213" s="351"/>
      <c r="J3213" s="350"/>
      <c r="K3213" s="350"/>
      <c r="L3213" s="346"/>
      <c r="M3213" s="345"/>
      <c r="N3213" s="345"/>
      <c r="O3213" s="345"/>
      <c r="P3213" s="347"/>
      <c r="Q3213" s="347"/>
      <c r="R3213"/>
      <c r="S3213"/>
      <c r="T3213"/>
      <c r="U3213"/>
      <c r="V3213"/>
      <c r="W3213"/>
    </row>
    <row r="3214" spans="1:23" s="72" customFormat="1">
      <c r="A3214" s="352"/>
      <c r="B3214" s="385"/>
      <c r="C3214" s="353" t="s">
        <v>709</v>
      </c>
      <c r="D3214" s="353" t="str">
        <f>C3214</f>
        <v>hidraúlica</v>
      </c>
      <c r="E3214" s="345"/>
      <c r="F3214" s="346">
        <v>1</v>
      </c>
      <c r="G3214" s="351"/>
      <c r="H3214" s="346"/>
      <c r="I3214" s="351"/>
      <c r="J3214" s="350"/>
      <c r="K3214" s="346"/>
      <c r="L3214" s="346"/>
      <c r="M3214" s="345"/>
      <c r="N3214" s="345"/>
      <c r="O3214" s="345"/>
      <c r="P3214" s="347"/>
      <c r="Q3214" s="347"/>
      <c r="R3214"/>
      <c r="S3214"/>
      <c r="T3214"/>
      <c r="U3214"/>
      <c r="V3214"/>
      <c r="W3214"/>
    </row>
    <row r="3215" spans="1:23" s="72" customFormat="1">
      <c r="A3215" s="352"/>
      <c r="B3215" s="348"/>
      <c r="C3215" s="353"/>
      <c r="D3215" s="353"/>
      <c r="E3215" s="345"/>
      <c r="F3215" s="346"/>
      <c r="G3215" s="351"/>
      <c r="H3215" s="346"/>
      <c r="I3215" s="351"/>
      <c r="J3215" s="350"/>
      <c r="K3215" s="346"/>
      <c r="L3215" s="346"/>
      <c r="M3215" s="345"/>
      <c r="N3215" s="345"/>
      <c r="O3215" s="345"/>
      <c r="P3215" s="347"/>
      <c r="Q3215" s="347"/>
      <c r="R3215"/>
      <c r="S3215"/>
      <c r="T3215"/>
      <c r="U3215"/>
      <c r="V3215"/>
      <c r="W3215"/>
    </row>
    <row r="3216" spans="1:23" s="72" customFormat="1" ht="36" customHeight="1">
      <c r="A3216" s="190" t="e">
        <f>IF(LEN(A3211)=5,CONCATENATE(LEFT(A3211,2),RIGHT(LEFT(A3211,3),1)+1,".",$S$15),IF(LEN(A3211)=6,IF((SEARCH(".",A3211,1)-1)=1,CONCATENATE(LEFT(A3211,2),RIGHT(LEFT(A3211,4),2)+1,".",$S$15),CONCATENATE(LEFT(A3211,3),RIGHT(LEFT(A3211,4),1)+1,".",$S$15)),IF(LEN(A3211)=7,CONCATENATE(LEFT(A3211,3),RIGHT(LEFT(A3211,5),2)+1,".",$S$15),IF(LEN(A3211)=8,CONCATENATE(LEFT(A3211,3),RIGHT(LEFT(A3211,6),3)+1,".",$S$15)))))</f>
        <v>#VALUE!</v>
      </c>
      <c r="B3216" s="116" t="s">
        <v>100</v>
      </c>
      <c r="C3216" s="117" t="s">
        <v>717</v>
      </c>
      <c r="D3216" s="117" t="b">
        <f>IF($T$13="DESONERADO",IF($B3216="","",IF($C3216="","",IF($B3216="EMOP",VLOOKUP($C3216,#REF!,6,FALSE),IF($B3216="SINAPI",$C3216,IF($B3216="SCO",VLOOKUP($C3216,#REF!,6,FALSE),IF($B3216="SBC",$C3216,IF($B3216="COMPOSIÇÃO",CONCATENATE($C3216,"-D"),IF($B3216="COTAÇÃO",$C3216)))))))),FALSE)</f>
        <v>0</v>
      </c>
      <c r="E3216" s="691" t="b">
        <f>IF($O$13="NÃO DESONERADO",IF($C3216="","",IF($B3216="EMOP",VLOOKUP($C3216,#REF!,2,0),IF($B3216="SCO",VLOOKUP($C3216,#REF!,2,0),IF($B3216="SINAPI",VLOOKUP($C3216,#REF!,2,0),IF($B3216="COMPOSIÇÃO",VLOOKUP($C3216,#REF!,3,FALSE),IF($B3216="COTAÇÃO",VLOOKUP($C3216,#REF!,2,0),IF($B3216="SBC",VLOOKUP($D3216,#REF!,2,0),IF($B3216="SICRO",VLOOKUP($C3216,#REF!,2,0),FALSE)))))))),IF($O$13="DESONERADO",IF($D3216="","",IF($B3216="EMOP",VLOOKUP($D3216,#REF!,2,0),IF($B3216="SCO",VLOOKUP($D3216,#REF!,2,0),IF($B3216="SINAPI",VLOOKUP($D3216,#REF!,2,0),IF($B3216="COMPOSIÇÃO",VLOOKUP($D3216,#REF!,3,0),IF($B3216="COTAÇÃO",VLOOKUP($D3216,#REF!,2,0),IF($D3216="SBC",VLOOKUP($D3216,#REF!,2,0),IF($B3216="SICRO",VLOOKUP($D3216,#REF!,2,0),FALSE))))))))))</f>
        <v>0</v>
      </c>
      <c r="F3216" s="692"/>
      <c r="G3216" s="692"/>
      <c r="H3216" s="692"/>
      <c r="I3216" s="692"/>
      <c r="J3216" s="692"/>
      <c r="K3216" s="692"/>
      <c r="L3216" s="692"/>
      <c r="M3216" s="692"/>
      <c r="N3216" s="692"/>
      <c r="O3216" s="693"/>
      <c r="P3216" s="118">
        <f>F3219</f>
        <v>2</v>
      </c>
      <c r="Q3216" s="119" t="b">
        <f>IF($O$13="NÃO DESONERADO",IF($C3216="","",IF($B3216="EMOP",VLOOKUP($C3216,#REF!,3,0),IF($B3216="SCO",VLOOKUP($C3216,#REF!,3,0),IF($B3216="SINAPI",VLOOKUP($C3216,#REF!,3,0),IF($B3216="COMPOSIÇÃO",VLOOKUP($C3216,#REF!,7,FALSE),IF($B3216="COTAÇÃO",VLOOKUP($C3216,#REF!,5,0),IF($B3216="SBC",VLOOKUP($D3216,#REF!,3,0),IF($B3216="SICRO",VLOOKUP($C3216,#REF!,3,0),FALSE)))))))),IF($O$13="DESONERADO",IF($D3216="","",IF($B3216="EMOP",VLOOKUP($D3216,#REF!,3,0),IF($B3216="SCO",VLOOKUP($D3216,#REF!,3,0),IF($B3216="SINAPI",VLOOKUP($D3216,#REF!,3,0),IF($B3216="COMPOSIÇÃO",VLOOKUP($D3216,#REF!,7,0),IF($B3216="COTAÇÃO",VLOOKUP($D3216,#REF!,5,0),IF($D3216="SBC",VLOOKUP($D3216,#REF!,3,0),IF($B3216="SICRO",VLOOKUP($D3216,#REF!,3,0),FALSE))))))))))</f>
        <v>0</v>
      </c>
      <c r="R3216"/>
      <c r="S3216"/>
      <c r="T3216"/>
      <c r="U3216"/>
      <c r="V3216"/>
      <c r="W3216"/>
    </row>
    <row r="3217" spans="1:23" s="72" customFormat="1">
      <c r="A3217" s="343"/>
      <c r="B3217" s="343"/>
      <c r="C3217" s="344"/>
      <c r="D3217" s="344"/>
      <c r="E3217" s="345"/>
      <c r="F3217" s="345"/>
      <c r="G3217" s="345"/>
      <c r="H3217" s="345"/>
      <c r="I3217" s="345"/>
      <c r="J3217" s="345"/>
      <c r="K3217" s="345"/>
      <c r="L3217" s="346"/>
      <c r="M3217" s="345"/>
      <c r="N3217" s="345"/>
      <c r="O3217" s="345"/>
      <c r="P3217" s="347"/>
      <c r="Q3217" s="347"/>
      <c r="R3217"/>
      <c r="S3217"/>
      <c r="T3217"/>
      <c r="U3217"/>
      <c r="V3217"/>
      <c r="W3217"/>
    </row>
    <row r="3218" spans="1:23" s="72" customFormat="1" ht="12.75" customHeight="1">
      <c r="A3218" s="343"/>
      <c r="B3218" s="385"/>
      <c r="C3218" s="349" t="s">
        <v>97</v>
      </c>
      <c r="D3218" s="349" t="s">
        <v>97</v>
      </c>
      <c r="E3218" s="350"/>
      <c r="F3218" s="346" t="s">
        <v>148</v>
      </c>
      <c r="G3218" s="351"/>
      <c r="H3218" s="389"/>
      <c r="I3218" s="351"/>
      <c r="J3218" s="350"/>
      <c r="K3218" s="350"/>
      <c r="L3218" s="346"/>
      <c r="M3218" s="345"/>
      <c r="N3218" s="345"/>
      <c r="O3218" s="345"/>
      <c r="P3218" s="347"/>
      <c r="Q3218" s="347"/>
      <c r="R3218"/>
      <c r="S3218"/>
      <c r="T3218"/>
      <c r="U3218"/>
      <c r="V3218"/>
      <c r="W3218"/>
    </row>
    <row r="3219" spans="1:23" s="72" customFormat="1">
      <c r="A3219" s="352"/>
      <c r="B3219" s="385"/>
      <c r="C3219" s="353" t="s">
        <v>709</v>
      </c>
      <c r="D3219" s="353" t="str">
        <f>C3219</f>
        <v>hidraúlica</v>
      </c>
      <c r="E3219" s="345"/>
      <c r="F3219" s="346">
        <v>2</v>
      </c>
      <c r="G3219" s="351"/>
      <c r="H3219" s="346"/>
      <c r="I3219" s="351"/>
      <c r="J3219" s="350"/>
      <c r="K3219" s="346"/>
      <c r="L3219" s="346"/>
      <c r="M3219" s="345"/>
      <c r="N3219" s="345"/>
      <c r="O3219" s="345"/>
      <c r="P3219" s="347"/>
      <c r="Q3219" s="347"/>
      <c r="R3219"/>
      <c r="S3219"/>
      <c r="T3219"/>
      <c r="U3219"/>
      <c r="V3219"/>
      <c r="W3219"/>
    </row>
    <row r="3220" spans="1:23" s="72" customFormat="1">
      <c r="A3220" s="352"/>
      <c r="B3220" s="348"/>
      <c r="C3220" s="353"/>
      <c r="D3220" s="353"/>
      <c r="E3220" s="345"/>
      <c r="F3220" s="346"/>
      <c r="G3220" s="351"/>
      <c r="H3220" s="346"/>
      <c r="I3220" s="351"/>
      <c r="J3220" s="350"/>
      <c r="K3220" s="346"/>
      <c r="L3220" s="346"/>
      <c r="M3220" s="345"/>
      <c r="N3220" s="345"/>
      <c r="O3220" s="345"/>
      <c r="P3220" s="347"/>
      <c r="Q3220" s="347"/>
      <c r="R3220"/>
      <c r="S3220"/>
      <c r="T3220"/>
      <c r="U3220"/>
      <c r="V3220"/>
      <c r="W3220"/>
    </row>
    <row r="3221" spans="1:23" s="72" customFormat="1" ht="34.15" customHeight="1">
      <c r="A3221" s="190" t="e">
        <f>IF(LEN(A3216)=5,CONCATENATE(LEFT(A3216,2),RIGHT(LEFT(A3216,3),1)+1,".",$S$15),IF(LEN(A3216)=6,IF((SEARCH(".",A3216,1)-1)=1,CONCATENATE(LEFT(A3216,2),RIGHT(LEFT(A3216,4),2)+1,".",$S$15),CONCATENATE(LEFT(A3216,3),RIGHT(LEFT(A3216,4),1)+1,".",$S$15)),IF(LEN(A3216)=7,CONCATENATE(LEFT(A3216,3),RIGHT(LEFT(A3216,5),2)+1,".",$S$15),IF(LEN(A3216)=8,CONCATENATE(LEFT(A3216,3),RIGHT(LEFT(A3216,6),3)+1,".",$S$15)))))</f>
        <v>#VALUE!</v>
      </c>
      <c r="B3221" s="116" t="s">
        <v>113</v>
      </c>
      <c r="C3221" s="117">
        <v>89984</v>
      </c>
      <c r="D3221" s="117" t="b">
        <f>IF($T$13="DESONERADO",IF($B3221="","",IF($C3221="","",IF($B3221="EMOP",VLOOKUP($C3221,#REF!,6,FALSE),IF($B3221="SINAPI",$C3221,IF($B3221="SCO",VLOOKUP($C3221,#REF!,6,FALSE),IF($B3221="SBC",$C3221,IF($B3221="COMPOSIÇÃO",CONCATENATE($C3221,"-D"),IF($B3221="COTAÇÃO",$C3221)))))))),FALSE)</f>
        <v>0</v>
      </c>
      <c r="E3221" s="691" t="b">
        <f>IF($O$13="NÃO DESONERADO",IF($C3221="","",IF($B3221="EMOP",VLOOKUP($C3221,#REF!,2,0),IF($B3221="SCO",VLOOKUP($C3221,#REF!,2,0),IF($B3221="SINAPI",VLOOKUP($C3221,#REF!,2,0),IF($B3221="COMPOSIÇÃO",VLOOKUP($C3221,#REF!,3,FALSE),IF($B3221="COTAÇÃO",VLOOKUP($C3221,#REF!,2,0),IF($B3221="SBC",VLOOKUP($D3221,#REF!,2,0),IF($B3221="SICRO",VLOOKUP($C3221,#REF!,2,0),FALSE)))))))),IF($O$13="DESONERADO",IF($D3221="","",IF($B3221="EMOP",VLOOKUP($D3221,#REF!,2,0),IF($B3221="SCO",VLOOKUP($D3221,#REF!,2,0),IF($B3221="SINAPI",VLOOKUP($D3221,#REF!,2,0),IF($B3221="COMPOSIÇÃO",VLOOKUP($D3221,#REF!,3,0),IF($B3221="COTAÇÃO",VLOOKUP($D3221,#REF!,2,0),IF($D3221="SBC",VLOOKUP($D3221,#REF!,2,0),IF($B3221="SICRO",VLOOKUP($D3221,#REF!,2,0),FALSE))))))))))</f>
        <v>0</v>
      </c>
      <c r="F3221" s="692"/>
      <c r="G3221" s="692"/>
      <c r="H3221" s="692"/>
      <c r="I3221" s="692"/>
      <c r="J3221" s="692"/>
      <c r="K3221" s="692"/>
      <c r="L3221" s="692"/>
      <c r="M3221" s="692"/>
      <c r="N3221" s="692"/>
      <c r="O3221" s="693"/>
      <c r="P3221" s="118">
        <f>F3224</f>
        <v>10</v>
      </c>
      <c r="Q3221" s="119" t="b">
        <f>IF($O$13="NÃO DESONERADO",IF($C3221="","",IF($B3221="EMOP",VLOOKUP($C3221,#REF!,3,0),IF($B3221="SCO",VLOOKUP($C3221,#REF!,3,0),IF($B3221="SINAPI",VLOOKUP($C3221,#REF!,3,0),IF($B3221="COMPOSIÇÃO",VLOOKUP($C3221,#REF!,7,FALSE),IF($B3221="COTAÇÃO",VLOOKUP($C3221,#REF!,5,0),IF($B3221="SBC",VLOOKUP($D3221,#REF!,3,0),IF($B3221="SICRO",VLOOKUP($C3221,#REF!,3,0),FALSE)))))))),IF($O$13="DESONERADO",IF($D3221="","",IF($B3221="EMOP",VLOOKUP($D3221,#REF!,3,0),IF($B3221="SCO",VLOOKUP($D3221,#REF!,3,0),IF($B3221="SINAPI",VLOOKUP($D3221,#REF!,3,0),IF($B3221="COMPOSIÇÃO",VLOOKUP($D3221,#REF!,7,0),IF($B3221="COTAÇÃO",VLOOKUP($D3221,#REF!,5,0),IF($D3221="SBC",VLOOKUP($D3221,#REF!,3,0),IF($B3221="SICRO",VLOOKUP($D3221,#REF!,3,0),FALSE))))))))))</f>
        <v>0</v>
      </c>
      <c r="R3221"/>
      <c r="S3221"/>
      <c r="T3221"/>
      <c r="U3221"/>
      <c r="V3221"/>
      <c r="W3221"/>
    </row>
    <row r="3222" spans="1:23" s="72" customFormat="1">
      <c r="A3222" s="343"/>
      <c r="B3222" s="343"/>
      <c r="C3222" s="344"/>
      <c r="D3222" s="344"/>
      <c r="E3222" s="345"/>
      <c r="F3222" s="345"/>
      <c r="G3222" s="345"/>
      <c r="H3222" s="345"/>
      <c r="I3222" s="345"/>
      <c r="J3222" s="345"/>
      <c r="K3222" s="345"/>
      <c r="L3222" s="346"/>
      <c r="M3222" s="345"/>
      <c r="N3222" s="345"/>
      <c r="O3222" s="345"/>
      <c r="P3222" s="347"/>
      <c r="Q3222" s="347"/>
      <c r="R3222"/>
      <c r="S3222"/>
      <c r="T3222"/>
      <c r="U3222"/>
      <c r="V3222"/>
      <c r="W3222"/>
    </row>
    <row r="3223" spans="1:23" s="72" customFormat="1" ht="12.75" customHeight="1">
      <c r="A3223" s="343"/>
      <c r="B3223" s="385"/>
      <c r="C3223" s="349" t="s">
        <v>97</v>
      </c>
      <c r="D3223" s="349" t="s">
        <v>97</v>
      </c>
      <c r="E3223" s="350"/>
      <c r="F3223" s="346" t="s">
        <v>148</v>
      </c>
      <c r="G3223" s="351"/>
      <c r="H3223" s="354"/>
      <c r="I3223" s="351"/>
      <c r="J3223" s="350"/>
      <c r="K3223" s="350"/>
      <c r="L3223" s="346"/>
      <c r="M3223" s="345"/>
      <c r="N3223" s="345"/>
      <c r="O3223" s="345"/>
      <c r="P3223" s="347"/>
      <c r="Q3223" s="347"/>
      <c r="R3223"/>
      <c r="S3223"/>
      <c r="T3223"/>
      <c r="U3223"/>
      <c r="V3223"/>
      <c r="W3223"/>
    </row>
    <row r="3224" spans="1:23" s="72" customFormat="1">
      <c r="A3224" s="352"/>
      <c r="B3224" s="385"/>
      <c r="C3224" s="353" t="s">
        <v>709</v>
      </c>
      <c r="D3224" s="353" t="str">
        <f>C3224</f>
        <v>hidraúlica</v>
      </c>
      <c r="E3224" s="345"/>
      <c r="F3224" s="346">
        <v>10</v>
      </c>
      <c r="G3224" s="351"/>
      <c r="H3224" s="346"/>
      <c r="I3224" s="351"/>
      <c r="J3224" s="350"/>
      <c r="K3224" s="346"/>
      <c r="L3224" s="346"/>
      <c r="M3224" s="345"/>
      <c r="N3224" s="345"/>
      <c r="O3224" s="345"/>
      <c r="P3224" s="347"/>
      <c r="Q3224" s="347"/>
      <c r="R3224"/>
      <c r="S3224"/>
      <c r="T3224"/>
      <c r="U3224"/>
      <c r="V3224"/>
      <c r="W3224"/>
    </row>
    <row r="3225" spans="1:23" s="72" customFormat="1">
      <c r="A3225" s="352"/>
      <c r="B3225" s="348"/>
      <c r="C3225" s="353"/>
      <c r="D3225" s="353"/>
      <c r="E3225" s="345"/>
      <c r="F3225" s="346"/>
      <c r="G3225" s="351"/>
      <c r="H3225" s="346"/>
      <c r="I3225" s="351"/>
      <c r="J3225" s="350"/>
      <c r="K3225" s="346"/>
      <c r="L3225" s="346"/>
      <c r="M3225" s="345"/>
      <c r="N3225" s="345"/>
      <c r="O3225" s="345"/>
      <c r="P3225" s="347"/>
      <c r="Q3225" s="347"/>
      <c r="R3225"/>
      <c r="S3225"/>
      <c r="T3225"/>
      <c r="U3225"/>
      <c r="V3225"/>
      <c r="W3225"/>
    </row>
    <row r="3226" spans="1:23" s="72" customFormat="1" ht="37.9" customHeight="1">
      <c r="A3226" s="190" t="e">
        <f>IF(LEN(A3221)=5,CONCATENATE(LEFT(A3221,2),RIGHT(LEFT(A3221,3),1)+1,".",$S$15),IF(LEN(A3221)=6,IF((SEARCH(".",A3221,1)-1)=1,CONCATENATE(LEFT(A3221,2),RIGHT(LEFT(A3221,4),2)+1,".",$S$15),CONCATENATE(LEFT(A3221,3),RIGHT(LEFT(A3221,4),1)+1,".",$S$15)),IF(LEN(A3221)=7,CONCATENATE(LEFT(A3221,3),RIGHT(LEFT(A3221,5),2)+1,".",$S$15),IF(LEN(A3221)=8,CONCATENATE(LEFT(A3221,3),RIGHT(LEFT(A3221,6),3)+1,".",$S$15)))))</f>
        <v>#VALUE!</v>
      </c>
      <c r="B3226" s="116" t="s">
        <v>113</v>
      </c>
      <c r="C3226" s="117">
        <v>94792</v>
      </c>
      <c r="D3226" s="117" t="b">
        <f>IF($T$13="DESONERADO",IF($B3226="","",IF($C3226="","",IF($B3226="EMOP",VLOOKUP($C3226,#REF!,6,FALSE),IF($B3226="SINAPI",$C3226,IF($B3226="SCO",VLOOKUP($C3226,#REF!,6,FALSE),IF($B3226="SBC",$C3226,IF($B3226="COMPOSIÇÃO",CONCATENATE($C3226,"-D"),IF($B3226="COTAÇÃO",$C3226)))))))),FALSE)</f>
        <v>0</v>
      </c>
      <c r="E3226" s="691" t="b">
        <f>IF($O$13="NÃO DESONERADO",IF($C3226="","",IF($B3226="EMOP",VLOOKUP($C3226,#REF!,2,0),IF($B3226="SCO",VLOOKUP($C3226,#REF!,2,0),IF($B3226="SINAPI",VLOOKUP($C3226,#REF!,2,0),IF($B3226="COMPOSIÇÃO",VLOOKUP($C3226,#REF!,3,FALSE),IF($B3226="COTAÇÃO",VLOOKUP($C3226,#REF!,2,0),IF($B3226="SBC",VLOOKUP($D3226,#REF!,2,0),IF($B3226="SICRO",VLOOKUP($C3226,#REF!,2,0),FALSE)))))))),IF($O$13="DESONERADO",IF($D3226="","",IF($B3226="EMOP",VLOOKUP($D3226,#REF!,2,0),IF($B3226="SCO",VLOOKUP($D3226,#REF!,2,0),IF($B3226="SINAPI",VLOOKUP($D3226,#REF!,2,0),IF($B3226="COMPOSIÇÃO",VLOOKUP($D3226,#REF!,3,0),IF($B3226="COTAÇÃO",VLOOKUP($D3226,#REF!,2,0),IF($D3226="SBC",VLOOKUP($D3226,#REF!,2,0),IF($B3226="SICRO",VLOOKUP($D3226,#REF!,2,0),FALSE))))))))))</f>
        <v>0</v>
      </c>
      <c r="F3226" s="692"/>
      <c r="G3226" s="692"/>
      <c r="H3226" s="692"/>
      <c r="I3226" s="692"/>
      <c r="J3226" s="692"/>
      <c r="K3226" s="692"/>
      <c r="L3226" s="692"/>
      <c r="M3226" s="692"/>
      <c r="N3226" s="692"/>
      <c r="O3226" s="693"/>
      <c r="P3226" s="118">
        <f>F3229</f>
        <v>2</v>
      </c>
      <c r="Q3226" s="119" t="b">
        <f>IF($O$13="NÃO DESONERADO",IF($C3226="","",IF($B3226="EMOP",VLOOKUP($C3226,#REF!,3,0),IF($B3226="SCO",VLOOKUP($C3226,#REF!,3,0),IF($B3226="SINAPI",VLOOKUP($C3226,#REF!,3,0),IF($B3226="COMPOSIÇÃO",VLOOKUP($C3226,#REF!,7,FALSE),IF($B3226="COTAÇÃO",VLOOKUP($C3226,#REF!,5,0),IF($B3226="SBC",VLOOKUP($D3226,#REF!,3,0),IF($B3226="SICRO",VLOOKUP($C3226,#REF!,3,0),FALSE)))))))),IF($O$13="DESONERADO",IF($D3226="","",IF($B3226="EMOP",VLOOKUP($D3226,#REF!,3,0),IF($B3226="SCO",VLOOKUP($D3226,#REF!,3,0),IF($B3226="SINAPI",VLOOKUP($D3226,#REF!,3,0),IF($B3226="COMPOSIÇÃO",VLOOKUP($D3226,#REF!,7,0),IF($B3226="COTAÇÃO",VLOOKUP($D3226,#REF!,5,0),IF($D3226="SBC",VLOOKUP($D3226,#REF!,3,0),IF($B3226="SICRO",VLOOKUP($D3226,#REF!,3,0),FALSE))))))))))</f>
        <v>0</v>
      </c>
      <c r="R3226"/>
      <c r="S3226"/>
      <c r="T3226"/>
      <c r="U3226"/>
      <c r="V3226"/>
      <c r="W3226"/>
    </row>
    <row r="3227" spans="1:23" s="72" customFormat="1">
      <c r="A3227" s="343"/>
      <c r="B3227" s="343"/>
      <c r="C3227" s="344"/>
      <c r="D3227" s="344"/>
      <c r="E3227" s="345"/>
      <c r="F3227" s="345"/>
      <c r="G3227" s="345"/>
      <c r="H3227" s="345"/>
      <c r="I3227" s="345"/>
      <c r="J3227" s="345"/>
      <c r="K3227" s="345"/>
      <c r="L3227" s="346"/>
      <c r="M3227" s="345"/>
      <c r="N3227" s="345"/>
      <c r="O3227" s="345"/>
      <c r="P3227" s="347"/>
      <c r="Q3227" s="347"/>
      <c r="R3227"/>
      <c r="S3227"/>
      <c r="T3227"/>
      <c r="U3227"/>
      <c r="V3227"/>
      <c r="W3227"/>
    </row>
    <row r="3228" spans="1:23" s="72" customFormat="1" ht="12.75" customHeight="1">
      <c r="A3228" s="343"/>
      <c r="B3228" s="385"/>
      <c r="C3228" s="349" t="s">
        <v>97</v>
      </c>
      <c r="D3228" s="349" t="s">
        <v>97</v>
      </c>
      <c r="E3228" s="350"/>
      <c r="F3228" s="346" t="s">
        <v>148</v>
      </c>
      <c r="G3228" s="351"/>
      <c r="H3228" s="389"/>
      <c r="I3228" s="351"/>
      <c r="J3228" s="350"/>
      <c r="K3228" s="350"/>
      <c r="L3228" s="346"/>
      <c r="M3228" s="345"/>
      <c r="N3228" s="345"/>
      <c r="O3228" s="345"/>
      <c r="P3228" s="347"/>
      <c r="Q3228" s="347"/>
      <c r="R3228"/>
      <c r="S3228"/>
      <c r="T3228"/>
      <c r="U3228"/>
      <c r="V3228"/>
      <c r="W3228"/>
    </row>
    <row r="3229" spans="1:23" s="72" customFormat="1">
      <c r="A3229" s="352"/>
      <c r="B3229" s="385"/>
      <c r="C3229" s="353" t="s">
        <v>709</v>
      </c>
      <c r="D3229" s="353" t="str">
        <f>C3229</f>
        <v>hidraúlica</v>
      </c>
      <c r="E3229" s="345"/>
      <c r="F3229" s="346">
        <v>2</v>
      </c>
      <c r="G3229" s="351"/>
      <c r="H3229" s="354"/>
      <c r="I3229" s="351"/>
      <c r="J3229" s="350"/>
      <c r="K3229" s="346"/>
      <c r="L3229" s="346"/>
      <c r="M3229" s="345"/>
      <c r="N3229" s="345"/>
      <c r="O3229" s="345"/>
      <c r="P3229" s="347"/>
      <c r="Q3229" s="347"/>
      <c r="R3229"/>
      <c r="S3229"/>
      <c r="T3229"/>
      <c r="U3229"/>
      <c r="V3229"/>
      <c r="W3229"/>
    </row>
    <row r="3230" spans="1:23" s="72" customFormat="1">
      <c r="A3230" s="352"/>
      <c r="B3230" s="348"/>
      <c r="C3230" s="353"/>
      <c r="D3230" s="353"/>
      <c r="E3230" s="345"/>
      <c r="F3230" s="346"/>
      <c r="G3230" s="351"/>
      <c r="H3230" s="346"/>
      <c r="I3230" s="351"/>
      <c r="J3230" s="350"/>
      <c r="K3230" s="346"/>
      <c r="L3230" s="346"/>
      <c r="M3230" s="345"/>
      <c r="N3230" s="345"/>
      <c r="O3230" s="345"/>
      <c r="P3230" s="347"/>
      <c r="Q3230" s="347"/>
      <c r="R3230"/>
      <c r="S3230"/>
      <c r="T3230"/>
      <c r="U3230"/>
      <c r="V3230"/>
      <c r="W3230"/>
    </row>
    <row r="3231" spans="1:23" s="72" customFormat="1" ht="36.6" customHeight="1">
      <c r="A3231" s="190" t="e">
        <f>IF(LEN(A3226)=5,CONCATENATE(LEFT(A3226,2),RIGHT(LEFT(A3226,3),1)+1,".",$S$15),IF(LEN(A3226)=6,IF((SEARCH(".",A3226,1)-1)=1,CONCATENATE(LEFT(A3226,2),RIGHT(LEFT(A3226,4),2)+1,".",$S$15),CONCATENATE(LEFT(A3226,3),RIGHT(LEFT(A3226,4),1)+1,".",$S$15)),IF(LEN(A3226)=7,CONCATENATE(LEFT(A3226,3),RIGHT(LEFT(A3226,5),2)+1,".",$S$15),IF(LEN(A3226)=8,CONCATENATE(LEFT(A3226,3),RIGHT(LEFT(A3226,6),3)+1,".",$S$15)))))</f>
        <v>#VALUE!</v>
      </c>
      <c r="B3231" s="116" t="s">
        <v>113</v>
      </c>
      <c r="C3231" s="117">
        <v>89986</v>
      </c>
      <c r="D3231" s="117" t="b">
        <f>IF($T$13="DESONERADO",IF($B3231="","",IF($C3231="","",IF($B3231="EMOP",VLOOKUP($C3231,#REF!,6,FALSE),IF($B3231="SINAPI",$C3231,IF($B3231="SCO",VLOOKUP($C3231,#REF!,6,FALSE),IF($B3231="SBC",$C3231,IF($B3231="COMPOSIÇÃO",CONCATENATE($C3231,"-D"),IF($B3231="COTAÇÃO",$C3231)))))))),FALSE)</f>
        <v>0</v>
      </c>
      <c r="E3231" s="691" t="b">
        <f>IF($O$13="NÃO DESONERADO",IF($C3231="","",IF($B3231="EMOP",VLOOKUP($C3231,#REF!,2,0),IF($B3231="SCO",VLOOKUP($C3231,#REF!,2,0),IF($B3231="SINAPI",VLOOKUP($C3231,#REF!,2,0),IF($B3231="COMPOSIÇÃO",VLOOKUP($C3231,#REF!,3,FALSE),IF($B3231="COTAÇÃO",VLOOKUP($C3231,#REF!,2,0),IF($B3231="SBC",VLOOKUP($D3231,#REF!,2,0),IF($B3231="SICRO",VLOOKUP($C3231,#REF!,2,0),FALSE)))))))),IF($O$13="DESONERADO",IF($D3231="","",IF($B3231="EMOP",VLOOKUP($D3231,#REF!,2,0),IF($B3231="SCO",VLOOKUP($D3231,#REF!,2,0),IF($B3231="SINAPI",VLOOKUP($D3231,#REF!,2,0),IF($B3231="COMPOSIÇÃO",VLOOKUP($D3231,#REF!,3,0),IF($B3231="COTAÇÃO",VLOOKUP($D3231,#REF!,2,0),IF($D3231="SBC",VLOOKUP($D3231,#REF!,2,0),IF($B3231="SICRO",VLOOKUP($D3231,#REF!,2,0),FALSE))))))))))</f>
        <v>0</v>
      </c>
      <c r="F3231" s="692"/>
      <c r="G3231" s="692"/>
      <c r="H3231" s="692"/>
      <c r="I3231" s="692"/>
      <c r="J3231" s="692"/>
      <c r="K3231" s="692"/>
      <c r="L3231" s="692"/>
      <c r="M3231" s="692"/>
      <c r="N3231" s="692"/>
      <c r="O3231" s="693"/>
      <c r="P3231" s="118">
        <f>F3234</f>
        <v>18</v>
      </c>
      <c r="Q3231" s="119" t="b">
        <f>IF($O$13="NÃO DESONERADO",IF($C3231="","",IF($B3231="EMOP",VLOOKUP($C3231,#REF!,3,0),IF($B3231="SCO",VLOOKUP($C3231,#REF!,3,0),IF($B3231="SINAPI",VLOOKUP($C3231,#REF!,3,0),IF($B3231="COMPOSIÇÃO",VLOOKUP($C3231,#REF!,7,FALSE),IF($B3231="COTAÇÃO",VLOOKUP($C3231,#REF!,5,0),IF($B3231="SBC",VLOOKUP($D3231,#REF!,3,0),IF($B3231="SICRO",VLOOKUP($C3231,#REF!,3,0),FALSE)))))))),IF($O$13="DESONERADO",IF($D3231="","",IF($B3231="EMOP",VLOOKUP($D3231,#REF!,3,0),IF($B3231="SCO",VLOOKUP($D3231,#REF!,3,0),IF($B3231="SINAPI",VLOOKUP($D3231,#REF!,3,0),IF($B3231="COMPOSIÇÃO",VLOOKUP($D3231,#REF!,7,0),IF($B3231="COTAÇÃO",VLOOKUP($D3231,#REF!,5,0),IF($D3231="SBC",VLOOKUP($D3231,#REF!,3,0),IF($B3231="SICRO",VLOOKUP($D3231,#REF!,3,0),FALSE))))))))))</f>
        <v>0</v>
      </c>
      <c r="R3231"/>
      <c r="S3231"/>
      <c r="T3231"/>
      <c r="U3231"/>
      <c r="V3231"/>
      <c r="W3231"/>
    </row>
    <row r="3232" spans="1:23" s="72" customFormat="1">
      <c r="A3232" s="343"/>
      <c r="B3232" s="343"/>
      <c r="C3232" s="344"/>
      <c r="D3232" s="344"/>
      <c r="E3232" s="345"/>
      <c r="F3232" s="345"/>
      <c r="G3232" s="345"/>
      <c r="H3232" s="345"/>
      <c r="I3232" s="345"/>
      <c r="J3232" s="345"/>
      <c r="K3232" s="345"/>
      <c r="L3232" s="346"/>
      <c r="M3232" s="345"/>
      <c r="N3232" s="345"/>
      <c r="O3232" s="345"/>
      <c r="P3232" s="347"/>
      <c r="Q3232" s="347"/>
      <c r="R3232"/>
      <c r="S3232"/>
      <c r="T3232"/>
      <c r="U3232"/>
      <c r="V3232"/>
      <c r="W3232"/>
    </row>
    <row r="3233" spans="1:23" s="72" customFormat="1" ht="12.75" customHeight="1">
      <c r="A3233" s="343"/>
      <c r="B3233" s="385"/>
      <c r="C3233" s="349" t="s">
        <v>97</v>
      </c>
      <c r="D3233" s="349" t="s">
        <v>97</v>
      </c>
      <c r="E3233" s="350"/>
      <c r="F3233" s="346" t="s">
        <v>148</v>
      </c>
      <c r="G3233" s="351"/>
      <c r="H3233" s="389"/>
      <c r="I3233" s="351"/>
      <c r="J3233" s="350"/>
      <c r="K3233" s="350"/>
      <c r="L3233" s="346"/>
      <c r="M3233" s="345"/>
      <c r="N3233" s="345"/>
      <c r="O3233" s="345"/>
      <c r="P3233" s="347"/>
      <c r="Q3233" s="347"/>
      <c r="R3233"/>
      <c r="S3233"/>
      <c r="T3233"/>
      <c r="U3233"/>
      <c r="V3233"/>
      <c r="W3233"/>
    </row>
    <row r="3234" spans="1:23" s="72" customFormat="1">
      <c r="A3234" s="352"/>
      <c r="B3234" s="385"/>
      <c r="C3234" s="353" t="s">
        <v>709</v>
      </c>
      <c r="D3234" s="353" t="str">
        <f>C3234</f>
        <v>hidraúlica</v>
      </c>
      <c r="E3234" s="345"/>
      <c r="F3234" s="346">
        <f>14+2+2</f>
        <v>18</v>
      </c>
      <c r="G3234" s="351"/>
      <c r="H3234" s="354"/>
      <c r="I3234" s="351"/>
      <c r="J3234" s="350"/>
      <c r="K3234" s="346"/>
      <c r="L3234" s="346"/>
      <c r="M3234" s="345"/>
      <c r="N3234" s="345"/>
      <c r="O3234" s="345"/>
      <c r="P3234" s="347"/>
      <c r="Q3234" s="347"/>
      <c r="R3234"/>
      <c r="S3234"/>
      <c r="T3234"/>
      <c r="U3234"/>
      <c r="V3234"/>
      <c r="W3234"/>
    </row>
    <row r="3235" spans="1:23" s="72" customFormat="1">
      <c r="A3235" s="352"/>
      <c r="B3235" s="348"/>
      <c r="C3235" s="353"/>
      <c r="D3235" s="353"/>
      <c r="E3235" s="345"/>
      <c r="F3235" s="346"/>
      <c r="G3235" s="351"/>
      <c r="H3235" s="346"/>
      <c r="I3235" s="351"/>
      <c r="J3235" s="350"/>
      <c r="K3235" s="346"/>
      <c r="L3235" s="346"/>
      <c r="M3235" s="345"/>
      <c r="N3235" s="345"/>
      <c r="O3235" s="345"/>
      <c r="P3235" s="347"/>
      <c r="Q3235" s="347"/>
      <c r="R3235"/>
      <c r="S3235"/>
      <c r="T3235"/>
      <c r="U3235"/>
      <c r="V3235"/>
      <c r="W3235"/>
    </row>
    <row r="3236" spans="1:23" s="72" customFormat="1" ht="37.15" customHeight="1">
      <c r="A3236" s="190" t="e">
        <f>IF(LEN(A3231)=5,CONCATENATE(LEFT(A3231,2),RIGHT(LEFT(A3231,3),1)+1,".",$S$15),IF(LEN(A3231)=6,IF((SEARCH(".",A3231,1)-1)=1,CONCATENATE(LEFT(A3231,2),RIGHT(LEFT(A3231,4),2)+1,".",$S$15),CONCATENATE(LEFT(A3231,3),RIGHT(LEFT(A3231,4),1)+1,".",$S$15)),IF(LEN(A3231)=7,CONCATENATE(LEFT(A3231,3),RIGHT(LEFT(A3231,5),2)+1,".",$S$15),IF(LEN(A3231)=8,CONCATENATE(LEFT(A3231,3),RIGHT(LEFT(A3231,6),3)+1,".",$S$15)))))</f>
        <v>#VALUE!</v>
      </c>
      <c r="B3236" s="116" t="s">
        <v>113</v>
      </c>
      <c r="C3236" s="117">
        <v>89987</v>
      </c>
      <c r="D3236" s="117" t="b">
        <f>IF($T$13="DESONERADO",IF($B3236="","",IF($C3236="","",IF($B3236="EMOP",VLOOKUP($C3236,#REF!,6,FALSE),IF($B3236="SINAPI",$C3236,IF($B3236="SCO",VLOOKUP($C3236,#REF!,6,FALSE),IF($B3236="SBC",$C3236,IF($B3236="COMPOSIÇÃO",CONCATENATE($C3236,"-D"),IF($B3236="COTAÇÃO",$C3236)))))))),FALSE)</f>
        <v>0</v>
      </c>
      <c r="E3236" s="691" t="b">
        <f>IF($O$13="NÃO DESONERADO",IF($C3236="","",IF($B3236="EMOP",VLOOKUP($C3236,#REF!,2,0),IF($B3236="SCO",VLOOKUP($C3236,#REF!,2,0),IF($B3236="SINAPI",VLOOKUP($C3236,#REF!,2,0),IF($B3236="COMPOSIÇÃO",VLOOKUP($C3236,#REF!,3,FALSE),IF($B3236="COTAÇÃO",VLOOKUP($C3236,#REF!,2,0),IF($B3236="SBC",VLOOKUP($D3236,#REF!,2,0),IF($B3236="SICRO",VLOOKUP($C3236,#REF!,2,0),FALSE)))))))),IF($O$13="DESONERADO",IF($D3236="","",IF($B3236="EMOP",VLOOKUP($D3236,#REF!,2,0),IF($B3236="SCO",VLOOKUP($D3236,#REF!,2,0),IF($B3236="SINAPI",VLOOKUP($D3236,#REF!,2,0),IF($B3236="COMPOSIÇÃO",VLOOKUP($D3236,#REF!,3,0),IF($B3236="COTAÇÃO",VLOOKUP($D3236,#REF!,2,0),IF($D3236="SBC",VLOOKUP($D3236,#REF!,2,0),IF($B3236="SICRO",VLOOKUP($D3236,#REF!,2,0),FALSE))))))))))</f>
        <v>0</v>
      </c>
      <c r="F3236" s="692"/>
      <c r="G3236" s="692"/>
      <c r="H3236" s="692"/>
      <c r="I3236" s="692"/>
      <c r="J3236" s="692"/>
      <c r="K3236" s="692"/>
      <c r="L3236" s="692"/>
      <c r="M3236" s="692"/>
      <c r="N3236" s="692"/>
      <c r="O3236" s="693"/>
      <c r="P3236" s="118">
        <f>F3239</f>
        <v>4</v>
      </c>
      <c r="Q3236" s="119" t="b">
        <f>IF($O$13="NÃO DESONERADO",IF($C3236="","",IF($B3236="EMOP",VLOOKUP($C3236,#REF!,3,0),IF($B3236="SCO",VLOOKUP($C3236,#REF!,3,0),IF($B3236="SINAPI",VLOOKUP($C3236,#REF!,3,0),IF($B3236="COMPOSIÇÃO",VLOOKUP($C3236,#REF!,7,FALSE),IF($B3236="COTAÇÃO",VLOOKUP($C3236,#REF!,5,0),IF($B3236="SBC",VLOOKUP($D3236,#REF!,3,0),IF($B3236="SICRO",VLOOKUP($C3236,#REF!,3,0),FALSE)))))))),IF($O$13="DESONERADO",IF($D3236="","",IF($B3236="EMOP",VLOOKUP($D3236,#REF!,3,0),IF($B3236="SCO",VLOOKUP($D3236,#REF!,3,0),IF($B3236="SINAPI",VLOOKUP($D3236,#REF!,3,0),IF($B3236="COMPOSIÇÃO",VLOOKUP($D3236,#REF!,7,0),IF($B3236="COTAÇÃO",VLOOKUP($D3236,#REF!,5,0),IF($D3236="SBC",VLOOKUP($D3236,#REF!,3,0),IF($B3236="SICRO",VLOOKUP($D3236,#REF!,3,0),FALSE))))))))))</f>
        <v>0</v>
      </c>
      <c r="R3236"/>
      <c r="S3236"/>
      <c r="T3236"/>
      <c r="U3236"/>
      <c r="V3236"/>
      <c r="W3236"/>
    </row>
    <row r="3237" spans="1:23" s="72" customFormat="1">
      <c r="A3237" s="343"/>
      <c r="B3237" s="343"/>
      <c r="C3237" s="344"/>
      <c r="D3237" s="344"/>
      <c r="E3237" s="345"/>
      <c r="F3237" s="345"/>
      <c r="G3237" s="345"/>
      <c r="H3237" s="345"/>
      <c r="I3237" s="345"/>
      <c r="J3237" s="345"/>
      <c r="K3237" s="345"/>
      <c r="L3237" s="346"/>
      <c r="M3237" s="345"/>
      <c r="N3237" s="345"/>
      <c r="O3237" s="345"/>
      <c r="P3237" s="347"/>
      <c r="Q3237" s="347"/>
      <c r="R3237"/>
      <c r="S3237"/>
      <c r="T3237"/>
      <c r="U3237"/>
      <c r="V3237"/>
      <c r="W3237"/>
    </row>
    <row r="3238" spans="1:23" s="72" customFormat="1" ht="12.75" customHeight="1">
      <c r="A3238" s="343"/>
      <c r="B3238" s="385"/>
      <c r="C3238" s="349" t="s">
        <v>97</v>
      </c>
      <c r="D3238" s="349" t="s">
        <v>97</v>
      </c>
      <c r="E3238" s="350"/>
      <c r="F3238" s="346" t="s">
        <v>148</v>
      </c>
      <c r="G3238" s="351"/>
      <c r="H3238" s="389"/>
      <c r="I3238" s="351"/>
      <c r="J3238" s="350"/>
      <c r="K3238" s="350"/>
      <c r="L3238" s="346"/>
      <c r="M3238" s="345"/>
      <c r="N3238" s="345"/>
      <c r="O3238" s="345"/>
      <c r="P3238" s="347"/>
      <c r="Q3238" s="347"/>
      <c r="R3238"/>
      <c r="S3238"/>
      <c r="T3238"/>
      <c r="U3238"/>
      <c r="V3238"/>
      <c r="W3238"/>
    </row>
    <row r="3239" spans="1:23" s="72" customFormat="1">
      <c r="A3239" s="352"/>
      <c r="B3239" s="385"/>
      <c r="C3239" s="353" t="s">
        <v>709</v>
      </c>
      <c r="D3239" s="353" t="str">
        <f>C3239</f>
        <v>hidraúlica</v>
      </c>
      <c r="E3239" s="345"/>
      <c r="F3239" s="346">
        <v>4</v>
      </c>
      <c r="G3239" s="351"/>
      <c r="H3239" s="354"/>
      <c r="I3239" s="351"/>
      <c r="J3239" s="350"/>
      <c r="K3239" s="346"/>
      <c r="L3239" s="346"/>
      <c r="M3239" s="345"/>
      <c r="N3239" s="345"/>
      <c r="O3239" s="345"/>
      <c r="P3239" s="347"/>
      <c r="Q3239" s="347"/>
      <c r="R3239"/>
      <c r="S3239"/>
      <c r="T3239"/>
      <c r="U3239"/>
      <c r="V3239"/>
      <c r="W3239"/>
    </row>
    <row r="3240" spans="1:23" s="72" customFormat="1">
      <c r="A3240" s="352"/>
      <c r="B3240" s="348"/>
      <c r="C3240" s="353"/>
      <c r="D3240" s="353"/>
      <c r="E3240" s="345"/>
      <c r="F3240" s="346"/>
      <c r="G3240" s="351"/>
      <c r="H3240" s="346"/>
      <c r="I3240" s="351"/>
      <c r="J3240" s="350"/>
      <c r="K3240" s="346"/>
      <c r="L3240" s="346"/>
      <c r="M3240" s="345"/>
      <c r="N3240" s="345"/>
      <c r="O3240" s="345"/>
      <c r="P3240" s="347"/>
      <c r="Q3240" s="347"/>
      <c r="R3240"/>
      <c r="S3240"/>
      <c r="T3240"/>
      <c r="U3240"/>
      <c r="V3240"/>
      <c r="W3240"/>
    </row>
    <row r="3241" spans="1:23" s="72" customFormat="1" ht="40.15" customHeight="1">
      <c r="A3241" s="190" t="e">
        <f>IF(LEN(A3236)=5,CONCATENATE(LEFT(A3236,2),RIGHT(LEFT(A3236,3),1)+1,".",$S$15),IF(LEN(A3236)=6,IF((SEARCH(".",A3236,1)-1)=1,CONCATENATE(LEFT(A3236,2),RIGHT(LEFT(A3236,4),2)+1,".",$S$15),CONCATENATE(LEFT(A3236,3),RIGHT(LEFT(A3236,4),1)+1,".",$S$15)),IF(LEN(A3236)=7,CONCATENATE(LEFT(A3236,3),RIGHT(LEFT(A3236,5),2)+1,".",$S$15),IF(LEN(A3236)=8,CONCATENATE(LEFT(A3236,3),RIGHT(LEFT(A3236,6),3)+1,".",$S$15)))))</f>
        <v>#VALUE!</v>
      </c>
      <c r="B3241" s="116" t="s">
        <v>113</v>
      </c>
      <c r="C3241" s="117">
        <v>89376</v>
      </c>
      <c r="D3241" s="117" t="b">
        <f>IF($T$13="DESONERADO",IF($B3241="","",IF($C3241="","",IF($B3241="EMOP",VLOOKUP($C3241,#REF!,6,FALSE),IF($B3241="SINAPI",$C3241,IF($B3241="SCO",VLOOKUP($C3241,#REF!,6,FALSE),IF($B3241="SBC",$C3241,IF($B3241="COMPOSIÇÃO",CONCATENATE($C3241,"-D"),IF($B3241="COTAÇÃO",$C3241)))))))),FALSE)</f>
        <v>0</v>
      </c>
      <c r="E3241" s="691" t="b">
        <f>IF($O$13="NÃO DESONERADO",IF($C3241="","",IF($B3241="EMOP",VLOOKUP($C3241,#REF!,2,0),IF($B3241="SCO",VLOOKUP($C3241,#REF!,2,0),IF($B3241="SINAPI",VLOOKUP($C3241,#REF!,2,0),IF($B3241="COMPOSIÇÃO",VLOOKUP($C3241,#REF!,3,FALSE),IF($B3241="COTAÇÃO",VLOOKUP($C3241,#REF!,2,0),IF($B3241="SBC",VLOOKUP($D3241,#REF!,2,0),IF($B3241="SICRO",VLOOKUP($C3241,#REF!,2,0),FALSE)))))))),IF($O$13="DESONERADO",IF($D3241="","",IF($B3241="EMOP",VLOOKUP($D3241,#REF!,2,0),IF($B3241="SCO",VLOOKUP($D3241,#REF!,2,0),IF($B3241="SINAPI",VLOOKUP($D3241,#REF!,2,0),IF($B3241="COMPOSIÇÃO",VLOOKUP($D3241,#REF!,3,0),IF($B3241="COTAÇÃO",VLOOKUP($D3241,#REF!,2,0),IF($D3241="SBC",VLOOKUP($D3241,#REF!,2,0),IF($B3241="SICRO",VLOOKUP($D3241,#REF!,2,0),FALSE))))))))))</f>
        <v>0</v>
      </c>
      <c r="F3241" s="692"/>
      <c r="G3241" s="692"/>
      <c r="H3241" s="692"/>
      <c r="I3241" s="692"/>
      <c r="J3241" s="692"/>
      <c r="K3241" s="692"/>
      <c r="L3241" s="692"/>
      <c r="M3241" s="692"/>
      <c r="N3241" s="692"/>
      <c r="O3241" s="693"/>
      <c r="P3241" s="118">
        <f>F3244</f>
        <v>46</v>
      </c>
      <c r="Q3241" s="119" t="b">
        <f>IF($O$13="NÃO DESONERADO",IF($C3241="","",IF($B3241="EMOP",VLOOKUP($C3241,#REF!,3,0),IF($B3241="SCO",VLOOKUP($C3241,#REF!,3,0),IF($B3241="SINAPI",VLOOKUP($C3241,#REF!,3,0),IF($B3241="COMPOSIÇÃO",VLOOKUP($C3241,#REF!,7,FALSE),IF($B3241="COTAÇÃO",VLOOKUP($C3241,#REF!,5,0),IF($B3241="SBC",VLOOKUP($D3241,#REF!,3,0),IF($B3241="SICRO",VLOOKUP($C3241,#REF!,3,0),FALSE)))))))),IF($O$13="DESONERADO",IF($D3241="","",IF($B3241="EMOP",VLOOKUP($D3241,#REF!,3,0),IF($B3241="SCO",VLOOKUP($D3241,#REF!,3,0),IF($B3241="SINAPI",VLOOKUP($D3241,#REF!,3,0),IF($B3241="COMPOSIÇÃO",VLOOKUP($D3241,#REF!,7,0),IF($B3241="COTAÇÃO",VLOOKUP($D3241,#REF!,5,0),IF($D3241="SBC",VLOOKUP($D3241,#REF!,3,0),IF($B3241="SICRO",VLOOKUP($D3241,#REF!,3,0),FALSE))))))))))</f>
        <v>0</v>
      </c>
      <c r="R3241"/>
      <c r="S3241"/>
      <c r="T3241"/>
      <c r="U3241"/>
      <c r="V3241"/>
      <c r="W3241"/>
    </row>
    <row r="3242" spans="1:23" s="72" customFormat="1">
      <c r="A3242" s="343"/>
      <c r="B3242" s="343"/>
      <c r="C3242" s="344"/>
      <c r="D3242" s="344"/>
      <c r="E3242" s="345"/>
      <c r="F3242" s="345"/>
      <c r="G3242" s="345"/>
      <c r="H3242" s="345"/>
      <c r="I3242" s="345"/>
      <c r="J3242" s="345"/>
      <c r="K3242" s="345"/>
      <c r="L3242" s="346"/>
      <c r="M3242" s="345"/>
      <c r="N3242" s="345"/>
      <c r="O3242" s="345"/>
      <c r="P3242" s="347"/>
      <c r="Q3242" s="347"/>
      <c r="R3242"/>
      <c r="S3242"/>
      <c r="T3242"/>
      <c r="U3242"/>
      <c r="V3242"/>
      <c r="W3242"/>
    </row>
    <row r="3243" spans="1:23" s="72" customFormat="1" ht="12.75" customHeight="1">
      <c r="A3243" s="343"/>
      <c r="B3243" s="385"/>
      <c r="C3243" s="349" t="s">
        <v>97</v>
      </c>
      <c r="D3243" s="349" t="s">
        <v>97</v>
      </c>
      <c r="E3243" s="350"/>
      <c r="F3243" s="346" t="s">
        <v>148</v>
      </c>
      <c r="G3243" s="351"/>
      <c r="H3243" s="389"/>
      <c r="I3243" s="351"/>
      <c r="J3243" s="350"/>
      <c r="K3243" s="350"/>
      <c r="L3243" s="346"/>
      <c r="M3243" s="345"/>
      <c r="N3243" s="345"/>
      <c r="O3243" s="345"/>
      <c r="P3243" s="347"/>
      <c r="Q3243" s="347"/>
      <c r="R3243"/>
      <c r="S3243"/>
      <c r="T3243"/>
      <c r="U3243"/>
      <c r="V3243"/>
      <c r="W3243"/>
    </row>
    <row r="3244" spans="1:23" s="72" customFormat="1">
      <c r="A3244" s="352"/>
      <c r="B3244" s="385"/>
      <c r="C3244" s="353" t="s">
        <v>709</v>
      </c>
      <c r="D3244" s="353" t="str">
        <f>C3244</f>
        <v>hidraúlica</v>
      </c>
      <c r="E3244" s="345"/>
      <c r="F3244" s="346">
        <f>38+8</f>
        <v>46</v>
      </c>
      <c r="G3244" s="351"/>
      <c r="H3244" s="389"/>
      <c r="I3244" s="354"/>
      <c r="J3244" s="350"/>
      <c r="K3244" s="346"/>
      <c r="L3244" s="346"/>
      <c r="M3244" s="345"/>
      <c r="N3244" s="345"/>
      <c r="O3244" s="345"/>
      <c r="P3244" s="347"/>
      <c r="Q3244" s="347"/>
      <c r="R3244"/>
      <c r="S3244"/>
      <c r="T3244"/>
      <c r="U3244"/>
      <c r="V3244"/>
      <c r="W3244"/>
    </row>
    <row r="3245" spans="1:23" s="72" customFormat="1">
      <c r="A3245" s="352"/>
      <c r="B3245" s="348"/>
      <c r="C3245" s="353"/>
      <c r="D3245" s="353"/>
      <c r="E3245" s="345"/>
      <c r="F3245" s="346"/>
      <c r="G3245" s="351"/>
      <c r="H3245" s="346"/>
      <c r="I3245" s="351"/>
      <c r="J3245" s="350"/>
      <c r="K3245" s="346"/>
      <c r="L3245" s="346"/>
      <c r="M3245" s="345"/>
      <c r="N3245" s="345"/>
      <c r="O3245" s="345"/>
      <c r="P3245" s="347"/>
      <c r="Q3245" s="347"/>
      <c r="R3245"/>
      <c r="S3245"/>
      <c r="T3245"/>
      <c r="U3245"/>
      <c r="V3245"/>
      <c r="W3245"/>
    </row>
    <row r="3246" spans="1:23" s="72" customFormat="1" ht="39" customHeight="1">
      <c r="A3246" s="190" t="e">
        <f>IF(LEN(A3241)=5,CONCATENATE(LEFT(A3241,2),RIGHT(LEFT(A3241,3),1)+1,".",$S$15),IF(LEN(A3241)=6,IF((SEARCH(".",A3241,1)-1)=1,CONCATENATE(LEFT(A3241,2),RIGHT(LEFT(A3241,4),2)+1,".",$S$15),CONCATENATE(LEFT(A3241,3),RIGHT(LEFT(A3241,4),1)+1,".",$S$15)),IF(LEN(A3241)=7,CONCATENATE(LEFT(A3241,3),RIGHT(LEFT(A3241,5),2)+1,".",$S$15),IF(LEN(A3241)=8,CONCATENATE(LEFT(A3241,3),RIGHT(LEFT(A3241,6),3)+1,".",$S$15)))))</f>
        <v>#VALUE!</v>
      </c>
      <c r="B3246" s="116" t="s">
        <v>113</v>
      </c>
      <c r="C3246" s="117">
        <v>89436</v>
      </c>
      <c r="D3246" s="117" t="b">
        <f>IF($T$13="DESONERADO",IF($B3246="","",IF($C3246="","",IF($B3246="EMOP",VLOOKUP($C3246,#REF!,6,FALSE),IF($B3246="SINAPI",$C3246,IF($B3246="SCO",VLOOKUP($C3246,#REF!,6,FALSE),IF($B3246="SBC",$C3246,IF($B3246="COMPOSIÇÃO",CONCATENATE($C3246,"-D"),IF($B3246="COTAÇÃO",$C3246)))))))),FALSE)</f>
        <v>0</v>
      </c>
      <c r="E3246" s="691" t="b">
        <f>IF($O$13="NÃO DESONERADO",IF($C3246="","",IF($B3246="EMOP",VLOOKUP($C3246,#REF!,2,0),IF($B3246="SCO",VLOOKUP($C3246,#REF!,2,0),IF($B3246="SINAPI",VLOOKUP($C3246,#REF!,2,0),IF($B3246="COMPOSIÇÃO",VLOOKUP($C3246,#REF!,3,FALSE),IF($B3246="COTAÇÃO",VLOOKUP($C3246,#REF!,2,0),IF($B3246="SBC",VLOOKUP($D3246,#REF!,2,0),IF($B3246="SICRO",VLOOKUP($C3246,#REF!,2,0),FALSE)))))))),IF($O$13="DESONERADO",IF($D3246="","",IF($B3246="EMOP",VLOOKUP($D3246,#REF!,2,0),IF($B3246="SCO",VLOOKUP($D3246,#REF!,2,0),IF($B3246="SINAPI",VLOOKUP($D3246,#REF!,2,0),IF($B3246="COMPOSIÇÃO",VLOOKUP($D3246,#REF!,3,0),IF($B3246="COTAÇÃO",VLOOKUP($D3246,#REF!,2,0),IF($D3246="SBC",VLOOKUP($D3246,#REF!,2,0),IF($B3246="SICRO",VLOOKUP($D3246,#REF!,2,0),FALSE))))))))))</f>
        <v>0</v>
      </c>
      <c r="F3246" s="692"/>
      <c r="G3246" s="692"/>
      <c r="H3246" s="692"/>
      <c r="I3246" s="692"/>
      <c r="J3246" s="692"/>
      <c r="K3246" s="692"/>
      <c r="L3246" s="692"/>
      <c r="M3246" s="692"/>
      <c r="N3246" s="692"/>
      <c r="O3246" s="693"/>
      <c r="P3246" s="118">
        <f>F3249</f>
        <v>4</v>
      </c>
      <c r="Q3246" s="119" t="b">
        <f>IF($O$13="NÃO DESONERADO",IF($C3246="","",IF($B3246="EMOP",VLOOKUP($C3246,#REF!,3,0),IF($B3246="SCO",VLOOKUP($C3246,#REF!,3,0),IF($B3246="SINAPI",VLOOKUP($C3246,#REF!,3,0),IF($B3246="COMPOSIÇÃO",VLOOKUP($C3246,#REF!,7,FALSE),IF($B3246="COTAÇÃO",VLOOKUP($C3246,#REF!,5,0),IF($B3246="SBC",VLOOKUP($D3246,#REF!,3,0),IF($B3246="SICRO",VLOOKUP($C3246,#REF!,3,0),FALSE)))))))),IF($O$13="DESONERADO",IF($D3246="","",IF($B3246="EMOP",VLOOKUP($D3246,#REF!,3,0),IF($B3246="SCO",VLOOKUP($D3246,#REF!,3,0),IF($B3246="SINAPI",VLOOKUP($D3246,#REF!,3,0),IF($B3246="COMPOSIÇÃO",VLOOKUP($D3246,#REF!,7,0),IF($B3246="COTAÇÃO",VLOOKUP($D3246,#REF!,5,0),IF($D3246="SBC",VLOOKUP($D3246,#REF!,3,0),IF($B3246="SICRO",VLOOKUP($D3246,#REF!,3,0),FALSE))))))))))</f>
        <v>0</v>
      </c>
      <c r="R3246"/>
      <c r="S3246"/>
      <c r="T3246"/>
      <c r="U3246"/>
      <c r="V3246"/>
      <c r="W3246"/>
    </row>
    <row r="3247" spans="1:23" s="72" customFormat="1">
      <c r="A3247" s="343"/>
      <c r="B3247" s="343"/>
      <c r="C3247" s="344"/>
      <c r="D3247" s="344"/>
      <c r="E3247" s="345"/>
      <c r="F3247" s="345"/>
      <c r="G3247" s="345"/>
      <c r="H3247" s="345"/>
      <c r="I3247" s="345"/>
      <c r="J3247" s="345"/>
      <c r="K3247" s="345"/>
      <c r="L3247" s="346"/>
      <c r="M3247" s="345"/>
      <c r="N3247" s="345"/>
      <c r="O3247" s="345"/>
      <c r="P3247" s="347"/>
      <c r="Q3247" s="347"/>
      <c r="R3247"/>
      <c r="S3247"/>
      <c r="T3247"/>
      <c r="U3247"/>
      <c r="V3247"/>
      <c r="W3247"/>
    </row>
    <row r="3248" spans="1:23" s="72" customFormat="1" ht="12.75" customHeight="1">
      <c r="A3248" s="343"/>
      <c r="B3248" s="385"/>
      <c r="C3248" s="349" t="s">
        <v>97</v>
      </c>
      <c r="D3248" s="349" t="s">
        <v>97</v>
      </c>
      <c r="E3248" s="350"/>
      <c r="F3248" s="346" t="s">
        <v>148</v>
      </c>
      <c r="G3248" s="351"/>
      <c r="H3248" s="389"/>
      <c r="I3248" s="351"/>
      <c r="J3248" s="350"/>
      <c r="K3248" s="350"/>
      <c r="L3248" s="346"/>
      <c r="M3248" s="345"/>
      <c r="N3248" s="345"/>
      <c r="O3248" s="345"/>
      <c r="P3248" s="347"/>
      <c r="Q3248" s="347"/>
      <c r="R3248"/>
      <c r="S3248"/>
      <c r="T3248"/>
      <c r="U3248"/>
      <c r="V3248"/>
      <c r="W3248"/>
    </row>
    <row r="3249" spans="1:23" s="72" customFormat="1">
      <c r="A3249" s="352"/>
      <c r="B3249" s="385"/>
      <c r="C3249" s="353" t="s">
        <v>709</v>
      </c>
      <c r="D3249" s="353" t="str">
        <f>C3249</f>
        <v>hidraúlica</v>
      </c>
      <c r="E3249" s="345"/>
      <c r="F3249" s="346">
        <v>4</v>
      </c>
      <c r="G3249" s="351"/>
      <c r="H3249" s="354"/>
      <c r="I3249" s="351"/>
      <c r="J3249" s="350"/>
      <c r="K3249" s="346"/>
      <c r="L3249" s="346"/>
      <c r="M3249" s="345"/>
      <c r="N3249" s="345"/>
      <c r="O3249" s="345"/>
      <c r="P3249" s="347"/>
      <c r="Q3249" s="347"/>
      <c r="R3249"/>
      <c r="S3249"/>
      <c r="T3249"/>
      <c r="U3249"/>
      <c r="V3249"/>
      <c r="W3249"/>
    </row>
    <row r="3250" spans="1:23" s="72" customFormat="1">
      <c r="A3250" s="352"/>
      <c r="B3250" s="348"/>
      <c r="C3250" s="353"/>
      <c r="D3250" s="353"/>
      <c r="E3250" s="345"/>
      <c r="F3250" s="346"/>
      <c r="G3250" s="351"/>
      <c r="H3250" s="346"/>
      <c r="I3250" s="351"/>
      <c r="J3250" s="350"/>
      <c r="K3250" s="346"/>
      <c r="L3250" s="346"/>
      <c r="M3250" s="345"/>
      <c r="N3250" s="345"/>
      <c r="O3250" s="345"/>
      <c r="P3250" s="347"/>
      <c r="Q3250" s="347"/>
      <c r="R3250"/>
      <c r="S3250"/>
      <c r="T3250"/>
      <c r="U3250"/>
      <c r="V3250"/>
      <c r="W3250"/>
    </row>
    <row r="3251" spans="1:23" s="72" customFormat="1" ht="39" customHeight="1">
      <c r="A3251" s="190" t="e">
        <f>IF(LEN(A3246)=5,CONCATENATE(LEFT(A3246,2),RIGHT(LEFT(A3246,3),1)+1,".",$S$15),IF(LEN(A3246)=6,IF((SEARCH(".",A3246,1)-1)=1,CONCATENATE(LEFT(A3246,2),RIGHT(LEFT(A3246,4),2)+1,".",$S$15),CONCATENATE(LEFT(A3246,3),RIGHT(LEFT(A3246,4),1)+1,".",$S$15)),IF(LEN(A3246)=7,CONCATENATE(LEFT(A3246,3),RIGHT(LEFT(A3246,5),2)+1,".",$S$15),IF(LEN(A3246)=8,CONCATENATE(LEFT(A3246,3),RIGHT(LEFT(A3246,6),3)+1,".",$S$15)))))</f>
        <v>#VALUE!</v>
      </c>
      <c r="B3251" s="116" t="s">
        <v>100</v>
      </c>
      <c r="C3251" s="117" t="s">
        <v>718</v>
      </c>
      <c r="D3251" s="117" t="b">
        <f>IF($T$13="DESONERADO",IF($B3251="","",IF($C3251="","",IF($B3251="EMOP",VLOOKUP($C3251,#REF!,6,FALSE),IF($B3251="SINAPI",$C3251,IF($B3251="SCO",VLOOKUP($C3251,#REF!,6,FALSE),IF($B3251="SBC",$C3251,IF($B3251="COMPOSIÇÃO",CONCATENATE($C3251,"-D"),IF($B3251="COTAÇÃO",$C3251)))))))),FALSE)</f>
        <v>0</v>
      </c>
      <c r="E3251" s="691" t="b">
        <f>IF($O$13="NÃO DESONERADO",IF($C3251="","",IF($B3251="EMOP",VLOOKUP($C3251,#REF!,2,0),IF($B3251="SCO",VLOOKUP($C3251,#REF!,2,0),IF($B3251="SINAPI",VLOOKUP($C3251,#REF!,2,0),IF($B3251="COMPOSIÇÃO",VLOOKUP($C3251,#REF!,3,FALSE),IF($B3251="COTAÇÃO",VLOOKUP($C3251,#REF!,2,0),IF($B3251="SBC",VLOOKUP($D3251,#REF!,2,0),IF($B3251="SICRO",VLOOKUP($C3251,#REF!,2,0),FALSE)))))))),IF($O$13="DESONERADO",IF($D3251="","",IF($B3251="EMOP",VLOOKUP($D3251,#REF!,2,0),IF($B3251="SCO",VLOOKUP($D3251,#REF!,2,0),IF($B3251="SINAPI",VLOOKUP($D3251,#REF!,2,0),IF($B3251="COMPOSIÇÃO",VLOOKUP($D3251,#REF!,3,0),IF($B3251="COTAÇÃO",VLOOKUP($D3251,#REF!,2,0),IF($D3251="SBC",VLOOKUP($D3251,#REF!,2,0),IF($B3251="SICRO",VLOOKUP($D3251,#REF!,2,0),FALSE))))))))))</f>
        <v>0</v>
      </c>
      <c r="F3251" s="692"/>
      <c r="G3251" s="692"/>
      <c r="H3251" s="692"/>
      <c r="I3251" s="692"/>
      <c r="J3251" s="692"/>
      <c r="K3251" s="692"/>
      <c r="L3251" s="692"/>
      <c r="M3251" s="692"/>
      <c r="N3251" s="692"/>
      <c r="O3251" s="693"/>
      <c r="P3251" s="118">
        <f>F3254</f>
        <v>5</v>
      </c>
      <c r="Q3251" s="119" t="b">
        <f>IF($O$13="NÃO DESONERADO",IF($C3251="","",IF($B3251="EMOP",VLOOKUP($C3251,#REF!,3,0),IF($B3251="SCO",VLOOKUP($C3251,#REF!,3,0),IF($B3251="SINAPI",VLOOKUP($C3251,#REF!,3,0),IF($B3251="COMPOSIÇÃO",VLOOKUP($C3251,#REF!,7,FALSE),IF($B3251="COTAÇÃO",VLOOKUP($C3251,#REF!,5,0),IF($B3251="SBC",VLOOKUP($D3251,#REF!,3,0),IF($B3251="SICRO",VLOOKUP($C3251,#REF!,3,0),FALSE)))))))),IF($O$13="DESONERADO",IF($D3251="","",IF($B3251="EMOP",VLOOKUP($D3251,#REF!,3,0),IF($B3251="SCO",VLOOKUP($D3251,#REF!,3,0),IF($B3251="SINAPI",VLOOKUP($D3251,#REF!,3,0),IF($B3251="COMPOSIÇÃO",VLOOKUP($D3251,#REF!,7,0),IF($B3251="COTAÇÃO",VLOOKUP($D3251,#REF!,5,0),IF($D3251="SBC",VLOOKUP($D3251,#REF!,3,0),IF($B3251="SICRO",VLOOKUP($D3251,#REF!,3,0),FALSE))))))))))</f>
        <v>0</v>
      </c>
      <c r="R3251"/>
      <c r="S3251"/>
      <c r="T3251"/>
      <c r="U3251"/>
      <c r="V3251"/>
      <c r="W3251"/>
    </row>
    <row r="3252" spans="1:23" s="72" customFormat="1">
      <c r="A3252" s="343"/>
      <c r="B3252" s="343"/>
      <c r="C3252" s="344"/>
      <c r="D3252" s="344"/>
      <c r="E3252" s="345"/>
      <c r="F3252" s="345"/>
      <c r="G3252" s="345"/>
      <c r="H3252" s="345"/>
      <c r="I3252" s="345"/>
      <c r="J3252" s="345"/>
      <c r="K3252" s="345"/>
      <c r="L3252" s="346"/>
      <c r="M3252" s="345"/>
      <c r="N3252" s="345"/>
      <c r="O3252" s="345"/>
      <c r="P3252" s="347"/>
      <c r="Q3252" s="347"/>
      <c r="R3252"/>
      <c r="S3252"/>
      <c r="T3252"/>
      <c r="U3252"/>
      <c r="V3252"/>
      <c r="W3252"/>
    </row>
    <row r="3253" spans="1:23" s="72" customFormat="1" ht="12.75" customHeight="1">
      <c r="A3253" s="343"/>
      <c r="B3253" s="385"/>
      <c r="C3253" s="349" t="s">
        <v>97</v>
      </c>
      <c r="D3253" s="349" t="s">
        <v>97</v>
      </c>
      <c r="E3253" s="350"/>
      <c r="F3253" s="346" t="s">
        <v>148</v>
      </c>
      <c r="G3253" s="351"/>
      <c r="H3253" s="346"/>
      <c r="I3253" s="351"/>
      <c r="J3253" s="350"/>
      <c r="K3253" s="350"/>
      <c r="L3253" s="346"/>
      <c r="M3253" s="345"/>
      <c r="N3253" s="345"/>
      <c r="O3253" s="345"/>
      <c r="P3253" s="347"/>
      <c r="Q3253" s="347"/>
      <c r="R3253"/>
      <c r="S3253"/>
      <c r="T3253"/>
      <c r="U3253"/>
      <c r="V3253"/>
      <c r="W3253"/>
    </row>
    <row r="3254" spans="1:23" s="72" customFormat="1">
      <c r="A3254" s="352"/>
      <c r="B3254" s="385"/>
      <c r="C3254" s="353" t="s">
        <v>709</v>
      </c>
      <c r="D3254" s="353" t="str">
        <f>C3254</f>
        <v>hidraúlica</v>
      </c>
      <c r="E3254" s="345"/>
      <c r="F3254" s="346">
        <v>5</v>
      </c>
      <c r="G3254" s="351"/>
      <c r="H3254" s="346"/>
      <c r="I3254" s="351"/>
      <c r="J3254" s="350"/>
      <c r="K3254" s="346"/>
      <c r="L3254" s="346"/>
      <c r="M3254" s="345"/>
      <c r="N3254" s="345"/>
      <c r="O3254" s="345"/>
      <c r="P3254" s="347"/>
      <c r="Q3254" s="347"/>
      <c r="R3254"/>
      <c r="S3254"/>
      <c r="T3254"/>
      <c r="U3254"/>
      <c r="V3254"/>
      <c r="W3254"/>
    </row>
    <row r="3255" spans="1:23" s="72" customFormat="1">
      <c r="A3255" s="352"/>
      <c r="B3255" s="348"/>
      <c r="C3255" s="353"/>
      <c r="D3255" s="353"/>
      <c r="E3255" s="345"/>
      <c r="F3255" s="346"/>
      <c r="G3255" s="351"/>
      <c r="H3255" s="346"/>
      <c r="I3255" s="351"/>
      <c r="J3255" s="350"/>
      <c r="K3255" s="346"/>
      <c r="L3255" s="346"/>
      <c r="M3255" s="345"/>
      <c r="N3255" s="345"/>
      <c r="O3255" s="345"/>
      <c r="P3255" s="347"/>
      <c r="Q3255" s="347"/>
      <c r="R3255"/>
      <c r="S3255"/>
      <c r="T3255"/>
      <c r="U3255"/>
      <c r="V3255"/>
      <c r="W3255"/>
    </row>
    <row r="3256" spans="1:23" s="72" customFormat="1" ht="40.9" customHeight="1">
      <c r="A3256" s="190" t="e">
        <f>IF(LEN(A3251)=5,CONCATENATE(LEFT(A3251,2),RIGHT(LEFT(A3251,3),1)+1,".",$S$15),IF(LEN(A3251)=6,IF((SEARCH(".",A3251,1)-1)=1,CONCATENATE(LEFT(A3251,2),RIGHT(LEFT(A3251,4),2)+1,".",$S$15),CONCATENATE(LEFT(A3251,3),RIGHT(LEFT(A3251,4),1)+1,".",$S$15)),IF(LEN(A3251)=7,CONCATENATE(LEFT(A3251,3),RIGHT(LEFT(A3251,5),2)+1,".",$S$15),IF(LEN(A3251)=8,CONCATENATE(LEFT(A3251,3),RIGHT(LEFT(A3251,6),3)+1,".",$S$15)))))</f>
        <v>#VALUE!</v>
      </c>
      <c r="B3256" s="116" t="s">
        <v>100</v>
      </c>
      <c r="C3256" s="117" t="s">
        <v>719</v>
      </c>
      <c r="D3256" s="117" t="b">
        <f>IF($T$13="DESONERADO",IF($B3256="","",IF($C3256="","",IF($B3256="EMOP",VLOOKUP($C3256,#REF!,6,FALSE),IF($B3256="SINAPI",$C3256,IF($B3256="SCO",VLOOKUP($C3256,#REF!,6,FALSE),IF($B3256="SBC",$C3256,IF($B3256="COMPOSIÇÃO",CONCATENATE($C3256,"-D"),IF($B3256="COTAÇÃO",$C3256)))))))),FALSE)</f>
        <v>0</v>
      </c>
      <c r="E3256" s="691" t="b">
        <f>IF($O$13="NÃO DESONERADO",IF($C3256="","",IF($B3256="EMOP",VLOOKUP($C3256,#REF!,2,0),IF($B3256="SCO",VLOOKUP($C3256,#REF!,2,0),IF($B3256="SINAPI",VLOOKUP($C3256,#REF!,2,0),IF($B3256="COMPOSIÇÃO",VLOOKUP($C3256,#REF!,3,FALSE),IF($B3256="COTAÇÃO",VLOOKUP($C3256,#REF!,2,0),IF($B3256="SBC",VLOOKUP($D3256,#REF!,2,0),IF($B3256="SICRO",VLOOKUP($C3256,#REF!,2,0),FALSE)))))))),IF($O$13="DESONERADO",IF($D3256="","",IF($B3256="EMOP",VLOOKUP($D3256,#REF!,2,0),IF($B3256="SCO",VLOOKUP($D3256,#REF!,2,0),IF($B3256="SINAPI",VLOOKUP($D3256,#REF!,2,0),IF($B3256="COMPOSIÇÃO",VLOOKUP($D3256,#REF!,3,0),IF($B3256="COTAÇÃO",VLOOKUP($D3256,#REF!,2,0),IF($D3256="SBC",VLOOKUP($D3256,#REF!,2,0),IF($B3256="SICRO",VLOOKUP($D3256,#REF!,2,0),FALSE))))))))))</f>
        <v>0</v>
      </c>
      <c r="F3256" s="692"/>
      <c r="G3256" s="692"/>
      <c r="H3256" s="692"/>
      <c r="I3256" s="692"/>
      <c r="J3256" s="692"/>
      <c r="K3256" s="692"/>
      <c r="L3256" s="692"/>
      <c r="M3256" s="692"/>
      <c r="N3256" s="692"/>
      <c r="O3256" s="693"/>
      <c r="P3256" s="118">
        <f>F3259</f>
        <v>6</v>
      </c>
      <c r="Q3256" s="119" t="b">
        <f>IF($O$13="NÃO DESONERADO",IF($C3256="","",IF($B3256="EMOP",VLOOKUP($C3256,#REF!,3,0),IF($B3256="SCO",VLOOKUP($C3256,#REF!,3,0),IF($B3256="SINAPI",VLOOKUP($C3256,#REF!,3,0),IF($B3256="COMPOSIÇÃO",VLOOKUP($C3256,#REF!,7,FALSE),IF($B3256="COTAÇÃO",VLOOKUP($C3256,#REF!,5,0),IF($B3256="SBC",VLOOKUP($D3256,#REF!,3,0),IF($B3256="SICRO",VLOOKUP($C3256,#REF!,3,0),FALSE)))))))),IF($O$13="DESONERADO",IF($D3256="","",IF($B3256="EMOP",VLOOKUP($D3256,#REF!,3,0),IF($B3256="SCO",VLOOKUP($D3256,#REF!,3,0),IF($B3256="SINAPI",VLOOKUP($D3256,#REF!,3,0),IF($B3256="COMPOSIÇÃO",VLOOKUP($D3256,#REF!,7,0),IF($B3256="COTAÇÃO",VLOOKUP($D3256,#REF!,5,0),IF($D3256="SBC",VLOOKUP($D3256,#REF!,3,0),IF($B3256="SICRO",VLOOKUP($D3256,#REF!,3,0),FALSE))))))))))</f>
        <v>0</v>
      </c>
      <c r="R3256"/>
      <c r="S3256"/>
      <c r="T3256"/>
      <c r="U3256"/>
      <c r="V3256"/>
      <c r="W3256"/>
    </row>
    <row r="3257" spans="1:23" s="72" customFormat="1">
      <c r="A3257" s="343"/>
      <c r="B3257" s="343"/>
      <c r="C3257" s="344"/>
      <c r="D3257" s="344"/>
      <c r="E3257" s="345"/>
      <c r="F3257" s="345"/>
      <c r="G3257" s="345"/>
      <c r="H3257" s="345"/>
      <c r="I3257" s="345"/>
      <c r="J3257" s="345"/>
      <c r="K3257" s="345"/>
      <c r="L3257" s="346"/>
      <c r="M3257" s="345"/>
      <c r="N3257" s="345"/>
      <c r="O3257" s="345"/>
      <c r="P3257" s="347"/>
      <c r="Q3257" s="347"/>
      <c r="R3257"/>
      <c r="S3257"/>
      <c r="T3257"/>
      <c r="U3257"/>
      <c r="V3257"/>
      <c r="W3257"/>
    </row>
    <row r="3258" spans="1:23" s="72" customFormat="1" ht="12.75" customHeight="1">
      <c r="A3258" s="343"/>
      <c r="B3258" s="385"/>
      <c r="C3258" s="349" t="s">
        <v>97</v>
      </c>
      <c r="D3258" s="349" t="s">
        <v>97</v>
      </c>
      <c r="E3258" s="350"/>
      <c r="F3258" s="346" t="s">
        <v>148</v>
      </c>
      <c r="G3258" s="351"/>
      <c r="H3258" s="346"/>
      <c r="I3258" s="351"/>
      <c r="J3258" s="350"/>
      <c r="K3258" s="350"/>
      <c r="L3258" s="346"/>
      <c r="M3258" s="346"/>
      <c r="N3258" s="345"/>
      <c r="O3258" s="345"/>
      <c r="P3258" s="347"/>
      <c r="Q3258" s="347"/>
      <c r="R3258"/>
      <c r="S3258"/>
      <c r="T3258"/>
      <c r="U3258"/>
      <c r="V3258"/>
      <c r="W3258"/>
    </row>
    <row r="3259" spans="1:23" s="72" customFormat="1">
      <c r="A3259" s="352"/>
      <c r="B3259" s="385"/>
      <c r="C3259" s="353" t="s">
        <v>709</v>
      </c>
      <c r="D3259" s="353" t="str">
        <f>C3259</f>
        <v>hidraúlica</v>
      </c>
      <c r="E3259" s="345"/>
      <c r="F3259" s="346">
        <f>9-F3264</f>
        <v>6</v>
      </c>
      <c r="G3259" s="351"/>
      <c r="H3259" s="346"/>
      <c r="I3259" s="351"/>
      <c r="J3259" s="350"/>
      <c r="K3259" s="346"/>
      <c r="L3259" s="346"/>
      <c r="M3259" s="346"/>
      <c r="N3259" s="345"/>
      <c r="O3259" s="345"/>
      <c r="P3259" s="347"/>
      <c r="Q3259" s="347"/>
      <c r="R3259"/>
      <c r="S3259"/>
      <c r="T3259"/>
      <c r="U3259"/>
      <c r="V3259"/>
      <c r="W3259"/>
    </row>
    <row r="3260" spans="1:23" s="72" customFormat="1">
      <c r="A3260" s="352"/>
      <c r="B3260" s="348"/>
      <c r="C3260" s="353"/>
      <c r="D3260" s="353"/>
      <c r="E3260" s="345"/>
      <c r="F3260" s="346"/>
      <c r="G3260" s="351"/>
      <c r="H3260" s="346"/>
      <c r="I3260" s="351"/>
      <c r="J3260" s="350"/>
      <c r="K3260" s="346"/>
      <c r="L3260" s="346"/>
      <c r="M3260" s="345"/>
      <c r="N3260" s="345"/>
      <c r="O3260" s="345"/>
      <c r="P3260" s="347"/>
      <c r="Q3260" s="347"/>
      <c r="R3260"/>
      <c r="S3260"/>
      <c r="T3260"/>
      <c r="U3260"/>
      <c r="V3260"/>
      <c r="W3260"/>
    </row>
    <row r="3261" spans="1:23" s="72" customFormat="1" ht="42" customHeight="1">
      <c r="A3261" s="190" t="e">
        <f>IF(LEN(A3256)=5,CONCATENATE(LEFT(A3256,2),RIGHT(LEFT(A3256,3),1)+1,".",$S$15),IF(LEN(A3256)=6,IF((SEARCH(".",A3256,1)-1)=1,CONCATENATE(LEFT(A3256,2),RIGHT(LEFT(A3256,4),2)+1,".",$S$15),CONCATENATE(LEFT(A3256,3),RIGHT(LEFT(A3256,4),1)+1,".",$S$15)),IF(LEN(A3256)=7,CONCATENATE(LEFT(A3256,3),RIGHT(LEFT(A3256,5),2)+1,".",$S$15),IF(LEN(A3256)=8,CONCATENATE(LEFT(A3256,3),RIGHT(LEFT(A3256,6),3)+1,".",$S$15)))))</f>
        <v>#VALUE!</v>
      </c>
      <c r="B3261" s="116" t="s">
        <v>100</v>
      </c>
      <c r="C3261" s="117" t="s">
        <v>720</v>
      </c>
      <c r="D3261" s="117" t="b">
        <f>IF($T$13="DESONERADO",IF($B3261="","",IF($C3261="","",IF($B3261="EMOP",VLOOKUP($C3261,#REF!,6,FALSE),IF($B3261="SINAPI",$C3261,IF($B3261="SCO",VLOOKUP($C3261,#REF!,6,FALSE),IF($B3261="SBC",$C3261,IF($B3261="COMPOSIÇÃO",CONCATENATE($C3261,"-D"),IF($B3261="COTAÇÃO",$C3261)))))))),FALSE)</f>
        <v>0</v>
      </c>
      <c r="E3261" s="691" t="b">
        <f>IF($O$13="NÃO DESONERADO",IF($C3261="","",IF($B3261="EMOP",VLOOKUP($C3261,#REF!,2,0),IF($B3261="SCO",VLOOKUP($C3261,#REF!,2,0),IF($B3261="SINAPI",VLOOKUP($C3261,#REF!,2,0),IF($B3261="COMPOSIÇÃO",VLOOKUP($C3261,#REF!,3,FALSE),IF($B3261="COTAÇÃO",VLOOKUP($C3261,#REF!,2,0),IF($B3261="SBC",VLOOKUP($D3261,#REF!,2,0),IF($B3261="SICRO",VLOOKUP($C3261,#REF!,2,0),FALSE)))))))),IF($O$13="DESONERADO",IF($D3261="","",IF($B3261="EMOP",VLOOKUP($D3261,#REF!,2,0),IF($B3261="SCO",VLOOKUP($D3261,#REF!,2,0),IF($B3261="SINAPI",VLOOKUP($D3261,#REF!,2,0),IF($B3261="COMPOSIÇÃO",VLOOKUP($D3261,#REF!,3,0),IF($B3261="COTAÇÃO",VLOOKUP($D3261,#REF!,2,0),IF($D3261="SBC",VLOOKUP($D3261,#REF!,2,0),IF($B3261="SICRO",VLOOKUP($D3261,#REF!,2,0),FALSE))))))))))</f>
        <v>0</v>
      </c>
      <c r="F3261" s="692"/>
      <c r="G3261" s="692"/>
      <c r="H3261" s="692"/>
      <c r="I3261" s="692"/>
      <c r="J3261" s="692"/>
      <c r="K3261" s="692"/>
      <c r="L3261" s="692"/>
      <c r="M3261" s="692"/>
      <c r="N3261" s="692"/>
      <c r="O3261" s="693"/>
      <c r="P3261" s="118">
        <f>F3264</f>
        <v>3</v>
      </c>
      <c r="Q3261" s="119" t="b">
        <f>IF($O$13="NÃO DESONERADO",IF($C3261="","",IF($B3261="EMOP",VLOOKUP($C3261,#REF!,3,0),IF($B3261="SCO",VLOOKUP($C3261,#REF!,3,0),IF($B3261="SINAPI",VLOOKUP($C3261,#REF!,3,0),IF($B3261="COMPOSIÇÃO",VLOOKUP($C3261,#REF!,7,FALSE),IF($B3261="COTAÇÃO",VLOOKUP($C3261,#REF!,5,0),IF($B3261="SBC",VLOOKUP($D3261,#REF!,3,0),IF($B3261="SICRO",VLOOKUP($C3261,#REF!,3,0),FALSE)))))))),IF($O$13="DESONERADO",IF($D3261="","",IF($B3261="EMOP",VLOOKUP($D3261,#REF!,3,0),IF($B3261="SCO",VLOOKUP($D3261,#REF!,3,0),IF($B3261="SINAPI",VLOOKUP($D3261,#REF!,3,0),IF($B3261="COMPOSIÇÃO",VLOOKUP($D3261,#REF!,7,0),IF($B3261="COTAÇÃO",VLOOKUP($D3261,#REF!,5,0),IF($D3261="SBC",VLOOKUP($D3261,#REF!,3,0),IF($B3261="SICRO",VLOOKUP($D3261,#REF!,3,0),FALSE))))))))))</f>
        <v>0</v>
      </c>
      <c r="R3261"/>
      <c r="S3261"/>
      <c r="T3261"/>
      <c r="U3261"/>
      <c r="V3261"/>
      <c r="W3261"/>
    </row>
    <row r="3262" spans="1:23" s="72" customFormat="1">
      <c r="A3262" s="343"/>
      <c r="B3262" s="343"/>
      <c r="C3262" s="344"/>
      <c r="D3262" s="344"/>
      <c r="E3262" s="345"/>
      <c r="F3262" s="345"/>
      <c r="G3262" s="345"/>
      <c r="H3262" s="345"/>
      <c r="I3262" s="345"/>
      <c r="J3262" s="345"/>
      <c r="K3262" s="345"/>
      <c r="L3262" s="346"/>
      <c r="M3262" s="345"/>
      <c r="N3262" s="345"/>
      <c r="O3262" s="345"/>
      <c r="P3262" s="347"/>
      <c r="Q3262" s="347"/>
      <c r="R3262"/>
      <c r="S3262"/>
      <c r="T3262"/>
      <c r="U3262"/>
      <c r="V3262"/>
      <c r="W3262"/>
    </row>
    <row r="3263" spans="1:23" s="72" customFormat="1" ht="12.75" customHeight="1">
      <c r="A3263" s="343"/>
      <c r="B3263" s="385"/>
      <c r="C3263" s="349" t="s">
        <v>97</v>
      </c>
      <c r="D3263" s="349" t="s">
        <v>97</v>
      </c>
      <c r="E3263" s="350"/>
      <c r="F3263" s="346" t="s">
        <v>148</v>
      </c>
      <c r="G3263" s="351"/>
      <c r="H3263" s="346"/>
      <c r="I3263" s="351"/>
      <c r="J3263" s="350"/>
      <c r="K3263" s="350"/>
      <c r="L3263" s="346"/>
      <c r="M3263" s="346"/>
      <c r="N3263" s="345"/>
      <c r="O3263" s="345"/>
      <c r="P3263" s="347"/>
      <c r="Q3263" s="347"/>
      <c r="R3263"/>
      <c r="S3263"/>
      <c r="T3263"/>
      <c r="U3263"/>
      <c r="V3263"/>
      <c r="W3263"/>
    </row>
    <row r="3264" spans="1:23" s="72" customFormat="1">
      <c r="A3264" s="352"/>
      <c r="B3264" s="385"/>
      <c r="C3264" s="353" t="s">
        <v>709</v>
      </c>
      <c r="D3264" s="353" t="str">
        <f>C3264</f>
        <v>hidraúlica</v>
      </c>
      <c r="E3264" s="345"/>
      <c r="F3264" s="346">
        <v>3</v>
      </c>
      <c r="G3264" s="351"/>
      <c r="H3264" s="346"/>
      <c r="I3264" s="351"/>
      <c r="J3264" s="350"/>
      <c r="K3264" s="346"/>
      <c r="L3264" s="346"/>
      <c r="M3264" s="346"/>
      <c r="N3264" s="345"/>
      <c r="O3264" s="345"/>
      <c r="P3264" s="347"/>
      <c r="Q3264" s="347"/>
      <c r="R3264"/>
      <c r="S3264"/>
      <c r="T3264"/>
      <c r="U3264"/>
      <c r="V3264"/>
      <c r="W3264"/>
    </row>
    <row r="3265" spans="1:23" s="72" customFormat="1">
      <c r="A3265" s="352"/>
      <c r="B3265" s="348"/>
      <c r="C3265" s="353"/>
      <c r="D3265" s="353"/>
      <c r="E3265" s="345"/>
      <c r="F3265" s="346"/>
      <c r="G3265" s="351"/>
      <c r="H3265" s="346"/>
      <c r="I3265" s="351"/>
      <c r="J3265" s="350"/>
      <c r="K3265" s="346"/>
      <c r="L3265" s="346"/>
      <c r="M3265" s="345"/>
      <c r="N3265" s="345"/>
      <c r="O3265" s="345"/>
      <c r="P3265" s="347"/>
      <c r="Q3265" s="347"/>
      <c r="R3265"/>
      <c r="S3265"/>
      <c r="T3265"/>
      <c r="U3265"/>
      <c r="V3265"/>
      <c r="W3265"/>
    </row>
    <row r="3266" spans="1:23" s="72" customFormat="1" ht="34.9" customHeight="1">
      <c r="A3266" s="190" t="e">
        <f>IF(LEN(A3261)=5,CONCATENATE(LEFT(A3261,2),RIGHT(LEFT(A3261,3),1)+1,".",$S$15),IF(LEN(A3261)=6,IF((SEARCH(".",A3261,1)-1)=1,CONCATENATE(LEFT(A3261,2),RIGHT(LEFT(A3261,4),2)+1,".",$S$15),CONCATENATE(LEFT(A3261,3),RIGHT(LEFT(A3261,4),1)+1,".",$S$15)),IF(LEN(A3261)=7,CONCATENATE(LEFT(A3261,3),RIGHT(LEFT(A3261,5),2)+1,".",$S$15),IF(LEN(A3261)=8,CONCATENATE(LEFT(A3261,3),RIGHT(LEFT(A3261,6),3)+1,".",$S$15)))))</f>
        <v>#VALUE!</v>
      </c>
      <c r="B3266" s="116" t="s">
        <v>113</v>
      </c>
      <c r="C3266" s="117">
        <v>89419</v>
      </c>
      <c r="D3266" s="117" t="b">
        <f>IF($T$13="DESONERADO",IF($B3266="","",IF($C3266="","",IF($B3266="EMOP",VLOOKUP($C3266,#REF!,6,FALSE),IF($B3266="SINAPI",$C3266,IF($B3266="SCO",VLOOKUP($C3266,#REF!,6,FALSE),IF($B3266="SBC",$C3266,IF($B3266="COMPOSIÇÃO",CONCATENATE($C3266,"-D"),IF($B3266="COTAÇÃO",$C3266)))))))),FALSE)</f>
        <v>0</v>
      </c>
      <c r="E3266" s="691" t="b">
        <f>IF($O$13="NÃO DESONERADO",IF($C3266="","",IF($B3266="EMOP",VLOOKUP($C3266,#REF!,2,0),IF($B3266="SCO",VLOOKUP($C3266,#REF!,2,0),IF($B3266="SINAPI",VLOOKUP($C3266,#REF!,2,0),IF($B3266="COMPOSIÇÃO",VLOOKUP($C3266,#REF!,3,FALSE),IF($B3266="COTAÇÃO",VLOOKUP($C3266,#REF!,2,0),IF($B3266="SBC",VLOOKUP($D3266,#REF!,2,0),IF($B3266="SICRO",VLOOKUP($C3266,#REF!,2,0),FALSE)))))))),IF($O$13="DESONERADO",IF($D3266="","",IF($B3266="EMOP",VLOOKUP($D3266,#REF!,2,0),IF($B3266="SCO",VLOOKUP($D3266,#REF!,2,0),IF($B3266="SINAPI",VLOOKUP($D3266,#REF!,2,0),IF($B3266="COMPOSIÇÃO",VLOOKUP($D3266,#REF!,3,0),IF($B3266="COTAÇÃO",VLOOKUP($D3266,#REF!,2,0),IF($D3266="SBC",VLOOKUP($D3266,#REF!,2,0),IF($B3266="SICRO",VLOOKUP($D3266,#REF!,2,0),FALSE))))))))))</f>
        <v>0</v>
      </c>
      <c r="F3266" s="692"/>
      <c r="G3266" s="692"/>
      <c r="H3266" s="692"/>
      <c r="I3266" s="692"/>
      <c r="J3266" s="692"/>
      <c r="K3266" s="692"/>
      <c r="L3266" s="692"/>
      <c r="M3266" s="692"/>
      <c r="N3266" s="692"/>
      <c r="O3266" s="693"/>
      <c r="P3266" s="118">
        <f>F3269</f>
        <v>2</v>
      </c>
      <c r="Q3266" s="119" t="b">
        <f>IF($O$13="NÃO DESONERADO",IF($C3266="","",IF($B3266="EMOP",VLOOKUP($C3266,#REF!,3,0),IF($B3266="SCO",VLOOKUP($C3266,#REF!,3,0),IF($B3266="SINAPI",VLOOKUP($C3266,#REF!,3,0),IF($B3266="COMPOSIÇÃO",VLOOKUP($C3266,#REF!,7,FALSE),IF($B3266="COTAÇÃO",VLOOKUP($C3266,#REF!,5,0),IF($B3266="SBC",VLOOKUP($D3266,#REF!,3,0),IF($B3266="SICRO",VLOOKUP($C3266,#REF!,3,0),FALSE)))))))),IF($O$13="DESONERADO",IF($D3266="","",IF($B3266="EMOP",VLOOKUP($D3266,#REF!,3,0),IF($B3266="SCO",VLOOKUP($D3266,#REF!,3,0),IF($B3266="SINAPI",VLOOKUP($D3266,#REF!,3,0),IF($B3266="COMPOSIÇÃO",VLOOKUP($D3266,#REF!,7,0),IF($B3266="COTAÇÃO",VLOOKUP($D3266,#REF!,5,0),IF($D3266="SBC",VLOOKUP($D3266,#REF!,3,0),IF($B3266="SICRO",VLOOKUP($D3266,#REF!,3,0),FALSE))))))))))</f>
        <v>0</v>
      </c>
      <c r="R3266"/>
      <c r="S3266"/>
      <c r="T3266"/>
      <c r="U3266"/>
      <c r="V3266"/>
      <c r="W3266"/>
    </row>
    <row r="3267" spans="1:23" s="72" customFormat="1">
      <c r="A3267" s="343"/>
      <c r="B3267" s="343"/>
      <c r="C3267" s="344"/>
      <c r="D3267" s="344"/>
      <c r="E3267" s="345"/>
      <c r="F3267" s="345"/>
      <c r="G3267" s="345"/>
      <c r="H3267" s="345"/>
      <c r="I3267" s="345"/>
      <c r="J3267" s="345"/>
      <c r="K3267" s="345"/>
      <c r="L3267" s="346"/>
      <c r="M3267" s="345"/>
      <c r="N3267" s="345"/>
      <c r="O3267" s="345"/>
      <c r="P3267" s="347"/>
      <c r="Q3267" s="347"/>
      <c r="R3267"/>
      <c r="S3267"/>
      <c r="T3267"/>
      <c r="U3267"/>
      <c r="V3267"/>
      <c r="W3267"/>
    </row>
    <row r="3268" spans="1:23" s="72" customFormat="1" ht="12.75" customHeight="1">
      <c r="A3268" s="343"/>
      <c r="B3268" s="385"/>
      <c r="C3268" s="349" t="s">
        <v>97</v>
      </c>
      <c r="D3268" s="349" t="s">
        <v>97</v>
      </c>
      <c r="E3268" s="350"/>
      <c r="F3268" s="346" t="s">
        <v>148</v>
      </c>
      <c r="G3268" s="351"/>
      <c r="H3268" s="346"/>
      <c r="I3268" s="351"/>
      <c r="J3268" s="350"/>
      <c r="K3268" s="350"/>
      <c r="L3268" s="346"/>
      <c r="M3268" s="346"/>
      <c r="N3268" s="351"/>
      <c r="O3268" s="345"/>
      <c r="P3268" s="347"/>
      <c r="Q3268" s="347"/>
      <c r="R3268"/>
      <c r="S3268"/>
      <c r="T3268"/>
      <c r="U3268"/>
      <c r="V3268"/>
      <c r="W3268"/>
    </row>
    <row r="3269" spans="1:23" s="72" customFormat="1">
      <c r="A3269" s="352"/>
      <c r="B3269" s="385"/>
      <c r="C3269" s="353" t="s">
        <v>709</v>
      </c>
      <c r="D3269" s="353" t="str">
        <f>C3269</f>
        <v>hidraúlica</v>
      </c>
      <c r="E3269" s="345"/>
      <c r="F3269" s="346">
        <v>2</v>
      </c>
      <c r="G3269" s="351"/>
      <c r="H3269" s="389"/>
      <c r="I3269" s="351"/>
      <c r="J3269" s="350"/>
      <c r="K3269" s="346"/>
      <c r="L3269" s="346"/>
      <c r="M3269" s="346"/>
      <c r="N3269" s="351"/>
      <c r="O3269" s="345"/>
      <c r="P3269" s="347"/>
      <c r="Q3269" s="347"/>
      <c r="R3269"/>
      <c r="S3269"/>
      <c r="T3269"/>
      <c r="U3269"/>
      <c r="V3269"/>
      <c r="W3269"/>
    </row>
    <row r="3270" spans="1:23" s="72" customFormat="1">
      <c r="A3270" s="352"/>
      <c r="B3270" s="348"/>
      <c r="C3270" s="353"/>
      <c r="D3270" s="353"/>
      <c r="E3270" s="345"/>
      <c r="F3270" s="346"/>
      <c r="G3270" s="351"/>
      <c r="H3270" s="346"/>
      <c r="I3270" s="351"/>
      <c r="J3270" s="350"/>
      <c r="K3270" s="346"/>
      <c r="L3270" s="346"/>
      <c r="M3270" s="345"/>
      <c r="N3270" s="345"/>
      <c r="O3270" s="345"/>
      <c r="P3270" s="347"/>
      <c r="Q3270" s="347"/>
      <c r="R3270"/>
      <c r="S3270"/>
      <c r="T3270"/>
      <c r="U3270"/>
      <c r="V3270"/>
      <c r="W3270"/>
    </row>
    <row r="3271" spans="1:23" s="72" customFormat="1" ht="28.15" customHeight="1">
      <c r="A3271" s="190" t="e">
        <f>IF(LEN(A3266)=5,CONCATENATE(LEFT(A3266,2),RIGHT(LEFT(A3266,3),1)+1,".",$S$15),IF(LEN(A3266)=6,IF((SEARCH(".",A3266,1)-1)=1,CONCATENATE(LEFT(A3266,2),RIGHT(LEFT(A3266,4),2)+1,".",$S$15),CONCATENATE(LEFT(A3266,3),RIGHT(LEFT(A3266,4),1)+1,".",$S$15)),IF(LEN(A3266)=7,CONCATENATE(LEFT(A3266,3),RIGHT(LEFT(A3266,5),2)+1,".",$S$15),IF(LEN(A3266)=8,CONCATENATE(LEFT(A3266,3),RIGHT(LEFT(A3266,6),3)+1,".",$S$15)))))</f>
        <v>#VALUE!</v>
      </c>
      <c r="B3271" s="116" t="s">
        <v>113</v>
      </c>
      <c r="C3271" s="117">
        <v>89417</v>
      </c>
      <c r="D3271" s="117" t="b">
        <f>IF($T$13="DESONERADO",IF($B3271="","",IF($C3271="","",IF($B3271="EMOP",VLOOKUP($C3271,#REF!,6,FALSE),IF($B3271="SINAPI",$C3271,IF($B3271="SCO",VLOOKUP($C3271,#REF!,6,FALSE),IF($B3271="SBC",$C3271,IF($B3271="COMPOSIÇÃO",CONCATENATE($C3271,"-D"),IF($B3271="COTAÇÃO",$C3271)))))))),FALSE)</f>
        <v>0</v>
      </c>
      <c r="E3271" s="691" t="b">
        <f>IF($O$13="NÃO DESONERADO",IF($C3271="","",IF($B3271="EMOP",VLOOKUP($C3271,#REF!,2,0),IF($B3271="SCO",VLOOKUP($C3271,#REF!,2,0),IF($B3271="SINAPI",VLOOKUP($C3271,#REF!,2,0),IF($B3271="COMPOSIÇÃO",VLOOKUP($C3271,#REF!,3,FALSE),IF($B3271="COTAÇÃO",VLOOKUP($C3271,#REF!,2,0),IF($B3271="SBC",VLOOKUP($D3271,#REF!,2,0),IF($B3271="SICRO",VLOOKUP($C3271,#REF!,2,0),FALSE)))))))),IF($O$13="DESONERADO",IF($D3271="","",IF($B3271="EMOP",VLOOKUP($D3271,#REF!,2,0),IF($B3271="SCO",VLOOKUP($D3271,#REF!,2,0),IF($B3271="SINAPI",VLOOKUP($D3271,#REF!,2,0),IF($B3271="COMPOSIÇÃO",VLOOKUP($D3271,#REF!,3,0),IF($B3271="COTAÇÃO",VLOOKUP($D3271,#REF!,2,0),IF($D3271="SBC",VLOOKUP($D3271,#REF!,2,0),IF($B3271="SICRO",VLOOKUP($D3271,#REF!,2,0),FALSE))))))))))</f>
        <v>0</v>
      </c>
      <c r="F3271" s="692"/>
      <c r="G3271" s="692"/>
      <c r="H3271" s="692"/>
      <c r="I3271" s="692"/>
      <c r="J3271" s="692"/>
      <c r="K3271" s="692"/>
      <c r="L3271" s="692"/>
      <c r="M3271" s="692"/>
      <c r="N3271" s="692"/>
      <c r="O3271" s="693"/>
      <c r="P3271" s="118">
        <f>F3274</f>
        <v>2</v>
      </c>
      <c r="Q3271" s="119" t="b">
        <f>IF($O$13="NÃO DESONERADO",IF($C3271="","",IF($B3271="EMOP",VLOOKUP($C3271,#REF!,3,0),IF($B3271="SCO",VLOOKUP($C3271,#REF!,3,0),IF($B3271="SINAPI",VLOOKUP($C3271,#REF!,3,0),IF($B3271="COMPOSIÇÃO",VLOOKUP($C3271,#REF!,7,FALSE),IF($B3271="COTAÇÃO",VLOOKUP($C3271,#REF!,5,0),IF($B3271="SBC",VLOOKUP($D3271,#REF!,3,0),IF($B3271="SICRO",VLOOKUP($C3271,#REF!,3,0),FALSE)))))))),IF($O$13="DESONERADO",IF($D3271="","",IF($B3271="EMOP",VLOOKUP($D3271,#REF!,3,0),IF($B3271="SCO",VLOOKUP($D3271,#REF!,3,0),IF($B3271="SINAPI",VLOOKUP($D3271,#REF!,3,0),IF($B3271="COMPOSIÇÃO",VLOOKUP($D3271,#REF!,7,0),IF($B3271="COTAÇÃO",VLOOKUP($D3271,#REF!,5,0),IF($D3271="SBC",VLOOKUP($D3271,#REF!,3,0),IF($B3271="SICRO",VLOOKUP($D3271,#REF!,3,0),FALSE))))))))))</f>
        <v>0</v>
      </c>
      <c r="R3271"/>
      <c r="S3271"/>
      <c r="T3271"/>
      <c r="U3271"/>
      <c r="V3271"/>
      <c r="W3271"/>
    </row>
    <row r="3272" spans="1:23" s="72" customFormat="1">
      <c r="A3272" s="343"/>
      <c r="B3272" s="343"/>
      <c r="C3272" s="344"/>
      <c r="D3272" s="344"/>
      <c r="E3272" s="345"/>
      <c r="F3272" s="345"/>
      <c r="G3272" s="345"/>
      <c r="H3272" s="345"/>
      <c r="I3272" s="345"/>
      <c r="J3272" s="345"/>
      <c r="K3272" s="345"/>
      <c r="L3272" s="346"/>
      <c r="M3272" s="345"/>
      <c r="N3272" s="345"/>
      <c r="O3272" s="345"/>
      <c r="P3272" s="347"/>
      <c r="Q3272" s="347"/>
      <c r="R3272"/>
      <c r="S3272"/>
      <c r="T3272"/>
      <c r="U3272"/>
      <c r="V3272"/>
      <c r="W3272"/>
    </row>
    <row r="3273" spans="1:23" s="72" customFormat="1" ht="12.75" customHeight="1">
      <c r="A3273" s="343"/>
      <c r="B3273" s="385"/>
      <c r="C3273" s="349" t="s">
        <v>97</v>
      </c>
      <c r="D3273" s="349" t="s">
        <v>97</v>
      </c>
      <c r="E3273" s="350"/>
      <c r="F3273" s="346" t="s">
        <v>148</v>
      </c>
      <c r="G3273" s="351"/>
      <c r="H3273" s="346"/>
      <c r="I3273" s="351"/>
      <c r="J3273" s="350"/>
      <c r="K3273" s="350"/>
      <c r="L3273" s="346"/>
      <c r="M3273" s="346"/>
      <c r="N3273" s="351"/>
      <c r="O3273" s="345"/>
      <c r="P3273" s="347"/>
      <c r="Q3273" s="347"/>
      <c r="R3273"/>
      <c r="S3273"/>
      <c r="T3273"/>
      <c r="U3273"/>
      <c r="V3273"/>
      <c r="W3273"/>
    </row>
    <row r="3274" spans="1:23" s="72" customFormat="1">
      <c r="A3274" s="352"/>
      <c r="B3274" s="385"/>
      <c r="C3274" s="353" t="s">
        <v>709</v>
      </c>
      <c r="D3274" s="353" t="str">
        <f>C3274</f>
        <v>hidraúlica</v>
      </c>
      <c r="E3274" s="345"/>
      <c r="F3274" s="346">
        <v>2</v>
      </c>
      <c r="G3274" s="351"/>
      <c r="H3274" s="389"/>
      <c r="I3274" s="351"/>
      <c r="J3274" s="350"/>
      <c r="K3274" s="346"/>
      <c r="L3274" s="346"/>
      <c r="M3274" s="346"/>
      <c r="N3274" s="351"/>
      <c r="O3274" s="345"/>
      <c r="P3274" s="347"/>
      <c r="Q3274" s="347"/>
      <c r="R3274"/>
      <c r="S3274"/>
      <c r="T3274"/>
      <c r="U3274"/>
      <c r="V3274"/>
      <c r="W3274"/>
    </row>
    <row r="3275" spans="1:23" s="72" customFormat="1">
      <c r="A3275" s="352"/>
      <c r="B3275" s="348"/>
      <c r="C3275" s="353"/>
      <c r="D3275" s="353"/>
      <c r="E3275" s="345"/>
      <c r="F3275" s="346"/>
      <c r="G3275" s="351"/>
      <c r="H3275" s="346"/>
      <c r="I3275" s="351"/>
      <c r="J3275" s="350"/>
      <c r="K3275" s="346"/>
      <c r="L3275" s="346"/>
      <c r="M3275" s="345"/>
      <c r="N3275" s="345"/>
      <c r="O3275" s="345"/>
      <c r="P3275" s="347"/>
      <c r="Q3275" s="347"/>
      <c r="R3275"/>
      <c r="S3275"/>
      <c r="T3275"/>
      <c r="U3275"/>
      <c r="V3275"/>
      <c r="W3275"/>
    </row>
    <row r="3276" spans="1:23" s="72" customFormat="1" ht="40.15" customHeight="1">
      <c r="A3276" s="190" t="e">
        <f>IF(LEN(A3271)=5,CONCATENATE(LEFT(A3271,2),RIGHT(LEFT(A3271,3),1)+1,".",$S$15),IF(LEN(A3271)=6,IF((SEARCH(".",A3271,1)-1)=1,CONCATENATE(LEFT(A3271,2),RIGHT(LEFT(A3271,4),2)+1,".",$S$15),CONCATENATE(LEFT(A3271,3),RIGHT(LEFT(A3271,4),1)+1,".",$S$15)),IF(LEN(A3271)=7,CONCATENATE(LEFT(A3271,3),RIGHT(LEFT(A3271,5),2)+1,".",$S$15),IF(LEN(A3271)=8,CONCATENATE(LEFT(A3271,3),RIGHT(LEFT(A3271,6),3)+1,".",$S$15)))))</f>
        <v>#VALUE!</v>
      </c>
      <c r="B3276" s="116" t="s">
        <v>100</v>
      </c>
      <c r="C3276" s="117" t="s">
        <v>721</v>
      </c>
      <c r="D3276" s="117" t="b">
        <f>IF($T$13="DESONERADO",IF($B3276="","",IF($C3276="","",IF($B3276="EMOP",VLOOKUP($C3276,#REF!,6,FALSE),IF($B3276="SINAPI",$C3276,IF($B3276="SCO",VLOOKUP($C3276,#REF!,6,FALSE),IF($B3276="SBC",$C3276,IF($B3276="COMPOSIÇÃO",CONCATENATE($C3276,"-D"),IF($B3276="COTAÇÃO",$C3276)))))))),FALSE)</f>
        <v>0</v>
      </c>
      <c r="E3276" s="691" t="b">
        <f>IF($O$13="NÃO DESONERADO",IF($C3276="","",IF($B3276="EMOP",VLOOKUP($C3276,#REF!,2,0),IF($B3276="SCO",VLOOKUP($C3276,#REF!,2,0),IF($B3276="SINAPI",VLOOKUP($C3276,#REF!,2,0),IF($B3276="COMPOSIÇÃO",VLOOKUP($C3276,#REF!,3,FALSE),IF($B3276="COTAÇÃO",VLOOKUP($C3276,#REF!,2,0),IF($B3276="SBC",VLOOKUP($D3276,#REF!,2,0),IF($B3276="SICRO",VLOOKUP($C3276,#REF!,2,0),FALSE)))))))),IF($O$13="DESONERADO",IF($D3276="","",IF($B3276="EMOP",VLOOKUP($D3276,#REF!,2,0),IF($B3276="SCO",VLOOKUP($D3276,#REF!,2,0),IF($B3276="SINAPI",VLOOKUP($D3276,#REF!,2,0),IF($B3276="COMPOSIÇÃO",VLOOKUP($D3276,#REF!,3,0),IF($B3276="COTAÇÃO",VLOOKUP($D3276,#REF!,2,0),IF($D3276="SBC",VLOOKUP($D3276,#REF!,2,0),IF($B3276="SICRO",VLOOKUP($D3276,#REF!,2,0),FALSE))))))))))</f>
        <v>0</v>
      </c>
      <c r="F3276" s="692"/>
      <c r="G3276" s="692"/>
      <c r="H3276" s="692"/>
      <c r="I3276" s="692"/>
      <c r="J3276" s="692"/>
      <c r="K3276" s="692"/>
      <c r="L3276" s="692"/>
      <c r="M3276" s="692"/>
      <c r="N3276" s="692"/>
      <c r="O3276" s="693"/>
      <c r="P3276" s="118">
        <f>F3279</f>
        <v>2</v>
      </c>
      <c r="Q3276" s="119" t="b">
        <f>IF($O$13="NÃO DESONERADO",IF($C3276="","",IF($B3276="EMOP",VLOOKUP($C3276,#REF!,3,0),IF($B3276="SCO",VLOOKUP($C3276,#REF!,3,0),IF($B3276="SINAPI",VLOOKUP($C3276,#REF!,3,0),IF($B3276="COMPOSIÇÃO",VLOOKUP($C3276,#REF!,7,FALSE),IF($B3276="COTAÇÃO",VLOOKUP($C3276,#REF!,5,0),IF($B3276="SBC",VLOOKUP($D3276,#REF!,3,0),IF($B3276="SICRO",VLOOKUP($C3276,#REF!,3,0),FALSE)))))))),IF($O$13="DESONERADO",IF($D3276="","",IF($B3276="EMOP",VLOOKUP($D3276,#REF!,3,0),IF($B3276="SCO",VLOOKUP($D3276,#REF!,3,0),IF($B3276="SINAPI",VLOOKUP($D3276,#REF!,3,0),IF($B3276="COMPOSIÇÃO",VLOOKUP($D3276,#REF!,7,0),IF($B3276="COTAÇÃO",VLOOKUP($D3276,#REF!,5,0),IF($D3276="SBC",VLOOKUP($D3276,#REF!,3,0),IF($B3276="SICRO",VLOOKUP($D3276,#REF!,3,0),FALSE))))))))))</f>
        <v>0</v>
      </c>
      <c r="R3276"/>
      <c r="S3276"/>
      <c r="T3276"/>
      <c r="U3276"/>
      <c r="V3276"/>
      <c r="W3276"/>
    </row>
    <row r="3277" spans="1:23" s="72" customFormat="1">
      <c r="A3277" s="343"/>
      <c r="B3277" s="343"/>
      <c r="C3277" s="344"/>
      <c r="D3277" s="344"/>
      <c r="E3277" s="345"/>
      <c r="F3277" s="345"/>
      <c r="G3277" s="345"/>
      <c r="H3277" s="345"/>
      <c r="I3277" s="345"/>
      <c r="J3277" s="345"/>
      <c r="K3277" s="345"/>
      <c r="L3277" s="346"/>
      <c r="M3277" s="345"/>
      <c r="N3277" s="345"/>
      <c r="O3277" s="345"/>
      <c r="P3277" s="347"/>
      <c r="Q3277" s="347"/>
      <c r="R3277"/>
      <c r="S3277"/>
      <c r="T3277"/>
      <c r="U3277"/>
      <c r="V3277"/>
      <c r="W3277"/>
    </row>
    <row r="3278" spans="1:23" s="72" customFormat="1" ht="12.75" customHeight="1">
      <c r="A3278" s="343"/>
      <c r="B3278" s="385"/>
      <c r="C3278" s="349" t="s">
        <v>97</v>
      </c>
      <c r="D3278" s="349" t="s">
        <v>97</v>
      </c>
      <c r="E3278" s="350"/>
      <c r="F3278" s="346" t="s">
        <v>148</v>
      </c>
      <c r="G3278" s="351"/>
      <c r="H3278" s="346"/>
      <c r="I3278" s="351"/>
      <c r="J3278" s="350"/>
      <c r="K3278" s="350"/>
      <c r="L3278" s="346"/>
      <c r="M3278" s="346"/>
      <c r="N3278" s="351"/>
      <c r="O3278" s="345"/>
      <c r="P3278" s="347"/>
      <c r="Q3278" s="347"/>
      <c r="R3278"/>
      <c r="S3278"/>
      <c r="T3278"/>
      <c r="U3278"/>
      <c r="V3278"/>
      <c r="W3278"/>
    </row>
    <row r="3279" spans="1:23" s="72" customFormat="1">
      <c r="A3279" s="352"/>
      <c r="B3279" s="385"/>
      <c r="C3279" s="353" t="s">
        <v>709</v>
      </c>
      <c r="D3279" s="353" t="str">
        <f>C3279</f>
        <v>hidraúlica</v>
      </c>
      <c r="E3279" s="345"/>
      <c r="F3279" s="346">
        <v>2</v>
      </c>
      <c r="G3279" s="351"/>
      <c r="H3279" s="389"/>
      <c r="I3279" s="351"/>
      <c r="J3279" s="350"/>
      <c r="K3279" s="346"/>
      <c r="L3279" s="346"/>
      <c r="M3279" s="346"/>
      <c r="N3279" s="351"/>
      <c r="O3279" s="345"/>
      <c r="P3279" s="347"/>
      <c r="Q3279" s="347"/>
      <c r="R3279"/>
      <c r="S3279"/>
      <c r="T3279"/>
      <c r="U3279"/>
      <c r="V3279"/>
      <c r="W3279"/>
    </row>
    <row r="3280" spans="1:23" s="72" customFormat="1">
      <c r="A3280" s="352"/>
      <c r="B3280" s="348"/>
      <c r="C3280" s="353"/>
      <c r="D3280" s="353"/>
      <c r="E3280" s="345"/>
      <c r="F3280" s="346"/>
      <c r="G3280" s="351"/>
      <c r="H3280" s="346"/>
      <c r="I3280" s="351"/>
      <c r="J3280" s="350"/>
      <c r="K3280" s="346"/>
      <c r="L3280" s="346"/>
      <c r="M3280" s="345"/>
      <c r="N3280" s="345"/>
      <c r="O3280" s="345"/>
      <c r="P3280" s="347"/>
      <c r="Q3280" s="347"/>
      <c r="R3280"/>
      <c r="S3280"/>
      <c r="T3280"/>
      <c r="U3280"/>
      <c r="V3280"/>
      <c r="W3280"/>
    </row>
    <row r="3281" spans="1:23" s="199" customFormat="1" ht="17.45" customHeight="1">
      <c r="A3281" s="339"/>
      <c r="B3281" s="340"/>
      <c r="C3281" s="341"/>
      <c r="D3281" s="341"/>
      <c r="E3281" s="697" t="s">
        <v>134</v>
      </c>
      <c r="F3281" s="697"/>
      <c r="G3281" s="697"/>
      <c r="H3281" s="697"/>
      <c r="I3281" s="697"/>
      <c r="J3281" s="697"/>
      <c r="K3281" s="697"/>
      <c r="L3281" s="697"/>
      <c r="M3281" s="697"/>
      <c r="N3281" s="697"/>
      <c r="O3281" s="697"/>
      <c r="P3281" s="342"/>
      <c r="Q3281" s="342"/>
      <c r="R3281"/>
      <c r="S3281"/>
      <c r="T3281"/>
      <c r="U3281"/>
      <c r="V3281"/>
      <c r="W3281"/>
    </row>
    <row r="3282" spans="1:23" s="72" customFormat="1" ht="43.9" customHeight="1">
      <c r="A3282" s="190" t="e">
        <f>IF(LEN(A3276)=5,CONCATENATE(LEFT(A3276,2),RIGHT(LEFT(A3276,3),1)+1,".",$S$15),IF(LEN(A3276)=6,IF((SEARCH(".",A3276,1)-1)=1,CONCATENATE(LEFT(A3276,2),RIGHT(LEFT(A3276,4),2)+1,".",$S$15),CONCATENATE(LEFT(A3276,3),RIGHT(LEFT(A3276,4),1)+1,".",$S$15)),IF(LEN(A3276)=7,CONCATENATE(LEFT(A3276,3),RIGHT(LEFT(A3276,5),2)+1,".",$S$15),IF(LEN(A3276)=8,CONCATENATE(LEFT(A3276,3),RIGHT(LEFT(A3276,6),3)+1,".",$S$15)))))</f>
        <v>#VALUE!</v>
      </c>
      <c r="B3282" s="116" t="s">
        <v>113</v>
      </c>
      <c r="C3282" s="117">
        <v>89707</v>
      </c>
      <c r="D3282" s="117" t="b">
        <f>IF($T$13="DESONERADO",IF($B3282="","",IF($C3282="","",IF($B3282="EMOP",VLOOKUP($C3282,#REF!,6,FALSE),IF($B3282="SINAPI",$C3282,IF($B3282="SCO",VLOOKUP($C3282,#REF!,6,FALSE),IF($B3282="SBC",$C3282,IF($B3282="COMPOSIÇÃO",CONCATENATE($C3282,"-D"),IF($B3282="COTAÇÃO",$C3282)))))))),FALSE)</f>
        <v>0</v>
      </c>
      <c r="E3282" s="691" t="b">
        <f>IF($O$13="NÃO DESONERADO",IF($C3282="","",IF($B3282="EMOP",VLOOKUP($C3282,#REF!,2,0),IF($B3282="SCO",VLOOKUP($C3282,#REF!,2,0),IF($B3282="SINAPI",VLOOKUP($C3282,#REF!,2,0),IF($B3282="COMPOSIÇÃO",VLOOKUP($C3282,#REF!,3,FALSE),IF($B3282="COTAÇÃO",VLOOKUP($C3282,#REF!,2,0),IF($B3282="SBC",VLOOKUP($D3282,#REF!,2,0),IF($B3282="SICRO",VLOOKUP($C3282,#REF!,2,0),FALSE)))))))),IF($O$13="DESONERADO",IF($D3282="","",IF($B3282="EMOP",VLOOKUP($D3282,#REF!,2,0),IF($B3282="SCO",VLOOKUP($D3282,#REF!,2,0),IF($B3282="SINAPI",VLOOKUP($D3282,#REF!,2,0),IF($B3282="COMPOSIÇÃO",VLOOKUP($D3282,#REF!,3,0),IF($B3282="COTAÇÃO",VLOOKUP($D3282,#REF!,2,0),IF($D3282="SBC",VLOOKUP($D3282,#REF!,2,0),IF($B3282="SICRO",VLOOKUP($D3282,#REF!,2,0),FALSE))))))))))</f>
        <v>0</v>
      </c>
      <c r="F3282" s="692"/>
      <c r="G3282" s="692"/>
      <c r="H3282" s="692"/>
      <c r="I3282" s="692"/>
      <c r="J3282" s="692"/>
      <c r="K3282" s="692"/>
      <c r="L3282" s="692"/>
      <c r="M3282" s="692"/>
      <c r="N3282" s="692"/>
      <c r="O3282" s="693"/>
      <c r="P3282" s="118">
        <f>F3286</f>
        <v>8</v>
      </c>
      <c r="Q3282" s="119" t="b">
        <f>IF($O$13="NÃO DESONERADO",IF($C3282="","",IF($B3282="EMOP",VLOOKUP($C3282,#REF!,3,0),IF($B3282="SCO",VLOOKUP($C3282,#REF!,3,0),IF($B3282="SINAPI",VLOOKUP($C3282,#REF!,3,0),IF($B3282="COMPOSIÇÃO",VLOOKUP($C3282,#REF!,7,FALSE),IF($B3282="COTAÇÃO",VLOOKUP($C3282,#REF!,5,0),IF($B3282="SBC",VLOOKUP($D3282,#REF!,3,0),IF($B3282="SICRO",VLOOKUP($C3282,#REF!,3,0),FALSE)))))))),IF($O$13="DESONERADO",IF($D3282="","",IF($B3282="EMOP",VLOOKUP($D3282,#REF!,3,0),IF($B3282="SCO",VLOOKUP($D3282,#REF!,3,0),IF($B3282="SINAPI",VLOOKUP($D3282,#REF!,3,0),IF($B3282="COMPOSIÇÃO",VLOOKUP($D3282,#REF!,7,0),IF($B3282="COTAÇÃO",VLOOKUP($D3282,#REF!,5,0),IF($D3282="SBC",VLOOKUP($D3282,#REF!,3,0),IF($B3282="SICRO",VLOOKUP($D3282,#REF!,3,0),FALSE))))))))))</f>
        <v>0</v>
      </c>
      <c r="R3282"/>
      <c r="S3282"/>
      <c r="T3282"/>
      <c r="U3282"/>
      <c r="V3282"/>
      <c r="W3282"/>
    </row>
    <row r="3283" spans="1:23" s="72" customFormat="1">
      <c r="A3283" s="343"/>
      <c r="B3283" s="343"/>
      <c r="C3283" s="344"/>
      <c r="D3283" s="344"/>
      <c r="E3283" s="345"/>
      <c r="F3283" s="345"/>
      <c r="G3283" s="345"/>
      <c r="H3283" s="345"/>
      <c r="I3283" s="345"/>
      <c r="J3283" s="345"/>
      <c r="K3283" s="345"/>
      <c r="L3283" s="346"/>
      <c r="M3283" s="345"/>
      <c r="N3283" s="345"/>
      <c r="O3283" s="345"/>
      <c r="P3283" s="347"/>
      <c r="Q3283" s="347"/>
      <c r="R3283"/>
      <c r="S3283"/>
      <c r="T3283"/>
      <c r="U3283"/>
      <c r="V3283"/>
      <c r="W3283"/>
    </row>
    <row r="3284" spans="1:23" s="72" customFormat="1" ht="12.75" customHeight="1">
      <c r="A3284" s="343"/>
      <c r="B3284" s="385"/>
      <c r="C3284" s="349" t="s">
        <v>97</v>
      </c>
      <c r="D3284" s="349" t="s">
        <v>97</v>
      </c>
      <c r="E3284" s="350"/>
      <c r="F3284" s="346" t="s">
        <v>148</v>
      </c>
      <c r="G3284" s="351"/>
      <c r="H3284" s="346"/>
      <c r="I3284" s="351"/>
      <c r="J3284" s="350"/>
      <c r="K3284" s="350"/>
      <c r="L3284" s="346"/>
      <c r="M3284" s="345"/>
      <c r="N3284" s="345"/>
      <c r="O3284" s="345"/>
      <c r="P3284" s="347"/>
      <c r="Q3284" s="347"/>
      <c r="R3284"/>
      <c r="S3284"/>
      <c r="T3284"/>
      <c r="U3284"/>
      <c r="V3284"/>
      <c r="W3284"/>
    </row>
    <row r="3285" spans="1:23" s="72" customFormat="1">
      <c r="A3285" s="352"/>
      <c r="B3285" s="385"/>
      <c r="C3285" s="353" t="s">
        <v>722</v>
      </c>
      <c r="D3285" s="353" t="str">
        <f>C3285</f>
        <v>esgoto sanitário</v>
      </c>
      <c r="E3285" s="345"/>
      <c r="F3285" s="346">
        <v>8</v>
      </c>
      <c r="G3285" s="351"/>
      <c r="H3285" s="346"/>
      <c r="I3285" s="351"/>
      <c r="J3285" s="350"/>
      <c r="K3285" s="346"/>
      <c r="L3285" s="346"/>
      <c r="M3285" s="345"/>
      <c r="N3285" s="345"/>
      <c r="O3285" s="345"/>
      <c r="P3285" s="347"/>
      <c r="Q3285" s="347"/>
      <c r="R3285"/>
      <c r="S3285"/>
      <c r="T3285"/>
      <c r="U3285"/>
      <c r="V3285"/>
      <c r="W3285"/>
    </row>
    <row r="3286" spans="1:23" s="72" customFormat="1">
      <c r="A3286" s="352"/>
      <c r="B3286" s="385"/>
      <c r="C3286" s="353"/>
      <c r="D3286" s="353"/>
      <c r="E3286" s="345"/>
      <c r="F3286" s="358">
        <f>SUM(F3285:F3285)</f>
        <v>8</v>
      </c>
      <c r="G3286" s="351"/>
      <c r="H3286" s="346"/>
      <c r="I3286" s="351"/>
      <c r="J3286" s="350"/>
      <c r="K3286" s="346"/>
      <c r="L3286" s="346"/>
      <c r="M3286" s="345"/>
      <c r="N3286" s="345"/>
      <c r="O3286" s="345"/>
      <c r="P3286" s="347"/>
      <c r="Q3286" s="347"/>
      <c r="R3286"/>
      <c r="S3286"/>
      <c r="T3286"/>
      <c r="U3286"/>
      <c r="V3286"/>
      <c r="W3286"/>
    </row>
    <row r="3287" spans="1:23" s="72" customFormat="1">
      <c r="A3287" s="352"/>
      <c r="B3287" s="348"/>
      <c r="C3287" s="353"/>
      <c r="D3287" s="353"/>
      <c r="E3287" s="345"/>
      <c r="F3287" s="346"/>
      <c r="G3287" s="351"/>
      <c r="H3287" s="346"/>
      <c r="I3287" s="351"/>
      <c r="J3287" s="350"/>
      <c r="K3287" s="346"/>
      <c r="L3287" s="346"/>
      <c r="M3287" s="345"/>
      <c r="N3287" s="345"/>
      <c r="O3287" s="345"/>
      <c r="P3287" s="347"/>
      <c r="Q3287" s="347"/>
      <c r="R3287"/>
      <c r="S3287"/>
      <c r="T3287"/>
      <c r="U3287"/>
      <c r="V3287"/>
      <c r="W3287"/>
    </row>
    <row r="3288" spans="1:23" s="72" customFormat="1" ht="37.15" customHeight="1">
      <c r="A3288" s="190" t="e">
        <f>IF(LEN(A3282)=5,CONCATENATE(LEFT(A3282,2),RIGHT(LEFT(A3282,3),1)+1,".",$S$15),IF(LEN(A3282)=6,IF((SEARCH(".",A3282,1)-1)=1,CONCATENATE(LEFT(A3282,2),RIGHT(LEFT(A3282,4),2)+1,".",$S$15),CONCATENATE(LEFT(A3282,3),RIGHT(LEFT(A3282,4),1)+1,".",$S$15)),IF(LEN(A3282)=7,CONCATENATE(LEFT(A3282,3),RIGHT(LEFT(A3282,5),2)+1,".",$S$15),IF(LEN(A3282)=8,CONCATENATE(LEFT(A3282,3),RIGHT(LEFT(A3282,6),3)+1,".",$S$15)))))</f>
        <v>#VALUE!</v>
      </c>
      <c r="B3288" s="116" t="s">
        <v>113</v>
      </c>
      <c r="C3288" s="117">
        <v>89708</v>
      </c>
      <c r="D3288" s="117" t="b">
        <f>IF($T$13="DESONERADO",IF($B3288="","",IF($C3288="","",IF($B3288="EMOP",VLOOKUP($C3288,#REF!,6,FALSE),IF($B3288="SINAPI",$C3288,IF($B3288="SCO",VLOOKUP($C3288,#REF!,6,FALSE),IF($B3288="SBC",$C3288,IF($B3288="COMPOSIÇÃO",CONCATENATE($C3288,"-D"),IF($B3288="COTAÇÃO",$C3288)))))))),FALSE)</f>
        <v>0</v>
      </c>
      <c r="E3288" s="691" t="b">
        <f>IF($O$13="NÃO DESONERADO",IF($C3288="","",IF($B3288="EMOP",VLOOKUP($C3288,#REF!,2,0),IF($B3288="SCO",VLOOKUP($C3288,#REF!,2,0),IF($B3288="SINAPI",VLOOKUP($C3288,#REF!,2,0),IF($B3288="COMPOSIÇÃO",VLOOKUP($C3288,#REF!,3,FALSE),IF($B3288="COTAÇÃO",VLOOKUP($C3288,#REF!,2,0),IF($B3288="SBC",VLOOKUP($D3288,#REF!,2,0),IF($B3288="SICRO",VLOOKUP($C3288,#REF!,2,0),FALSE)))))))),IF($O$13="DESONERADO",IF($D3288="","",IF($B3288="EMOP",VLOOKUP($D3288,#REF!,2,0),IF($B3288="SCO",VLOOKUP($D3288,#REF!,2,0),IF($B3288="SINAPI",VLOOKUP($D3288,#REF!,2,0),IF($B3288="COMPOSIÇÃO",VLOOKUP($D3288,#REF!,3,0),IF($B3288="COTAÇÃO",VLOOKUP($D3288,#REF!,2,0),IF($D3288="SBC",VLOOKUP($D3288,#REF!,2,0),IF($B3288="SICRO",VLOOKUP($D3288,#REF!,2,0),FALSE))))))))))</f>
        <v>0</v>
      </c>
      <c r="F3288" s="692"/>
      <c r="G3288" s="692"/>
      <c r="H3288" s="692"/>
      <c r="I3288" s="692"/>
      <c r="J3288" s="692"/>
      <c r="K3288" s="692"/>
      <c r="L3288" s="692"/>
      <c r="M3288" s="692"/>
      <c r="N3288" s="692"/>
      <c r="O3288" s="693"/>
      <c r="P3288" s="118">
        <f>F3292</f>
        <v>9</v>
      </c>
      <c r="Q3288" s="119" t="b">
        <f>IF($O$13="NÃO DESONERADO",IF($C3288="","",IF($B3288="EMOP",VLOOKUP($C3288,#REF!,3,0),IF($B3288="SCO",VLOOKUP($C3288,#REF!,3,0),IF($B3288="SINAPI",VLOOKUP($C3288,#REF!,3,0),IF($B3288="COMPOSIÇÃO",VLOOKUP($C3288,#REF!,7,FALSE),IF($B3288="COTAÇÃO",VLOOKUP($C3288,#REF!,5,0),IF($B3288="SBC",VLOOKUP($D3288,#REF!,3,0),IF($B3288="SICRO",VLOOKUP($C3288,#REF!,3,0),FALSE)))))))),IF($O$13="DESONERADO",IF($D3288="","",IF($B3288="EMOP",VLOOKUP($D3288,#REF!,3,0),IF($B3288="SCO",VLOOKUP($D3288,#REF!,3,0),IF($B3288="SINAPI",VLOOKUP($D3288,#REF!,3,0),IF($B3288="COMPOSIÇÃO",VLOOKUP($D3288,#REF!,7,0),IF($B3288="COTAÇÃO",VLOOKUP($D3288,#REF!,5,0),IF($D3288="SBC",VLOOKUP($D3288,#REF!,3,0),IF($B3288="SICRO",VLOOKUP($D3288,#REF!,3,0),FALSE))))))))))</f>
        <v>0</v>
      </c>
      <c r="R3288"/>
      <c r="S3288"/>
      <c r="T3288"/>
      <c r="U3288"/>
      <c r="V3288"/>
      <c r="W3288"/>
    </row>
    <row r="3289" spans="1:23" s="72" customFormat="1">
      <c r="A3289" s="343"/>
      <c r="B3289" s="343"/>
      <c r="C3289" s="344"/>
      <c r="D3289" s="344"/>
      <c r="E3289" s="345"/>
      <c r="F3289" s="345"/>
      <c r="G3289" s="345"/>
      <c r="H3289" s="345"/>
      <c r="I3289" s="345"/>
      <c r="J3289" s="345"/>
      <c r="K3289" s="345"/>
      <c r="L3289" s="346"/>
      <c r="M3289" s="345"/>
      <c r="N3289" s="345"/>
      <c r="O3289" s="345"/>
      <c r="P3289" s="347"/>
      <c r="Q3289" s="347"/>
      <c r="R3289"/>
      <c r="S3289"/>
      <c r="T3289"/>
      <c r="U3289"/>
      <c r="V3289"/>
      <c r="W3289"/>
    </row>
    <row r="3290" spans="1:23" s="72" customFormat="1" ht="12.75" customHeight="1">
      <c r="A3290" s="343"/>
      <c r="B3290" s="385"/>
      <c r="C3290" s="349" t="s">
        <v>97</v>
      </c>
      <c r="D3290" s="349" t="s">
        <v>97</v>
      </c>
      <c r="E3290" s="350"/>
      <c r="F3290" s="346" t="s">
        <v>148</v>
      </c>
      <c r="G3290" s="351"/>
      <c r="H3290" s="346"/>
      <c r="I3290" s="351"/>
      <c r="J3290" s="350"/>
      <c r="K3290" s="350"/>
      <c r="L3290" s="346"/>
      <c r="M3290" s="345"/>
      <c r="N3290" s="345"/>
      <c r="O3290" s="345"/>
      <c r="P3290" s="347"/>
      <c r="Q3290" s="347"/>
      <c r="R3290"/>
      <c r="S3290"/>
      <c r="T3290"/>
      <c r="U3290"/>
      <c r="V3290"/>
      <c r="W3290"/>
    </row>
    <row r="3291" spans="1:23" s="72" customFormat="1">
      <c r="A3291" s="352"/>
      <c r="B3291" s="385"/>
      <c r="C3291" s="353" t="s">
        <v>722</v>
      </c>
      <c r="D3291" s="353" t="str">
        <f>C3291</f>
        <v>esgoto sanitário</v>
      </c>
      <c r="E3291" s="345"/>
      <c r="F3291" s="346">
        <v>9</v>
      </c>
      <c r="G3291" s="351"/>
      <c r="H3291" s="346"/>
      <c r="I3291" s="351"/>
      <c r="J3291" s="350"/>
      <c r="K3291" s="346"/>
      <c r="L3291" s="346"/>
      <c r="M3291" s="345"/>
      <c r="N3291" s="345"/>
      <c r="O3291" s="345"/>
      <c r="P3291" s="347"/>
      <c r="Q3291" s="347"/>
      <c r="R3291"/>
      <c r="S3291"/>
      <c r="T3291"/>
      <c r="U3291"/>
      <c r="V3291"/>
      <c r="W3291"/>
    </row>
    <row r="3292" spans="1:23" s="72" customFormat="1">
      <c r="A3292" s="352"/>
      <c r="B3292" s="385"/>
      <c r="C3292" s="353"/>
      <c r="D3292" s="353"/>
      <c r="E3292" s="345"/>
      <c r="F3292" s="358">
        <f>SUM(F3291:F3291)</f>
        <v>9</v>
      </c>
      <c r="G3292" s="351"/>
      <c r="H3292" s="346"/>
      <c r="I3292" s="351"/>
      <c r="J3292" s="350"/>
      <c r="K3292" s="346"/>
      <c r="L3292" s="346"/>
      <c r="M3292" s="345"/>
      <c r="N3292" s="345"/>
      <c r="O3292" s="345"/>
      <c r="P3292" s="347"/>
      <c r="Q3292" s="347"/>
      <c r="R3292"/>
      <c r="S3292"/>
      <c r="T3292"/>
      <c r="U3292"/>
      <c r="V3292"/>
      <c r="W3292"/>
    </row>
    <row r="3293" spans="1:23" s="72" customFormat="1">
      <c r="A3293" s="352"/>
      <c r="B3293" s="348"/>
      <c r="C3293" s="353"/>
      <c r="D3293" s="353"/>
      <c r="E3293" s="345"/>
      <c r="F3293" s="346"/>
      <c r="G3293" s="351"/>
      <c r="H3293" s="346"/>
      <c r="I3293" s="351"/>
      <c r="J3293" s="350"/>
      <c r="K3293" s="346"/>
      <c r="L3293" s="346"/>
      <c r="M3293" s="345"/>
      <c r="N3293" s="345"/>
      <c r="O3293" s="345"/>
      <c r="P3293" s="347"/>
      <c r="Q3293" s="347"/>
      <c r="R3293"/>
      <c r="S3293"/>
      <c r="T3293"/>
      <c r="U3293"/>
      <c r="V3293"/>
      <c r="W3293"/>
    </row>
    <row r="3294" spans="1:23" s="72" customFormat="1" ht="41.45" customHeight="1">
      <c r="A3294" s="190" t="e">
        <f>IF(LEN(A3288)=5,CONCATENATE(LEFT(A3288,2),RIGHT(LEFT(A3288,3),1)+1,".",$S$15),IF(LEN(A3288)=6,IF((SEARCH(".",A3288,1)-1)=1,CONCATENATE(LEFT(A3288,2),RIGHT(LEFT(A3288,4),2)+1,".",$S$15),CONCATENATE(LEFT(A3288,3),RIGHT(LEFT(A3288,4),1)+1,".",$S$15)),IF(LEN(A3288)=7,CONCATENATE(LEFT(A3288,3),RIGHT(LEFT(A3288,5),2)+1,".",$S$15),IF(LEN(A3288)=8,CONCATENATE(LEFT(A3288,3),RIGHT(LEFT(A3288,6),3)+1,".",$S$15)))))</f>
        <v>#VALUE!</v>
      </c>
      <c r="B3294" s="116" t="s">
        <v>113</v>
      </c>
      <c r="C3294" s="117">
        <v>89709</v>
      </c>
      <c r="D3294" s="117" t="b">
        <f>IF($T$13="DESONERADO",IF($B3294="","",IF($C3294="","",IF($B3294="EMOP",VLOOKUP($C3294,#REF!,6,FALSE),IF($B3294="SINAPI",$C3294,IF($B3294="SCO",VLOOKUP($C3294,#REF!,6,FALSE),IF($B3294="SBC",$C3294,IF($B3294="COMPOSIÇÃO",CONCATENATE($C3294,"-D"),IF($B3294="COTAÇÃO",$C3294)))))))),FALSE)</f>
        <v>0</v>
      </c>
      <c r="E3294" s="691" t="b">
        <f>IF($O$13="NÃO DESONERADO",IF($C3294="","",IF($B3294="EMOP",VLOOKUP($C3294,#REF!,2,0),IF($B3294="SCO",VLOOKUP($C3294,#REF!,2,0),IF($B3294="SINAPI",VLOOKUP($C3294,#REF!,2,0),IF($B3294="COMPOSIÇÃO",VLOOKUP($C3294,#REF!,3,FALSE),IF($B3294="COTAÇÃO",VLOOKUP($C3294,#REF!,2,0),IF($B3294="SBC",VLOOKUP($D3294,#REF!,2,0),IF($B3294="SICRO",VLOOKUP($C3294,#REF!,2,0),FALSE)))))))),IF($O$13="DESONERADO",IF($D3294="","",IF($B3294="EMOP",VLOOKUP($D3294,#REF!,2,0),IF($B3294="SCO",VLOOKUP($D3294,#REF!,2,0),IF($B3294="SINAPI",VLOOKUP($D3294,#REF!,2,0),IF($B3294="COMPOSIÇÃO",VLOOKUP($D3294,#REF!,3,0),IF($B3294="COTAÇÃO",VLOOKUP($D3294,#REF!,2,0),IF($D3294="SBC",VLOOKUP($D3294,#REF!,2,0),IF($B3294="SICRO",VLOOKUP($D3294,#REF!,2,0),FALSE))))))))))</f>
        <v>0</v>
      </c>
      <c r="F3294" s="692"/>
      <c r="G3294" s="692"/>
      <c r="H3294" s="692"/>
      <c r="I3294" s="692"/>
      <c r="J3294" s="692"/>
      <c r="K3294" s="692"/>
      <c r="L3294" s="692"/>
      <c r="M3294" s="692"/>
      <c r="N3294" s="692"/>
      <c r="O3294" s="693"/>
      <c r="P3294" s="118">
        <f>F3297</f>
        <v>10</v>
      </c>
      <c r="Q3294" s="119" t="b">
        <f>IF($O$13="NÃO DESONERADO",IF($C3294="","",IF($B3294="EMOP",VLOOKUP($C3294,#REF!,3,0),IF($B3294="SCO",VLOOKUP($C3294,#REF!,3,0),IF($B3294="SINAPI",VLOOKUP($C3294,#REF!,3,0),IF($B3294="COMPOSIÇÃO",VLOOKUP($C3294,#REF!,7,FALSE),IF($B3294="COTAÇÃO",VLOOKUP($C3294,#REF!,5,0),IF($B3294="SBC",VLOOKUP($D3294,#REF!,3,0),IF($B3294="SICRO",VLOOKUP($C3294,#REF!,3,0),FALSE)))))))),IF($O$13="DESONERADO",IF($D3294="","",IF($B3294="EMOP",VLOOKUP($D3294,#REF!,3,0),IF($B3294="SCO",VLOOKUP($D3294,#REF!,3,0),IF($B3294="SINAPI",VLOOKUP($D3294,#REF!,3,0),IF($B3294="COMPOSIÇÃO",VLOOKUP($D3294,#REF!,7,0),IF($B3294="COTAÇÃO",VLOOKUP($D3294,#REF!,5,0),IF($D3294="SBC",VLOOKUP($D3294,#REF!,3,0),IF($B3294="SICRO",VLOOKUP($D3294,#REF!,3,0),FALSE))))))))))</f>
        <v>0</v>
      </c>
      <c r="R3294"/>
      <c r="S3294"/>
      <c r="T3294"/>
      <c r="U3294"/>
      <c r="V3294"/>
      <c r="W3294"/>
    </row>
    <row r="3295" spans="1:23" s="72" customFormat="1">
      <c r="A3295" s="343"/>
      <c r="B3295" s="343"/>
      <c r="C3295" s="344"/>
      <c r="D3295" s="344"/>
      <c r="E3295" s="345"/>
      <c r="F3295" s="345"/>
      <c r="G3295" s="345"/>
      <c r="H3295" s="345"/>
      <c r="I3295" s="345"/>
      <c r="J3295" s="345"/>
      <c r="K3295" s="345"/>
      <c r="L3295" s="346"/>
      <c r="M3295" s="345"/>
      <c r="N3295" s="345"/>
      <c r="O3295" s="345"/>
      <c r="P3295" s="347"/>
      <c r="Q3295" s="347"/>
      <c r="R3295"/>
      <c r="S3295"/>
      <c r="T3295"/>
      <c r="U3295"/>
      <c r="V3295"/>
      <c r="W3295"/>
    </row>
    <row r="3296" spans="1:23" s="72" customFormat="1" ht="12.75" customHeight="1">
      <c r="A3296" s="343"/>
      <c r="B3296" s="385"/>
      <c r="C3296" s="349" t="s">
        <v>97</v>
      </c>
      <c r="D3296" s="349" t="s">
        <v>97</v>
      </c>
      <c r="E3296" s="350"/>
      <c r="F3296" s="346" t="s">
        <v>148</v>
      </c>
      <c r="G3296" s="351"/>
      <c r="H3296" s="346"/>
      <c r="I3296" s="351"/>
      <c r="J3296" s="350"/>
      <c r="K3296" s="350"/>
      <c r="L3296" s="346"/>
      <c r="M3296" s="345"/>
      <c r="N3296" s="345"/>
      <c r="O3296" s="345"/>
      <c r="P3296" s="347"/>
      <c r="Q3296" s="347"/>
      <c r="R3296"/>
      <c r="S3296"/>
      <c r="T3296"/>
      <c r="U3296"/>
      <c r="V3296"/>
      <c r="W3296"/>
    </row>
    <row r="3297" spans="1:23" s="72" customFormat="1">
      <c r="A3297" s="352"/>
      <c r="B3297" s="385"/>
      <c r="C3297" s="353" t="s">
        <v>722</v>
      </c>
      <c r="D3297" s="353" t="str">
        <f>C3297</f>
        <v>esgoto sanitário</v>
      </c>
      <c r="E3297" s="345"/>
      <c r="F3297" s="346">
        <v>10</v>
      </c>
      <c r="G3297" s="351"/>
      <c r="H3297" s="346"/>
      <c r="I3297" s="351"/>
      <c r="J3297" s="350"/>
      <c r="K3297" s="346"/>
      <c r="L3297" s="346"/>
      <c r="M3297" s="345"/>
      <c r="N3297" s="345"/>
      <c r="O3297" s="345"/>
      <c r="P3297" s="347"/>
      <c r="Q3297" s="347"/>
      <c r="R3297"/>
      <c r="S3297"/>
      <c r="T3297"/>
      <c r="U3297"/>
      <c r="V3297"/>
      <c r="W3297"/>
    </row>
    <row r="3298" spans="1:23" s="72" customFormat="1">
      <c r="A3298" s="352"/>
      <c r="B3298" s="348"/>
      <c r="C3298" s="353"/>
      <c r="D3298" s="353"/>
      <c r="E3298" s="345"/>
      <c r="F3298" s="346"/>
      <c r="G3298" s="351"/>
      <c r="H3298" s="346"/>
      <c r="I3298" s="351"/>
      <c r="J3298" s="350"/>
      <c r="K3298" s="346"/>
      <c r="L3298" s="346"/>
      <c r="M3298" s="345"/>
      <c r="N3298" s="345"/>
      <c r="O3298" s="345"/>
      <c r="P3298" s="347"/>
      <c r="Q3298" s="347"/>
      <c r="R3298"/>
      <c r="S3298"/>
      <c r="T3298"/>
      <c r="U3298"/>
      <c r="V3298"/>
      <c r="W3298"/>
    </row>
    <row r="3299" spans="1:23" s="72" customFormat="1" ht="37.9" customHeight="1">
      <c r="A3299" s="190" t="e">
        <f>IF(LEN(A3294)=5,CONCATENATE(LEFT(A3294,2),RIGHT(LEFT(A3294,3),1)+1,".",$S$15),IF(LEN(A3294)=6,IF((SEARCH(".",A3294,1)-1)=1,CONCATENATE(LEFT(A3294,2),RIGHT(LEFT(A3294,4),2)+1,".",$S$15),CONCATENATE(LEFT(A3294,3),RIGHT(LEFT(A3294,4),1)+1,".",$S$15)),IF(LEN(A3294)=7,CONCATENATE(LEFT(A3294,3),RIGHT(LEFT(A3294,5),2)+1,".",$S$15),IF(LEN(A3294)=8,CONCATENATE(LEFT(A3294,3),RIGHT(LEFT(A3294,6),3)+1,".",$S$15)))))</f>
        <v>#VALUE!</v>
      </c>
      <c r="B3299" s="116" t="s">
        <v>113</v>
      </c>
      <c r="C3299" s="117">
        <v>89711</v>
      </c>
      <c r="D3299" s="117" t="b">
        <f>IF($T$13="DESONERADO",IF($B3299="","",IF($C3299="","",IF($B3299="EMOP",VLOOKUP($C3299,#REF!,6,FALSE),IF($B3299="SINAPI",$C3299,IF($B3299="SCO",VLOOKUP($C3299,#REF!,6,FALSE),IF($B3299="SBC",$C3299,IF($B3299="COMPOSIÇÃO",CONCATENATE($C3299,"-D"),IF($B3299="COTAÇÃO",$C3299)))))))),FALSE)</f>
        <v>0</v>
      </c>
      <c r="E3299" s="691" t="b">
        <f>IF($O$13="NÃO DESONERADO",IF($C3299="","",IF($B3299="EMOP",VLOOKUP($C3299,#REF!,2,0),IF($B3299="SCO",VLOOKUP($C3299,#REF!,2,0),IF($B3299="SINAPI",VLOOKUP($C3299,#REF!,2,0),IF($B3299="COMPOSIÇÃO",VLOOKUP($C3299,#REF!,3,FALSE),IF($B3299="COTAÇÃO",VLOOKUP($C3299,#REF!,2,0),IF($B3299="SBC",VLOOKUP($D3299,#REF!,2,0),IF($B3299="SICRO",VLOOKUP($C3299,#REF!,2,0),FALSE)))))))),IF($O$13="DESONERADO",IF($D3299="","",IF($B3299="EMOP",VLOOKUP($D3299,#REF!,2,0),IF($B3299="SCO",VLOOKUP($D3299,#REF!,2,0),IF($B3299="SINAPI",VLOOKUP($D3299,#REF!,2,0),IF($B3299="COMPOSIÇÃO",VLOOKUP($D3299,#REF!,3,0),IF($B3299="COTAÇÃO",VLOOKUP($D3299,#REF!,2,0),IF($D3299="SBC",VLOOKUP($D3299,#REF!,2,0),IF($B3299="SICRO",VLOOKUP($D3299,#REF!,2,0),FALSE))))))))))</f>
        <v>0</v>
      </c>
      <c r="F3299" s="692"/>
      <c r="G3299" s="692"/>
      <c r="H3299" s="692"/>
      <c r="I3299" s="692"/>
      <c r="J3299" s="692"/>
      <c r="K3299" s="692"/>
      <c r="L3299" s="692"/>
      <c r="M3299" s="692"/>
      <c r="N3299" s="692"/>
      <c r="O3299" s="693"/>
      <c r="P3299" s="118">
        <f>F3302</f>
        <v>44</v>
      </c>
      <c r="Q3299" s="119" t="b">
        <f>IF($O$13="NÃO DESONERADO",IF($C3299="","",IF($B3299="EMOP",VLOOKUP($C3299,#REF!,3,0),IF($B3299="SCO",VLOOKUP($C3299,#REF!,3,0),IF($B3299="SINAPI",VLOOKUP($C3299,#REF!,3,0),IF($B3299="COMPOSIÇÃO",VLOOKUP($C3299,#REF!,7,FALSE),IF($B3299="COTAÇÃO",VLOOKUP($C3299,#REF!,5,0),IF($B3299="SBC",VLOOKUP($D3299,#REF!,3,0),IF($B3299="SICRO",VLOOKUP($C3299,#REF!,3,0),FALSE)))))))),IF($O$13="DESONERADO",IF($D3299="","",IF($B3299="EMOP",VLOOKUP($D3299,#REF!,3,0),IF($B3299="SCO",VLOOKUP($D3299,#REF!,3,0),IF($B3299="SINAPI",VLOOKUP($D3299,#REF!,3,0),IF($B3299="COMPOSIÇÃO",VLOOKUP($D3299,#REF!,7,0),IF($B3299="COTAÇÃO",VLOOKUP($D3299,#REF!,5,0),IF($D3299="SBC",VLOOKUP($D3299,#REF!,3,0),IF($B3299="SICRO",VLOOKUP($D3299,#REF!,3,0),FALSE))))))))))</f>
        <v>0</v>
      </c>
      <c r="R3299"/>
      <c r="S3299"/>
      <c r="T3299"/>
      <c r="U3299"/>
      <c r="V3299"/>
      <c r="W3299"/>
    </row>
    <row r="3300" spans="1:23" s="72" customFormat="1">
      <c r="A3300" s="343"/>
      <c r="B3300" s="343"/>
      <c r="C3300" s="344"/>
      <c r="D3300" s="344"/>
      <c r="E3300" s="345"/>
      <c r="F3300" s="345"/>
      <c r="G3300" s="345"/>
      <c r="H3300" s="345"/>
      <c r="I3300" s="345"/>
      <c r="J3300" s="345"/>
      <c r="K3300" s="345"/>
      <c r="L3300" s="346"/>
      <c r="M3300" s="345"/>
      <c r="N3300" s="345"/>
      <c r="O3300" s="345"/>
      <c r="P3300" s="347"/>
      <c r="Q3300" s="347"/>
      <c r="R3300"/>
      <c r="S3300"/>
      <c r="T3300"/>
      <c r="U3300"/>
      <c r="V3300"/>
      <c r="W3300"/>
    </row>
    <row r="3301" spans="1:23" s="72" customFormat="1" ht="12.75" customHeight="1">
      <c r="A3301" s="343"/>
      <c r="B3301" s="385"/>
      <c r="C3301" s="349" t="s">
        <v>97</v>
      </c>
      <c r="D3301" s="349" t="s">
        <v>97</v>
      </c>
      <c r="E3301" s="350"/>
      <c r="F3301" s="346" t="s">
        <v>115</v>
      </c>
      <c r="G3301" s="351"/>
      <c r="H3301" s="346"/>
      <c r="I3301" s="351"/>
      <c r="J3301" s="350"/>
      <c r="K3301" s="350"/>
      <c r="L3301" s="346"/>
      <c r="M3301" s="345"/>
      <c r="N3301" s="345"/>
      <c r="O3301" s="345"/>
      <c r="P3301" s="347"/>
      <c r="Q3301" s="347"/>
      <c r="R3301"/>
      <c r="S3301"/>
      <c r="T3301"/>
      <c r="U3301"/>
      <c r="V3301"/>
      <c r="W3301"/>
    </row>
    <row r="3302" spans="1:23" s="72" customFormat="1">
      <c r="A3302" s="352"/>
      <c r="B3302" s="385"/>
      <c r="C3302" s="353" t="s">
        <v>723</v>
      </c>
      <c r="D3302" s="353" t="str">
        <f>C3302</f>
        <v>esgoto</v>
      </c>
      <c r="E3302" s="345"/>
      <c r="F3302" s="346">
        <f>44</f>
        <v>44</v>
      </c>
      <c r="G3302" s="351"/>
      <c r="H3302" s="346"/>
      <c r="I3302" s="351"/>
      <c r="J3302" s="350"/>
      <c r="K3302" s="346"/>
      <c r="L3302" s="346"/>
      <c r="M3302" s="345"/>
      <c r="N3302" s="345"/>
      <c r="O3302" s="345"/>
      <c r="P3302" s="347"/>
      <c r="Q3302" s="347"/>
      <c r="R3302"/>
      <c r="S3302"/>
      <c r="T3302"/>
      <c r="U3302"/>
      <c r="V3302"/>
      <c r="W3302"/>
    </row>
    <row r="3303" spans="1:23" s="72" customFormat="1">
      <c r="A3303" s="352"/>
      <c r="B3303" s="348"/>
      <c r="C3303" s="353"/>
      <c r="D3303" s="353"/>
      <c r="E3303" s="345"/>
      <c r="F3303" s="346"/>
      <c r="G3303" s="351"/>
      <c r="H3303" s="346"/>
      <c r="I3303" s="351"/>
      <c r="J3303" s="350"/>
      <c r="K3303" s="346"/>
      <c r="L3303" s="346"/>
      <c r="M3303" s="345"/>
      <c r="N3303" s="345"/>
      <c r="O3303" s="345"/>
      <c r="P3303" s="347"/>
      <c r="Q3303" s="347"/>
      <c r="R3303"/>
      <c r="S3303"/>
      <c r="T3303"/>
      <c r="U3303"/>
      <c r="V3303"/>
      <c r="W3303"/>
    </row>
    <row r="3304" spans="1:23" s="72" customFormat="1" ht="36" customHeight="1">
      <c r="A3304" s="190" t="e">
        <f>IF(LEN(A3299)=5,CONCATENATE(LEFT(A3299,2),RIGHT(LEFT(A3299,3),1)+1,".",$S$15),IF(LEN(A3299)=6,IF((SEARCH(".",A3299,1)-1)=1,CONCATENATE(LEFT(A3299,2),RIGHT(LEFT(A3299,4),2)+1,".",$S$15),CONCATENATE(LEFT(A3299,3),RIGHT(LEFT(A3299,4),1)+1,".",$S$15)),IF(LEN(A3299)=7,CONCATENATE(LEFT(A3299,3),RIGHT(LEFT(A3299,5),2)+1,".",$S$15),IF(LEN(A3299)=8,CONCATENATE(LEFT(A3299,3),RIGHT(LEFT(A3299,6),3)+1,".",$S$15)))))</f>
        <v>#VALUE!</v>
      </c>
      <c r="B3304" s="116" t="s">
        <v>113</v>
      </c>
      <c r="C3304" s="117">
        <v>89712</v>
      </c>
      <c r="D3304" s="117" t="b">
        <f>IF($T$13="DESONERADO",IF($B3304="","",IF($C3304="","",IF($B3304="EMOP",VLOOKUP($C3304,#REF!,6,FALSE),IF($B3304="SINAPI",$C3304,IF($B3304="SCO",VLOOKUP($C3304,#REF!,6,FALSE),IF($B3304="SBC",$C3304,IF($B3304="COMPOSIÇÃO",CONCATENATE($C3304,"-D"),IF($B3304="COTAÇÃO",$C3304)))))))),FALSE)</f>
        <v>0</v>
      </c>
      <c r="E3304" s="691" t="b">
        <f>IF($O$13="NÃO DESONERADO",IF($C3304="","",IF($B3304="EMOP",VLOOKUP($C3304,#REF!,2,0),IF($B3304="SCO",VLOOKUP($C3304,#REF!,2,0),IF($B3304="SINAPI",VLOOKUP($C3304,#REF!,2,0),IF($B3304="COMPOSIÇÃO",VLOOKUP($C3304,#REF!,3,FALSE),IF($B3304="COTAÇÃO",VLOOKUP($C3304,#REF!,2,0),IF($B3304="SBC",VLOOKUP($D3304,#REF!,2,0),IF($B3304="SICRO",VLOOKUP($C3304,#REF!,2,0),FALSE)))))))),IF($O$13="DESONERADO",IF($D3304="","",IF($B3304="EMOP",VLOOKUP($D3304,#REF!,2,0),IF($B3304="SCO",VLOOKUP($D3304,#REF!,2,0),IF($B3304="SINAPI",VLOOKUP($D3304,#REF!,2,0),IF($B3304="COMPOSIÇÃO",VLOOKUP($D3304,#REF!,3,0),IF($B3304="COTAÇÃO",VLOOKUP($D3304,#REF!,2,0),IF($D3304="SBC",VLOOKUP($D3304,#REF!,2,0),IF($B3304="SICRO",VLOOKUP($D3304,#REF!,2,0),FALSE))))))))))</f>
        <v>0</v>
      </c>
      <c r="F3304" s="692"/>
      <c r="G3304" s="692"/>
      <c r="H3304" s="692"/>
      <c r="I3304" s="692"/>
      <c r="J3304" s="692"/>
      <c r="K3304" s="692"/>
      <c r="L3304" s="692"/>
      <c r="M3304" s="692"/>
      <c r="N3304" s="692"/>
      <c r="O3304" s="693"/>
      <c r="P3304" s="118">
        <f>F3307</f>
        <v>7</v>
      </c>
      <c r="Q3304" s="119" t="b">
        <f>IF($O$13="NÃO DESONERADO",IF($C3304="","",IF($B3304="EMOP",VLOOKUP($C3304,#REF!,3,0),IF($B3304="SCO",VLOOKUP($C3304,#REF!,3,0),IF($B3304="SINAPI",VLOOKUP($C3304,#REF!,3,0),IF($B3304="COMPOSIÇÃO",VLOOKUP($C3304,#REF!,7,FALSE),IF($B3304="COTAÇÃO",VLOOKUP($C3304,#REF!,5,0),IF($B3304="SBC",VLOOKUP($D3304,#REF!,3,0),IF($B3304="SICRO",VLOOKUP($C3304,#REF!,3,0),FALSE)))))))),IF($O$13="DESONERADO",IF($D3304="","",IF($B3304="EMOP",VLOOKUP($D3304,#REF!,3,0),IF($B3304="SCO",VLOOKUP($D3304,#REF!,3,0),IF($B3304="SINAPI",VLOOKUP($D3304,#REF!,3,0),IF($B3304="COMPOSIÇÃO",VLOOKUP($D3304,#REF!,7,0),IF($B3304="COTAÇÃO",VLOOKUP($D3304,#REF!,5,0),IF($D3304="SBC",VLOOKUP($D3304,#REF!,3,0),IF($B3304="SICRO",VLOOKUP($D3304,#REF!,3,0),FALSE))))))))))</f>
        <v>0</v>
      </c>
      <c r="R3304"/>
      <c r="S3304"/>
      <c r="T3304"/>
      <c r="U3304"/>
      <c r="V3304"/>
      <c r="W3304"/>
    </row>
    <row r="3305" spans="1:23" s="72" customFormat="1">
      <c r="A3305" s="343"/>
      <c r="B3305" s="343"/>
      <c r="C3305" s="344"/>
      <c r="D3305" s="344"/>
      <c r="E3305" s="345"/>
      <c r="F3305" s="345"/>
      <c r="G3305" s="345"/>
      <c r="H3305" s="345"/>
      <c r="I3305" s="345"/>
      <c r="J3305" s="345"/>
      <c r="K3305" s="345"/>
      <c r="L3305" s="346"/>
      <c r="M3305" s="345"/>
      <c r="N3305" s="345"/>
      <c r="O3305" s="345"/>
      <c r="P3305" s="347"/>
      <c r="Q3305" s="347"/>
      <c r="R3305"/>
      <c r="S3305"/>
      <c r="T3305"/>
      <c r="U3305"/>
      <c r="V3305"/>
      <c r="W3305"/>
    </row>
    <row r="3306" spans="1:23" s="72" customFormat="1" ht="12.75" customHeight="1">
      <c r="A3306" s="343"/>
      <c r="B3306" s="385"/>
      <c r="C3306" s="349" t="s">
        <v>97</v>
      </c>
      <c r="D3306" s="349" t="s">
        <v>97</v>
      </c>
      <c r="E3306" s="350"/>
      <c r="F3306" s="346" t="s">
        <v>115</v>
      </c>
      <c r="G3306" s="351"/>
      <c r="H3306" s="346"/>
      <c r="I3306" s="351"/>
      <c r="J3306" s="350"/>
      <c r="K3306" s="350"/>
      <c r="L3306" s="346"/>
      <c r="M3306" s="345"/>
      <c r="N3306" s="345"/>
      <c r="O3306" s="345"/>
      <c r="P3306" s="347"/>
      <c r="Q3306" s="347"/>
      <c r="R3306"/>
      <c r="S3306"/>
      <c r="T3306"/>
      <c r="U3306"/>
      <c r="V3306"/>
      <c r="W3306"/>
    </row>
    <row r="3307" spans="1:23" s="72" customFormat="1">
      <c r="A3307" s="352"/>
      <c r="B3307" s="385"/>
      <c r="C3307" s="353" t="s">
        <v>723</v>
      </c>
      <c r="D3307" s="353" t="str">
        <f>C3307</f>
        <v>esgoto</v>
      </c>
      <c r="E3307" s="345"/>
      <c r="F3307" s="346">
        <f>7</f>
        <v>7</v>
      </c>
      <c r="G3307" s="351"/>
      <c r="H3307" s="346"/>
      <c r="I3307" s="351"/>
      <c r="J3307" s="350"/>
      <c r="K3307" s="346"/>
      <c r="L3307" s="346"/>
      <c r="M3307" s="345"/>
      <c r="N3307" s="345"/>
      <c r="O3307" s="345"/>
      <c r="P3307" s="347"/>
      <c r="Q3307" s="347"/>
      <c r="R3307"/>
      <c r="S3307"/>
      <c r="T3307"/>
      <c r="U3307"/>
      <c r="V3307"/>
      <c r="W3307"/>
    </row>
    <row r="3308" spans="1:23" s="72" customFormat="1">
      <c r="A3308" s="352"/>
      <c r="B3308" s="348"/>
      <c r="C3308" s="353"/>
      <c r="D3308" s="353"/>
      <c r="E3308" s="345"/>
      <c r="F3308" s="346"/>
      <c r="G3308" s="351"/>
      <c r="H3308" s="346"/>
      <c r="I3308" s="351"/>
      <c r="J3308" s="350"/>
      <c r="K3308" s="346"/>
      <c r="L3308" s="346"/>
      <c r="M3308" s="345"/>
      <c r="N3308" s="345"/>
      <c r="O3308" s="345"/>
      <c r="P3308" s="347"/>
      <c r="Q3308" s="347"/>
      <c r="R3308"/>
      <c r="S3308"/>
      <c r="T3308"/>
      <c r="U3308"/>
      <c r="V3308"/>
      <c r="W3308"/>
    </row>
    <row r="3309" spans="1:23" s="72" customFormat="1" ht="43.9" customHeight="1">
      <c r="A3309" s="190" t="e">
        <f>IF(LEN(A3304)=5,CONCATENATE(LEFT(A3304,2),RIGHT(LEFT(A3304,3),1)+1,".",$S$15),IF(LEN(A3304)=6,IF((SEARCH(".",A3304,1)-1)=1,CONCATENATE(LEFT(A3304,2),RIGHT(LEFT(A3304,4),2)+1,".",$S$15),CONCATENATE(LEFT(A3304,3),RIGHT(LEFT(A3304,4),1)+1,".",$S$15)),IF(LEN(A3304)=7,CONCATENATE(LEFT(A3304,3),RIGHT(LEFT(A3304,5),2)+1,".",$S$15),IF(LEN(A3304)=8,CONCATENATE(LEFT(A3304,3),RIGHT(LEFT(A3304,6),3)+1,".",$S$15)))))</f>
        <v>#VALUE!</v>
      </c>
      <c r="B3309" s="116" t="s">
        <v>113</v>
      </c>
      <c r="C3309" s="117">
        <v>89713</v>
      </c>
      <c r="D3309" s="117" t="b">
        <f>IF($T$13="DESONERADO",IF($B3309="","",IF($C3309="","",IF($B3309="EMOP",VLOOKUP($C3309,#REF!,6,FALSE),IF($B3309="SINAPI",$C3309,IF($B3309="SCO",VLOOKUP($C3309,#REF!,6,FALSE),IF($B3309="SBC",$C3309,IF($B3309="COMPOSIÇÃO",CONCATENATE($C3309,"-D"),IF($B3309="COTAÇÃO",$C3309)))))))),FALSE)</f>
        <v>0</v>
      </c>
      <c r="E3309" s="691" t="b">
        <f>IF($O$13="NÃO DESONERADO",IF($C3309="","",IF($B3309="EMOP",VLOOKUP($C3309,#REF!,2,0),IF($B3309="SCO",VLOOKUP($C3309,#REF!,2,0),IF($B3309="SINAPI",VLOOKUP($C3309,#REF!,2,0),IF($B3309="COMPOSIÇÃO",VLOOKUP($C3309,#REF!,3,FALSE),IF($B3309="COTAÇÃO",VLOOKUP($C3309,#REF!,2,0),IF($B3309="SBC",VLOOKUP($D3309,#REF!,2,0),IF($B3309="SICRO",VLOOKUP($C3309,#REF!,2,0),FALSE)))))))),IF($O$13="DESONERADO",IF($D3309="","",IF($B3309="EMOP",VLOOKUP($D3309,#REF!,2,0),IF($B3309="SCO",VLOOKUP($D3309,#REF!,2,0),IF($B3309="SINAPI",VLOOKUP($D3309,#REF!,2,0),IF($B3309="COMPOSIÇÃO",VLOOKUP($D3309,#REF!,3,0),IF($B3309="COTAÇÃO",VLOOKUP($D3309,#REF!,2,0),IF($D3309="SBC",VLOOKUP($D3309,#REF!,2,0),IF($B3309="SICRO",VLOOKUP($D3309,#REF!,2,0),FALSE))))))))))</f>
        <v>0</v>
      </c>
      <c r="F3309" s="692"/>
      <c r="G3309" s="692"/>
      <c r="H3309" s="692"/>
      <c r="I3309" s="692"/>
      <c r="J3309" s="692"/>
      <c r="K3309" s="692"/>
      <c r="L3309" s="692"/>
      <c r="M3309" s="692"/>
      <c r="N3309" s="692"/>
      <c r="O3309" s="693"/>
      <c r="P3309" s="118">
        <f>F3312</f>
        <v>14</v>
      </c>
      <c r="Q3309" s="119" t="b">
        <f>IF($O$13="NÃO DESONERADO",IF($C3309="","",IF($B3309="EMOP",VLOOKUP($C3309,#REF!,3,0),IF($B3309="SCO",VLOOKUP($C3309,#REF!,3,0),IF($B3309="SINAPI",VLOOKUP($C3309,#REF!,3,0),IF($B3309="COMPOSIÇÃO",VLOOKUP($C3309,#REF!,7,FALSE),IF($B3309="COTAÇÃO",VLOOKUP($C3309,#REF!,5,0),IF($B3309="SBC",VLOOKUP($D3309,#REF!,3,0),IF($B3309="SICRO",VLOOKUP($C3309,#REF!,3,0),FALSE)))))))),IF($O$13="DESONERADO",IF($D3309="","",IF($B3309="EMOP",VLOOKUP($D3309,#REF!,3,0),IF($B3309="SCO",VLOOKUP($D3309,#REF!,3,0),IF($B3309="SINAPI",VLOOKUP($D3309,#REF!,3,0),IF($B3309="COMPOSIÇÃO",VLOOKUP($D3309,#REF!,7,0),IF($B3309="COTAÇÃO",VLOOKUP($D3309,#REF!,5,0),IF($D3309="SBC",VLOOKUP($D3309,#REF!,3,0),IF($B3309="SICRO",VLOOKUP($D3309,#REF!,3,0),FALSE))))))))))</f>
        <v>0</v>
      </c>
      <c r="R3309"/>
      <c r="S3309"/>
      <c r="T3309"/>
      <c r="U3309"/>
      <c r="V3309"/>
      <c r="W3309"/>
    </row>
    <row r="3310" spans="1:23" s="72" customFormat="1">
      <c r="A3310" s="343"/>
      <c r="B3310" s="343"/>
      <c r="C3310" s="344"/>
      <c r="D3310" s="344"/>
      <c r="E3310" s="345"/>
      <c r="F3310" s="345"/>
      <c r="G3310" s="345"/>
      <c r="H3310" s="345"/>
      <c r="I3310" s="345"/>
      <c r="J3310" s="345"/>
      <c r="K3310" s="345"/>
      <c r="L3310" s="346"/>
      <c r="M3310" s="345"/>
      <c r="N3310" s="345"/>
      <c r="O3310" s="345"/>
      <c r="P3310" s="347"/>
      <c r="Q3310" s="347"/>
      <c r="R3310"/>
      <c r="S3310"/>
      <c r="T3310"/>
      <c r="U3310"/>
      <c r="V3310"/>
      <c r="W3310"/>
    </row>
    <row r="3311" spans="1:23" s="72" customFormat="1" ht="12.75" customHeight="1">
      <c r="A3311" s="343"/>
      <c r="B3311" s="385"/>
      <c r="C3311" s="349" t="s">
        <v>97</v>
      </c>
      <c r="D3311" s="349" t="s">
        <v>97</v>
      </c>
      <c r="E3311" s="350"/>
      <c r="F3311" s="346" t="s">
        <v>115</v>
      </c>
      <c r="G3311" s="351"/>
      <c r="H3311" s="346"/>
      <c r="I3311" s="351"/>
      <c r="J3311" s="350"/>
      <c r="K3311" s="350"/>
      <c r="L3311" s="346"/>
      <c r="M3311" s="345"/>
      <c r="N3311" s="345"/>
      <c r="O3311" s="345"/>
      <c r="P3311" s="347"/>
      <c r="Q3311" s="347"/>
      <c r="R3311"/>
      <c r="S3311"/>
      <c r="T3311"/>
      <c r="U3311"/>
      <c r="V3311"/>
      <c r="W3311"/>
    </row>
    <row r="3312" spans="1:23" s="72" customFormat="1">
      <c r="A3312" s="352"/>
      <c r="B3312" s="385"/>
      <c r="C3312" s="353" t="s">
        <v>723</v>
      </c>
      <c r="D3312" s="353" t="str">
        <f>C3312</f>
        <v>esgoto</v>
      </c>
      <c r="E3312" s="345"/>
      <c r="F3312" s="346">
        <f>14</f>
        <v>14</v>
      </c>
      <c r="G3312" s="351"/>
      <c r="H3312" s="346"/>
      <c r="I3312" s="351"/>
      <c r="J3312" s="350"/>
      <c r="K3312" s="346"/>
      <c r="L3312" s="346"/>
      <c r="M3312" s="345"/>
      <c r="N3312" s="345"/>
      <c r="O3312" s="345"/>
      <c r="P3312" s="347"/>
      <c r="Q3312" s="347"/>
      <c r="R3312"/>
      <c r="S3312"/>
      <c r="T3312"/>
      <c r="U3312"/>
      <c r="V3312"/>
      <c r="W3312"/>
    </row>
    <row r="3313" spans="1:23" s="72" customFormat="1">
      <c r="A3313" s="352"/>
      <c r="B3313" s="348"/>
      <c r="C3313" s="353"/>
      <c r="D3313" s="353"/>
      <c r="E3313" s="345"/>
      <c r="F3313" s="346"/>
      <c r="G3313" s="351"/>
      <c r="H3313" s="346"/>
      <c r="I3313" s="351"/>
      <c r="J3313" s="350"/>
      <c r="K3313" s="346"/>
      <c r="L3313" s="346"/>
      <c r="M3313" s="345"/>
      <c r="N3313" s="345"/>
      <c r="O3313" s="345"/>
      <c r="P3313" s="347"/>
      <c r="Q3313" s="347"/>
      <c r="R3313"/>
      <c r="S3313"/>
      <c r="T3313"/>
      <c r="U3313"/>
      <c r="V3313"/>
      <c r="W3313"/>
    </row>
    <row r="3314" spans="1:23" s="72" customFormat="1" ht="34.9" customHeight="1">
      <c r="A3314" s="190" t="e">
        <f>IF(LEN(A3309)=5,CONCATENATE(LEFT(A3309,2),RIGHT(LEFT(A3309,3),1)+1,".",$S$15),IF(LEN(A3309)=6,IF((SEARCH(".",A3309,1)-1)=1,CONCATENATE(LEFT(A3309,2),RIGHT(LEFT(A3309,4),2)+1,".",$S$15),CONCATENATE(LEFT(A3309,3),RIGHT(LEFT(A3309,4),1)+1,".",$S$15)),IF(LEN(A3309)=7,CONCATENATE(LEFT(A3309,3),RIGHT(LEFT(A3309,5),2)+1,".",$S$15),IF(LEN(A3309)=8,CONCATENATE(LEFT(A3309,3),RIGHT(LEFT(A3309,6),3)+1,".",$S$15)))))</f>
        <v>#VALUE!</v>
      </c>
      <c r="B3314" s="116" t="s">
        <v>113</v>
      </c>
      <c r="C3314" s="117">
        <v>89714</v>
      </c>
      <c r="D3314" s="117" t="b">
        <f>IF($T$13="DESONERADO",IF($B3314="","",IF($C3314="","",IF($B3314="EMOP",VLOOKUP($C3314,#REF!,6,FALSE),IF($B3314="SINAPI",$C3314,IF($B3314="SCO",VLOOKUP($C3314,#REF!,6,FALSE),IF($B3314="SBC",$C3314,IF($B3314="COMPOSIÇÃO",CONCATENATE($C3314,"-D"),IF($B3314="COTAÇÃO",$C3314)))))))),FALSE)</f>
        <v>0</v>
      </c>
      <c r="E3314" s="691" t="b">
        <f>IF($O$13="NÃO DESONERADO",IF($C3314="","",IF($B3314="EMOP",VLOOKUP($C3314,#REF!,2,0),IF($B3314="SCO",VLOOKUP($C3314,#REF!,2,0),IF($B3314="SINAPI",VLOOKUP($C3314,#REF!,2,0),IF($B3314="COMPOSIÇÃO",VLOOKUP($C3314,#REF!,3,FALSE),IF($B3314="COTAÇÃO",VLOOKUP($C3314,#REF!,2,0),IF($B3314="SBC",VLOOKUP($D3314,#REF!,2,0),IF($B3314="SICRO",VLOOKUP($C3314,#REF!,2,0),FALSE)))))))),IF($O$13="DESONERADO",IF($D3314="","",IF($B3314="EMOP",VLOOKUP($D3314,#REF!,2,0),IF($B3314="SCO",VLOOKUP($D3314,#REF!,2,0),IF($B3314="SINAPI",VLOOKUP($D3314,#REF!,2,0),IF($B3314="COMPOSIÇÃO",VLOOKUP($D3314,#REF!,3,0),IF($B3314="COTAÇÃO",VLOOKUP($D3314,#REF!,2,0),IF($D3314="SBC",VLOOKUP($D3314,#REF!,2,0),IF($B3314="SICRO",VLOOKUP($D3314,#REF!,2,0),FALSE))))))))))</f>
        <v>0</v>
      </c>
      <c r="F3314" s="692"/>
      <c r="G3314" s="692"/>
      <c r="H3314" s="692"/>
      <c r="I3314" s="692"/>
      <c r="J3314" s="692"/>
      <c r="K3314" s="692"/>
      <c r="L3314" s="692"/>
      <c r="M3314" s="692"/>
      <c r="N3314" s="692"/>
      <c r="O3314" s="693"/>
      <c r="P3314" s="118">
        <f>F3317</f>
        <v>21</v>
      </c>
      <c r="Q3314" s="119" t="b">
        <f>IF($O$13="NÃO DESONERADO",IF($C3314="","",IF($B3314="EMOP",VLOOKUP($C3314,#REF!,3,0),IF($B3314="SCO",VLOOKUP($C3314,#REF!,3,0),IF($B3314="SINAPI",VLOOKUP($C3314,#REF!,3,0),IF($B3314="COMPOSIÇÃO",VLOOKUP($C3314,#REF!,7,FALSE),IF($B3314="COTAÇÃO",VLOOKUP($C3314,#REF!,5,0),IF($B3314="SBC",VLOOKUP($D3314,#REF!,3,0),IF($B3314="SICRO",VLOOKUP($C3314,#REF!,3,0),FALSE)))))))),IF($O$13="DESONERADO",IF($D3314="","",IF($B3314="EMOP",VLOOKUP($D3314,#REF!,3,0),IF($B3314="SCO",VLOOKUP($D3314,#REF!,3,0),IF($B3314="SINAPI",VLOOKUP($D3314,#REF!,3,0),IF($B3314="COMPOSIÇÃO",VLOOKUP($D3314,#REF!,7,0),IF($B3314="COTAÇÃO",VLOOKUP($D3314,#REF!,5,0),IF($D3314="SBC",VLOOKUP($D3314,#REF!,3,0),IF($B3314="SICRO",VLOOKUP($D3314,#REF!,3,0),FALSE))))))))))</f>
        <v>0</v>
      </c>
      <c r="R3314"/>
      <c r="S3314"/>
      <c r="T3314"/>
      <c r="U3314"/>
      <c r="V3314"/>
      <c r="W3314"/>
    </row>
    <row r="3315" spans="1:23" s="72" customFormat="1">
      <c r="A3315" s="343"/>
      <c r="B3315" s="343"/>
      <c r="C3315" s="344"/>
      <c r="D3315" s="344"/>
      <c r="E3315" s="345"/>
      <c r="F3315" s="345"/>
      <c r="G3315" s="345"/>
      <c r="H3315" s="345"/>
      <c r="I3315" s="345"/>
      <c r="J3315" s="345"/>
      <c r="K3315" s="345"/>
      <c r="L3315" s="346"/>
      <c r="M3315" s="345"/>
      <c r="N3315" s="345"/>
      <c r="O3315" s="345"/>
      <c r="P3315" s="347"/>
      <c r="Q3315" s="347"/>
      <c r="R3315"/>
      <c r="S3315"/>
      <c r="T3315"/>
      <c r="U3315"/>
      <c r="V3315"/>
      <c r="W3315"/>
    </row>
    <row r="3316" spans="1:23" s="72" customFormat="1" ht="12.75" customHeight="1">
      <c r="A3316" s="343"/>
      <c r="B3316" s="385"/>
      <c r="C3316" s="349" t="s">
        <v>97</v>
      </c>
      <c r="D3316" s="349" t="s">
        <v>97</v>
      </c>
      <c r="E3316" s="350"/>
      <c r="F3316" s="346" t="s">
        <v>115</v>
      </c>
      <c r="G3316" s="351"/>
      <c r="H3316" s="346"/>
      <c r="I3316" s="351"/>
      <c r="J3316" s="350"/>
      <c r="K3316" s="350"/>
      <c r="L3316" s="346"/>
      <c r="M3316" s="345"/>
      <c r="N3316" s="345"/>
      <c r="O3316" s="345"/>
      <c r="P3316" s="347"/>
      <c r="Q3316" s="347"/>
      <c r="R3316"/>
      <c r="S3316"/>
      <c r="T3316"/>
      <c r="U3316"/>
      <c r="V3316"/>
      <c r="W3316"/>
    </row>
    <row r="3317" spans="1:23" s="72" customFormat="1">
      <c r="A3317" s="352"/>
      <c r="B3317" s="385"/>
      <c r="C3317" s="353" t="s">
        <v>723</v>
      </c>
      <c r="D3317" s="353" t="str">
        <f>C3317</f>
        <v>esgoto</v>
      </c>
      <c r="E3317" s="345"/>
      <c r="F3317" s="346">
        <f>21</f>
        <v>21</v>
      </c>
      <c r="G3317" s="351"/>
      <c r="H3317" s="346"/>
      <c r="I3317" s="351"/>
      <c r="J3317" s="350"/>
      <c r="K3317" s="346"/>
      <c r="L3317" s="346"/>
      <c r="M3317" s="345"/>
      <c r="N3317" s="345"/>
      <c r="O3317" s="345"/>
      <c r="P3317" s="347"/>
      <c r="Q3317" s="347"/>
      <c r="R3317"/>
      <c r="S3317"/>
      <c r="T3317"/>
      <c r="U3317"/>
      <c r="V3317"/>
      <c r="W3317"/>
    </row>
    <row r="3318" spans="1:23" s="72" customFormat="1">
      <c r="A3318" s="352"/>
      <c r="B3318" s="348"/>
      <c r="C3318" s="353"/>
      <c r="D3318" s="353"/>
      <c r="E3318" s="345"/>
      <c r="F3318" s="346"/>
      <c r="G3318" s="351"/>
      <c r="H3318" s="346"/>
      <c r="I3318" s="351"/>
      <c r="J3318" s="350"/>
      <c r="K3318" s="346"/>
      <c r="L3318" s="346"/>
      <c r="M3318" s="345"/>
      <c r="N3318" s="345"/>
      <c r="O3318" s="345"/>
      <c r="P3318" s="347"/>
      <c r="Q3318" s="347"/>
      <c r="R3318"/>
      <c r="S3318"/>
      <c r="T3318"/>
      <c r="U3318"/>
      <c r="V3318"/>
      <c r="W3318"/>
    </row>
    <row r="3319" spans="1:23" s="72" customFormat="1" ht="39" customHeight="1">
      <c r="A3319" s="190" t="e">
        <f>IF(LEN(A3314)=5,CONCATENATE(LEFT(A3314,2),RIGHT(LEFT(A3314,3),1)+1,".",$S$15),IF(LEN(A3314)=6,IF((SEARCH(".",A3314,1)-1)=1,CONCATENATE(LEFT(A3314,2),RIGHT(LEFT(A3314,4),2)+1,".",$S$15),CONCATENATE(LEFT(A3314,3),RIGHT(LEFT(A3314,4),1)+1,".",$S$15)),IF(LEN(A3314)=7,CONCATENATE(LEFT(A3314,3),RIGHT(LEFT(A3314,5),2)+1,".",$S$15),IF(LEN(A3314)=8,CONCATENATE(LEFT(A3314,3),RIGHT(LEFT(A3314,6),3)+1,".",$S$15)))))</f>
        <v>#VALUE!</v>
      </c>
      <c r="B3319" s="116" t="s">
        <v>113</v>
      </c>
      <c r="C3319" s="117">
        <v>89724</v>
      </c>
      <c r="D3319" s="117" t="b">
        <f>IF($T$13="DESONERADO",IF($B3319="","",IF($C3319="","",IF($B3319="EMOP",VLOOKUP($C3319,#REF!,6,FALSE),IF($B3319="SINAPI",$C3319,IF($B3319="SCO",VLOOKUP($C3319,#REF!,6,FALSE),IF($B3319="SBC",$C3319,IF($B3319="COMPOSIÇÃO",CONCATENATE($C3319,"-D"),IF($B3319="COTAÇÃO",$C3319)))))))),FALSE)</f>
        <v>0</v>
      </c>
      <c r="E3319" s="691" t="b">
        <f>IF($O$13="NÃO DESONERADO",IF($C3319="","",IF($B3319="EMOP",VLOOKUP($C3319,#REF!,2,0),IF($B3319="SCO",VLOOKUP($C3319,#REF!,2,0),IF($B3319="SINAPI",VLOOKUP($C3319,#REF!,2,0),IF($B3319="COMPOSIÇÃO",VLOOKUP($C3319,#REF!,3,FALSE),IF($B3319="COTAÇÃO",VLOOKUP($C3319,#REF!,2,0),IF($B3319="SBC",VLOOKUP($D3319,#REF!,2,0),IF($B3319="SICRO",VLOOKUP($C3319,#REF!,2,0),FALSE)))))))),IF($O$13="DESONERADO",IF($D3319="","",IF($B3319="EMOP",VLOOKUP($D3319,#REF!,2,0),IF($B3319="SCO",VLOOKUP($D3319,#REF!,2,0),IF($B3319="SINAPI",VLOOKUP($D3319,#REF!,2,0),IF($B3319="COMPOSIÇÃO",VLOOKUP($D3319,#REF!,3,0),IF($B3319="COTAÇÃO",VLOOKUP($D3319,#REF!,2,0),IF($D3319="SBC",VLOOKUP($D3319,#REF!,2,0),IF($B3319="SICRO",VLOOKUP($D3319,#REF!,2,0),FALSE))))))))))</f>
        <v>0</v>
      </c>
      <c r="F3319" s="692"/>
      <c r="G3319" s="692"/>
      <c r="H3319" s="692"/>
      <c r="I3319" s="692"/>
      <c r="J3319" s="692"/>
      <c r="K3319" s="692"/>
      <c r="L3319" s="692"/>
      <c r="M3319" s="692"/>
      <c r="N3319" s="692"/>
      <c r="O3319" s="693"/>
      <c r="P3319" s="118">
        <f>F3322</f>
        <v>11</v>
      </c>
      <c r="Q3319" s="119" t="b">
        <f>IF($O$13="NÃO DESONERADO",IF($C3319="","",IF($B3319="EMOP",VLOOKUP($C3319,#REF!,3,0),IF($B3319="SCO",VLOOKUP($C3319,#REF!,3,0),IF($B3319="SINAPI",VLOOKUP($C3319,#REF!,3,0),IF($B3319="COMPOSIÇÃO",VLOOKUP($C3319,#REF!,7,FALSE),IF($B3319="COTAÇÃO",VLOOKUP($C3319,#REF!,5,0),IF($B3319="SBC",VLOOKUP($D3319,#REF!,3,0),IF($B3319="SICRO",VLOOKUP($C3319,#REF!,3,0),FALSE)))))))),IF($O$13="DESONERADO",IF($D3319="","",IF($B3319="EMOP",VLOOKUP($D3319,#REF!,3,0),IF($B3319="SCO",VLOOKUP($D3319,#REF!,3,0),IF($B3319="SINAPI",VLOOKUP($D3319,#REF!,3,0),IF($B3319="COMPOSIÇÃO",VLOOKUP($D3319,#REF!,7,0),IF($B3319="COTAÇÃO",VLOOKUP($D3319,#REF!,5,0),IF($D3319="SBC",VLOOKUP($D3319,#REF!,3,0),IF($B3319="SICRO",VLOOKUP($D3319,#REF!,3,0),FALSE))))))))))</f>
        <v>0</v>
      </c>
      <c r="R3319"/>
      <c r="S3319"/>
      <c r="T3319"/>
      <c r="U3319"/>
      <c r="V3319"/>
      <c r="W3319"/>
    </row>
    <row r="3320" spans="1:23" s="72" customFormat="1">
      <c r="A3320" s="343"/>
      <c r="B3320" s="343"/>
      <c r="C3320" s="344"/>
      <c r="D3320" s="344"/>
      <c r="E3320" s="345"/>
      <c r="F3320" s="345"/>
      <c r="G3320" s="345"/>
      <c r="H3320" s="345"/>
      <c r="I3320" s="345"/>
      <c r="J3320" s="345"/>
      <c r="K3320" s="345"/>
      <c r="L3320" s="346"/>
      <c r="M3320" s="345"/>
      <c r="N3320" s="345"/>
      <c r="O3320" s="345"/>
      <c r="P3320" s="347"/>
      <c r="Q3320" s="347"/>
      <c r="R3320"/>
      <c r="S3320"/>
      <c r="T3320"/>
      <c r="U3320"/>
      <c r="V3320"/>
      <c r="W3320"/>
    </row>
    <row r="3321" spans="1:23" s="72" customFormat="1" ht="12.75" customHeight="1">
      <c r="A3321" s="343"/>
      <c r="B3321" s="385"/>
      <c r="C3321" s="349" t="s">
        <v>97</v>
      </c>
      <c r="D3321" s="349" t="s">
        <v>97</v>
      </c>
      <c r="E3321" s="350"/>
      <c r="F3321" s="346" t="s">
        <v>148</v>
      </c>
      <c r="G3321" s="351"/>
      <c r="H3321" s="346"/>
      <c r="I3321" s="351"/>
      <c r="J3321" s="350"/>
      <c r="K3321" s="350"/>
      <c r="L3321" s="346"/>
      <c r="M3321" s="345"/>
      <c r="N3321" s="345"/>
      <c r="O3321" s="345"/>
      <c r="P3321" s="347"/>
      <c r="Q3321" s="347"/>
      <c r="R3321"/>
      <c r="S3321"/>
      <c r="T3321"/>
      <c r="U3321"/>
      <c r="V3321"/>
      <c r="W3321"/>
    </row>
    <row r="3322" spans="1:23" s="72" customFormat="1">
      <c r="A3322" s="352"/>
      <c r="B3322" s="385"/>
      <c r="C3322" s="353" t="s">
        <v>723</v>
      </c>
      <c r="D3322" s="353" t="str">
        <f>C3322</f>
        <v>esgoto</v>
      </c>
      <c r="E3322" s="345"/>
      <c r="F3322" s="346">
        <f>11</f>
        <v>11</v>
      </c>
      <c r="G3322" s="351"/>
      <c r="H3322" s="346"/>
      <c r="I3322" s="351"/>
      <c r="J3322" s="350"/>
      <c r="K3322" s="346"/>
      <c r="L3322" s="346"/>
      <c r="M3322" s="345"/>
      <c r="N3322" s="345"/>
      <c r="O3322" s="345"/>
      <c r="P3322" s="347"/>
      <c r="Q3322" s="347"/>
      <c r="R3322"/>
      <c r="S3322"/>
      <c r="T3322"/>
      <c r="U3322"/>
      <c r="V3322"/>
      <c r="W3322"/>
    </row>
    <row r="3323" spans="1:23" s="72" customFormat="1">
      <c r="A3323" s="352"/>
      <c r="B3323" s="348"/>
      <c r="C3323" s="353"/>
      <c r="D3323" s="353"/>
      <c r="E3323" s="345"/>
      <c r="F3323" s="346"/>
      <c r="G3323" s="351"/>
      <c r="H3323" s="346"/>
      <c r="I3323" s="351"/>
      <c r="J3323" s="350"/>
      <c r="K3323" s="346"/>
      <c r="L3323" s="346"/>
      <c r="M3323" s="345"/>
      <c r="N3323" s="345"/>
      <c r="O3323" s="345"/>
      <c r="P3323" s="347"/>
      <c r="Q3323" s="347"/>
      <c r="R3323"/>
      <c r="S3323"/>
      <c r="T3323"/>
      <c r="U3323"/>
      <c r="V3323"/>
      <c r="W3323"/>
    </row>
    <row r="3324" spans="1:23" s="72" customFormat="1" ht="39.6" customHeight="1">
      <c r="A3324" s="190" t="e">
        <f>IF(LEN(A3319)=5,CONCATENATE(LEFT(A3319,2),RIGHT(LEFT(A3319,3),1)+1,".",$S$15),IF(LEN(A3319)=6,IF((SEARCH(".",A3319,1)-1)=1,CONCATENATE(LEFT(A3319,2),RIGHT(LEFT(A3319,4),2)+1,".",$S$15),CONCATENATE(LEFT(A3319,3),RIGHT(LEFT(A3319,4),1)+1,".",$S$15)),IF(LEN(A3319)=7,CONCATENATE(LEFT(A3319,3),RIGHT(LEFT(A3319,5),2)+1,".",$S$15),IF(LEN(A3319)=8,CONCATENATE(LEFT(A3319,3),RIGHT(LEFT(A3319,6),3)+1,".",$S$15)))))</f>
        <v>#VALUE!</v>
      </c>
      <c r="B3324" s="116" t="s">
        <v>113</v>
      </c>
      <c r="C3324" s="117">
        <v>89726</v>
      </c>
      <c r="D3324" s="117" t="b">
        <f>IF($T$13="DESONERADO",IF($B3324="","",IF($C3324="","",IF($B3324="EMOP",VLOOKUP($C3324,#REF!,6,FALSE),IF($B3324="SINAPI",$C3324,IF($B3324="SCO",VLOOKUP($C3324,#REF!,6,FALSE),IF($B3324="SBC",$C3324,IF($B3324="COMPOSIÇÃO",CONCATENATE($C3324,"-D"),IF($B3324="COTAÇÃO",$C3324)))))))),FALSE)</f>
        <v>0</v>
      </c>
      <c r="E3324" s="691" t="b">
        <f>IF($O$13="NÃO DESONERADO",IF($C3324="","",IF($B3324="EMOP",VLOOKUP($C3324,#REF!,2,0),IF($B3324="SCO",VLOOKUP($C3324,#REF!,2,0),IF($B3324="SINAPI",VLOOKUP($C3324,#REF!,2,0),IF($B3324="COMPOSIÇÃO",VLOOKUP($C3324,#REF!,3,FALSE),IF($B3324="COTAÇÃO",VLOOKUP($C3324,#REF!,2,0),IF($B3324="SBC",VLOOKUP($D3324,#REF!,2,0),IF($B3324="SICRO",VLOOKUP($C3324,#REF!,2,0),FALSE)))))))),IF($O$13="DESONERADO",IF($D3324="","",IF($B3324="EMOP",VLOOKUP($D3324,#REF!,2,0),IF($B3324="SCO",VLOOKUP($D3324,#REF!,2,0),IF($B3324="SINAPI",VLOOKUP($D3324,#REF!,2,0),IF($B3324="COMPOSIÇÃO",VLOOKUP($D3324,#REF!,3,0),IF($B3324="COTAÇÃO",VLOOKUP($D3324,#REF!,2,0),IF($D3324="SBC",VLOOKUP($D3324,#REF!,2,0),IF($B3324="SICRO",VLOOKUP($D3324,#REF!,2,0),FALSE))))))))))</f>
        <v>0</v>
      </c>
      <c r="F3324" s="692"/>
      <c r="G3324" s="692"/>
      <c r="H3324" s="692"/>
      <c r="I3324" s="692"/>
      <c r="J3324" s="692"/>
      <c r="K3324" s="692"/>
      <c r="L3324" s="692"/>
      <c r="M3324" s="692"/>
      <c r="N3324" s="692"/>
      <c r="O3324" s="693"/>
      <c r="P3324" s="118">
        <f>F3327</f>
        <v>7</v>
      </c>
      <c r="Q3324" s="119" t="b">
        <f>IF($O$13="NÃO DESONERADO",IF($C3324="","",IF($B3324="EMOP",VLOOKUP($C3324,#REF!,3,0),IF($B3324="SCO",VLOOKUP($C3324,#REF!,3,0),IF($B3324="SINAPI",VLOOKUP($C3324,#REF!,3,0),IF($B3324="COMPOSIÇÃO",VLOOKUP($C3324,#REF!,7,FALSE),IF($B3324="COTAÇÃO",VLOOKUP($C3324,#REF!,5,0),IF($B3324="SBC",VLOOKUP($D3324,#REF!,3,0),IF($B3324="SICRO",VLOOKUP($C3324,#REF!,3,0),FALSE)))))))),IF($O$13="DESONERADO",IF($D3324="","",IF($B3324="EMOP",VLOOKUP($D3324,#REF!,3,0),IF($B3324="SCO",VLOOKUP($D3324,#REF!,3,0),IF($B3324="SINAPI",VLOOKUP($D3324,#REF!,3,0),IF($B3324="COMPOSIÇÃO",VLOOKUP($D3324,#REF!,7,0),IF($B3324="COTAÇÃO",VLOOKUP($D3324,#REF!,5,0),IF($D3324="SBC",VLOOKUP($D3324,#REF!,3,0),IF($B3324="SICRO",VLOOKUP($D3324,#REF!,3,0),FALSE))))))))))</f>
        <v>0</v>
      </c>
      <c r="R3324"/>
      <c r="S3324"/>
      <c r="T3324"/>
      <c r="U3324"/>
      <c r="V3324"/>
      <c r="W3324"/>
    </row>
    <row r="3325" spans="1:23" s="72" customFormat="1">
      <c r="A3325" s="343"/>
      <c r="B3325" s="343"/>
      <c r="C3325" s="344"/>
      <c r="D3325" s="344"/>
      <c r="E3325" s="345"/>
      <c r="F3325" s="345"/>
      <c r="G3325" s="345"/>
      <c r="H3325" s="345"/>
      <c r="I3325" s="345"/>
      <c r="J3325" s="345"/>
      <c r="K3325" s="345"/>
      <c r="L3325" s="346"/>
      <c r="M3325" s="345"/>
      <c r="N3325" s="345"/>
      <c r="O3325" s="345"/>
      <c r="P3325" s="347"/>
      <c r="Q3325" s="347"/>
      <c r="R3325"/>
      <c r="S3325"/>
      <c r="T3325"/>
      <c r="U3325"/>
      <c r="V3325"/>
      <c r="W3325"/>
    </row>
    <row r="3326" spans="1:23" s="72" customFormat="1" ht="12.75" customHeight="1">
      <c r="A3326" s="343"/>
      <c r="B3326" s="385"/>
      <c r="C3326" s="349" t="s">
        <v>97</v>
      </c>
      <c r="D3326" s="349" t="s">
        <v>97</v>
      </c>
      <c r="E3326" s="350"/>
      <c r="F3326" s="346" t="s">
        <v>148</v>
      </c>
      <c r="G3326" s="351"/>
      <c r="H3326" s="346"/>
      <c r="I3326" s="351"/>
      <c r="J3326" s="350"/>
      <c r="K3326" s="350"/>
      <c r="L3326" s="346"/>
      <c r="M3326" s="345"/>
      <c r="N3326" s="345"/>
      <c r="O3326" s="345"/>
      <c r="P3326" s="347"/>
      <c r="Q3326" s="347"/>
      <c r="R3326"/>
      <c r="S3326"/>
      <c r="T3326"/>
      <c r="U3326"/>
      <c r="V3326"/>
      <c r="W3326"/>
    </row>
    <row r="3327" spans="1:23" s="72" customFormat="1">
      <c r="A3327" s="352"/>
      <c r="B3327" s="385"/>
      <c r="C3327" s="353" t="s">
        <v>723</v>
      </c>
      <c r="D3327" s="353" t="str">
        <f>C3327</f>
        <v>esgoto</v>
      </c>
      <c r="E3327" s="345"/>
      <c r="F3327" s="346">
        <f>7</f>
        <v>7</v>
      </c>
      <c r="G3327" s="351"/>
      <c r="H3327" s="346"/>
      <c r="I3327" s="351"/>
      <c r="J3327" s="350"/>
      <c r="K3327" s="346"/>
      <c r="L3327" s="346"/>
      <c r="M3327" s="345"/>
      <c r="N3327" s="345"/>
      <c r="O3327" s="345"/>
      <c r="P3327" s="347"/>
      <c r="Q3327" s="347"/>
      <c r="R3327"/>
      <c r="S3327"/>
      <c r="T3327"/>
      <c r="U3327"/>
      <c r="V3327"/>
      <c r="W3327"/>
    </row>
    <row r="3328" spans="1:23" s="72" customFormat="1">
      <c r="A3328" s="352"/>
      <c r="B3328" s="348"/>
      <c r="C3328" s="353"/>
      <c r="D3328" s="353"/>
      <c r="E3328" s="345"/>
      <c r="F3328" s="346"/>
      <c r="G3328" s="351"/>
      <c r="H3328" s="346"/>
      <c r="I3328" s="351"/>
      <c r="J3328" s="350"/>
      <c r="K3328" s="346"/>
      <c r="L3328" s="346"/>
      <c r="M3328" s="345"/>
      <c r="N3328" s="345"/>
      <c r="O3328" s="345"/>
      <c r="P3328" s="347"/>
      <c r="Q3328" s="347"/>
      <c r="R3328"/>
      <c r="S3328"/>
      <c r="T3328"/>
      <c r="U3328"/>
      <c r="V3328"/>
      <c r="W3328"/>
    </row>
    <row r="3329" spans="1:23" s="72" customFormat="1" ht="40.15" customHeight="1">
      <c r="A3329" s="190" t="e">
        <f>IF(LEN(A3324)=5,CONCATENATE(LEFT(A3324,2),RIGHT(LEFT(A3324,3),1)+1,".",$S$15),IF(LEN(A3324)=6,IF((SEARCH(".",A3324,1)-1)=1,CONCATENATE(LEFT(A3324,2),RIGHT(LEFT(A3324,4),2)+1,".",$S$15),CONCATENATE(LEFT(A3324,3),RIGHT(LEFT(A3324,4),1)+1,".",$S$15)),IF(LEN(A3324)=7,CONCATENATE(LEFT(A3324,3),RIGHT(LEFT(A3324,5),2)+1,".",$S$15),IF(LEN(A3324)=8,CONCATENATE(LEFT(A3324,3),RIGHT(LEFT(A3324,6),3)+1,".",$S$15)))))</f>
        <v>#VALUE!</v>
      </c>
      <c r="B3329" s="116" t="s">
        <v>113</v>
      </c>
      <c r="C3329" s="117">
        <v>89731</v>
      </c>
      <c r="D3329" s="117" t="b">
        <f>IF($T$13="DESONERADO",IF($B3329="","",IF($C3329="","",IF($B3329="EMOP",VLOOKUP($C3329,#REF!,6,FALSE),IF($B3329="SINAPI",$C3329,IF($B3329="SCO",VLOOKUP($C3329,#REF!,6,FALSE),IF($B3329="SBC",$C3329,IF($B3329="COMPOSIÇÃO",CONCATENATE($C3329,"-D"),IF($B3329="COTAÇÃO",$C3329)))))))),FALSE)</f>
        <v>0</v>
      </c>
      <c r="E3329" s="691" t="b">
        <f>IF($O$13="NÃO DESONERADO",IF($C3329="","",IF($B3329="EMOP",VLOOKUP($C3329,#REF!,2,0),IF($B3329="SCO",VLOOKUP($C3329,#REF!,2,0),IF($B3329="SINAPI",VLOOKUP($C3329,#REF!,2,0),IF($B3329="COMPOSIÇÃO",VLOOKUP($C3329,#REF!,3,FALSE),IF($B3329="COTAÇÃO",VLOOKUP($C3329,#REF!,2,0),IF($B3329="SBC",VLOOKUP($D3329,#REF!,2,0),IF($B3329="SICRO",VLOOKUP($C3329,#REF!,2,0),FALSE)))))))),IF($O$13="DESONERADO",IF($D3329="","",IF($B3329="EMOP",VLOOKUP($D3329,#REF!,2,0),IF($B3329="SCO",VLOOKUP($D3329,#REF!,2,0),IF($B3329="SINAPI",VLOOKUP($D3329,#REF!,2,0),IF($B3329="COMPOSIÇÃO",VLOOKUP($D3329,#REF!,3,0),IF($B3329="COTAÇÃO",VLOOKUP($D3329,#REF!,2,0),IF($D3329="SBC",VLOOKUP($D3329,#REF!,2,0),IF($B3329="SICRO",VLOOKUP($D3329,#REF!,2,0),FALSE))))))))))</f>
        <v>0</v>
      </c>
      <c r="F3329" s="692"/>
      <c r="G3329" s="692"/>
      <c r="H3329" s="692"/>
      <c r="I3329" s="692"/>
      <c r="J3329" s="692"/>
      <c r="K3329" s="692"/>
      <c r="L3329" s="692"/>
      <c r="M3329" s="692"/>
      <c r="N3329" s="692"/>
      <c r="O3329" s="693"/>
      <c r="P3329" s="118">
        <f>F3332</f>
        <v>8</v>
      </c>
      <c r="Q3329" s="119" t="b">
        <f>IF($O$13="NÃO DESONERADO",IF($C3329="","",IF($B3329="EMOP",VLOOKUP($C3329,#REF!,3,0),IF($B3329="SCO",VLOOKUP($C3329,#REF!,3,0),IF($B3329="SINAPI",VLOOKUP($C3329,#REF!,3,0),IF($B3329="COMPOSIÇÃO",VLOOKUP($C3329,#REF!,7,FALSE),IF($B3329="COTAÇÃO",VLOOKUP($C3329,#REF!,5,0),IF($B3329="SBC",VLOOKUP($D3329,#REF!,3,0),IF($B3329="SICRO",VLOOKUP($C3329,#REF!,3,0),FALSE)))))))),IF($O$13="DESONERADO",IF($D3329="","",IF($B3329="EMOP",VLOOKUP($D3329,#REF!,3,0),IF($B3329="SCO",VLOOKUP($D3329,#REF!,3,0),IF($B3329="SINAPI",VLOOKUP($D3329,#REF!,3,0),IF($B3329="COMPOSIÇÃO",VLOOKUP($D3329,#REF!,7,0),IF($B3329="COTAÇÃO",VLOOKUP($D3329,#REF!,5,0),IF($D3329="SBC",VLOOKUP($D3329,#REF!,3,0),IF($B3329="SICRO",VLOOKUP($D3329,#REF!,3,0),FALSE))))))))))</f>
        <v>0</v>
      </c>
      <c r="R3329"/>
      <c r="S3329"/>
      <c r="T3329"/>
      <c r="U3329"/>
      <c r="V3329"/>
      <c r="W3329"/>
    </row>
    <row r="3330" spans="1:23" s="72" customFormat="1">
      <c r="A3330" s="343"/>
      <c r="B3330" s="343"/>
      <c r="C3330" s="344"/>
      <c r="D3330" s="344"/>
      <c r="E3330" s="345"/>
      <c r="F3330" s="345"/>
      <c r="G3330" s="345"/>
      <c r="H3330" s="345"/>
      <c r="I3330" s="345"/>
      <c r="J3330" s="345"/>
      <c r="K3330" s="345"/>
      <c r="L3330" s="346"/>
      <c r="M3330" s="345"/>
      <c r="N3330" s="345"/>
      <c r="O3330" s="345"/>
      <c r="P3330" s="347"/>
      <c r="Q3330" s="347"/>
      <c r="R3330"/>
      <c r="S3330"/>
      <c r="T3330"/>
      <c r="U3330"/>
      <c r="V3330"/>
      <c r="W3330"/>
    </row>
    <row r="3331" spans="1:23" s="72" customFormat="1" ht="12.75" customHeight="1">
      <c r="A3331" s="343"/>
      <c r="B3331" s="385"/>
      <c r="C3331" s="349" t="s">
        <v>97</v>
      </c>
      <c r="D3331" s="349" t="s">
        <v>97</v>
      </c>
      <c r="E3331" s="350"/>
      <c r="F3331" s="346" t="s">
        <v>148</v>
      </c>
      <c r="G3331" s="351"/>
      <c r="H3331" s="346"/>
      <c r="I3331" s="351"/>
      <c r="J3331" s="350"/>
      <c r="K3331" s="350"/>
      <c r="L3331" s="346"/>
      <c r="M3331" s="345"/>
      <c r="N3331" s="345"/>
      <c r="O3331" s="345"/>
      <c r="P3331" s="347"/>
      <c r="Q3331" s="347"/>
      <c r="R3331"/>
      <c r="S3331"/>
      <c r="T3331"/>
      <c r="U3331"/>
      <c r="V3331"/>
      <c r="W3331"/>
    </row>
    <row r="3332" spans="1:23" s="72" customFormat="1">
      <c r="A3332" s="352"/>
      <c r="B3332" s="385"/>
      <c r="C3332" s="353" t="s">
        <v>723</v>
      </c>
      <c r="D3332" s="353" t="str">
        <f>C3332</f>
        <v>esgoto</v>
      </c>
      <c r="E3332" s="345"/>
      <c r="F3332" s="346">
        <f>8</f>
        <v>8</v>
      </c>
      <c r="G3332" s="351"/>
      <c r="H3332" s="346"/>
      <c r="I3332" s="351"/>
      <c r="J3332" s="350"/>
      <c r="K3332" s="346"/>
      <c r="L3332" s="346"/>
      <c r="M3332" s="345"/>
      <c r="N3332" s="345"/>
      <c r="O3332" s="345"/>
      <c r="P3332" s="347"/>
      <c r="Q3332" s="347"/>
      <c r="R3332"/>
      <c r="S3332"/>
      <c r="T3332"/>
      <c r="U3332"/>
      <c r="V3332"/>
      <c r="W3332"/>
    </row>
    <row r="3333" spans="1:23" s="72" customFormat="1">
      <c r="A3333" s="352"/>
      <c r="B3333" s="348"/>
      <c r="C3333" s="353"/>
      <c r="D3333" s="353"/>
      <c r="E3333" s="345"/>
      <c r="F3333" s="346"/>
      <c r="G3333" s="351"/>
      <c r="H3333" s="346"/>
      <c r="I3333" s="351"/>
      <c r="J3333" s="350"/>
      <c r="K3333" s="346"/>
      <c r="L3333" s="346"/>
      <c r="M3333" s="345"/>
      <c r="N3333" s="345"/>
      <c r="O3333" s="345"/>
      <c r="P3333" s="347"/>
      <c r="Q3333" s="347"/>
      <c r="R3333"/>
      <c r="S3333"/>
      <c r="T3333"/>
      <c r="U3333"/>
      <c r="V3333"/>
      <c r="W3333"/>
    </row>
    <row r="3334" spans="1:23" s="72" customFormat="1" ht="37.15" customHeight="1">
      <c r="A3334" s="190" t="e">
        <f>IF(LEN(A3329)=5,CONCATENATE(LEFT(A3329,2),RIGHT(LEFT(A3329,3),1)+1,".",$S$15),IF(LEN(A3329)=6,IF((SEARCH(".",A3329,1)-1)=1,CONCATENATE(LEFT(A3329,2),RIGHT(LEFT(A3329,4),2)+1,".",$S$15),CONCATENATE(LEFT(A3329,3),RIGHT(LEFT(A3329,4),1)+1,".",$S$15)),IF(LEN(A3329)=7,CONCATENATE(LEFT(A3329,3),RIGHT(LEFT(A3329,5),2)+1,".",$S$15),IF(LEN(A3329)=8,CONCATENATE(LEFT(A3329,3),RIGHT(LEFT(A3329,6),3)+1,".",$S$15)))))</f>
        <v>#VALUE!</v>
      </c>
      <c r="B3334" s="116" t="s">
        <v>113</v>
      </c>
      <c r="C3334" s="117">
        <v>89732</v>
      </c>
      <c r="D3334" s="117" t="b">
        <f>IF($T$13="DESONERADO",IF($B3334="","",IF($C3334="","",IF($B3334="EMOP",VLOOKUP($C3334,#REF!,6,FALSE),IF($B3334="SINAPI",$C3334,IF($B3334="SCO",VLOOKUP($C3334,#REF!,6,FALSE),IF($B3334="SBC",$C3334,IF($B3334="COMPOSIÇÃO",CONCATENATE($C3334,"-D"),IF($B3334="COTAÇÃO",$C3334)))))))),FALSE)</f>
        <v>0</v>
      </c>
      <c r="E3334" s="691" t="b">
        <f>IF($O$13="NÃO DESONERADO",IF($C3334="","",IF($B3334="EMOP",VLOOKUP($C3334,#REF!,2,0),IF($B3334="SCO",VLOOKUP($C3334,#REF!,2,0),IF($B3334="SINAPI",VLOOKUP($C3334,#REF!,2,0),IF($B3334="COMPOSIÇÃO",VLOOKUP($C3334,#REF!,3,FALSE),IF($B3334="COTAÇÃO",VLOOKUP($C3334,#REF!,2,0),IF($B3334="SBC",VLOOKUP($D3334,#REF!,2,0),IF($B3334="SICRO",VLOOKUP($C3334,#REF!,2,0),FALSE)))))))),IF($O$13="DESONERADO",IF($D3334="","",IF($B3334="EMOP",VLOOKUP($D3334,#REF!,2,0),IF($B3334="SCO",VLOOKUP($D3334,#REF!,2,0),IF($B3334="SINAPI",VLOOKUP($D3334,#REF!,2,0),IF($B3334="COMPOSIÇÃO",VLOOKUP($D3334,#REF!,3,0),IF($B3334="COTAÇÃO",VLOOKUP($D3334,#REF!,2,0),IF($D3334="SBC",VLOOKUP($D3334,#REF!,2,0),IF($B3334="SICRO",VLOOKUP($D3334,#REF!,2,0),FALSE))))))))))</f>
        <v>0</v>
      </c>
      <c r="F3334" s="692"/>
      <c r="G3334" s="692"/>
      <c r="H3334" s="692"/>
      <c r="I3334" s="692"/>
      <c r="J3334" s="692"/>
      <c r="K3334" s="692"/>
      <c r="L3334" s="692"/>
      <c r="M3334" s="692"/>
      <c r="N3334" s="692"/>
      <c r="O3334" s="693"/>
      <c r="P3334" s="118">
        <f>F3337</f>
        <v>3</v>
      </c>
      <c r="Q3334" s="119" t="b">
        <f>IF($O$13="NÃO DESONERADO",IF($C3334="","",IF($B3334="EMOP",VLOOKUP($C3334,#REF!,3,0),IF($B3334="SCO",VLOOKUP($C3334,#REF!,3,0),IF($B3334="SINAPI",VLOOKUP($C3334,#REF!,3,0),IF($B3334="COMPOSIÇÃO",VLOOKUP($C3334,#REF!,7,FALSE),IF($B3334="COTAÇÃO",VLOOKUP($C3334,#REF!,5,0),IF($B3334="SBC",VLOOKUP($D3334,#REF!,3,0),IF($B3334="SICRO",VLOOKUP($C3334,#REF!,3,0),FALSE)))))))),IF($O$13="DESONERADO",IF($D3334="","",IF($B3334="EMOP",VLOOKUP($D3334,#REF!,3,0),IF($B3334="SCO",VLOOKUP($D3334,#REF!,3,0),IF($B3334="SINAPI",VLOOKUP($D3334,#REF!,3,0),IF($B3334="COMPOSIÇÃO",VLOOKUP($D3334,#REF!,7,0),IF($B3334="COTAÇÃO",VLOOKUP($D3334,#REF!,5,0),IF($D3334="SBC",VLOOKUP($D3334,#REF!,3,0),IF($B3334="SICRO",VLOOKUP($D3334,#REF!,3,0),FALSE))))))))))</f>
        <v>0</v>
      </c>
      <c r="R3334"/>
      <c r="S3334"/>
      <c r="T3334"/>
      <c r="U3334"/>
      <c r="V3334"/>
      <c r="W3334"/>
    </row>
    <row r="3335" spans="1:23" s="72" customFormat="1">
      <c r="A3335" s="343"/>
      <c r="B3335" s="343"/>
      <c r="C3335" s="344"/>
      <c r="D3335" s="344"/>
      <c r="E3335" s="345"/>
      <c r="F3335" s="345"/>
      <c r="G3335" s="345"/>
      <c r="H3335" s="345"/>
      <c r="I3335" s="345"/>
      <c r="J3335" s="345"/>
      <c r="K3335" s="345"/>
      <c r="L3335" s="346"/>
      <c r="M3335" s="345"/>
      <c r="N3335" s="345"/>
      <c r="O3335" s="345"/>
      <c r="P3335" s="347"/>
      <c r="Q3335" s="347"/>
      <c r="R3335"/>
      <c r="S3335"/>
      <c r="T3335"/>
      <c r="U3335"/>
      <c r="V3335"/>
      <c r="W3335"/>
    </row>
    <row r="3336" spans="1:23" s="72" customFormat="1" ht="12.75" customHeight="1">
      <c r="A3336" s="343"/>
      <c r="B3336" s="385"/>
      <c r="C3336" s="349" t="s">
        <v>97</v>
      </c>
      <c r="D3336" s="349" t="s">
        <v>97</v>
      </c>
      <c r="E3336" s="350"/>
      <c r="F3336" s="346" t="s">
        <v>148</v>
      </c>
      <c r="G3336" s="351"/>
      <c r="H3336" s="346"/>
      <c r="I3336" s="351"/>
      <c r="J3336" s="350"/>
      <c r="K3336" s="350"/>
      <c r="L3336" s="346"/>
      <c r="M3336" s="345"/>
      <c r="N3336" s="345"/>
      <c r="O3336" s="345"/>
      <c r="P3336" s="347"/>
      <c r="Q3336" s="347"/>
      <c r="R3336"/>
      <c r="S3336"/>
      <c r="T3336"/>
      <c r="U3336"/>
      <c r="V3336"/>
      <c r="W3336"/>
    </row>
    <row r="3337" spans="1:23" s="72" customFormat="1">
      <c r="A3337" s="352"/>
      <c r="B3337" s="385"/>
      <c r="C3337" s="353" t="s">
        <v>723</v>
      </c>
      <c r="D3337" s="353" t="str">
        <f>C3337</f>
        <v>esgoto</v>
      </c>
      <c r="E3337" s="345"/>
      <c r="F3337" s="346">
        <f>3</f>
        <v>3</v>
      </c>
      <c r="G3337" s="351"/>
      <c r="H3337" s="346"/>
      <c r="I3337" s="351"/>
      <c r="J3337" s="350"/>
      <c r="K3337" s="346"/>
      <c r="L3337" s="346"/>
      <c r="M3337" s="345"/>
      <c r="N3337" s="345"/>
      <c r="O3337" s="345"/>
      <c r="P3337" s="347"/>
      <c r="Q3337" s="347"/>
      <c r="R3337"/>
      <c r="S3337"/>
      <c r="T3337"/>
      <c r="U3337"/>
      <c r="V3337"/>
      <c r="W3337"/>
    </row>
    <row r="3338" spans="1:23" s="72" customFormat="1">
      <c r="A3338" s="352"/>
      <c r="B3338" s="348"/>
      <c r="C3338" s="353"/>
      <c r="D3338" s="353"/>
      <c r="E3338" s="345"/>
      <c r="F3338" s="346"/>
      <c r="G3338" s="351"/>
      <c r="H3338" s="346"/>
      <c r="I3338" s="351"/>
      <c r="J3338" s="350"/>
      <c r="K3338" s="346"/>
      <c r="L3338" s="346"/>
      <c r="M3338" s="345"/>
      <c r="N3338" s="345"/>
      <c r="O3338" s="345"/>
      <c r="P3338" s="347"/>
      <c r="Q3338" s="347"/>
      <c r="R3338"/>
      <c r="S3338"/>
      <c r="T3338"/>
      <c r="U3338"/>
      <c r="V3338"/>
      <c r="W3338"/>
    </row>
    <row r="3339" spans="1:23" s="72" customFormat="1" ht="37.15" customHeight="1">
      <c r="A3339" s="190" t="e">
        <f>IF(LEN(A3334)=5,CONCATENATE(LEFT(A3334,2),RIGHT(LEFT(A3334,3),1)+1,".",$S$15),IF(LEN(A3334)=6,IF((SEARCH(".",A3334,1)-1)=1,CONCATENATE(LEFT(A3334,2),RIGHT(LEFT(A3334,4),2)+1,".",$S$15),CONCATENATE(LEFT(A3334,3),RIGHT(LEFT(A3334,4),1)+1,".",$S$15)),IF(LEN(A3334)=7,CONCATENATE(LEFT(A3334,3),RIGHT(LEFT(A3334,5),2)+1,".",$S$15),IF(LEN(A3334)=8,CONCATENATE(LEFT(A3334,3),RIGHT(LEFT(A3334,6),3)+1,".",$S$15)))))</f>
        <v>#VALUE!</v>
      </c>
      <c r="B3339" s="116" t="s">
        <v>113</v>
      </c>
      <c r="C3339" s="117">
        <v>89737</v>
      </c>
      <c r="D3339" s="117" t="b">
        <f>IF($T$13="DESONERADO",IF($B3339="","",IF($C3339="","",IF($B3339="EMOP",VLOOKUP($C3339,#REF!,6,FALSE),IF($B3339="SINAPI",$C3339,IF($B3339="SCO",VLOOKUP($C3339,#REF!,6,FALSE),IF($B3339="SBC",$C3339,IF($B3339="COMPOSIÇÃO",CONCATENATE($C3339,"-D"),IF($B3339="COTAÇÃO",$C3339)))))))),FALSE)</f>
        <v>0</v>
      </c>
      <c r="E3339" s="691" t="b">
        <f>IF($O$13="NÃO DESONERADO",IF($C3339="","",IF($B3339="EMOP",VLOOKUP($C3339,#REF!,2,0),IF($B3339="SCO",VLOOKUP($C3339,#REF!,2,0),IF($B3339="SINAPI",VLOOKUP($C3339,#REF!,2,0),IF($B3339="COMPOSIÇÃO",VLOOKUP($C3339,#REF!,3,FALSE),IF($B3339="COTAÇÃO",VLOOKUP($C3339,#REF!,2,0),IF($B3339="SBC",VLOOKUP($D3339,#REF!,2,0),IF($B3339="SICRO",VLOOKUP($C3339,#REF!,2,0),FALSE)))))))),IF($O$13="DESONERADO",IF($D3339="","",IF($B3339="EMOP",VLOOKUP($D3339,#REF!,2,0),IF($B3339="SCO",VLOOKUP($D3339,#REF!,2,0),IF($B3339="SINAPI",VLOOKUP($D3339,#REF!,2,0),IF($B3339="COMPOSIÇÃO",VLOOKUP($D3339,#REF!,3,0),IF($B3339="COTAÇÃO",VLOOKUP($D3339,#REF!,2,0),IF($D3339="SBC",VLOOKUP($D3339,#REF!,2,0),IF($B3339="SICRO",VLOOKUP($D3339,#REF!,2,0),FALSE))))))))))</f>
        <v>0</v>
      </c>
      <c r="F3339" s="692"/>
      <c r="G3339" s="692"/>
      <c r="H3339" s="692"/>
      <c r="I3339" s="692"/>
      <c r="J3339" s="692"/>
      <c r="K3339" s="692"/>
      <c r="L3339" s="692"/>
      <c r="M3339" s="692"/>
      <c r="N3339" s="692"/>
      <c r="O3339" s="693"/>
      <c r="P3339" s="118">
        <f>F3342</f>
        <v>3</v>
      </c>
      <c r="Q3339" s="119" t="b">
        <f>IF($O$13="NÃO DESONERADO",IF($C3339="","",IF($B3339="EMOP",VLOOKUP($C3339,#REF!,3,0),IF($B3339="SCO",VLOOKUP($C3339,#REF!,3,0),IF($B3339="SINAPI",VLOOKUP($C3339,#REF!,3,0),IF($B3339="COMPOSIÇÃO",VLOOKUP($C3339,#REF!,7,FALSE),IF($B3339="COTAÇÃO",VLOOKUP($C3339,#REF!,5,0),IF($B3339="SBC",VLOOKUP($D3339,#REF!,3,0),IF($B3339="SICRO",VLOOKUP($C3339,#REF!,3,0),FALSE)))))))),IF($O$13="DESONERADO",IF($D3339="","",IF($B3339="EMOP",VLOOKUP($D3339,#REF!,3,0),IF($B3339="SCO",VLOOKUP($D3339,#REF!,3,0),IF($B3339="SINAPI",VLOOKUP($D3339,#REF!,3,0),IF($B3339="COMPOSIÇÃO",VLOOKUP($D3339,#REF!,7,0),IF($B3339="COTAÇÃO",VLOOKUP($D3339,#REF!,5,0),IF($D3339="SBC",VLOOKUP($D3339,#REF!,3,0),IF($B3339="SICRO",VLOOKUP($D3339,#REF!,3,0),FALSE))))))))))</f>
        <v>0</v>
      </c>
      <c r="R3339"/>
      <c r="S3339"/>
      <c r="T3339"/>
      <c r="U3339"/>
      <c r="V3339"/>
      <c r="W3339"/>
    </row>
    <row r="3340" spans="1:23" s="72" customFormat="1">
      <c r="A3340" s="343"/>
      <c r="B3340" s="343"/>
      <c r="C3340" s="344"/>
      <c r="D3340" s="344"/>
      <c r="E3340" s="345"/>
      <c r="F3340" s="345"/>
      <c r="G3340" s="345"/>
      <c r="H3340" s="345"/>
      <c r="I3340" s="345"/>
      <c r="J3340" s="345"/>
      <c r="K3340" s="345"/>
      <c r="L3340" s="346"/>
      <c r="M3340" s="345"/>
      <c r="N3340" s="345"/>
      <c r="O3340" s="345"/>
      <c r="P3340" s="347"/>
      <c r="Q3340" s="347"/>
      <c r="R3340"/>
      <c r="S3340"/>
      <c r="T3340"/>
      <c r="U3340"/>
      <c r="V3340"/>
      <c r="W3340"/>
    </row>
    <row r="3341" spans="1:23" s="72" customFormat="1" ht="12.75" customHeight="1">
      <c r="A3341" s="343"/>
      <c r="B3341" s="385"/>
      <c r="C3341" s="349" t="s">
        <v>97</v>
      </c>
      <c r="D3341" s="349" t="s">
        <v>97</v>
      </c>
      <c r="E3341" s="350"/>
      <c r="F3341" s="346" t="s">
        <v>148</v>
      </c>
      <c r="G3341" s="351"/>
      <c r="H3341" s="346"/>
      <c r="I3341" s="351"/>
      <c r="J3341" s="350"/>
      <c r="K3341" s="350"/>
      <c r="L3341" s="346"/>
      <c r="M3341" s="345"/>
      <c r="N3341" s="345"/>
      <c r="O3341" s="345"/>
      <c r="P3341" s="347"/>
      <c r="Q3341" s="347"/>
      <c r="R3341"/>
      <c r="S3341"/>
      <c r="T3341"/>
      <c r="U3341"/>
      <c r="V3341"/>
      <c r="W3341"/>
    </row>
    <row r="3342" spans="1:23" s="72" customFormat="1">
      <c r="A3342" s="352"/>
      <c r="B3342" s="385"/>
      <c r="C3342" s="353" t="s">
        <v>723</v>
      </c>
      <c r="D3342" s="353" t="str">
        <f>C3342</f>
        <v>esgoto</v>
      </c>
      <c r="E3342" s="345"/>
      <c r="F3342" s="346">
        <f>3</f>
        <v>3</v>
      </c>
      <c r="G3342" s="351"/>
      <c r="H3342" s="346"/>
      <c r="I3342" s="351"/>
      <c r="J3342" s="350"/>
      <c r="K3342" s="346"/>
      <c r="L3342" s="346"/>
      <c r="M3342" s="345"/>
      <c r="N3342" s="345"/>
      <c r="O3342" s="345"/>
      <c r="P3342" s="347"/>
      <c r="Q3342" s="347"/>
      <c r="R3342"/>
      <c r="S3342"/>
      <c r="T3342"/>
      <c r="U3342"/>
      <c r="V3342"/>
      <c r="W3342"/>
    </row>
    <row r="3343" spans="1:23" s="72" customFormat="1">
      <c r="A3343" s="352"/>
      <c r="B3343" s="348"/>
      <c r="C3343" s="353"/>
      <c r="D3343" s="353"/>
      <c r="E3343" s="345"/>
      <c r="F3343" s="346"/>
      <c r="G3343" s="351"/>
      <c r="H3343" s="346"/>
      <c r="I3343" s="351"/>
      <c r="J3343" s="350"/>
      <c r="K3343" s="346"/>
      <c r="L3343" s="346"/>
      <c r="M3343" s="345"/>
      <c r="N3343" s="345"/>
      <c r="O3343" s="345"/>
      <c r="P3343" s="347"/>
      <c r="Q3343" s="347"/>
      <c r="R3343"/>
      <c r="S3343"/>
      <c r="T3343"/>
      <c r="U3343"/>
      <c r="V3343"/>
      <c r="W3343"/>
    </row>
    <row r="3344" spans="1:23" s="72" customFormat="1" ht="36.6" customHeight="1">
      <c r="A3344" s="190" t="e">
        <f>IF(LEN(A3339)=5,CONCATENATE(LEFT(A3339,2),RIGHT(LEFT(A3339,3),1)+1,".",$S$15),IF(LEN(A3339)=6,IF((SEARCH(".",A3339,1)-1)=1,CONCATENATE(LEFT(A3339,2),RIGHT(LEFT(A3339,4),2)+1,".",$S$15),CONCATENATE(LEFT(A3339,3),RIGHT(LEFT(A3339,4),1)+1,".",$S$15)),IF(LEN(A3339)=7,CONCATENATE(LEFT(A3339,3),RIGHT(LEFT(A3339,5),2)+1,".",$S$15),IF(LEN(A3339)=8,CONCATENATE(LEFT(A3339,3),RIGHT(LEFT(A3339,6),3)+1,".",$S$15)))))</f>
        <v>#VALUE!</v>
      </c>
      <c r="B3344" s="116" t="s">
        <v>113</v>
      </c>
      <c r="C3344" s="117">
        <v>89739</v>
      </c>
      <c r="D3344" s="117" t="b">
        <f>IF($T$13="DESONERADO",IF($B3344="","",IF($C3344="","",IF($B3344="EMOP",VLOOKUP($C3344,#REF!,6,FALSE),IF($B3344="SINAPI",$C3344,IF($B3344="SCO",VLOOKUP($C3344,#REF!,6,FALSE),IF($B3344="SBC",$C3344,IF($B3344="COMPOSIÇÃO",CONCATENATE($C3344,"-D"),IF($B3344="COTAÇÃO",$C3344)))))))),FALSE)</f>
        <v>0</v>
      </c>
      <c r="E3344" s="691" t="b">
        <f>IF($O$13="NÃO DESONERADO",IF($C3344="","",IF($B3344="EMOP",VLOOKUP($C3344,#REF!,2,0),IF($B3344="SCO",VLOOKUP($C3344,#REF!,2,0),IF($B3344="SINAPI",VLOOKUP($C3344,#REF!,2,0),IF($B3344="COMPOSIÇÃO",VLOOKUP($C3344,#REF!,3,FALSE),IF($B3344="COTAÇÃO",VLOOKUP($C3344,#REF!,2,0),IF($B3344="SBC",VLOOKUP($D3344,#REF!,2,0),IF($B3344="SICRO",VLOOKUP($C3344,#REF!,2,0),FALSE)))))))),IF($O$13="DESONERADO",IF($D3344="","",IF($B3344="EMOP",VLOOKUP($D3344,#REF!,2,0),IF($B3344="SCO",VLOOKUP($D3344,#REF!,2,0),IF($B3344="SINAPI",VLOOKUP($D3344,#REF!,2,0),IF($B3344="COMPOSIÇÃO",VLOOKUP($D3344,#REF!,3,0),IF($B3344="COTAÇÃO",VLOOKUP($D3344,#REF!,2,0),IF($D3344="SBC",VLOOKUP($D3344,#REF!,2,0),IF($B3344="SICRO",VLOOKUP($D3344,#REF!,2,0),FALSE))))))))))</f>
        <v>0</v>
      </c>
      <c r="F3344" s="692"/>
      <c r="G3344" s="692"/>
      <c r="H3344" s="692"/>
      <c r="I3344" s="692"/>
      <c r="J3344" s="692"/>
      <c r="K3344" s="692"/>
      <c r="L3344" s="692"/>
      <c r="M3344" s="692"/>
      <c r="N3344" s="692"/>
      <c r="O3344" s="693"/>
      <c r="P3344" s="118">
        <f>F3347</f>
        <v>1</v>
      </c>
      <c r="Q3344" s="119" t="b">
        <f>IF($O$13="NÃO DESONERADO",IF($C3344="","",IF($B3344="EMOP",VLOOKUP($C3344,#REF!,3,0),IF($B3344="SCO",VLOOKUP($C3344,#REF!,3,0),IF($B3344="SINAPI",VLOOKUP($C3344,#REF!,3,0),IF($B3344="COMPOSIÇÃO",VLOOKUP($C3344,#REF!,7,FALSE),IF($B3344="COTAÇÃO",VLOOKUP($C3344,#REF!,5,0),IF($B3344="SBC",VLOOKUP($D3344,#REF!,3,0),IF($B3344="SICRO",VLOOKUP($C3344,#REF!,3,0),FALSE)))))))),IF($O$13="DESONERADO",IF($D3344="","",IF($B3344="EMOP",VLOOKUP($D3344,#REF!,3,0),IF($B3344="SCO",VLOOKUP($D3344,#REF!,3,0),IF($B3344="SINAPI",VLOOKUP($D3344,#REF!,3,0),IF($B3344="COMPOSIÇÃO",VLOOKUP($D3344,#REF!,7,0),IF($B3344="COTAÇÃO",VLOOKUP($D3344,#REF!,5,0),IF($D3344="SBC",VLOOKUP($D3344,#REF!,3,0),IF($B3344="SICRO",VLOOKUP($D3344,#REF!,3,0),FALSE))))))))))</f>
        <v>0</v>
      </c>
      <c r="R3344"/>
      <c r="S3344"/>
      <c r="T3344"/>
      <c r="U3344"/>
      <c r="V3344"/>
      <c r="W3344"/>
    </row>
    <row r="3345" spans="1:23" s="72" customFormat="1">
      <c r="A3345" s="343"/>
      <c r="B3345" s="343"/>
      <c r="C3345" s="344"/>
      <c r="D3345" s="344"/>
      <c r="E3345" s="345"/>
      <c r="F3345" s="345"/>
      <c r="G3345" s="345"/>
      <c r="H3345" s="345"/>
      <c r="I3345" s="345"/>
      <c r="J3345" s="345"/>
      <c r="K3345" s="345"/>
      <c r="L3345" s="346"/>
      <c r="M3345" s="345"/>
      <c r="N3345" s="345"/>
      <c r="O3345" s="345"/>
      <c r="P3345" s="347"/>
      <c r="Q3345" s="347"/>
      <c r="R3345"/>
      <c r="S3345"/>
      <c r="T3345"/>
      <c r="U3345"/>
      <c r="V3345"/>
      <c r="W3345"/>
    </row>
    <row r="3346" spans="1:23" s="72" customFormat="1" ht="12.75" customHeight="1">
      <c r="A3346" s="343"/>
      <c r="B3346" s="385"/>
      <c r="C3346" s="349" t="s">
        <v>97</v>
      </c>
      <c r="D3346" s="349" t="s">
        <v>97</v>
      </c>
      <c r="E3346" s="350"/>
      <c r="F3346" s="346" t="s">
        <v>148</v>
      </c>
      <c r="G3346" s="351"/>
      <c r="H3346" s="346"/>
      <c r="I3346" s="351"/>
      <c r="J3346" s="350"/>
      <c r="K3346" s="350"/>
      <c r="L3346" s="346"/>
      <c r="M3346" s="345"/>
      <c r="N3346" s="345"/>
      <c r="O3346" s="345"/>
      <c r="P3346" s="347"/>
      <c r="Q3346" s="347"/>
      <c r="R3346"/>
      <c r="S3346"/>
      <c r="T3346"/>
      <c r="U3346"/>
      <c r="V3346"/>
      <c r="W3346"/>
    </row>
    <row r="3347" spans="1:23" s="72" customFormat="1">
      <c r="A3347" s="352"/>
      <c r="B3347" s="385"/>
      <c r="C3347" s="353" t="s">
        <v>723</v>
      </c>
      <c r="D3347" s="353" t="str">
        <f>C3347</f>
        <v>esgoto</v>
      </c>
      <c r="E3347" s="345"/>
      <c r="F3347" s="346">
        <f>1</f>
        <v>1</v>
      </c>
      <c r="G3347" s="351"/>
      <c r="H3347" s="346"/>
      <c r="I3347" s="351"/>
      <c r="J3347" s="350"/>
      <c r="K3347" s="346"/>
      <c r="L3347" s="346"/>
      <c r="M3347" s="345"/>
      <c r="N3347" s="345"/>
      <c r="O3347" s="345"/>
      <c r="P3347" s="347"/>
      <c r="Q3347" s="347"/>
      <c r="R3347"/>
      <c r="S3347"/>
      <c r="T3347"/>
      <c r="U3347"/>
      <c r="V3347"/>
      <c r="W3347"/>
    </row>
    <row r="3348" spans="1:23" s="72" customFormat="1">
      <c r="A3348" s="352"/>
      <c r="B3348" s="348"/>
      <c r="C3348" s="353"/>
      <c r="D3348" s="353"/>
      <c r="E3348" s="345"/>
      <c r="F3348" s="346"/>
      <c r="G3348" s="351"/>
      <c r="H3348" s="346"/>
      <c r="I3348" s="351"/>
      <c r="J3348" s="350"/>
      <c r="K3348" s="346"/>
      <c r="L3348" s="346"/>
      <c r="M3348" s="345"/>
      <c r="N3348" s="345"/>
      <c r="O3348" s="345"/>
      <c r="P3348" s="347"/>
      <c r="Q3348" s="347"/>
      <c r="R3348"/>
      <c r="S3348"/>
      <c r="T3348"/>
      <c r="U3348"/>
      <c r="V3348"/>
      <c r="W3348"/>
    </row>
    <row r="3349" spans="1:23" s="72" customFormat="1" ht="37.15" customHeight="1">
      <c r="A3349" s="190" t="e">
        <f>IF(LEN(A3344)=5,CONCATENATE(LEFT(A3344,2),RIGHT(LEFT(A3344,3),1)+1,".",$S$15),IF(LEN(A3344)=6,IF((SEARCH(".",A3344,1)-1)=1,CONCATENATE(LEFT(A3344,2),RIGHT(LEFT(A3344,4),2)+1,".",$S$15),CONCATENATE(LEFT(A3344,3),RIGHT(LEFT(A3344,4),1)+1,".",$S$15)),IF(LEN(A3344)=7,CONCATENATE(LEFT(A3344,3),RIGHT(LEFT(A3344,5),2)+1,".",$S$15),IF(LEN(A3344)=8,CONCATENATE(LEFT(A3344,3),RIGHT(LEFT(A3344,6),3)+1,".",$S$15)))))</f>
        <v>#VALUE!</v>
      </c>
      <c r="B3349" s="116" t="s">
        <v>113</v>
      </c>
      <c r="C3349" s="117">
        <v>89746</v>
      </c>
      <c r="D3349" s="117" t="b">
        <f>IF($T$13="DESONERADO",IF($B3349="","",IF($C3349="","",IF($B3349="EMOP",VLOOKUP($C3349,#REF!,6,FALSE),IF($B3349="SINAPI",$C3349,IF($B3349="SCO",VLOOKUP($C3349,#REF!,6,FALSE),IF($B3349="SBC",$C3349,IF($B3349="COMPOSIÇÃO",CONCATENATE($C3349,"-D"),IF($B3349="COTAÇÃO",$C3349)))))))),FALSE)</f>
        <v>0</v>
      </c>
      <c r="E3349" s="691" t="b">
        <f>IF($O$13="NÃO DESONERADO",IF($C3349="","",IF($B3349="EMOP",VLOOKUP($C3349,#REF!,2,0),IF($B3349="SCO",VLOOKUP($C3349,#REF!,2,0),IF($B3349="SINAPI",VLOOKUP($C3349,#REF!,2,0),IF($B3349="COMPOSIÇÃO",VLOOKUP($C3349,#REF!,3,FALSE),IF($B3349="COTAÇÃO",VLOOKUP($C3349,#REF!,2,0),IF($B3349="SBC",VLOOKUP($D3349,#REF!,2,0),IF($B3349="SICRO",VLOOKUP($C3349,#REF!,2,0),FALSE)))))))),IF($O$13="DESONERADO",IF($D3349="","",IF($B3349="EMOP",VLOOKUP($D3349,#REF!,2,0),IF($B3349="SCO",VLOOKUP($D3349,#REF!,2,0),IF($B3349="SINAPI",VLOOKUP($D3349,#REF!,2,0),IF($B3349="COMPOSIÇÃO",VLOOKUP($D3349,#REF!,3,0),IF($B3349="COTAÇÃO",VLOOKUP($D3349,#REF!,2,0),IF($D3349="SBC",VLOOKUP($D3349,#REF!,2,0),IF($B3349="SICRO",VLOOKUP($D3349,#REF!,2,0),FALSE))))))))))</f>
        <v>0</v>
      </c>
      <c r="F3349" s="692"/>
      <c r="G3349" s="692"/>
      <c r="H3349" s="692"/>
      <c r="I3349" s="692"/>
      <c r="J3349" s="692"/>
      <c r="K3349" s="692"/>
      <c r="L3349" s="692"/>
      <c r="M3349" s="692"/>
      <c r="N3349" s="692"/>
      <c r="O3349" s="693"/>
      <c r="P3349" s="118">
        <f>F3352</f>
        <v>4</v>
      </c>
      <c r="Q3349" s="119" t="b">
        <f>IF($O$13="NÃO DESONERADO",IF($C3349="","",IF($B3349="EMOP",VLOOKUP($C3349,#REF!,3,0),IF($B3349="SCO",VLOOKUP($C3349,#REF!,3,0),IF($B3349="SINAPI",VLOOKUP($C3349,#REF!,3,0),IF($B3349="COMPOSIÇÃO",VLOOKUP($C3349,#REF!,7,FALSE),IF($B3349="COTAÇÃO",VLOOKUP($C3349,#REF!,5,0),IF($B3349="SBC",VLOOKUP($D3349,#REF!,3,0),IF($B3349="SICRO",VLOOKUP($C3349,#REF!,3,0),FALSE)))))))),IF($O$13="DESONERADO",IF($D3349="","",IF($B3349="EMOP",VLOOKUP($D3349,#REF!,3,0),IF($B3349="SCO",VLOOKUP($D3349,#REF!,3,0),IF($B3349="SINAPI",VLOOKUP($D3349,#REF!,3,0),IF($B3349="COMPOSIÇÃO",VLOOKUP($D3349,#REF!,7,0),IF($B3349="COTAÇÃO",VLOOKUP($D3349,#REF!,5,0),IF($D3349="SBC",VLOOKUP($D3349,#REF!,3,0),IF($B3349="SICRO",VLOOKUP($D3349,#REF!,3,0),FALSE))))))))))</f>
        <v>0</v>
      </c>
      <c r="R3349"/>
      <c r="S3349"/>
      <c r="T3349"/>
      <c r="U3349"/>
      <c r="V3349"/>
      <c r="W3349"/>
    </row>
    <row r="3350" spans="1:23" s="72" customFormat="1">
      <c r="A3350" s="343"/>
      <c r="B3350" s="343"/>
      <c r="C3350" s="344"/>
      <c r="D3350" s="344"/>
      <c r="E3350" s="345"/>
      <c r="F3350" s="345"/>
      <c r="G3350" s="345"/>
      <c r="H3350" s="345"/>
      <c r="I3350" s="345"/>
      <c r="J3350" s="345"/>
      <c r="K3350" s="345"/>
      <c r="L3350" s="346"/>
      <c r="M3350" s="345"/>
      <c r="N3350" s="345"/>
      <c r="O3350" s="345"/>
      <c r="P3350" s="347"/>
      <c r="Q3350" s="347"/>
      <c r="R3350"/>
      <c r="S3350"/>
      <c r="T3350"/>
      <c r="U3350"/>
      <c r="V3350"/>
      <c r="W3350"/>
    </row>
    <row r="3351" spans="1:23" s="72" customFormat="1" ht="12.75" customHeight="1">
      <c r="A3351" s="343"/>
      <c r="B3351" s="385"/>
      <c r="C3351" s="349" t="s">
        <v>97</v>
      </c>
      <c r="D3351" s="349" t="s">
        <v>97</v>
      </c>
      <c r="E3351" s="350"/>
      <c r="F3351" s="346" t="s">
        <v>148</v>
      </c>
      <c r="G3351" s="351"/>
      <c r="H3351" s="346"/>
      <c r="I3351" s="351"/>
      <c r="J3351" s="350"/>
      <c r="K3351" s="350"/>
      <c r="L3351" s="346"/>
      <c r="M3351" s="345"/>
      <c r="N3351" s="345"/>
      <c r="O3351" s="345"/>
      <c r="P3351" s="347"/>
      <c r="Q3351" s="347"/>
      <c r="R3351"/>
      <c r="S3351"/>
      <c r="T3351"/>
      <c r="U3351"/>
      <c r="V3351"/>
      <c r="W3351"/>
    </row>
    <row r="3352" spans="1:23" s="72" customFormat="1">
      <c r="A3352" s="352"/>
      <c r="B3352" s="385"/>
      <c r="C3352" s="353" t="s">
        <v>723</v>
      </c>
      <c r="D3352" s="353" t="str">
        <f>C3352</f>
        <v>esgoto</v>
      </c>
      <c r="E3352" s="345"/>
      <c r="F3352" s="346">
        <f>4</f>
        <v>4</v>
      </c>
      <c r="G3352" s="351"/>
      <c r="H3352" s="346"/>
      <c r="I3352" s="351"/>
      <c r="J3352" s="350"/>
      <c r="K3352" s="346"/>
      <c r="L3352" s="346"/>
      <c r="M3352" s="345"/>
      <c r="N3352" s="345"/>
      <c r="O3352" s="345"/>
      <c r="P3352" s="347"/>
      <c r="Q3352" s="347"/>
      <c r="R3352"/>
      <c r="S3352"/>
      <c r="T3352"/>
      <c r="U3352"/>
      <c r="V3352"/>
      <c r="W3352"/>
    </row>
    <row r="3353" spans="1:23" s="72" customFormat="1">
      <c r="A3353" s="352"/>
      <c r="B3353" s="348"/>
      <c r="C3353" s="353"/>
      <c r="D3353" s="353"/>
      <c r="E3353" s="345"/>
      <c r="F3353" s="346"/>
      <c r="G3353" s="351"/>
      <c r="H3353" s="346"/>
      <c r="I3353" s="351"/>
      <c r="J3353" s="350"/>
      <c r="K3353" s="346"/>
      <c r="L3353" s="346"/>
      <c r="M3353" s="345"/>
      <c r="N3353" s="345"/>
      <c r="O3353" s="345"/>
      <c r="P3353" s="347"/>
      <c r="Q3353" s="347"/>
      <c r="R3353"/>
      <c r="S3353"/>
      <c r="T3353"/>
      <c r="U3353"/>
      <c r="V3353"/>
      <c r="W3353"/>
    </row>
    <row r="3354" spans="1:23" s="72" customFormat="1" ht="40.9" customHeight="1">
      <c r="A3354" s="190" t="e">
        <f>IF(LEN(A3349)=5,CONCATENATE(LEFT(A3349,2),RIGHT(LEFT(A3349,3),1)+1,".",$S$15),IF(LEN(A3349)=6,IF((SEARCH(".",A3349,1)-1)=1,CONCATENATE(LEFT(A3349,2),RIGHT(LEFT(A3349,4),2)+1,".",$S$15),CONCATENATE(LEFT(A3349,3),RIGHT(LEFT(A3349,4),1)+1,".",$S$15)),IF(LEN(A3349)=7,CONCATENATE(LEFT(A3349,3),RIGHT(LEFT(A3349,5),2)+1,".",$S$15),IF(LEN(A3349)=8,CONCATENATE(LEFT(A3349,3),RIGHT(LEFT(A3349,6),3)+1,".",$S$15)))))</f>
        <v>#VALUE!</v>
      </c>
      <c r="B3354" s="116" t="s">
        <v>113</v>
      </c>
      <c r="C3354" s="117">
        <v>89748</v>
      </c>
      <c r="D3354" s="117" t="b">
        <f>IF($T$13="DESONERADO",IF($B3354="","",IF($C3354="","",IF($B3354="EMOP",VLOOKUP($C3354,#REF!,6,FALSE),IF($B3354="SINAPI",$C3354,IF($B3354="SCO",VLOOKUP($C3354,#REF!,6,FALSE),IF($B3354="SBC",$C3354,IF($B3354="COMPOSIÇÃO",CONCATENATE($C3354,"-D"),IF($B3354="COTAÇÃO",$C3354)))))))),FALSE)</f>
        <v>0</v>
      </c>
      <c r="E3354" s="691" t="b">
        <f>IF($O$13="NÃO DESONERADO",IF($C3354="","",IF($B3354="EMOP",VLOOKUP($C3354,#REF!,2,0),IF($B3354="SCO",VLOOKUP($C3354,#REF!,2,0),IF($B3354="SINAPI",VLOOKUP($C3354,#REF!,2,0),IF($B3354="COMPOSIÇÃO",VLOOKUP($C3354,#REF!,3,FALSE),IF($B3354="COTAÇÃO",VLOOKUP($C3354,#REF!,2,0),IF($B3354="SBC",VLOOKUP($D3354,#REF!,2,0),IF($B3354="SICRO",VLOOKUP($C3354,#REF!,2,0),FALSE)))))))),IF($O$13="DESONERADO",IF($D3354="","",IF($B3354="EMOP",VLOOKUP($D3354,#REF!,2,0),IF($B3354="SCO",VLOOKUP($D3354,#REF!,2,0),IF($B3354="SINAPI",VLOOKUP($D3354,#REF!,2,0),IF($B3354="COMPOSIÇÃO",VLOOKUP($D3354,#REF!,3,0),IF($B3354="COTAÇÃO",VLOOKUP($D3354,#REF!,2,0),IF($D3354="SBC",VLOOKUP($D3354,#REF!,2,0),IF($B3354="SICRO",VLOOKUP($D3354,#REF!,2,0),FALSE))))))))))</f>
        <v>0</v>
      </c>
      <c r="F3354" s="692"/>
      <c r="G3354" s="692"/>
      <c r="H3354" s="692"/>
      <c r="I3354" s="692"/>
      <c r="J3354" s="692"/>
      <c r="K3354" s="692"/>
      <c r="L3354" s="692"/>
      <c r="M3354" s="692"/>
      <c r="N3354" s="692"/>
      <c r="O3354" s="693"/>
      <c r="P3354" s="118">
        <f>F3357</f>
        <v>9</v>
      </c>
      <c r="Q3354" s="119" t="b">
        <f>IF($O$13="NÃO DESONERADO",IF($C3354="","",IF($B3354="EMOP",VLOOKUP($C3354,#REF!,3,0),IF($B3354="SCO",VLOOKUP($C3354,#REF!,3,0),IF($B3354="SINAPI",VLOOKUP($C3354,#REF!,3,0),IF($B3354="COMPOSIÇÃO",VLOOKUP($C3354,#REF!,7,FALSE),IF($B3354="COTAÇÃO",VLOOKUP($C3354,#REF!,5,0),IF($B3354="SBC",VLOOKUP($D3354,#REF!,3,0),IF($B3354="SICRO",VLOOKUP($C3354,#REF!,3,0),FALSE)))))))),IF($O$13="DESONERADO",IF($D3354="","",IF($B3354="EMOP",VLOOKUP($D3354,#REF!,3,0),IF($B3354="SCO",VLOOKUP($D3354,#REF!,3,0),IF($B3354="SINAPI",VLOOKUP($D3354,#REF!,3,0),IF($B3354="COMPOSIÇÃO",VLOOKUP($D3354,#REF!,7,0),IF($B3354="COTAÇÃO",VLOOKUP($D3354,#REF!,5,0),IF($D3354="SBC",VLOOKUP($D3354,#REF!,3,0),IF($B3354="SICRO",VLOOKUP($D3354,#REF!,3,0),FALSE))))))))))</f>
        <v>0</v>
      </c>
      <c r="R3354"/>
      <c r="S3354"/>
      <c r="T3354"/>
      <c r="U3354"/>
      <c r="V3354"/>
      <c r="W3354"/>
    </row>
    <row r="3355" spans="1:23" s="72" customFormat="1">
      <c r="A3355" s="343"/>
      <c r="B3355" s="343"/>
      <c r="C3355" s="344"/>
      <c r="D3355" s="344"/>
      <c r="E3355" s="345"/>
      <c r="F3355" s="345"/>
      <c r="G3355" s="345"/>
      <c r="H3355" s="345"/>
      <c r="I3355" s="345"/>
      <c r="J3355" s="345"/>
      <c r="K3355" s="345"/>
      <c r="L3355" s="346"/>
      <c r="M3355" s="345"/>
      <c r="N3355" s="345"/>
      <c r="O3355" s="345"/>
      <c r="P3355" s="347"/>
      <c r="Q3355" s="347"/>
      <c r="R3355"/>
      <c r="S3355"/>
      <c r="T3355"/>
      <c r="U3355"/>
      <c r="V3355"/>
      <c r="W3355"/>
    </row>
    <row r="3356" spans="1:23" s="72" customFormat="1" ht="12.75" customHeight="1">
      <c r="A3356" s="343"/>
      <c r="B3356" s="385"/>
      <c r="C3356" s="349" t="s">
        <v>97</v>
      </c>
      <c r="D3356" s="349" t="s">
        <v>97</v>
      </c>
      <c r="E3356" s="350"/>
      <c r="F3356" s="346" t="s">
        <v>148</v>
      </c>
      <c r="G3356" s="351"/>
      <c r="H3356" s="346"/>
      <c r="I3356" s="351"/>
      <c r="J3356" s="350"/>
      <c r="K3356" s="350"/>
      <c r="L3356" s="346"/>
      <c r="M3356" s="345"/>
      <c r="N3356" s="345"/>
      <c r="O3356" s="345"/>
      <c r="P3356" s="347"/>
      <c r="Q3356" s="347"/>
      <c r="R3356"/>
      <c r="S3356"/>
      <c r="T3356"/>
      <c r="U3356"/>
      <c r="V3356"/>
      <c r="W3356"/>
    </row>
    <row r="3357" spans="1:23" s="72" customFormat="1">
      <c r="A3357" s="352"/>
      <c r="B3357" s="385"/>
      <c r="C3357" s="353" t="s">
        <v>723</v>
      </c>
      <c r="D3357" s="353" t="str">
        <f>C3357</f>
        <v>esgoto</v>
      </c>
      <c r="E3357" s="345"/>
      <c r="F3357" s="346">
        <v>9</v>
      </c>
      <c r="G3357" s="351"/>
      <c r="H3357" s="346"/>
      <c r="I3357" s="351"/>
      <c r="J3357" s="350"/>
      <c r="K3357" s="346"/>
      <c r="L3357" s="346"/>
      <c r="M3357" s="345"/>
      <c r="N3357" s="345"/>
      <c r="O3357" s="345"/>
      <c r="P3357" s="347"/>
      <c r="Q3357" s="347"/>
      <c r="R3357"/>
      <c r="S3357"/>
      <c r="T3357"/>
      <c r="U3357"/>
      <c r="V3357"/>
      <c r="W3357"/>
    </row>
    <row r="3358" spans="1:23" s="72" customFormat="1">
      <c r="A3358" s="352"/>
      <c r="B3358" s="348"/>
      <c r="C3358" s="353"/>
      <c r="D3358" s="353"/>
      <c r="E3358" s="345"/>
      <c r="F3358" s="346"/>
      <c r="G3358" s="351"/>
      <c r="H3358" s="346"/>
      <c r="I3358" s="351"/>
      <c r="J3358" s="350"/>
      <c r="K3358" s="346"/>
      <c r="L3358" s="346"/>
      <c r="M3358" s="345"/>
      <c r="N3358" s="345"/>
      <c r="O3358" s="345"/>
      <c r="P3358" s="347"/>
      <c r="Q3358" s="347"/>
      <c r="R3358"/>
      <c r="S3358"/>
      <c r="T3358"/>
      <c r="U3358"/>
      <c r="V3358"/>
      <c r="W3358"/>
    </row>
    <row r="3359" spans="1:23" s="72" customFormat="1" ht="39.6" customHeight="1">
      <c r="A3359" s="190" t="e">
        <f>IF(LEN(A3354)=5,CONCATENATE(LEFT(A3354,2),RIGHT(LEFT(A3354,3),1)+1,".",$S$15),IF(LEN(A3354)=6,IF((SEARCH(".",A3354,1)-1)=1,CONCATENATE(LEFT(A3354,2),RIGHT(LEFT(A3354,4),2)+1,".",$S$15),CONCATENATE(LEFT(A3354,3),RIGHT(LEFT(A3354,4),1)+1,".",$S$15)),IF(LEN(A3354)=7,CONCATENATE(LEFT(A3354,3),RIGHT(LEFT(A3354,5),2)+1,".",$S$15),IF(LEN(A3354)=8,CONCATENATE(LEFT(A3354,3),RIGHT(LEFT(A3354,6),3)+1,".",$S$15)))))</f>
        <v>#VALUE!</v>
      </c>
      <c r="B3359" s="116" t="s">
        <v>113</v>
      </c>
      <c r="C3359" s="117">
        <v>89754</v>
      </c>
      <c r="D3359" s="117" t="b">
        <f>IF($T$13="DESONERADO",IF($B3359="","",IF($C3359="","",IF($B3359="EMOP",VLOOKUP($C3359,#REF!,6,FALSE),IF($B3359="SINAPI",$C3359,IF($B3359="SCO",VLOOKUP($C3359,#REF!,6,FALSE),IF($B3359="SBC",$C3359,IF($B3359="COMPOSIÇÃO",CONCATENATE($C3359,"-D"),IF($B3359="COTAÇÃO",$C3359)))))))),FALSE)</f>
        <v>0</v>
      </c>
      <c r="E3359" s="691" t="b">
        <f>IF($O$13="NÃO DESONERADO",IF($C3359="","",IF($B3359="EMOP",VLOOKUP($C3359,#REF!,2,0),IF($B3359="SCO",VLOOKUP($C3359,#REF!,2,0),IF($B3359="SINAPI",VLOOKUP($C3359,#REF!,2,0),IF($B3359="COMPOSIÇÃO",VLOOKUP($C3359,#REF!,3,FALSE),IF($B3359="COTAÇÃO",VLOOKUP($C3359,#REF!,2,0),IF($B3359="SBC",VLOOKUP($D3359,#REF!,2,0),IF($B3359="SICRO",VLOOKUP($C3359,#REF!,2,0),FALSE)))))))),IF($O$13="DESONERADO",IF($D3359="","",IF($B3359="EMOP",VLOOKUP($D3359,#REF!,2,0),IF($B3359="SCO",VLOOKUP($D3359,#REF!,2,0),IF($B3359="SINAPI",VLOOKUP($D3359,#REF!,2,0),IF($B3359="COMPOSIÇÃO",VLOOKUP($D3359,#REF!,3,0),IF($B3359="COTAÇÃO",VLOOKUP($D3359,#REF!,2,0),IF($D3359="SBC",VLOOKUP($D3359,#REF!,2,0),IF($B3359="SICRO",VLOOKUP($D3359,#REF!,2,0),FALSE))))))))))</f>
        <v>0</v>
      </c>
      <c r="F3359" s="692"/>
      <c r="G3359" s="692"/>
      <c r="H3359" s="692"/>
      <c r="I3359" s="692"/>
      <c r="J3359" s="692"/>
      <c r="K3359" s="692"/>
      <c r="L3359" s="692"/>
      <c r="M3359" s="692"/>
      <c r="N3359" s="692"/>
      <c r="O3359" s="693"/>
      <c r="P3359" s="118">
        <f>F3362</f>
        <v>4</v>
      </c>
      <c r="Q3359" s="119" t="b">
        <f>IF($O$13="NÃO DESONERADO",IF($C3359="","",IF($B3359="EMOP",VLOOKUP($C3359,#REF!,3,0),IF($B3359="SCO",VLOOKUP($C3359,#REF!,3,0),IF($B3359="SINAPI",VLOOKUP($C3359,#REF!,3,0),IF($B3359="COMPOSIÇÃO",VLOOKUP($C3359,#REF!,7,FALSE),IF($B3359="COTAÇÃO",VLOOKUP($C3359,#REF!,5,0),IF($B3359="SBC",VLOOKUP($D3359,#REF!,3,0),IF($B3359="SICRO",VLOOKUP($C3359,#REF!,3,0),FALSE)))))))),IF($O$13="DESONERADO",IF($D3359="","",IF($B3359="EMOP",VLOOKUP($D3359,#REF!,3,0),IF($B3359="SCO",VLOOKUP($D3359,#REF!,3,0),IF($B3359="SINAPI",VLOOKUP($D3359,#REF!,3,0),IF($B3359="COMPOSIÇÃO",VLOOKUP($D3359,#REF!,7,0),IF($B3359="COTAÇÃO",VLOOKUP($D3359,#REF!,5,0),IF($D3359="SBC",VLOOKUP($D3359,#REF!,3,0),IF($B3359="SICRO",VLOOKUP($D3359,#REF!,3,0),FALSE))))))))))</f>
        <v>0</v>
      </c>
      <c r="R3359"/>
      <c r="S3359"/>
      <c r="T3359"/>
      <c r="U3359"/>
      <c r="V3359"/>
      <c r="W3359"/>
    </row>
    <row r="3360" spans="1:23" s="72" customFormat="1">
      <c r="A3360" s="343"/>
      <c r="B3360" s="343"/>
      <c r="C3360" s="344"/>
      <c r="D3360" s="344"/>
      <c r="E3360" s="345"/>
      <c r="F3360" s="345"/>
      <c r="G3360" s="345"/>
      <c r="H3360" s="345"/>
      <c r="I3360" s="345"/>
      <c r="J3360" s="345"/>
      <c r="K3360" s="345"/>
      <c r="L3360" s="346"/>
      <c r="M3360" s="345"/>
      <c r="N3360" s="345"/>
      <c r="O3360" s="345"/>
      <c r="P3360" s="347"/>
      <c r="Q3360" s="347"/>
      <c r="R3360"/>
      <c r="S3360"/>
      <c r="T3360"/>
      <c r="U3360"/>
      <c r="V3360"/>
      <c r="W3360"/>
    </row>
    <row r="3361" spans="1:23" s="72" customFormat="1" ht="12.75" customHeight="1">
      <c r="A3361" s="343"/>
      <c r="B3361" s="385"/>
      <c r="C3361" s="349" t="s">
        <v>97</v>
      </c>
      <c r="D3361" s="349" t="s">
        <v>97</v>
      </c>
      <c r="E3361" s="350"/>
      <c r="F3361" s="346" t="s">
        <v>148</v>
      </c>
      <c r="G3361" s="351"/>
      <c r="H3361" s="346"/>
      <c r="I3361" s="351"/>
      <c r="J3361" s="350"/>
      <c r="K3361" s="350"/>
      <c r="L3361" s="346"/>
      <c r="M3361" s="345"/>
      <c r="N3361" s="345"/>
      <c r="O3361" s="345"/>
      <c r="P3361" s="347"/>
      <c r="Q3361" s="347"/>
      <c r="R3361"/>
      <c r="S3361"/>
      <c r="T3361"/>
      <c r="U3361"/>
      <c r="V3361"/>
      <c r="W3361"/>
    </row>
    <row r="3362" spans="1:23" s="72" customFormat="1">
      <c r="A3362" s="352"/>
      <c r="B3362" s="385"/>
      <c r="C3362" s="353" t="s">
        <v>723</v>
      </c>
      <c r="D3362" s="353" t="str">
        <f>C3362</f>
        <v>esgoto</v>
      </c>
      <c r="E3362" s="345"/>
      <c r="F3362" s="346">
        <f>4</f>
        <v>4</v>
      </c>
      <c r="G3362" s="351"/>
      <c r="H3362" s="346"/>
      <c r="I3362" s="351"/>
      <c r="J3362" s="350"/>
      <c r="K3362" s="346"/>
      <c r="L3362" s="346"/>
      <c r="M3362" s="345"/>
      <c r="N3362" s="345"/>
      <c r="O3362" s="345"/>
      <c r="P3362" s="347"/>
      <c r="Q3362" s="347"/>
      <c r="R3362"/>
      <c r="S3362"/>
      <c r="T3362"/>
      <c r="U3362"/>
      <c r="V3362"/>
      <c r="W3362"/>
    </row>
    <row r="3363" spans="1:23" s="72" customFormat="1">
      <c r="A3363" s="352"/>
      <c r="B3363" s="348"/>
      <c r="C3363" s="353"/>
      <c r="D3363" s="353"/>
      <c r="E3363" s="345"/>
      <c r="F3363" s="346"/>
      <c r="G3363" s="351"/>
      <c r="H3363" s="346"/>
      <c r="I3363" s="351"/>
      <c r="J3363" s="350"/>
      <c r="K3363" s="346"/>
      <c r="L3363" s="346"/>
      <c r="M3363" s="345"/>
      <c r="N3363" s="345"/>
      <c r="O3363" s="345"/>
      <c r="P3363" s="347"/>
      <c r="Q3363" s="347"/>
      <c r="R3363"/>
      <c r="S3363"/>
      <c r="T3363"/>
      <c r="U3363"/>
      <c r="V3363"/>
      <c r="W3363"/>
    </row>
    <row r="3364" spans="1:23" s="72" customFormat="1" ht="36.6" customHeight="1">
      <c r="A3364" s="190" t="e">
        <f>IF(LEN(A3359)=5,CONCATENATE(LEFT(A3359,2),RIGHT(LEFT(A3359,3),1)+1,".",$S$15),IF(LEN(A3359)=6,IF((SEARCH(".",A3359,1)-1)=1,CONCATENATE(LEFT(A3359,2),RIGHT(LEFT(A3359,4),2)+1,".",$S$15),CONCATENATE(LEFT(A3359,3),RIGHT(LEFT(A3359,4),1)+1,".",$S$15)),IF(LEN(A3359)=7,CONCATENATE(LEFT(A3359,3),RIGHT(LEFT(A3359,5),2)+1,".",$S$15),IF(LEN(A3359)=8,CONCATENATE(LEFT(A3359,3),RIGHT(LEFT(A3359,6),3)+1,".",$S$15)))))</f>
        <v>#VALUE!</v>
      </c>
      <c r="B3364" s="116" t="s">
        <v>113</v>
      </c>
      <c r="C3364" s="117">
        <v>89776</v>
      </c>
      <c r="D3364" s="117" t="b">
        <f>IF($T$13="DESONERADO",IF($B3364="","",IF($C3364="","",IF($B3364="EMOP",VLOOKUP($C3364,#REF!,6,FALSE),IF($B3364="SINAPI",$C3364,IF($B3364="SCO",VLOOKUP($C3364,#REF!,6,FALSE),IF($B3364="SBC",$C3364,IF($B3364="COMPOSIÇÃO",CONCATENATE($C3364,"-D"),IF($B3364="COTAÇÃO",$C3364)))))))),FALSE)</f>
        <v>0</v>
      </c>
      <c r="E3364" s="691" t="b">
        <f>IF($O$13="NÃO DESONERADO",IF($C3364="","",IF($B3364="EMOP",VLOOKUP($C3364,#REF!,2,0),IF($B3364="SCO",VLOOKUP($C3364,#REF!,2,0),IF($B3364="SINAPI",VLOOKUP($C3364,#REF!,2,0),IF($B3364="COMPOSIÇÃO",VLOOKUP($C3364,#REF!,3,FALSE),IF($B3364="COTAÇÃO",VLOOKUP($C3364,#REF!,2,0),IF($B3364="SBC",VLOOKUP($D3364,#REF!,2,0),IF($B3364="SICRO",VLOOKUP($C3364,#REF!,2,0),FALSE)))))))),IF($O$13="DESONERADO",IF($D3364="","",IF($B3364="EMOP",VLOOKUP($D3364,#REF!,2,0),IF($B3364="SCO",VLOOKUP($D3364,#REF!,2,0),IF($B3364="SINAPI",VLOOKUP($D3364,#REF!,2,0),IF($B3364="COMPOSIÇÃO",VLOOKUP($D3364,#REF!,3,0),IF($B3364="COTAÇÃO",VLOOKUP($D3364,#REF!,2,0),IF($D3364="SBC",VLOOKUP($D3364,#REF!,2,0),IF($B3364="SICRO",VLOOKUP($D3364,#REF!,2,0),FALSE))))))))))</f>
        <v>0</v>
      </c>
      <c r="F3364" s="692"/>
      <c r="G3364" s="692"/>
      <c r="H3364" s="692"/>
      <c r="I3364" s="692"/>
      <c r="J3364" s="692"/>
      <c r="K3364" s="692"/>
      <c r="L3364" s="692"/>
      <c r="M3364" s="692"/>
      <c r="N3364" s="692"/>
      <c r="O3364" s="693"/>
      <c r="P3364" s="118">
        <f>F3367</f>
        <v>10</v>
      </c>
      <c r="Q3364" s="119" t="b">
        <f>IF($O$13="NÃO DESONERADO",IF($C3364="","",IF($B3364="EMOP",VLOOKUP($C3364,#REF!,3,0),IF($B3364="SCO",VLOOKUP($C3364,#REF!,3,0),IF($B3364="SINAPI",VLOOKUP($C3364,#REF!,3,0),IF($B3364="COMPOSIÇÃO",VLOOKUP($C3364,#REF!,7,FALSE),IF($B3364="COTAÇÃO",VLOOKUP($C3364,#REF!,5,0),IF($B3364="SBC",VLOOKUP($D3364,#REF!,3,0),IF($B3364="SICRO",VLOOKUP($C3364,#REF!,3,0),FALSE)))))))),IF($O$13="DESONERADO",IF($D3364="","",IF($B3364="EMOP",VLOOKUP($D3364,#REF!,3,0),IF($B3364="SCO",VLOOKUP($D3364,#REF!,3,0),IF($B3364="SINAPI",VLOOKUP($D3364,#REF!,3,0),IF($B3364="COMPOSIÇÃO",VLOOKUP($D3364,#REF!,7,0),IF($B3364="COTAÇÃO",VLOOKUP($D3364,#REF!,5,0),IF($D3364="SBC",VLOOKUP($D3364,#REF!,3,0),IF($B3364="SICRO",VLOOKUP($D3364,#REF!,3,0),FALSE))))))))))</f>
        <v>0</v>
      </c>
      <c r="R3364"/>
      <c r="S3364"/>
      <c r="T3364"/>
      <c r="U3364"/>
      <c r="V3364"/>
      <c r="W3364"/>
    </row>
    <row r="3365" spans="1:23" s="72" customFormat="1">
      <c r="A3365" s="343"/>
      <c r="B3365" s="343"/>
      <c r="C3365" s="344"/>
      <c r="D3365" s="344"/>
      <c r="E3365" s="345"/>
      <c r="F3365" s="345"/>
      <c r="G3365" s="345"/>
      <c r="H3365" s="345"/>
      <c r="I3365" s="345"/>
      <c r="J3365" s="345"/>
      <c r="K3365" s="345"/>
      <c r="L3365" s="346"/>
      <c r="M3365" s="345"/>
      <c r="N3365" s="345"/>
      <c r="O3365" s="345"/>
      <c r="P3365" s="347"/>
      <c r="Q3365" s="347"/>
      <c r="R3365"/>
      <c r="S3365"/>
      <c r="T3365"/>
      <c r="U3365"/>
      <c r="V3365"/>
      <c r="W3365"/>
    </row>
    <row r="3366" spans="1:23" s="72" customFormat="1" ht="12.75" customHeight="1">
      <c r="A3366" s="343"/>
      <c r="B3366" s="385"/>
      <c r="C3366" s="349" t="s">
        <v>97</v>
      </c>
      <c r="D3366" s="349" t="s">
        <v>97</v>
      </c>
      <c r="E3366" s="350"/>
      <c r="F3366" s="346" t="s">
        <v>148</v>
      </c>
      <c r="G3366" s="351"/>
      <c r="H3366" s="346"/>
      <c r="I3366" s="351"/>
      <c r="J3366" s="350"/>
      <c r="K3366" s="350"/>
      <c r="L3366" s="346"/>
      <c r="M3366" s="345"/>
      <c r="N3366" s="345"/>
      <c r="O3366" s="345"/>
      <c r="P3366" s="347"/>
      <c r="Q3366" s="347"/>
      <c r="R3366"/>
      <c r="S3366"/>
      <c r="T3366"/>
      <c r="U3366"/>
      <c r="V3366"/>
      <c r="W3366"/>
    </row>
    <row r="3367" spans="1:23" s="72" customFormat="1">
      <c r="A3367" s="352"/>
      <c r="B3367" s="385"/>
      <c r="C3367" s="353" t="s">
        <v>723</v>
      </c>
      <c r="D3367" s="353" t="str">
        <f>C3367</f>
        <v>esgoto</v>
      </c>
      <c r="E3367" s="345"/>
      <c r="F3367" s="346">
        <v>10</v>
      </c>
      <c r="G3367" s="351"/>
      <c r="H3367" s="346"/>
      <c r="I3367" s="351"/>
      <c r="J3367" s="350"/>
      <c r="K3367" s="346"/>
      <c r="L3367" s="346"/>
      <c r="M3367" s="345"/>
      <c r="N3367" s="345"/>
      <c r="O3367" s="345"/>
      <c r="P3367" s="347"/>
      <c r="Q3367" s="347"/>
      <c r="R3367"/>
      <c r="S3367"/>
      <c r="T3367"/>
      <c r="U3367"/>
      <c r="V3367"/>
      <c r="W3367"/>
    </row>
    <row r="3368" spans="1:23" s="72" customFormat="1">
      <c r="A3368" s="352"/>
      <c r="B3368" s="348"/>
      <c r="C3368" s="353"/>
      <c r="D3368" s="353"/>
      <c r="E3368" s="345"/>
      <c r="F3368" s="346"/>
      <c r="G3368" s="351"/>
      <c r="H3368" s="346"/>
      <c r="I3368" s="351"/>
      <c r="J3368" s="350"/>
      <c r="K3368" s="346"/>
      <c r="L3368" s="346"/>
      <c r="M3368" s="345"/>
      <c r="N3368" s="345"/>
      <c r="O3368" s="345"/>
      <c r="P3368" s="347"/>
      <c r="Q3368" s="347"/>
      <c r="R3368"/>
      <c r="S3368"/>
      <c r="T3368"/>
      <c r="U3368"/>
      <c r="V3368"/>
      <c r="W3368"/>
    </row>
    <row r="3369" spans="1:23" s="72" customFormat="1" ht="42" customHeight="1">
      <c r="A3369" s="190" t="e">
        <f>IF(LEN(A3364)=5,CONCATENATE(LEFT(A3364,2),RIGHT(LEFT(A3364,3),1)+1,".",$S$15),IF(LEN(A3364)=6,IF((SEARCH(".",A3364,1)-1)=1,CONCATENATE(LEFT(A3364,2),RIGHT(LEFT(A3364,4),2)+1,".",$S$15),CONCATENATE(LEFT(A3364,3),RIGHT(LEFT(A3364,4),1)+1,".",$S$15)),IF(LEN(A3364)=7,CONCATENATE(LEFT(A3364,3),RIGHT(LEFT(A3364,5),2)+1,".",$S$15),IF(LEN(A3364)=8,CONCATENATE(LEFT(A3364,3),RIGHT(LEFT(A3364,6),3)+1,".",$S$15)))))</f>
        <v>#VALUE!</v>
      </c>
      <c r="B3369" s="116" t="s">
        <v>113</v>
      </c>
      <c r="C3369" s="117">
        <v>104341</v>
      </c>
      <c r="D3369" s="117" t="b">
        <f>IF($T$13="DESONERADO",IF($B3369="","",IF($C3369="","",IF($B3369="EMOP",VLOOKUP($C3369,#REF!,6,FALSE),IF($B3369="SINAPI",$C3369,IF($B3369="SCO",VLOOKUP($C3369,#REF!,6,FALSE),IF($B3369="SBC",$C3369,IF($B3369="COMPOSIÇÃO",CONCATENATE($C3369,"-D"),IF($B3369="COTAÇÃO",$C3369)))))))),FALSE)</f>
        <v>0</v>
      </c>
      <c r="E3369" s="691" t="b">
        <f>IF($O$13="NÃO DESONERADO",IF($C3369="","",IF($B3369="EMOP",VLOOKUP($C3369,#REF!,2,0),IF($B3369="SCO",VLOOKUP($C3369,#REF!,2,0),IF($B3369="SINAPI",VLOOKUP($C3369,#REF!,2,0),IF($B3369="COMPOSIÇÃO",VLOOKUP($C3369,#REF!,3,FALSE),IF($B3369="COTAÇÃO",VLOOKUP($C3369,#REF!,2,0),IF($B3369="SBC",VLOOKUP($D3369,#REF!,2,0),IF($B3369="SICRO",VLOOKUP($C3369,#REF!,2,0),FALSE)))))))),IF($O$13="DESONERADO",IF($D3369="","",IF($B3369="EMOP",VLOOKUP($D3369,#REF!,2,0),IF($B3369="SCO",VLOOKUP($D3369,#REF!,2,0),IF($B3369="SINAPI",VLOOKUP($D3369,#REF!,2,0),IF($B3369="COMPOSIÇÃO",VLOOKUP($D3369,#REF!,3,0),IF($B3369="COTAÇÃO",VLOOKUP($D3369,#REF!,2,0),IF($D3369="SBC",VLOOKUP($D3369,#REF!,2,0),IF($B3369="SICRO",VLOOKUP($D3369,#REF!,2,0),FALSE))))))))))</f>
        <v>0</v>
      </c>
      <c r="F3369" s="692"/>
      <c r="G3369" s="692"/>
      <c r="H3369" s="692"/>
      <c r="I3369" s="692"/>
      <c r="J3369" s="692"/>
      <c r="K3369" s="692"/>
      <c r="L3369" s="692"/>
      <c r="M3369" s="692"/>
      <c r="N3369" s="692"/>
      <c r="O3369" s="693"/>
      <c r="P3369" s="118">
        <f>F3372</f>
        <v>2</v>
      </c>
      <c r="Q3369" s="119" t="b">
        <f>IF($O$13="NÃO DESONERADO",IF($C3369="","",IF($B3369="EMOP",VLOOKUP($C3369,#REF!,3,0),IF($B3369="SCO",VLOOKUP($C3369,#REF!,3,0),IF($B3369="SINAPI",VLOOKUP($C3369,#REF!,3,0),IF($B3369="COMPOSIÇÃO",VLOOKUP($C3369,#REF!,7,FALSE),IF($B3369="COTAÇÃO",VLOOKUP($C3369,#REF!,5,0),IF($B3369="SBC",VLOOKUP($D3369,#REF!,3,0),IF($B3369="SICRO",VLOOKUP($C3369,#REF!,3,0),FALSE)))))))),IF($O$13="DESONERADO",IF($D3369="","",IF($B3369="EMOP",VLOOKUP($D3369,#REF!,3,0),IF($B3369="SCO",VLOOKUP($D3369,#REF!,3,0),IF($B3369="SINAPI",VLOOKUP($D3369,#REF!,3,0),IF($B3369="COMPOSIÇÃO",VLOOKUP($D3369,#REF!,7,0),IF($B3369="COTAÇÃO",VLOOKUP($D3369,#REF!,5,0),IF($D3369="SBC",VLOOKUP($D3369,#REF!,3,0),IF($B3369="SICRO",VLOOKUP($D3369,#REF!,3,0),FALSE))))))))))</f>
        <v>0</v>
      </c>
      <c r="R3369"/>
      <c r="S3369"/>
      <c r="T3369"/>
      <c r="U3369"/>
      <c r="V3369"/>
      <c r="W3369"/>
    </row>
    <row r="3370" spans="1:23" s="72" customFormat="1">
      <c r="A3370" s="343"/>
      <c r="B3370" s="343"/>
      <c r="C3370" s="344"/>
      <c r="D3370" s="344"/>
      <c r="E3370" s="345"/>
      <c r="F3370" s="345"/>
      <c r="G3370" s="345"/>
      <c r="H3370" s="345"/>
      <c r="I3370" s="345"/>
      <c r="J3370" s="345"/>
      <c r="K3370" s="345"/>
      <c r="L3370" s="346"/>
      <c r="M3370" s="345"/>
      <c r="N3370" s="345"/>
      <c r="O3370" s="345"/>
      <c r="P3370" s="347"/>
      <c r="Q3370" s="347"/>
      <c r="R3370"/>
      <c r="S3370"/>
      <c r="T3370"/>
      <c r="U3370"/>
      <c r="V3370"/>
      <c r="W3370"/>
    </row>
    <row r="3371" spans="1:23" s="72" customFormat="1" ht="12.75" customHeight="1">
      <c r="A3371" s="343"/>
      <c r="B3371" s="385"/>
      <c r="C3371" s="349" t="s">
        <v>97</v>
      </c>
      <c r="D3371" s="349" t="s">
        <v>97</v>
      </c>
      <c r="E3371" s="350"/>
      <c r="F3371" s="346" t="s">
        <v>148</v>
      </c>
      <c r="G3371" s="351"/>
      <c r="H3371" s="346"/>
      <c r="I3371" s="351"/>
      <c r="J3371" s="350"/>
      <c r="K3371" s="350"/>
      <c r="L3371" s="346"/>
      <c r="M3371" s="345"/>
      <c r="N3371" s="345"/>
      <c r="O3371" s="345"/>
      <c r="P3371" s="347"/>
      <c r="Q3371" s="347"/>
      <c r="R3371"/>
      <c r="S3371"/>
      <c r="T3371"/>
      <c r="U3371"/>
      <c r="V3371"/>
      <c r="W3371"/>
    </row>
    <row r="3372" spans="1:23" s="72" customFormat="1">
      <c r="A3372" s="352"/>
      <c r="B3372" s="385"/>
      <c r="C3372" s="353" t="s">
        <v>723</v>
      </c>
      <c r="D3372" s="353" t="str">
        <f>C3372</f>
        <v>esgoto</v>
      </c>
      <c r="E3372" s="345"/>
      <c r="F3372" s="346">
        <v>2</v>
      </c>
      <c r="G3372" s="351"/>
      <c r="H3372" s="346"/>
      <c r="I3372" s="351"/>
      <c r="J3372" s="350"/>
      <c r="K3372" s="346"/>
      <c r="L3372" s="346"/>
      <c r="M3372" s="345"/>
      <c r="N3372" s="345"/>
      <c r="O3372" s="345"/>
      <c r="P3372" s="347"/>
      <c r="Q3372" s="347"/>
      <c r="R3372"/>
      <c r="S3372"/>
      <c r="T3372"/>
      <c r="U3372"/>
      <c r="V3372"/>
      <c r="W3372"/>
    </row>
    <row r="3373" spans="1:23" s="72" customFormat="1">
      <c r="A3373" s="352"/>
      <c r="B3373" s="348"/>
      <c r="C3373" s="353"/>
      <c r="D3373" s="353"/>
      <c r="E3373" s="345"/>
      <c r="F3373" s="346"/>
      <c r="G3373" s="351"/>
      <c r="H3373" s="346"/>
      <c r="I3373" s="351"/>
      <c r="J3373" s="350"/>
      <c r="K3373" s="346"/>
      <c r="L3373" s="346"/>
      <c r="M3373" s="345"/>
      <c r="N3373" s="345"/>
      <c r="O3373" s="345"/>
      <c r="P3373" s="347"/>
      <c r="Q3373" s="347"/>
      <c r="R3373"/>
      <c r="S3373"/>
      <c r="T3373"/>
      <c r="U3373"/>
      <c r="V3373"/>
      <c r="W3373"/>
    </row>
    <row r="3374" spans="1:23" s="72" customFormat="1" ht="25.5" customHeight="1">
      <c r="A3374" s="190" t="e">
        <f>IF(LEN(A3369)=5,CONCATENATE(LEFT(A3369,2),RIGHT(LEFT(A3369,3),1)+1,".",$S$15),IF(LEN(A3369)=6,IF((SEARCH(".",A3369,1)-1)=1,CONCATENATE(LEFT(A3369,2),RIGHT(LEFT(A3369,4),2)+1,".",$S$15),CONCATENATE(LEFT(A3369,3),RIGHT(LEFT(A3369,4),1)+1,".",$S$15)),IF(LEN(A3369)=7,CONCATENATE(LEFT(A3369,3),RIGHT(LEFT(A3369,5),2)+1,".",$S$15),IF(LEN(A3369)=8,CONCATENATE(LEFT(A3369,3),RIGHT(LEFT(A3369,6),3)+1,".",$S$15)))))</f>
        <v>#VALUE!</v>
      </c>
      <c r="B3374" s="116" t="s">
        <v>113</v>
      </c>
      <c r="C3374" s="117">
        <v>89783</v>
      </c>
      <c r="D3374" s="117" t="b">
        <f>IF($T$13="DESONERADO",IF($B3374="","",IF($C3374="","",IF($B3374="EMOP",VLOOKUP($C3374,#REF!,6,FALSE),IF($B3374="SINAPI",$C3374,IF($B3374="SCO",VLOOKUP($C3374,#REF!,6,FALSE),IF($B3374="SBC",$C3374,IF($B3374="COMPOSIÇÃO",CONCATENATE($C3374,"-D"),IF($B3374="COTAÇÃO",$C3374)))))))),FALSE)</f>
        <v>0</v>
      </c>
      <c r="E3374" s="691" t="b">
        <f>IF($O$13="NÃO DESONERADO",IF($C3374="","",IF($B3374="EMOP",VLOOKUP($C3374,#REF!,2,0),IF($B3374="SCO",VLOOKUP($C3374,#REF!,2,0),IF($B3374="SINAPI",VLOOKUP($C3374,#REF!,2,0),IF($B3374="COMPOSIÇÃO",VLOOKUP($C3374,#REF!,3,FALSE),IF($B3374="COTAÇÃO",VLOOKUP($C3374,#REF!,2,0),IF($B3374="SBC",VLOOKUP($D3374,#REF!,2,0),IF($B3374="SICRO",VLOOKUP($C3374,#REF!,2,0),FALSE)))))))),IF($O$13="DESONERADO",IF($D3374="","",IF($B3374="EMOP",VLOOKUP($D3374,#REF!,2,0),IF($B3374="SCO",VLOOKUP($D3374,#REF!,2,0),IF($B3374="SINAPI",VLOOKUP($D3374,#REF!,2,0),IF($B3374="COMPOSIÇÃO",VLOOKUP($D3374,#REF!,3,0),IF($B3374="COTAÇÃO",VLOOKUP($D3374,#REF!,2,0),IF($D3374="SBC",VLOOKUP($D3374,#REF!,2,0),IF($B3374="SICRO",VLOOKUP($D3374,#REF!,2,0),FALSE))))))))))</f>
        <v>0</v>
      </c>
      <c r="F3374" s="692"/>
      <c r="G3374" s="692"/>
      <c r="H3374" s="692"/>
      <c r="I3374" s="692"/>
      <c r="J3374" s="692"/>
      <c r="K3374" s="692"/>
      <c r="L3374" s="692"/>
      <c r="M3374" s="692"/>
      <c r="N3374" s="692"/>
      <c r="O3374" s="693"/>
      <c r="P3374" s="118">
        <f>F3377</f>
        <v>6</v>
      </c>
      <c r="Q3374" s="119" t="b">
        <f>IF($O$13="NÃO DESONERADO",IF($C3374="","",IF($B3374="EMOP",VLOOKUP($C3374,#REF!,3,0),IF($B3374="SCO",VLOOKUP($C3374,#REF!,3,0),IF($B3374="SINAPI",VLOOKUP($C3374,#REF!,3,0),IF($B3374="COMPOSIÇÃO",VLOOKUP($C3374,#REF!,7,FALSE),IF($B3374="COTAÇÃO",VLOOKUP($C3374,#REF!,5,0),IF($B3374="SBC",VLOOKUP($D3374,#REF!,3,0),IF($B3374="SICRO",VLOOKUP($C3374,#REF!,3,0),FALSE)))))))),IF($O$13="DESONERADO",IF($D3374="","",IF($B3374="EMOP",VLOOKUP($D3374,#REF!,3,0),IF($B3374="SCO",VLOOKUP($D3374,#REF!,3,0),IF($B3374="SINAPI",VLOOKUP($D3374,#REF!,3,0),IF($B3374="COMPOSIÇÃO",VLOOKUP($D3374,#REF!,7,0),IF($B3374="COTAÇÃO",VLOOKUP($D3374,#REF!,5,0),IF($D3374="SBC",VLOOKUP($D3374,#REF!,3,0),IF($B3374="SICRO",VLOOKUP($D3374,#REF!,3,0),FALSE))))))))))</f>
        <v>0</v>
      </c>
      <c r="R3374"/>
      <c r="S3374"/>
      <c r="T3374"/>
      <c r="U3374"/>
      <c r="V3374"/>
      <c r="W3374"/>
    </row>
    <row r="3375" spans="1:23" s="72" customFormat="1">
      <c r="A3375" s="343"/>
      <c r="B3375" s="343"/>
      <c r="C3375" s="344"/>
      <c r="D3375" s="344"/>
      <c r="E3375" s="345"/>
      <c r="F3375" s="345"/>
      <c r="G3375" s="345"/>
      <c r="H3375" s="345"/>
      <c r="I3375" s="345"/>
      <c r="J3375" s="345"/>
      <c r="K3375" s="345"/>
      <c r="L3375" s="346"/>
      <c r="M3375" s="345"/>
      <c r="N3375" s="345"/>
      <c r="O3375" s="345"/>
      <c r="P3375" s="347"/>
      <c r="Q3375" s="347"/>
      <c r="R3375"/>
      <c r="S3375"/>
      <c r="T3375"/>
      <c r="U3375"/>
      <c r="V3375"/>
      <c r="W3375"/>
    </row>
    <row r="3376" spans="1:23" s="72" customFormat="1" ht="12.75" customHeight="1">
      <c r="A3376" s="343"/>
      <c r="B3376" s="385"/>
      <c r="C3376" s="349" t="s">
        <v>97</v>
      </c>
      <c r="D3376" s="349" t="s">
        <v>97</v>
      </c>
      <c r="E3376" s="350"/>
      <c r="F3376" s="346" t="s">
        <v>148</v>
      </c>
      <c r="G3376" s="351"/>
      <c r="H3376" s="346"/>
      <c r="I3376" s="351"/>
      <c r="J3376" s="350"/>
      <c r="K3376" s="350"/>
      <c r="L3376" s="346"/>
      <c r="M3376" s="345"/>
      <c r="N3376" s="345"/>
      <c r="O3376" s="345"/>
      <c r="P3376" s="347"/>
      <c r="Q3376" s="347"/>
      <c r="R3376"/>
      <c r="S3376"/>
      <c r="T3376"/>
      <c r="U3376"/>
      <c r="V3376"/>
      <c r="W3376"/>
    </row>
    <row r="3377" spans="1:23" s="72" customFormat="1">
      <c r="A3377" s="352"/>
      <c r="B3377" s="385"/>
      <c r="C3377" s="353" t="s">
        <v>723</v>
      </c>
      <c r="D3377" s="353" t="str">
        <f>C3377</f>
        <v>esgoto</v>
      </c>
      <c r="E3377" s="345"/>
      <c r="F3377" s="346">
        <v>6</v>
      </c>
      <c r="G3377" s="351"/>
      <c r="H3377" s="346"/>
      <c r="I3377" s="351"/>
      <c r="J3377" s="350"/>
      <c r="K3377" s="346"/>
      <c r="L3377" s="346"/>
      <c r="M3377" s="345"/>
      <c r="N3377" s="345"/>
      <c r="O3377" s="345"/>
      <c r="P3377" s="347"/>
      <c r="Q3377" s="347"/>
      <c r="R3377"/>
      <c r="S3377"/>
      <c r="T3377"/>
      <c r="U3377"/>
      <c r="V3377"/>
      <c r="W3377"/>
    </row>
    <row r="3378" spans="1:23" s="72" customFormat="1">
      <c r="A3378" s="352"/>
      <c r="B3378" s="348"/>
      <c r="C3378" s="353"/>
      <c r="D3378" s="353"/>
      <c r="E3378" s="345"/>
      <c r="F3378" s="346"/>
      <c r="G3378" s="351"/>
      <c r="H3378" s="346"/>
      <c r="I3378" s="351"/>
      <c r="J3378" s="350"/>
      <c r="K3378" s="346"/>
      <c r="L3378" s="346"/>
      <c r="M3378" s="345"/>
      <c r="N3378" s="345"/>
      <c r="O3378" s="345"/>
      <c r="P3378" s="347"/>
      <c r="Q3378" s="347"/>
      <c r="R3378"/>
      <c r="S3378"/>
      <c r="T3378"/>
      <c r="U3378"/>
      <c r="V3378"/>
      <c r="W3378"/>
    </row>
    <row r="3379" spans="1:23" s="72" customFormat="1" ht="39.6" customHeight="1">
      <c r="A3379" s="190" t="e">
        <f>IF(LEN(A3374)=5,CONCATENATE(LEFT(A3374,2),RIGHT(LEFT(A3374,3),1)+1,".",$S$15),IF(LEN(A3374)=6,IF((SEARCH(".",A3374,1)-1)=1,CONCATENATE(LEFT(A3374,2),RIGHT(LEFT(A3374,4),2)+1,".",$S$15),CONCATENATE(LEFT(A3374,3),RIGHT(LEFT(A3374,4),1)+1,".",$S$15)),IF(LEN(A3374)=7,CONCATENATE(LEFT(A3374,3),RIGHT(LEFT(A3374,5),2)+1,".",$S$15),IF(LEN(A3374)=8,CONCATENATE(LEFT(A3374,3),RIGHT(LEFT(A3374,6),3)+1,".",$S$15)))))</f>
        <v>#VALUE!</v>
      </c>
      <c r="B3379" s="116" t="s">
        <v>100</v>
      </c>
      <c r="C3379" s="117" t="s">
        <v>724</v>
      </c>
      <c r="D3379" s="117" t="b">
        <f>IF($T$13="DESONERADO",IF($B3379="","",IF($C3379="","",IF($B3379="EMOP",VLOOKUP($C3379,#REF!,6,FALSE),IF($B3379="SINAPI",$C3379,IF($B3379="SCO",VLOOKUP($C3379,#REF!,6,FALSE),IF($B3379="SBC",$C3379,IF($B3379="COMPOSIÇÃO",CONCATENATE($C3379,"-D"),IF($B3379="COTAÇÃO",$C3379)))))))),FALSE)</f>
        <v>0</v>
      </c>
      <c r="E3379" s="691" t="b">
        <f>IF($O$13="NÃO DESONERADO",IF($C3379="","",IF($B3379="EMOP",VLOOKUP($C3379,#REF!,2,0),IF($B3379="SCO",VLOOKUP($C3379,#REF!,2,0),IF($B3379="SINAPI",VLOOKUP($C3379,#REF!,2,0),IF($B3379="COMPOSIÇÃO",VLOOKUP($C3379,#REF!,3,FALSE),IF($B3379="COTAÇÃO",VLOOKUP($C3379,#REF!,2,0),IF($B3379="SBC",VLOOKUP($D3379,#REF!,2,0),IF($B3379="SICRO",VLOOKUP($C3379,#REF!,2,0),FALSE)))))))),IF($O$13="DESONERADO",IF($D3379="","",IF($B3379="EMOP",VLOOKUP($D3379,#REF!,2,0),IF($B3379="SCO",VLOOKUP($D3379,#REF!,2,0),IF($B3379="SINAPI",VLOOKUP($D3379,#REF!,2,0),IF($B3379="COMPOSIÇÃO",VLOOKUP($D3379,#REF!,3,0),IF($B3379="COTAÇÃO",VLOOKUP($D3379,#REF!,2,0),IF($D3379="SBC",VLOOKUP($D3379,#REF!,2,0),IF($B3379="SICRO",VLOOKUP($D3379,#REF!,2,0),FALSE))))))))))</f>
        <v>0</v>
      </c>
      <c r="F3379" s="692"/>
      <c r="G3379" s="692"/>
      <c r="H3379" s="692"/>
      <c r="I3379" s="692"/>
      <c r="J3379" s="692"/>
      <c r="K3379" s="692"/>
      <c r="L3379" s="692"/>
      <c r="M3379" s="692"/>
      <c r="N3379" s="692"/>
      <c r="O3379" s="693"/>
      <c r="P3379" s="118">
        <f>F3382</f>
        <v>2</v>
      </c>
      <c r="Q3379" s="119" t="b">
        <f>IF($O$13="NÃO DESONERADO",IF($C3379="","",IF($B3379="EMOP",VLOOKUP($C3379,#REF!,3,0),IF($B3379="SCO",VLOOKUP($C3379,#REF!,3,0),IF($B3379="SINAPI",VLOOKUP($C3379,#REF!,3,0),IF($B3379="COMPOSIÇÃO",VLOOKUP($C3379,#REF!,7,FALSE),IF($B3379="COTAÇÃO",VLOOKUP($C3379,#REF!,5,0),IF($B3379="SBC",VLOOKUP($D3379,#REF!,3,0),IF($B3379="SICRO",VLOOKUP($C3379,#REF!,3,0),FALSE)))))))),IF($O$13="DESONERADO",IF($D3379="","",IF($B3379="EMOP",VLOOKUP($D3379,#REF!,3,0),IF($B3379="SCO",VLOOKUP($D3379,#REF!,3,0),IF($B3379="SINAPI",VLOOKUP($D3379,#REF!,3,0),IF($B3379="COMPOSIÇÃO",VLOOKUP($D3379,#REF!,7,0),IF($B3379="COTAÇÃO",VLOOKUP($D3379,#REF!,5,0),IF($D3379="SBC",VLOOKUP($D3379,#REF!,3,0),IF($B3379="SICRO",VLOOKUP($D3379,#REF!,3,0),FALSE))))))))))</f>
        <v>0</v>
      </c>
      <c r="R3379"/>
      <c r="S3379"/>
      <c r="T3379"/>
      <c r="U3379"/>
      <c r="V3379"/>
      <c r="W3379"/>
    </row>
    <row r="3380" spans="1:23" s="72" customFormat="1">
      <c r="A3380" s="343"/>
      <c r="B3380" s="343"/>
      <c r="C3380" s="344"/>
      <c r="D3380" s="344"/>
      <c r="E3380" s="345"/>
      <c r="F3380" s="345"/>
      <c r="G3380" s="345"/>
      <c r="H3380" s="345"/>
      <c r="I3380" s="345"/>
      <c r="J3380" s="345"/>
      <c r="K3380" s="345"/>
      <c r="L3380" s="346"/>
      <c r="M3380" s="345"/>
      <c r="N3380" s="345"/>
      <c r="O3380" s="345"/>
      <c r="P3380" s="347"/>
      <c r="Q3380" s="347"/>
      <c r="R3380"/>
      <c r="S3380"/>
      <c r="T3380"/>
      <c r="U3380"/>
      <c r="V3380"/>
      <c r="W3380"/>
    </row>
    <row r="3381" spans="1:23" s="72" customFormat="1" ht="12.75" customHeight="1">
      <c r="A3381" s="343"/>
      <c r="B3381" s="385"/>
      <c r="C3381" s="349" t="s">
        <v>97</v>
      </c>
      <c r="D3381" s="349" t="s">
        <v>97</v>
      </c>
      <c r="E3381" s="350"/>
      <c r="F3381" s="346" t="s">
        <v>148</v>
      </c>
      <c r="G3381" s="351"/>
      <c r="H3381" s="346"/>
      <c r="I3381" s="351"/>
      <c r="J3381" s="350"/>
      <c r="K3381" s="350"/>
      <c r="L3381" s="346"/>
      <c r="M3381" s="345"/>
      <c r="N3381" s="345"/>
      <c r="O3381" s="345"/>
      <c r="P3381" s="347"/>
      <c r="Q3381" s="347"/>
      <c r="R3381"/>
      <c r="S3381"/>
      <c r="T3381"/>
      <c r="U3381"/>
      <c r="V3381"/>
      <c r="W3381"/>
    </row>
    <row r="3382" spans="1:23" s="72" customFormat="1">
      <c r="A3382" s="352"/>
      <c r="B3382" s="385"/>
      <c r="C3382" s="353" t="s">
        <v>723</v>
      </c>
      <c r="D3382" s="353" t="str">
        <f>C3382</f>
        <v>esgoto</v>
      </c>
      <c r="E3382" s="345"/>
      <c r="F3382" s="346">
        <v>2</v>
      </c>
      <c r="G3382" s="351"/>
      <c r="H3382" s="346"/>
      <c r="I3382" s="351"/>
      <c r="J3382" s="350"/>
      <c r="K3382" s="346"/>
      <c r="L3382" s="346"/>
      <c r="M3382" s="345"/>
      <c r="N3382" s="345"/>
      <c r="O3382" s="345"/>
      <c r="P3382" s="347"/>
      <c r="Q3382" s="347"/>
      <c r="R3382"/>
      <c r="S3382"/>
      <c r="T3382"/>
      <c r="U3382"/>
      <c r="V3382"/>
      <c r="W3382"/>
    </row>
    <row r="3383" spans="1:23" s="72" customFormat="1">
      <c r="A3383" s="352"/>
      <c r="B3383" s="348"/>
      <c r="C3383" s="353"/>
      <c r="D3383" s="353"/>
      <c r="E3383" s="345"/>
      <c r="F3383" s="346"/>
      <c r="G3383" s="351"/>
      <c r="H3383" s="346"/>
      <c r="I3383" s="351"/>
      <c r="J3383" s="350"/>
      <c r="K3383" s="346"/>
      <c r="L3383" s="346"/>
      <c r="M3383" s="345"/>
      <c r="N3383" s="345"/>
      <c r="O3383" s="345"/>
      <c r="P3383" s="347"/>
      <c r="Q3383" s="347"/>
      <c r="R3383"/>
      <c r="S3383"/>
      <c r="T3383"/>
      <c r="U3383"/>
      <c r="V3383"/>
      <c r="W3383"/>
    </row>
    <row r="3384" spans="1:23" s="72" customFormat="1" ht="39" customHeight="1">
      <c r="A3384" s="190" t="e">
        <f>IF(LEN(A3379)=5,CONCATENATE(LEFT(A3379,2),RIGHT(LEFT(A3379,3),1)+1,".",$S$15),IF(LEN(A3379)=6,IF((SEARCH(".",A3379,1)-1)=1,CONCATENATE(LEFT(A3379,2),RIGHT(LEFT(A3379,4),2)+1,".",$S$15),CONCATENATE(LEFT(A3379,3),RIGHT(LEFT(A3379,4),1)+1,".",$S$15)),IF(LEN(A3379)=7,CONCATENATE(LEFT(A3379,3),RIGHT(LEFT(A3379,5),2)+1,".",$S$15),IF(LEN(A3379)=8,CONCATENATE(LEFT(A3379,3),RIGHT(LEFT(A3379,6),3)+1,".",$S$15)))))</f>
        <v>#VALUE!</v>
      </c>
      <c r="B3384" s="116" t="s">
        <v>100</v>
      </c>
      <c r="C3384" s="117" t="s">
        <v>725</v>
      </c>
      <c r="D3384" s="117" t="b">
        <f>IF($T$13="DESONERADO",IF($B3384="","",IF($C3384="","",IF($B3384="EMOP",VLOOKUP($C3384,#REF!,6,FALSE),IF($B3384="SINAPI",$C3384,IF($B3384="SCO",VLOOKUP($C3384,#REF!,6,FALSE),IF($B3384="SBC",$C3384,IF($B3384="COMPOSIÇÃO",CONCATENATE($C3384,"-D"),IF($B3384="COTAÇÃO",$C3384)))))))),FALSE)</f>
        <v>0</v>
      </c>
      <c r="E3384" s="691" t="b">
        <f>IF($O$13="NÃO DESONERADO",IF($C3384="","",IF($B3384="EMOP",VLOOKUP($C3384,#REF!,2,0),IF($B3384="SCO",VLOOKUP($C3384,#REF!,2,0),IF($B3384="SINAPI",VLOOKUP($C3384,#REF!,2,0),IF($B3384="COMPOSIÇÃO",VLOOKUP($C3384,#REF!,3,FALSE),IF($B3384="COTAÇÃO",VLOOKUP($C3384,#REF!,2,0),IF($B3384="SBC",VLOOKUP($D3384,#REF!,2,0),IF($B3384="SICRO",VLOOKUP($C3384,#REF!,2,0),FALSE)))))))),IF($O$13="DESONERADO",IF($D3384="","",IF($B3384="EMOP",VLOOKUP($D3384,#REF!,2,0),IF($B3384="SCO",VLOOKUP($D3384,#REF!,2,0),IF($B3384="SINAPI",VLOOKUP($D3384,#REF!,2,0),IF($B3384="COMPOSIÇÃO",VLOOKUP($D3384,#REF!,3,0),IF($B3384="COTAÇÃO",VLOOKUP($D3384,#REF!,2,0),IF($D3384="SBC",VLOOKUP($D3384,#REF!,2,0),IF($B3384="SICRO",VLOOKUP($D3384,#REF!,2,0),FALSE))))))))))</f>
        <v>0</v>
      </c>
      <c r="F3384" s="692"/>
      <c r="G3384" s="692"/>
      <c r="H3384" s="692"/>
      <c r="I3384" s="692"/>
      <c r="J3384" s="692"/>
      <c r="K3384" s="692"/>
      <c r="L3384" s="692"/>
      <c r="M3384" s="692"/>
      <c r="N3384" s="692"/>
      <c r="O3384" s="693"/>
      <c r="P3384" s="118">
        <f>F3387</f>
        <v>2</v>
      </c>
      <c r="Q3384" s="119" t="b">
        <f>IF($O$13="NÃO DESONERADO",IF($C3384="","",IF($B3384="EMOP",VLOOKUP($C3384,#REF!,3,0),IF($B3384="SCO",VLOOKUP($C3384,#REF!,3,0),IF($B3384="SINAPI",VLOOKUP($C3384,#REF!,3,0),IF($B3384="COMPOSIÇÃO",VLOOKUP($C3384,#REF!,7,FALSE),IF($B3384="COTAÇÃO",VLOOKUP($C3384,#REF!,5,0),IF($B3384="SBC",VLOOKUP($D3384,#REF!,3,0),IF($B3384="SICRO",VLOOKUP($C3384,#REF!,3,0),FALSE)))))))),IF($O$13="DESONERADO",IF($D3384="","",IF($B3384="EMOP",VLOOKUP($D3384,#REF!,3,0),IF($B3384="SCO",VLOOKUP($D3384,#REF!,3,0),IF($B3384="SINAPI",VLOOKUP($D3384,#REF!,3,0),IF($B3384="COMPOSIÇÃO",VLOOKUP($D3384,#REF!,7,0),IF($B3384="COTAÇÃO",VLOOKUP($D3384,#REF!,5,0),IF($D3384="SBC",VLOOKUP($D3384,#REF!,3,0),IF($B3384="SICRO",VLOOKUP($D3384,#REF!,3,0),FALSE))))))))))</f>
        <v>0</v>
      </c>
      <c r="R3384"/>
      <c r="S3384"/>
      <c r="T3384"/>
      <c r="U3384"/>
      <c r="V3384"/>
      <c r="W3384"/>
    </row>
    <row r="3385" spans="1:23" s="72" customFormat="1">
      <c r="A3385" s="343"/>
      <c r="B3385" s="343"/>
      <c r="C3385" s="344"/>
      <c r="D3385" s="344"/>
      <c r="E3385" s="345"/>
      <c r="F3385" s="345"/>
      <c r="G3385" s="345"/>
      <c r="H3385" s="345"/>
      <c r="I3385" s="345"/>
      <c r="J3385" s="345"/>
      <c r="K3385" s="345"/>
      <c r="L3385" s="346"/>
      <c r="M3385" s="345"/>
      <c r="N3385" s="345"/>
      <c r="O3385" s="345"/>
      <c r="P3385" s="347"/>
      <c r="Q3385" s="347"/>
      <c r="R3385"/>
      <c r="S3385"/>
      <c r="T3385"/>
      <c r="U3385"/>
      <c r="V3385"/>
      <c r="W3385"/>
    </row>
    <row r="3386" spans="1:23" s="72" customFormat="1" ht="12.75" customHeight="1">
      <c r="A3386" s="343"/>
      <c r="B3386" s="385"/>
      <c r="C3386" s="349" t="s">
        <v>97</v>
      </c>
      <c r="D3386" s="349" t="s">
        <v>97</v>
      </c>
      <c r="E3386" s="350"/>
      <c r="F3386" s="346" t="s">
        <v>148</v>
      </c>
      <c r="G3386" s="351"/>
      <c r="H3386" s="346"/>
      <c r="I3386" s="351"/>
      <c r="J3386" s="350"/>
      <c r="K3386" s="350"/>
      <c r="L3386" s="346"/>
      <c r="M3386" s="345"/>
      <c r="N3386" s="345"/>
      <c r="O3386" s="345"/>
      <c r="P3386" s="347"/>
      <c r="Q3386" s="347"/>
      <c r="R3386"/>
      <c r="S3386"/>
      <c r="T3386"/>
      <c r="U3386"/>
      <c r="V3386"/>
      <c r="W3386"/>
    </row>
    <row r="3387" spans="1:23" s="72" customFormat="1">
      <c r="A3387" s="352"/>
      <c r="B3387" s="385"/>
      <c r="C3387" s="353" t="s">
        <v>723</v>
      </c>
      <c r="D3387" s="353" t="str">
        <f>C3387</f>
        <v>esgoto</v>
      </c>
      <c r="E3387" s="345"/>
      <c r="F3387" s="346">
        <v>2</v>
      </c>
      <c r="G3387" s="351"/>
      <c r="H3387" s="346"/>
      <c r="I3387" s="351"/>
      <c r="J3387" s="350"/>
      <c r="K3387" s="346"/>
      <c r="L3387" s="346"/>
      <c r="M3387" s="345"/>
      <c r="N3387" s="345"/>
      <c r="O3387" s="345"/>
      <c r="P3387" s="347"/>
      <c r="Q3387" s="347"/>
      <c r="R3387"/>
      <c r="S3387"/>
      <c r="T3387"/>
      <c r="U3387"/>
      <c r="V3387"/>
      <c r="W3387"/>
    </row>
    <row r="3388" spans="1:23" s="72" customFormat="1">
      <c r="A3388" s="352"/>
      <c r="B3388" s="348"/>
      <c r="C3388" s="353"/>
      <c r="D3388" s="353"/>
      <c r="E3388" s="345"/>
      <c r="F3388" s="346"/>
      <c r="G3388" s="351"/>
      <c r="H3388" s="346"/>
      <c r="I3388" s="351"/>
      <c r="J3388" s="350"/>
      <c r="K3388" s="346"/>
      <c r="L3388" s="346"/>
      <c r="M3388" s="345"/>
      <c r="N3388" s="345"/>
      <c r="O3388" s="345"/>
      <c r="P3388" s="347"/>
      <c r="Q3388" s="347"/>
      <c r="R3388"/>
      <c r="S3388"/>
      <c r="T3388"/>
      <c r="U3388"/>
      <c r="V3388"/>
      <c r="W3388"/>
    </row>
    <row r="3389" spans="1:23" s="72" customFormat="1" ht="36" customHeight="1">
      <c r="A3389" s="190" t="e">
        <f>IF(LEN(A3384)=5,CONCATENATE(LEFT(A3384,2),RIGHT(LEFT(A3384,3),1)+1,".",$S$15),IF(LEN(A3384)=6,IF((SEARCH(".",A3384,1)-1)=1,CONCATENATE(LEFT(A3384,2),RIGHT(LEFT(A3384,4),2)+1,".",$S$15),CONCATENATE(LEFT(A3384,3),RIGHT(LEFT(A3384,4),1)+1,".",$S$15)),IF(LEN(A3384)=7,CONCATENATE(LEFT(A3384,3),RIGHT(LEFT(A3384,5),2)+1,".",$S$15),IF(LEN(A3384)=8,CONCATENATE(LEFT(A3384,3),RIGHT(LEFT(A3384,6),3)+1,".",$S$15)))))</f>
        <v>#VALUE!</v>
      </c>
      <c r="B3389" s="116" t="s">
        <v>100</v>
      </c>
      <c r="C3389" s="117" t="s">
        <v>726</v>
      </c>
      <c r="D3389" s="117" t="b">
        <f>IF($T$13="DESONERADO",IF($B3389="","",IF($C3389="","",IF($B3389="EMOP",VLOOKUP($C3389,#REF!,6,FALSE),IF($B3389="SINAPI",$C3389,IF($B3389="SCO",VLOOKUP($C3389,#REF!,6,FALSE),IF($B3389="SBC",$C3389,IF($B3389="COMPOSIÇÃO",CONCATENATE($C3389,"-D"),IF($B3389="COTAÇÃO",$C3389)))))))),FALSE)</f>
        <v>0</v>
      </c>
      <c r="E3389" s="691" t="b">
        <f>IF($O$13="NÃO DESONERADO",IF($C3389="","",IF($B3389="EMOP",VLOOKUP($C3389,#REF!,2,0),IF($B3389="SCO",VLOOKUP($C3389,#REF!,2,0),IF($B3389="SINAPI",VLOOKUP($C3389,#REF!,2,0),IF($B3389="COMPOSIÇÃO",VLOOKUP($C3389,#REF!,3,FALSE),IF($B3389="COTAÇÃO",VLOOKUP($C3389,#REF!,2,0),IF($B3389="SBC",VLOOKUP($D3389,#REF!,2,0),IF($B3389="SICRO",VLOOKUP($C3389,#REF!,2,0),FALSE)))))))),IF($O$13="DESONERADO",IF($D3389="","",IF($B3389="EMOP",VLOOKUP($D3389,#REF!,2,0),IF($B3389="SCO",VLOOKUP($D3389,#REF!,2,0),IF($B3389="SINAPI",VLOOKUP($D3389,#REF!,2,0),IF($B3389="COMPOSIÇÃO",VLOOKUP($D3389,#REF!,3,0),IF($B3389="COTAÇÃO",VLOOKUP($D3389,#REF!,2,0),IF($D3389="SBC",VLOOKUP($D3389,#REF!,2,0),IF($B3389="SICRO",VLOOKUP($D3389,#REF!,2,0),FALSE))))))))))</f>
        <v>0</v>
      </c>
      <c r="F3389" s="692"/>
      <c r="G3389" s="692"/>
      <c r="H3389" s="692"/>
      <c r="I3389" s="692"/>
      <c r="J3389" s="692"/>
      <c r="K3389" s="692"/>
      <c r="L3389" s="692"/>
      <c r="M3389" s="692"/>
      <c r="N3389" s="692"/>
      <c r="O3389" s="693"/>
      <c r="P3389" s="118">
        <f>F3392</f>
        <v>7</v>
      </c>
      <c r="Q3389" s="119" t="b">
        <f>IF($O$13="NÃO DESONERADO",IF($C3389="","",IF($B3389="EMOP",VLOOKUP($C3389,#REF!,3,0),IF($B3389="SCO",VLOOKUP($C3389,#REF!,3,0),IF($B3389="SINAPI",VLOOKUP($C3389,#REF!,3,0),IF($B3389="COMPOSIÇÃO",VLOOKUP($C3389,#REF!,7,FALSE),IF($B3389="COTAÇÃO",VLOOKUP($C3389,#REF!,5,0),IF($B3389="SBC",VLOOKUP($D3389,#REF!,3,0),IF($B3389="SICRO",VLOOKUP($C3389,#REF!,3,0),FALSE)))))))),IF($O$13="DESONERADO",IF($D3389="","",IF($B3389="EMOP",VLOOKUP($D3389,#REF!,3,0),IF($B3389="SCO",VLOOKUP($D3389,#REF!,3,0),IF($B3389="SINAPI",VLOOKUP($D3389,#REF!,3,0),IF($B3389="COMPOSIÇÃO",VLOOKUP($D3389,#REF!,7,0),IF($B3389="COTAÇÃO",VLOOKUP($D3389,#REF!,5,0),IF($D3389="SBC",VLOOKUP($D3389,#REF!,3,0),IF($B3389="SICRO",VLOOKUP($D3389,#REF!,3,0),FALSE))))))))))</f>
        <v>0</v>
      </c>
      <c r="R3389"/>
      <c r="S3389"/>
      <c r="T3389"/>
      <c r="U3389"/>
      <c r="V3389"/>
      <c r="W3389"/>
    </row>
    <row r="3390" spans="1:23" s="72" customFormat="1">
      <c r="A3390" s="343"/>
      <c r="B3390" s="343"/>
      <c r="C3390" s="344"/>
      <c r="D3390" s="344"/>
      <c r="E3390" s="345"/>
      <c r="F3390" s="345"/>
      <c r="G3390" s="345"/>
      <c r="H3390" s="345"/>
      <c r="I3390" s="345"/>
      <c r="J3390" s="345"/>
      <c r="K3390" s="345"/>
      <c r="L3390" s="346"/>
      <c r="M3390" s="345"/>
      <c r="N3390" s="345"/>
      <c r="O3390" s="345"/>
      <c r="P3390" s="347"/>
      <c r="Q3390" s="347"/>
      <c r="R3390"/>
      <c r="S3390"/>
      <c r="T3390"/>
      <c r="U3390"/>
      <c r="V3390"/>
      <c r="W3390"/>
    </row>
    <row r="3391" spans="1:23" s="72" customFormat="1" ht="12.75" customHeight="1">
      <c r="A3391" s="343"/>
      <c r="B3391" s="385"/>
      <c r="C3391" s="349" t="s">
        <v>97</v>
      </c>
      <c r="D3391" s="349" t="s">
        <v>97</v>
      </c>
      <c r="E3391" s="350"/>
      <c r="F3391" s="346" t="s">
        <v>148</v>
      </c>
      <c r="G3391" s="351"/>
      <c r="H3391" s="346"/>
      <c r="I3391" s="351"/>
      <c r="J3391" s="350"/>
      <c r="K3391" s="350"/>
      <c r="L3391" s="346"/>
      <c r="M3391" s="345"/>
      <c r="N3391" s="345"/>
      <c r="O3391" s="345"/>
      <c r="P3391" s="347"/>
      <c r="Q3391" s="347"/>
      <c r="R3391"/>
      <c r="S3391"/>
      <c r="T3391"/>
      <c r="U3391"/>
      <c r="V3391"/>
      <c r="W3391"/>
    </row>
    <row r="3392" spans="1:23" s="72" customFormat="1">
      <c r="A3392" s="352"/>
      <c r="B3392" s="385"/>
      <c r="C3392" s="353" t="s">
        <v>723</v>
      </c>
      <c r="D3392" s="353" t="str">
        <f>C3392</f>
        <v>esgoto</v>
      </c>
      <c r="E3392" s="345"/>
      <c r="F3392" s="346">
        <v>7</v>
      </c>
      <c r="G3392" s="351"/>
      <c r="H3392" s="346"/>
      <c r="I3392" s="351"/>
      <c r="J3392" s="350"/>
      <c r="K3392" s="346"/>
      <c r="L3392" s="346"/>
      <c r="M3392" s="345"/>
      <c r="N3392" s="345"/>
      <c r="O3392" s="345"/>
      <c r="P3392" s="347"/>
      <c r="Q3392" s="347"/>
      <c r="R3392"/>
      <c r="S3392"/>
      <c r="T3392"/>
      <c r="U3392"/>
      <c r="V3392"/>
      <c r="W3392"/>
    </row>
    <row r="3393" spans="1:23" s="72" customFormat="1">
      <c r="A3393" s="352"/>
      <c r="B3393" s="348"/>
      <c r="C3393" s="353"/>
      <c r="D3393" s="353"/>
      <c r="E3393" s="345"/>
      <c r="F3393" s="346"/>
      <c r="G3393" s="351"/>
      <c r="H3393" s="346"/>
      <c r="I3393" s="351"/>
      <c r="J3393" s="350"/>
      <c r="K3393" s="346"/>
      <c r="L3393" s="346"/>
      <c r="M3393" s="345"/>
      <c r="N3393" s="345"/>
      <c r="O3393" s="345"/>
      <c r="P3393" s="347"/>
      <c r="Q3393" s="347"/>
      <c r="R3393"/>
      <c r="S3393"/>
      <c r="T3393"/>
      <c r="U3393"/>
      <c r="V3393"/>
      <c r="W3393"/>
    </row>
    <row r="3394" spans="1:23" s="72" customFormat="1" ht="40.9" customHeight="1">
      <c r="A3394" s="190" t="e">
        <f>IF(LEN(A3389)=5,CONCATENATE(LEFT(A3389,2),RIGHT(LEFT(A3389,3),1)+1,".",$S$15),IF(LEN(A3389)=6,IF((SEARCH(".",A3389,1)-1)=1,CONCATENATE(LEFT(A3389,2),RIGHT(LEFT(A3389,4),2)+1,".",$S$15),CONCATENATE(LEFT(A3389,3),RIGHT(LEFT(A3389,4),1)+1,".",$S$15)),IF(LEN(A3389)=7,CONCATENATE(LEFT(A3389,3),RIGHT(LEFT(A3389,5),2)+1,".",$S$15),IF(LEN(A3389)=8,CONCATENATE(LEFT(A3389,3),RIGHT(LEFT(A3389,6),3)+1,".",$S$15)))))</f>
        <v>#VALUE!</v>
      </c>
      <c r="B3394" s="116" t="s">
        <v>100</v>
      </c>
      <c r="C3394" s="117" t="s">
        <v>727</v>
      </c>
      <c r="D3394" s="117" t="b">
        <f>IF($T$13="DESONERADO",IF($B3394="","",IF($C3394="","",IF($B3394="EMOP",VLOOKUP($C3394,#REF!,6,FALSE),IF($B3394="SINAPI",$C3394,IF($B3394="SCO",VLOOKUP($C3394,#REF!,6,FALSE),IF($B3394="SBC",$C3394,IF($B3394="COMPOSIÇÃO",CONCATENATE($C3394,"-D"),IF($B3394="COTAÇÃO",$C3394)))))))),FALSE)</f>
        <v>0</v>
      </c>
      <c r="E3394" s="691" t="b">
        <f>IF($O$13="NÃO DESONERADO",IF($C3394="","",IF($B3394="EMOP",VLOOKUP($C3394,#REF!,2,0),IF($B3394="SCO",VLOOKUP($C3394,#REF!,2,0),IF($B3394="SINAPI",VLOOKUP($C3394,#REF!,2,0),IF($B3394="COMPOSIÇÃO",VLOOKUP($C3394,#REF!,3,FALSE),IF($B3394="COTAÇÃO",VLOOKUP($C3394,#REF!,2,0),IF($B3394="SBC",VLOOKUP($D3394,#REF!,2,0),IF($B3394="SICRO",VLOOKUP($C3394,#REF!,2,0),FALSE)))))))),IF($O$13="DESONERADO",IF($D3394="","",IF($B3394="EMOP",VLOOKUP($D3394,#REF!,2,0),IF($B3394="SCO",VLOOKUP($D3394,#REF!,2,0),IF($B3394="SINAPI",VLOOKUP($D3394,#REF!,2,0),IF($B3394="COMPOSIÇÃO",VLOOKUP($D3394,#REF!,3,0),IF($B3394="COTAÇÃO",VLOOKUP($D3394,#REF!,2,0),IF($D3394="SBC",VLOOKUP($D3394,#REF!,2,0),IF($B3394="SICRO",VLOOKUP($D3394,#REF!,2,0),FALSE))))))))))</f>
        <v>0</v>
      </c>
      <c r="F3394" s="692"/>
      <c r="G3394" s="692"/>
      <c r="H3394" s="692"/>
      <c r="I3394" s="692"/>
      <c r="J3394" s="692"/>
      <c r="K3394" s="692"/>
      <c r="L3394" s="692"/>
      <c r="M3394" s="692"/>
      <c r="N3394" s="692"/>
      <c r="O3394" s="693"/>
      <c r="P3394" s="118">
        <f>F3397</f>
        <v>1</v>
      </c>
      <c r="Q3394" s="119" t="b">
        <f>IF($O$13="NÃO DESONERADO",IF($C3394="","",IF($B3394="EMOP",VLOOKUP($C3394,#REF!,3,0),IF($B3394="SCO",VLOOKUP($C3394,#REF!,3,0),IF($B3394="SINAPI",VLOOKUP($C3394,#REF!,3,0),IF($B3394="COMPOSIÇÃO",VLOOKUP($C3394,#REF!,7,FALSE),IF($B3394="COTAÇÃO",VLOOKUP($C3394,#REF!,5,0),IF($B3394="SBC",VLOOKUP($D3394,#REF!,3,0),IF($B3394="SICRO",VLOOKUP($C3394,#REF!,3,0),FALSE)))))))),IF($O$13="DESONERADO",IF($D3394="","",IF($B3394="EMOP",VLOOKUP($D3394,#REF!,3,0),IF($B3394="SCO",VLOOKUP($D3394,#REF!,3,0),IF($B3394="SINAPI",VLOOKUP($D3394,#REF!,3,0),IF($B3394="COMPOSIÇÃO",VLOOKUP($D3394,#REF!,7,0),IF($B3394="COTAÇÃO",VLOOKUP($D3394,#REF!,5,0),IF($D3394="SBC",VLOOKUP($D3394,#REF!,3,0),IF($B3394="SICRO",VLOOKUP($D3394,#REF!,3,0),FALSE))))))))))</f>
        <v>0</v>
      </c>
      <c r="R3394"/>
      <c r="S3394"/>
      <c r="T3394"/>
      <c r="U3394"/>
      <c r="V3394"/>
      <c r="W3394"/>
    </row>
    <row r="3395" spans="1:23" s="72" customFormat="1">
      <c r="A3395" s="343"/>
      <c r="B3395" s="343"/>
      <c r="C3395" s="344"/>
      <c r="D3395" s="344"/>
      <c r="E3395" s="345"/>
      <c r="F3395" s="345"/>
      <c r="G3395" s="345"/>
      <c r="H3395" s="345"/>
      <c r="I3395" s="345"/>
      <c r="J3395" s="345"/>
      <c r="K3395" s="345"/>
      <c r="L3395" s="346"/>
      <c r="M3395" s="345"/>
      <c r="N3395" s="345"/>
      <c r="O3395" s="345"/>
      <c r="P3395" s="347"/>
      <c r="Q3395" s="347"/>
      <c r="R3395"/>
      <c r="S3395"/>
      <c r="T3395"/>
      <c r="U3395"/>
      <c r="V3395"/>
      <c r="W3395"/>
    </row>
    <row r="3396" spans="1:23" s="72" customFormat="1" ht="12.75" customHeight="1">
      <c r="A3396" s="343"/>
      <c r="B3396" s="385"/>
      <c r="C3396" s="349" t="s">
        <v>97</v>
      </c>
      <c r="D3396" s="349" t="s">
        <v>97</v>
      </c>
      <c r="E3396" s="350"/>
      <c r="F3396" s="346" t="s">
        <v>148</v>
      </c>
      <c r="G3396" s="351"/>
      <c r="H3396" s="346"/>
      <c r="I3396" s="351"/>
      <c r="J3396" s="350"/>
      <c r="K3396" s="350"/>
      <c r="L3396" s="346"/>
      <c r="M3396" s="345"/>
      <c r="N3396" s="345"/>
      <c r="O3396" s="345"/>
      <c r="P3396" s="347"/>
      <c r="Q3396" s="347"/>
      <c r="R3396"/>
      <c r="S3396"/>
      <c r="T3396"/>
      <c r="U3396"/>
      <c r="V3396"/>
      <c r="W3396"/>
    </row>
    <row r="3397" spans="1:23" s="72" customFormat="1">
      <c r="A3397" s="352"/>
      <c r="B3397" s="385"/>
      <c r="C3397" s="353" t="s">
        <v>723</v>
      </c>
      <c r="D3397" s="353" t="str">
        <f>C3397</f>
        <v>esgoto</v>
      </c>
      <c r="E3397" s="345"/>
      <c r="F3397" s="346">
        <v>1</v>
      </c>
      <c r="G3397" s="351"/>
      <c r="H3397" s="346"/>
      <c r="I3397" s="351"/>
      <c r="J3397" s="350"/>
      <c r="K3397" s="346"/>
      <c r="L3397" s="346"/>
      <c r="M3397" s="345"/>
      <c r="N3397" s="345"/>
      <c r="O3397" s="345"/>
      <c r="P3397" s="347"/>
      <c r="Q3397" s="347"/>
      <c r="R3397"/>
      <c r="S3397"/>
      <c r="T3397"/>
      <c r="U3397"/>
      <c r="V3397"/>
      <c r="W3397"/>
    </row>
    <row r="3398" spans="1:23" s="72" customFormat="1">
      <c r="A3398" s="352"/>
      <c r="B3398" s="348"/>
      <c r="C3398" s="353"/>
      <c r="D3398" s="353"/>
      <c r="E3398" s="345"/>
      <c r="F3398" s="346"/>
      <c r="G3398" s="351"/>
      <c r="H3398" s="346"/>
      <c r="I3398" s="351"/>
      <c r="J3398" s="350"/>
      <c r="K3398" s="346"/>
      <c r="L3398" s="346"/>
      <c r="M3398" s="345"/>
      <c r="N3398" s="345"/>
      <c r="O3398" s="345"/>
      <c r="P3398" s="347"/>
      <c r="Q3398" s="347"/>
      <c r="R3398"/>
      <c r="S3398"/>
      <c r="T3398"/>
      <c r="U3398"/>
      <c r="V3398"/>
      <c r="W3398"/>
    </row>
    <row r="3399" spans="1:23" s="72" customFormat="1" ht="36" customHeight="1">
      <c r="A3399" s="190" t="e">
        <f>IF(LEN(A3394)=5,CONCATENATE(LEFT(A3394,2),RIGHT(LEFT(A3394,3),1)+1,".",$S$15),IF(LEN(A3394)=6,IF((SEARCH(".",A3394,1)-1)=1,CONCATENATE(LEFT(A3394,2),RIGHT(LEFT(A3394,4),2)+1,".",$S$15),CONCATENATE(LEFT(A3394,3),RIGHT(LEFT(A3394,4),1)+1,".",$S$15)),IF(LEN(A3394)=7,CONCATENATE(LEFT(A3394,3),RIGHT(LEFT(A3394,5),2)+1,".",$S$15),IF(LEN(A3394)=8,CONCATENATE(LEFT(A3394,3),RIGHT(LEFT(A3394,6),3)+1,".",$S$15)))))</f>
        <v>#VALUE!</v>
      </c>
      <c r="B3399" s="116" t="s">
        <v>100</v>
      </c>
      <c r="C3399" s="117" t="s">
        <v>728</v>
      </c>
      <c r="D3399" s="117" t="b">
        <f>IF($T$13="DESONERADO",IF($B3399="","",IF($C3399="","",IF($B3399="EMOP",VLOOKUP($C3399,#REF!,6,FALSE),IF($B3399="SINAPI",$C3399,IF($B3399="SCO",VLOOKUP($C3399,#REF!,6,FALSE),IF($B3399="SBC",$C3399,IF($B3399="COMPOSIÇÃO",CONCATENATE($C3399,"-D"),IF($B3399="COTAÇÃO",$C3399)))))))),FALSE)</f>
        <v>0</v>
      </c>
      <c r="E3399" s="691" t="b">
        <f>IF($O$13="NÃO DESONERADO",IF($C3399="","",IF($B3399="EMOP",VLOOKUP($C3399,#REF!,2,0),IF($B3399="SCO",VLOOKUP($C3399,#REF!,2,0),IF($B3399="SINAPI",VLOOKUP($C3399,#REF!,2,0),IF($B3399="COMPOSIÇÃO",VLOOKUP($C3399,#REF!,3,FALSE),IF($B3399="COTAÇÃO",VLOOKUP($C3399,#REF!,2,0),IF($B3399="SBC",VLOOKUP($D3399,#REF!,2,0),IF($B3399="SICRO",VLOOKUP($C3399,#REF!,2,0),FALSE)))))))),IF($O$13="DESONERADO",IF($D3399="","",IF($B3399="EMOP",VLOOKUP($D3399,#REF!,2,0),IF($B3399="SCO",VLOOKUP($D3399,#REF!,2,0),IF($B3399="SINAPI",VLOOKUP($D3399,#REF!,2,0),IF($B3399="COMPOSIÇÃO",VLOOKUP($D3399,#REF!,3,0),IF($B3399="COTAÇÃO",VLOOKUP($D3399,#REF!,2,0),IF($D3399="SBC",VLOOKUP($D3399,#REF!,2,0),IF($B3399="SICRO",VLOOKUP($D3399,#REF!,2,0),FALSE))))))))))</f>
        <v>0</v>
      </c>
      <c r="F3399" s="692"/>
      <c r="G3399" s="692"/>
      <c r="H3399" s="692"/>
      <c r="I3399" s="692"/>
      <c r="J3399" s="692"/>
      <c r="K3399" s="692"/>
      <c r="L3399" s="692"/>
      <c r="M3399" s="692"/>
      <c r="N3399" s="692"/>
      <c r="O3399" s="693"/>
      <c r="P3399" s="118">
        <f>F3402</f>
        <v>2</v>
      </c>
      <c r="Q3399" s="119" t="b">
        <f>IF($O$13="NÃO DESONERADO",IF($C3399="","",IF($B3399="EMOP",VLOOKUP($C3399,#REF!,3,0),IF($B3399="SCO",VLOOKUP($C3399,#REF!,3,0),IF($B3399="SINAPI",VLOOKUP($C3399,#REF!,3,0),IF($B3399="COMPOSIÇÃO",VLOOKUP($C3399,#REF!,7,FALSE),IF($B3399="COTAÇÃO",VLOOKUP($C3399,#REF!,5,0),IF($B3399="SBC",VLOOKUP($D3399,#REF!,3,0),IF($B3399="SICRO",VLOOKUP($C3399,#REF!,3,0),FALSE)))))))),IF($O$13="DESONERADO",IF($D3399="","",IF($B3399="EMOP",VLOOKUP($D3399,#REF!,3,0),IF($B3399="SCO",VLOOKUP($D3399,#REF!,3,0),IF($B3399="SINAPI",VLOOKUP($D3399,#REF!,3,0),IF($B3399="COMPOSIÇÃO",VLOOKUP($D3399,#REF!,7,0),IF($B3399="COTAÇÃO",VLOOKUP($D3399,#REF!,5,0),IF($D3399="SBC",VLOOKUP($D3399,#REF!,3,0),IF($B3399="SICRO",VLOOKUP($D3399,#REF!,3,0),FALSE))))))))))</f>
        <v>0</v>
      </c>
      <c r="R3399"/>
      <c r="S3399"/>
      <c r="T3399"/>
      <c r="U3399"/>
      <c r="V3399"/>
      <c r="W3399"/>
    </row>
    <row r="3400" spans="1:23" s="72" customFormat="1">
      <c r="A3400" s="343"/>
      <c r="B3400" s="343"/>
      <c r="C3400" s="344"/>
      <c r="D3400" s="344"/>
      <c r="E3400" s="345"/>
      <c r="F3400" s="345"/>
      <c r="G3400" s="345"/>
      <c r="H3400" s="345"/>
      <c r="I3400" s="345"/>
      <c r="J3400" s="345"/>
      <c r="K3400" s="345"/>
      <c r="L3400" s="346"/>
      <c r="M3400" s="345"/>
      <c r="N3400" s="345"/>
      <c r="O3400" s="345"/>
      <c r="P3400" s="347"/>
      <c r="Q3400" s="347"/>
      <c r="R3400"/>
      <c r="S3400"/>
      <c r="T3400"/>
      <c r="U3400"/>
      <c r="V3400"/>
      <c r="W3400"/>
    </row>
    <row r="3401" spans="1:23" s="72" customFormat="1" ht="12.75" customHeight="1">
      <c r="A3401" s="343"/>
      <c r="B3401" s="385"/>
      <c r="C3401" s="349" t="s">
        <v>97</v>
      </c>
      <c r="D3401" s="349" t="s">
        <v>97</v>
      </c>
      <c r="E3401" s="350"/>
      <c r="F3401" s="346" t="s">
        <v>148</v>
      </c>
      <c r="G3401" s="351"/>
      <c r="H3401" s="346"/>
      <c r="I3401" s="351"/>
      <c r="J3401" s="350"/>
      <c r="K3401" s="350"/>
      <c r="L3401" s="346"/>
      <c r="M3401" s="345"/>
      <c r="N3401" s="345"/>
      <c r="O3401" s="345"/>
      <c r="P3401" s="347"/>
      <c r="Q3401" s="347"/>
      <c r="R3401"/>
      <c r="S3401"/>
      <c r="T3401"/>
      <c r="U3401"/>
      <c r="V3401"/>
      <c r="W3401"/>
    </row>
    <row r="3402" spans="1:23" s="72" customFormat="1">
      <c r="A3402" s="352"/>
      <c r="B3402" s="385"/>
      <c r="C3402" s="353" t="s">
        <v>723</v>
      </c>
      <c r="D3402" s="353" t="str">
        <f>C3402</f>
        <v>esgoto</v>
      </c>
      <c r="E3402" s="345"/>
      <c r="F3402" s="346">
        <v>2</v>
      </c>
      <c r="G3402" s="351"/>
      <c r="H3402" s="346"/>
      <c r="I3402" s="351"/>
      <c r="J3402" s="350"/>
      <c r="K3402" s="346"/>
      <c r="L3402" s="346"/>
      <c r="M3402" s="345"/>
      <c r="N3402" s="345"/>
      <c r="O3402" s="345"/>
      <c r="P3402" s="347"/>
      <c r="Q3402" s="347"/>
      <c r="R3402"/>
      <c r="S3402"/>
      <c r="T3402"/>
      <c r="U3402"/>
      <c r="V3402"/>
      <c r="W3402"/>
    </row>
    <row r="3403" spans="1:23" s="72" customFormat="1">
      <c r="A3403" s="352"/>
      <c r="B3403" s="348"/>
      <c r="C3403" s="353"/>
      <c r="D3403" s="353"/>
      <c r="E3403" s="345"/>
      <c r="F3403" s="346"/>
      <c r="G3403" s="351"/>
      <c r="H3403" s="346"/>
      <c r="I3403" s="351"/>
      <c r="J3403" s="350"/>
      <c r="K3403" s="346"/>
      <c r="L3403" s="346"/>
      <c r="M3403" s="345"/>
      <c r="N3403" s="345"/>
      <c r="O3403" s="345"/>
      <c r="P3403" s="347"/>
      <c r="Q3403" s="347"/>
      <c r="R3403"/>
      <c r="S3403"/>
      <c r="T3403"/>
      <c r="U3403"/>
      <c r="V3403"/>
      <c r="W3403"/>
    </row>
    <row r="3404" spans="1:23" s="72" customFormat="1" ht="37.9" customHeight="1">
      <c r="A3404" s="190" t="e">
        <f>IF(LEN(A3399)=5,CONCATENATE(LEFT(A3399,2),RIGHT(LEFT(A3399,3),1)+1,".",$S$15),IF(LEN(A3399)=6,IF((SEARCH(".",A3399,1)-1)=1,CONCATENATE(LEFT(A3399,2),RIGHT(LEFT(A3399,4),2)+1,".",$S$15),CONCATENATE(LEFT(A3399,3),RIGHT(LEFT(A3399,4),1)+1,".",$S$15)),IF(LEN(A3399)=7,CONCATENATE(LEFT(A3399,3),RIGHT(LEFT(A3399,5),2)+1,".",$S$15),IF(LEN(A3399)=8,CONCATENATE(LEFT(A3399,3),RIGHT(LEFT(A3399,6),3)+1,".",$S$15)))))</f>
        <v>#VALUE!</v>
      </c>
      <c r="B3404" s="116" t="s">
        <v>113</v>
      </c>
      <c r="C3404" s="117">
        <v>89779</v>
      </c>
      <c r="D3404" s="117" t="b">
        <f>IF($T$13="DESONERADO",IF($B3404="","",IF($C3404="","",IF($B3404="EMOP",VLOOKUP($C3404,#REF!,6,FALSE),IF($B3404="SINAPI",$C3404,IF($B3404="SCO",VLOOKUP($C3404,#REF!,6,FALSE),IF($B3404="SBC",$C3404,IF($B3404="COMPOSIÇÃO",CONCATENATE($C3404,"-D"),IF($B3404="COTAÇÃO",$C3404)))))))),FALSE)</f>
        <v>0</v>
      </c>
      <c r="E3404" s="691" t="b">
        <f>IF($O$13="NÃO DESONERADO",IF($C3404="","",IF($B3404="EMOP",VLOOKUP($C3404,#REF!,2,0),IF($B3404="SCO",VLOOKUP($C3404,#REF!,2,0),IF($B3404="SINAPI",VLOOKUP($C3404,#REF!,2,0),IF($B3404="COMPOSIÇÃO",VLOOKUP($C3404,#REF!,3,FALSE),IF($B3404="COTAÇÃO",VLOOKUP($C3404,#REF!,2,0),IF($B3404="SBC",VLOOKUP($D3404,#REF!,2,0),IF($B3404="SICRO",VLOOKUP($C3404,#REF!,2,0),FALSE)))))))),IF($O$13="DESONERADO",IF($D3404="","",IF($B3404="EMOP",VLOOKUP($D3404,#REF!,2,0),IF($B3404="SCO",VLOOKUP($D3404,#REF!,2,0),IF($B3404="SINAPI",VLOOKUP($D3404,#REF!,2,0),IF($B3404="COMPOSIÇÃO",VLOOKUP($D3404,#REF!,3,0),IF($B3404="COTAÇÃO",VLOOKUP($D3404,#REF!,2,0),IF($D3404="SBC",VLOOKUP($D3404,#REF!,2,0),IF($B3404="SICRO",VLOOKUP($D3404,#REF!,2,0),FALSE))))))))))</f>
        <v>0</v>
      </c>
      <c r="F3404" s="692"/>
      <c r="G3404" s="692"/>
      <c r="H3404" s="692"/>
      <c r="I3404" s="692"/>
      <c r="J3404" s="692"/>
      <c r="K3404" s="692"/>
      <c r="L3404" s="692"/>
      <c r="M3404" s="692"/>
      <c r="N3404" s="692"/>
      <c r="O3404" s="693"/>
      <c r="P3404" s="118">
        <f>F3407</f>
        <v>15</v>
      </c>
      <c r="Q3404" s="119" t="b">
        <f>IF($O$13="NÃO DESONERADO",IF($C3404="","",IF($B3404="EMOP",VLOOKUP($C3404,#REF!,3,0),IF($B3404="SCO",VLOOKUP($C3404,#REF!,3,0),IF($B3404="SINAPI",VLOOKUP($C3404,#REF!,3,0),IF($B3404="COMPOSIÇÃO",VLOOKUP($C3404,#REF!,7,FALSE),IF($B3404="COTAÇÃO",VLOOKUP($C3404,#REF!,5,0),IF($B3404="SBC",VLOOKUP($D3404,#REF!,3,0),IF($B3404="SICRO",VLOOKUP($C3404,#REF!,3,0),FALSE)))))))),IF($O$13="DESONERADO",IF($D3404="","",IF($B3404="EMOP",VLOOKUP($D3404,#REF!,3,0),IF($B3404="SCO",VLOOKUP($D3404,#REF!,3,0),IF($B3404="SINAPI",VLOOKUP($D3404,#REF!,3,0),IF($B3404="COMPOSIÇÃO",VLOOKUP($D3404,#REF!,7,0),IF($B3404="COTAÇÃO",VLOOKUP($D3404,#REF!,5,0),IF($D3404="SBC",VLOOKUP($D3404,#REF!,3,0),IF($B3404="SICRO",VLOOKUP($D3404,#REF!,3,0),FALSE))))))))))</f>
        <v>0</v>
      </c>
      <c r="R3404"/>
      <c r="S3404"/>
      <c r="T3404"/>
      <c r="U3404"/>
      <c r="V3404"/>
      <c r="W3404"/>
    </row>
    <row r="3405" spans="1:23" s="72" customFormat="1">
      <c r="A3405" s="343"/>
      <c r="B3405" s="343"/>
      <c r="C3405" s="344"/>
      <c r="D3405" s="344"/>
      <c r="E3405" s="345"/>
      <c r="F3405" s="345"/>
      <c r="G3405" s="345"/>
      <c r="H3405" s="345"/>
      <c r="I3405" s="345"/>
      <c r="J3405" s="345"/>
      <c r="K3405" s="345"/>
      <c r="L3405" s="346"/>
      <c r="M3405" s="345"/>
      <c r="N3405" s="345"/>
      <c r="O3405" s="345"/>
      <c r="P3405" s="347"/>
      <c r="Q3405" s="347"/>
      <c r="R3405"/>
      <c r="S3405"/>
      <c r="T3405"/>
      <c r="U3405"/>
      <c r="V3405"/>
      <c r="W3405"/>
    </row>
    <row r="3406" spans="1:23" s="72" customFormat="1" ht="12.75" customHeight="1">
      <c r="A3406" s="343"/>
      <c r="B3406" s="385"/>
      <c r="C3406" s="349" t="s">
        <v>97</v>
      </c>
      <c r="D3406" s="349" t="s">
        <v>97</v>
      </c>
      <c r="E3406" s="350"/>
      <c r="F3406" s="346" t="s">
        <v>148</v>
      </c>
      <c r="G3406" s="351"/>
      <c r="H3406" s="346"/>
      <c r="I3406" s="351"/>
      <c r="J3406" s="350"/>
      <c r="K3406" s="350"/>
      <c r="L3406" s="346"/>
      <c r="M3406" s="345"/>
      <c r="N3406" s="345"/>
      <c r="O3406" s="345"/>
      <c r="P3406" s="347"/>
      <c r="Q3406" s="347"/>
      <c r="R3406"/>
      <c r="S3406"/>
      <c r="T3406"/>
      <c r="U3406"/>
      <c r="V3406"/>
      <c r="W3406"/>
    </row>
    <row r="3407" spans="1:23" s="72" customFormat="1">
      <c r="A3407" s="352"/>
      <c r="B3407" s="385"/>
      <c r="C3407" s="353" t="s">
        <v>723</v>
      </c>
      <c r="D3407" s="353" t="str">
        <f>C3407</f>
        <v>esgoto</v>
      </c>
      <c r="E3407" s="345"/>
      <c r="F3407" s="346">
        <f>15</f>
        <v>15</v>
      </c>
      <c r="G3407" s="351"/>
      <c r="H3407" s="346"/>
      <c r="I3407" s="351"/>
      <c r="J3407" s="350"/>
      <c r="K3407" s="346"/>
      <c r="L3407" s="346"/>
      <c r="M3407" s="345"/>
      <c r="N3407" s="345"/>
      <c r="O3407" s="345"/>
      <c r="P3407" s="347"/>
      <c r="Q3407" s="347"/>
      <c r="R3407"/>
      <c r="S3407"/>
      <c r="T3407"/>
      <c r="U3407"/>
      <c r="V3407"/>
      <c r="W3407"/>
    </row>
    <row r="3408" spans="1:23" s="72" customFormat="1">
      <c r="A3408" s="352"/>
      <c r="B3408" s="348"/>
      <c r="C3408" s="353"/>
      <c r="D3408" s="353"/>
      <c r="E3408" s="345"/>
      <c r="F3408" s="346"/>
      <c r="G3408" s="351"/>
      <c r="H3408" s="346"/>
      <c r="I3408" s="351"/>
      <c r="J3408" s="350"/>
      <c r="K3408" s="346"/>
      <c r="L3408" s="346"/>
      <c r="M3408" s="345"/>
      <c r="N3408" s="345"/>
      <c r="O3408" s="345"/>
      <c r="P3408" s="347"/>
      <c r="Q3408" s="347"/>
      <c r="R3408"/>
      <c r="S3408"/>
      <c r="T3408"/>
      <c r="U3408"/>
      <c r="V3408"/>
      <c r="W3408"/>
    </row>
    <row r="3409" spans="1:23" s="72" customFormat="1" ht="33.6" customHeight="1">
      <c r="A3409" s="190" t="e">
        <f>IF(LEN(A3404)=5,CONCATENATE(LEFT(A3404,2),RIGHT(LEFT(A3404,3),1)+1,".",$S$15),IF(LEN(A3404)=6,IF((SEARCH(".",A3404,1)-1)=1,CONCATENATE(LEFT(A3404,2),RIGHT(LEFT(A3404,4),2)+1,".",$S$15),CONCATENATE(LEFT(A3404,3),RIGHT(LEFT(A3404,4),1)+1,".",$S$15)),IF(LEN(A3404)=7,CONCATENATE(LEFT(A3404,3),RIGHT(LEFT(A3404,5),2)+1,".",$S$15),IF(LEN(A3404)=8,CONCATENATE(LEFT(A3404,3),RIGHT(LEFT(A3404,6),3)+1,".",$S$15)))))</f>
        <v>#VALUE!</v>
      </c>
      <c r="B3409" s="116" t="s">
        <v>113</v>
      </c>
      <c r="C3409" s="117">
        <v>89784</v>
      </c>
      <c r="D3409" s="117" t="b">
        <f>IF($T$13="DESONERADO",IF($B3409="","",IF($C3409="","",IF($B3409="EMOP",VLOOKUP($C3409,#REF!,6,FALSE),IF($B3409="SINAPI",$C3409,IF($B3409="SCO",VLOOKUP($C3409,#REF!,6,FALSE),IF($B3409="SBC",$C3409,IF($B3409="COMPOSIÇÃO",CONCATENATE($C3409,"-D"),IF($B3409="COTAÇÃO",$C3409)))))))),FALSE)</f>
        <v>0</v>
      </c>
      <c r="E3409" s="691" t="b">
        <f>IF($O$13="NÃO DESONERADO",IF($C3409="","",IF($B3409="EMOP",VLOOKUP($C3409,#REF!,2,0),IF($B3409="SCO",VLOOKUP($C3409,#REF!,2,0),IF($B3409="SINAPI",VLOOKUP($C3409,#REF!,2,0),IF($B3409="COMPOSIÇÃO",VLOOKUP($C3409,#REF!,3,FALSE),IF($B3409="COTAÇÃO",VLOOKUP($C3409,#REF!,2,0),IF($B3409="SBC",VLOOKUP($D3409,#REF!,2,0),IF($B3409="SICRO",VLOOKUP($C3409,#REF!,2,0),FALSE)))))))),IF($O$13="DESONERADO",IF($D3409="","",IF($B3409="EMOP",VLOOKUP($D3409,#REF!,2,0),IF($B3409="SCO",VLOOKUP($D3409,#REF!,2,0),IF($B3409="SINAPI",VLOOKUP($D3409,#REF!,2,0),IF($B3409="COMPOSIÇÃO",VLOOKUP($D3409,#REF!,3,0),IF($B3409="COTAÇÃO",VLOOKUP($D3409,#REF!,2,0),IF($D3409="SBC",VLOOKUP($D3409,#REF!,2,0),IF($B3409="SICRO",VLOOKUP($D3409,#REF!,2,0),FALSE))))))))))</f>
        <v>0</v>
      </c>
      <c r="F3409" s="692"/>
      <c r="G3409" s="692"/>
      <c r="H3409" s="692"/>
      <c r="I3409" s="692"/>
      <c r="J3409" s="692"/>
      <c r="K3409" s="692"/>
      <c r="L3409" s="692"/>
      <c r="M3409" s="692"/>
      <c r="N3409" s="692"/>
      <c r="O3409" s="693"/>
      <c r="P3409" s="118">
        <f>F3412</f>
        <v>5</v>
      </c>
      <c r="Q3409" s="119" t="b">
        <f>IF($O$13="NÃO DESONERADO",IF($C3409="","",IF($B3409="EMOP",VLOOKUP($C3409,#REF!,3,0),IF($B3409="SCO",VLOOKUP($C3409,#REF!,3,0),IF($B3409="SINAPI",VLOOKUP($C3409,#REF!,3,0),IF($B3409="COMPOSIÇÃO",VLOOKUP($C3409,#REF!,7,FALSE),IF($B3409="COTAÇÃO",VLOOKUP($C3409,#REF!,5,0),IF($B3409="SBC",VLOOKUP($D3409,#REF!,3,0),IF($B3409="SICRO",VLOOKUP($C3409,#REF!,3,0),FALSE)))))))),IF($O$13="DESONERADO",IF($D3409="","",IF($B3409="EMOP",VLOOKUP($D3409,#REF!,3,0),IF($B3409="SCO",VLOOKUP($D3409,#REF!,3,0),IF($B3409="SINAPI",VLOOKUP($D3409,#REF!,3,0),IF($B3409="COMPOSIÇÃO",VLOOKUP($D3409,#REF!,7,0),IF($B3409="COTAÇÃO",VLOOKUP($D3409,#REF!,5,0),IF($D3409="SBC",VLOOKUP($D3409,#REF!,3,0),IF($B3409="SICRO",VLOOKUP($D3409,#REF!,3,0),FALSE))))))))))</f>
        <v>0</v>
      </c>
      <c r="R3409"/>
      <c r="S3409"/>
      <c r="T3409"/>
      <c r="U3409"/>
      <c r="V3409"/>
      <c r="W3409"/>
    </row>
    <row r="3410" spans="1:23" s="72" customFormat="1">
      <c r="A3410" s="343"/>
      <c r="B3410" s="343"/>
      <c r="C3410" s="344"/>
      <c r="D3410" s="344"/>
      <c r="E3410" s="345"/>
      <c r="F3410" s="345"/>
      <c r="G3410" s="345"/>
      <c r="H3410" s="345"/>
      <c r="I3410" s="345"/>
      <c r="J3410" s="345"/>
      <c r="K3410" s="345"/>
      <c r="L3410" s="346"/>
      <c r="M3410" s="345"/>
      <c r="N3410" s="345"/>
      <c r="O3410" s="345"/>
      <c r="P3410" s="347"/>
      <c r="Q3410" s="347"/>
      <c r="R3410"/>
      <c r="S3410"/>
      <c r="T3410"/>
      <c r="U3410"/>
      <c r="V3410"/>
      <c r="W3410"/>
    </row>
    <row r="3411" spans="1:23" s="72" customFormat="1" ht="12.75" customHeight="1">
      <c r="A3411" s="343"/>
      <c r="B3411" s="385"/>
      <c r="C3411" s="349" t="s">
        <v>97</v>
      </c>
      <c r="D3411" s="349" t="s">
        <v>97</v>
      </c>
      <c r="E3411" s="350"/>
      <c r="F3411" s="346" t="s">
        <v>148</v>
      </c>
      <c r="G3411" s="351"/>
      <c r="H3411" s="346"/>
      <c r="I3411" s="351"/>
      <c r="J3411" s="350"/>
      <c r="K3411" s="350"/>
      <c r="L3411" s="346"/>
      <c r="M3411" s="345"/>
      <c r="N3411" s="345"/>
      <c r="O3411" s="345"/>
      <c r="P3411" s="347"/>
      <c r="Q3411" s="347"/>
      <c r="R3411"/>
      <c r="S3411"/>
      <c r="T3411"/>
      <c r="U3411"/>
      <c r="V3411"/>
      <c r="W3411"/>
    </row>
    <row r="3412" spans="1:23" s="72" customFormat="1">
      <c r="A3412" s="352"/>
      <c r="B3412" s="385"/>
      <c r="C3412" s="353" t="s">
        <v>723</v>
      </c>
      <c r="D3412" s="353" t="str">
        <f>C3412</f>
        <v>esgoto</v>
      </c>
      <c r="E3412" s="345"/>
      <c r="F3412" s="346">
        <f>5</f>
        <v>5</v>
      </c>
      <c r="G3412" s="351"/>
      <c r="H3412" s="346"/>
      <c r="I3412" s="351"/>
      <c r="J3412" s="350"/>
      <c r="K3412" s="346"/>
      <c r="L3412" s="346"/>
      <c r="M3412" s="345"/>
      <c r="N3412" s="345"/>
      <c r="O3412" s="345"/>
      <c r="P3412" s="347"/>
      <c r="Q3412" s="347"/>
      <c r="R3412"/>
      <c r="S3412"/>
      <c r="T3412"/>
      <c r="U3412"/>
      <c r="V3412"/>
      <c r="W3412"/>
    </row>
    <row r="3413" spans="1:23" s="72" customFormat="1">
      <c r="A3413" s="352"/>
      <c r="B3413" s="348"/>
      <c r="C3413" s="353"/>
      <c r="D3413" s="353"/>
      <c r="E3413" s="345"/>
      <c r="F3413" s="346"/>
      <c r="G3413" s="351"/>
      <c r="H3413" s="346"/>
      <c r="I3413" s="351"/>
      <c r="J3413" s="350"/>
      <c r="K3413" s="346"/>
      <c r="L3413" s="346"/>
      <c r="M3413" s="345"/>
      <c r="N3413" s="345"/>
      <c r="O3413" s="345"/>
      <c r="P3413" s="347"/>
      <c r="Q3413" s="347"/>
      <c r="R3413"/>
      <c r="S3413"/>
      <c r="T3413"/>
      <c r="U3413"/>
      <c r="V3413"/>
      <c r="W3413"/>
    </row>
    <row r="3414" spans="1:23" s="72" customFormat="1" ht="39.6" customHeight="1">
      <c r="A3414" s="190" t="e">
        <f>IF(LEN(A3409)=5,CONCATENATE(LEFT(A3409,2),RIGHT(LEFT(A3409,3),1)+1,".",$S$15),IF(LEN(A3409)=6,IF((SEARCH(".",A3409,1)-1)=1,CONCATENATE(LEFT(A3409,2),RIGHT(LEFT(A3409,4),2)+1,".",$S$15),CONCATENATE(LEFT(A3409,3),RIGHT(LEFT(A3409,4),1)+1,".",$S$15)),IF(LEN(A3409)=7,CONCATENATE(LEFT(A3409,3),RIGHT(LEFT(A3409,5),2)+1,".",$S$15),IF(LEN(A3409)=8,CONCATENATE(LEFT(A3409,3),RIGHT(LEFT(A3409,6),3)+1,".",$S$15)))))</f>
        <v>#VALUE!</v>
      </c>
      <c r="B3414" s="116" t="s">
        <v>113</v>
      </c>
      <c r="C3414" s="117">
        <v>89786</v>
      </c>
      <c r="D3414" s="117" t="b">
        <f>IF($T$13="DESONERADO",IF($B3414="","",IF($C3414="","",IF($B3414="EMOP",VLOOKUP($C3414,#REF!,6,FALSE),IF($B3414="SINAPI",$C3414,IF($B3414="SCO",VLOOKUP($C3414,#REF!,6,FALSE),IF($B3414="SBC",$C3414,IF($B3414="COMPOSIÇÃO",CONCATENATE($C3414,"-D"),IF($B3414="COTAÇÃO",$C3414)))))))),FALSE)</f>
        <v>0</v>
      </c>
      <c r="E3414" s="691" t="b">
        <f>IF($O$13="NÃO DESONERADO",IF($C3414="","",IF($B3414="EMOP",VLOOKUP($C3414,#REF!,2,0),IF($B3414="SCO",VLOOKUP($C3414,#REF!,2,0),IF($B3414="SINAPI",VLOOKUP($C3414,#REF!,2,0),IF($B3414="COMPOSIÇÃO",VLOOKUP($C3414,#REF!,3,FALSE),IF($B3414="COTAÇÃO",VLOOKUP($C3414,#REF!,2,0),IF($B3414="SBC",VLOOKUP($D3414,#REF!,2,0),IF($B3414="SICRO",VLOOKUP($C3414,#REF!,2,0),FALSE)))))))),IF($O$13="DESONERADO",IF($D3414="","",IF($B3414="EMOP",VLOOKUP($D3414,#REF!,2,0),IF($B3414="SCO",VLOOKUP($D3414,#REF!,2,0),IF($B3414="SINAPI",VLOOKUP($D3414,#REF!,2,0),IF($B3414="COMPOSIÇÃO",VLOOKUP($D3414,#REF!,3,0),IF($B3414="COTAÇÃO",VLOOKUP($D3414,#REF!,2,0),IF($D3414="SBC",VLOOKUP($D3414,#REF!,2,0),IF($B3414="SICRO",VLOOKUP($D3414,#REF!,2,0),FALSE))))))))))</f>
        <v>0</v>
      </c>
      <c r="F3414" s="692"/>
      <c r="G3414" s="692"/>
      <c r="H3414" s="692"/>
      <c r="I3414" s="692"/>
      <c r="J3414" s="692"/>
      <c r="K3414" s="692"/>
      <c r="L3414" s="692"/>
      <c r="M3414" s="692"/>
      <c r="N3414" s="692"/>
      <c r="O3414" s="693"/>
      <c r="P3414" s="118">
        <f>F3417</f>
        <v>3</v>
      </c>
      <c r="Q3414" s="119" t="b">
        <f>IF($O$13="NÃO DESONERADO",IF($C3414="","",IF($B3414="EMOP",VLOOKUP($C3414,#REF!,3,0),IF($B3414="SCO",VLOOKUP($C3414,#REF!,3,0),IF($B3414="SINAPI",VLOOKUP($C3414,#REF!,3,0),IF($B3414="COMPOSIÇÃO",VLOOKUP($C3414,#REF!,7,FALSE),IF($B3414="COTAÇÃO",VLOOKUP($C3414,#REF!,5,0),IF($B3414="SBC",VLOOKUP($D3414,#REF!,3,0),IF($B3414="SICRO",VLOOKUP($C3414,#REF!,3,0),FALSE)))))))),IF($O$13="DESONERADO",IF($D3414="","",IF($B3414="EMOP",VLOOKUP($D3414,#REF!,3,0),IF($B3414="SCO",VLOOKUP($D3414,#REF!,3,0),IF($B3414="SINAPI",VLOOKUP($D3414,#REF!,3,0),IF($B3414="COMPOSIÇÃO",VLOOKUP($D3414,#REF!,7,0),IF($B3414="COTAÇÃO",VLOOKUP($D3414,#REF!,5,0),IF($D3414="SBC",VLOOKUP($D3414,#REF!,3,0),IF($B3414="SICRO",VLOOKUP($D3414,#REF!,3,0),FALSE))))))))))</f>
        <v>0</v>
      </c>
      <c r="R3414"/>
      <c r="S3414"/>
      <c r="T3414"/>
      <c r="U3414"/>
      <c r="V3414"/>
      <c r="W3414"/>
    </row>
    <row r="3415" spans="1:23" s="72" customFormat="1">
      <c r="A3415" s="343"/>
      <c r="B3415" s="343"/>
      <c r="C3415" s="344"/>
      <c r="D3415" s="344"/>
      <c r="E3415" s="345"/>
      <c r="F3415" s="345"/>
      <c r="G3415" s="345"/>
      <c r="H3415" s="345"/>
      <c r="I3415" s="345"/>
      <c r="J3415" s="345"/>
      <c r="K3415" s="345"/>
      <c r="L3415" s="346"/>
      <c r="M3415" s="345"/>
      <c r="N3415" s="345"/>
      <c r="O3415" s="345"/>
      <c r="P3415" s="347"/>
      <c r="Q3415" s="347"/>
      <c r="R3415"/>
      <c r="S3415"/>
      <c r="T3415"/>
      <c r="U3415"/>
      <c r="V3415"/>
      <c r="W3415"/>
    </row>
    <row r="3416" spans="1:23" s="72" customFormat="1" ht="12.75" customHeight="1">
      <c r="A3416" s="343"/>
      <c r="B3416" s="385"/>
      <c r="C3416" s="349" t="s">
        <v>97</v>
      </c>
      <c r="D3416" s="349" t="s">
        <v>97</v>
      </c>
      <c r="E3416" s="350"/>
      <c r="F3416" s="346" t="s">
        <v>148</v>
      </c>
      <c r="G3416" s="351"/>
      <c r="H3416" s="346"/>
      <c r="I3416" s="351"/>
      <c r="J3416" s="350"/>
      <c r="K3416" s="350"/>
      <c r="L3416" s="346"/>
      <c r="M3416" s="345"/>
      <c r="N3416" s="345"/>
      <c r="O3416" s="345"/>
      <c r="P3416" s="347"/>
      <c r="Q3416" s="347"/>
      <c r="R3416"/>
      <c r="S3416"/>
      <c r="T3416"/>
      <c r="U3416"/>
      <c r="V3416"/>
      <c r="W3416"/>
    </row>
    <row r="3417" spans="1:23" s="72" customFormat="1">
      <c r="A3417" s="352"/>
      <c r="B3417" s="385"/>
      <c r="C3417" s="353" t="s">
        <v>723</v>
      </c>
      <c r="D3417" s="353" t="str">
        <f>C3417</f>
        <v>esgoto</v>
      </c>
      <c r="E3417" s="345"/>
      <c r="F3417" s="346">
        <f>3</f>
        <v>3</v>
      </c>
      <c r="G3417" s="351"/>
      <c r="H3417" s="346"/>
      <c r="I3417" s="351"/>
      <c r="J3417" s="350"/>
      <c r="K3417" s="346"/>
      <c r="L3417" s="346"/>
      <c r="M3417" s="345"/>
      <c r="N3417" s="345"/>
      <c r="O3417" s="345"/>
      <c r="P3417" s="347"/>
      <c r="Q3417" s="347"/>
      <c r="R3417"/>
      <c r="S3417"/>
      <c r="T3417"/>
      <c r="U3417"/>
      <c r="V3417"/>
      <c r="W3417"/>
    </row>
    <row r="3418" spans="1:23" s="72" customFormat="1">
      <c r="A3418" s="352"/>
      <c r="B3418" s="348"/>
      <c r="C3418" s="353"/>
      <c r="D3418" s="353"/>
      <c r="E3418" s="345"/>
      <c r="F3418" s="346"/>
      <c r="G3418" s="351"/>
      <c r="H3418" s="346"/>
      <c r="I3418" s="351"/>
      <c r="J3418" s="350"/>
      <c r="K3418" s="346"/>
      <c r="L3418" s="346"/>
      <c r="M3418" s="345"/>
      <c r="N3418" s="345"/>
      <c r="O3418" s="345"/>
      <c r="P3418" s="347"/>
      <c r="Q3418" s="347"/>
      <c r="R3418"/>
      <c r="S3418"/>
      <c r="T3418"/>
      <c r="U3418"/>
      <c r="V3418"/>
      <c r="W3418"/>
    </row>
    <row r="3419" spans="1:23" s="72" customFormat="1" ht="36.6" customHeight="1">
      <c r="A3419" s="190" t="e">
        <f>IF(LEN(A3414)=5,CONCATENATE(LEFT(A3414,2),RIGHT(LEFT(A3414,3),1)+1,".",$S$15),IF(LEN(A3414)=6,IF((SEARCH(".",A3414,1)-1)=1,CONCATENATE(LEFT(A3414,2),RIGHT(LEFT(A3414,4),2)+1,".",$S$15),CONCATENATE(LEFT(A3414,3),RIGHT(LEFT(A3414,4),1)+1,".",$S$15)),IF(LEN(A3414)=7,CONCATENATE(LEFT(A3414,3),RIGHT(LEFT(A3414,5),2)+1,".",$S$15),IF(LEN(A3414)=8,CONCATENATE(LEFT(A3414,3),RIGHT(LEFT(A3414,6),3)+1,".",$S$15)))))</f>
        <v>#VALUE!</v>
      </c>
      <c r="B3419" s="116" t="s">
        <v>113</v>
      </c>
      <c r="C3419" s="117">
        <v>89795</v>
      </c>
      <c r="D3419" s="117" t="b">
        <f>IF($T$13="DESONERADO",IF($B3419="","",IF($C3419="","",IF($B3419="EMOP",VLOOKUP($C3419,#REF!,6,FALSE),IF($B3419="SINAPI",$C3419,IF($B3419="SCO",VLOOKUP($C3419,#REF!,6,FALSE),IF($B3419="SBC",$C3419,IF($B3419="COMPOSIÇÃO",CONCATENATE($C3419,"-D"),IF($B3419="COTAÇÃO",$C3419)))))))),FALSE)</f>
        <v>0</v>
      </c>
      <c r="E3419" s="691" t="b">
        <f>IF($O$13="NÃO DESONERADO",IF($C3419="","",IF($B3419="EMOP",VLOOKUP($C3419,#REF!,2,0),IF($B3419="SCO",VLOOKUP($C3419,#REF!,2,0),IF($B3419="SINAPI",VLOOKUP($C3419,#REF!,2,0),IF($B3419="COMPOSIÇÃO",VLOOKUP($C3419,#REF!,3,FALSE),IF($B3419="COTAÇÃO",VLOOKUP($C3419,#REF!,2,0),IF($B3419="SBC",VLOOKUP($D3419,#REF!,2,0),IF($B3419="SICRO",VLOOKUP($C3419,#REF!,2,0),FALSE)))))))),IF($O$13="DESONERADO",IF($D3419="","",IF($B3419="EMOP",VLOOKUP($D3419,#REF!,2,0),IF($B3419="SCO",VLOOKUP($D3419,#REF!,2,0),IF($B3419="SINAPI",VLOOKUP($D3419,#REF!,2,0),IF($B3419="COMPOSIÇÃO",VLOOKUP($D3419,#REF!,3,0),IF($B3419="COTAÇÃO",VLOOKUP($D3419,#REF!,2,0),IF($D3419="SBC",VLOOKUP($D3419,#REF!,2,0),IF($B3419="SICRO",VLOOKUP($D3419,#REF!,2,0),FALSE))))))))))</f>
        <v>0</v>
      </c>
      <c r="F3419" s="692"/>
      <c r="G3419" s="692"/>
      <c r="H3419" s="692"/>
      <c r="I3419" s="692"/>
      <c r="J3419" s="692"/>
      <c r="K3419" s="692"/>
      <c r="L3419" s="692"/>
      <c r="M3419" s="692"/>
      <c r="N3419" s="692"/>
      <c r="O3419" s="693"/>
      <c r="P3419" s="118">
        <f>F3422</f>
        <v>2</v>
      </c>
      <c r="Q3419" s="119" t="b">
        <f>IF($O$13="NÃO DESONERADO",IF($C3419="","",IF($B3419="EMOP",VLOOKUP($C3419,#REF!,3,0),IF($B3419="SCO",VLOOKUP($C3419,#REF!,3,0),IF($B3419="SINAPI",VLOOKUP($C3419,#REF!,3,0),IF($B3419="COMPOSIÇÃO",VLOOKUP($C3419,#REF!,7,FALSE),IF($B3419="COTAÇÃO",VLOOKUP($C3419,#REF!,5,0),IF($B3419="SBC",VLOOKUP($D3419,#REF!,3,0),IF($B3419="SICRO",VLOOKUP($C3419,#REF!,3,0),FALSE)))))))),IF($O$13="DESONERADO",IF($D3419="","",IF($B3419="EMOP",VLOOKUP($D3419,#REF!,3,0),IF($B3419="SCO",VLOOKUP($D3419,#REF!,3,0),IF($B3419="SINAPI",VLOOKUP($D3419,#REF!,3,0),IF($B3419="COMPOSIÇÃO",VLOOKUP($D3419,#REF!,7,0),IF($B3419="COTAÇÃO",VLOOKUP($D3419,#REF!,5,0),IF($D3419="SBC",VLOOKUP($D3419,#REF!,3,0),IF($B3419="SICRO",VLOOKUP($D3419,#REF!,3,0),FALSE))))))))))</f>
        <v>0</v>
      </c>
      <c r="R3419"/>
      <c r="S3419"/>
      <c r="T3419"/>
      <c r="U3419"/>
      <c r="V3419"/>
      <c r="W3419"/>
    </row>
    <row r="3420" spans="1:23" s="72" customFormat="1">
      <c r="A3420" s="343"/>
      <c r="B3420" s="343"/>
      <c r="C3420" s="344"/>
      <c r="D3420" s="344"/>
      <c r="E3420" s="345"/>
      <c r="F3420" s="345"/>
      <c r="G3420" s="345"/>
      <c r="H3420" s="345"/>
      <c r="I3420" s="345"/>
      <c r="J3420" s="345"/>
      <c r="K3420" s="345"/>
      <c r="L3420" s="346"/>
      <c r="M3420" s="345"/>
      <c r="N3420" s="345"/>
      <c r="O3420" s="345"/>
      <c r="P3420" s="347"/>
      <c r="Q3420" s="347"/>
      <c r="R3420"/>
      <c r="S3420"/>
      <c r="T3420"/>
      <c r="U3420"/>
      <c r="V3420"/>
      <c r="W3420"/>
    </row>
    <row r="3421" spans="1:23" s="72" customFormat="1" ht="12.75" customHeight="1">
      <c r="A3421" s="343"/>
      <c r="B3421" s="385"/>
      <c r="C3421" s="349" t="s">
        <v>97</v>
      </c>
      <c r="D3421" s="349" t="s">
        <v>97</v>
      </c>
      <c r="E3421" s="350"/>
      <c r="F3421" s="346" t="s">
        <v>148</v>
      </c>
      <c r="G3421" s="351"/>
      <c r="H3421" s="346"/>
      <c r="I3421" s="351"/>
      <c r="J3421" s="350"/>
      <c r="K3421" s="350"/>
      <c r="L3421" s="346"/>
      <c r="M3421" s="345"/>
      <c r="N3421" s="345"/>
      <c r="O3421" s="345"/>
      <c r="P3421" s="347"/>
      <c r="Q3421" s="347"/>
      <c r="R3421"/>
      <c r="S3421"/>
      <c r="T3421"/>
      <c r="U3421"/>
      <c r="V3421"/>
      <c r="W3421"/>
    </row>
    <row r="3422" spans="1:23" s="72" customFormat="1">
      <c r="A3422" s="352"/>
      <c r="B3422" s="385"/>
      <c r="C3422" s="353" t="s">
        <v>723</v>
      </c>
      <c r="D3422" s="353" t="str">
        <f>C3422</f>
        <v>esgoto</v>
      </c>
      <c r="E3422" s="345"/>
      <c r="F3422" s="346">
        <f>2</f>
        <v>2</v>
      </c>
      <c r="G3422" s="351"/>
      <c r="H3422" s="346"/>
      <c r="I3422" s="351"/>
      <c r="J3422" s="350"/>
      <c r="K3422" s="346"/>
      <c r="L3422" s="346"/>
      <c r="M3422" s="345"/>
      <c r="N3422" s="345"/>
      <c r="O3422" s="345"/>
      <c r="P3422" s="347"/>
      <c r="Q3422" s="347"/>
      <c r="R3422"/>
      <c r="S3422"/>
      <c r="T3422"/>
      <c r="U3422"/>
      <c r="V3422"/>
      <c r="W3422"/>
    </row>
    <row r="3423" spans="1:23" s="72" customFormat="1">
      <c r="A3423" s="352"/>
      <c r="B3423" s="348"/>
      <c r="C3423" s="353"/>
      <c r="D3423" s="353"/>
      <c r="E3423" s="345"/>
      <c r="F3423" s="346"/>
      <c r="G3423" s="351"/>
      <c r="H3423" s="346"/>
      <c r="I3423" s="351"/>
      <c r="J3423" s="350"/>
      <c r="K3423" s="346"/>
      <c r="L3423" s="346"/>
      <c r="M3423" s="345"/>
      <c r="N3423" s="345"/>
      <c r="O3423" s="345"/>
      <c r="P3423" s="347"/>
      <c r="Q3423" s="347"/>
      <c r="R3423"/>
      <c r="S3423"/>
      <c r="T3423"/>
      <c r="U3423"/>
      <c r="V3423"/>
      <c r="W3423"/>
    </row>
    <row r="3424" spans="1:23" s="72" customFormat="1" ht="36" customHeight="1">
      <c r="A3424" s="190" t="e">
        <f>IF(LEN(A3419)=5,CONCATENATE(LEFT(A3419,2),RIGHT(LEFT(A3419,3),1)+1,".",$S$15),IF(LEN(A3419)=6,IF((SEARCH(".",A3419,1)-1)=1,CONCATENATE(LEFT(A3419,2),RIGHT(LEFT(A3419,4),2)+1,".",$S$15),CONCATENATE(LEFT(A3419,3),RIGHT(LEFT(A3419,4),1)+1,".",$S$15)),IF(LEN(A3419)=7,CONCATENATE(LEFT(A3419,3),RIGHT(LEFT(A3419,5),2)+1,".",$S$15),IF(LEN(A3419)=8,CONCATENATE(LEFT(A3419,3),RIGHT(LEFT(A3419,6),3)+1,".",$S$15)))))</f>
        <v>#VALUE!</v>
      </c>
      <c r="B3424" s="116" t="s">
        <v>113</v>
      </c>
      <c r="C3424" s="117">
        <v>89797</v>
      </c>
      <c r="D3424" s="117" t="b">
        <f>IF($T$13="DESONERADO",IF($B3424="","",IF($C3424="","",IF($B3424="EMOP",VLOOKUP($C3424,#REF!,6,FALSE),IF($B3424="SINAPI",$C3424,IF($B3424="SCO",VLOOKUP($C3424,#REF!,6,FALSE),IF($B3424="SBC",$C3424,IF($B3424="COMPOSIÇÃO",CONCATENATE($C3424,"-D"),IF($B3424="COTAÇÃO",$C3424)))))))),FALSE)</f>
        <v>0</v>
      </c>
      <c r="E3424" s="691" t="b">
        <f>IF($O$13="NÃO DESONERADO",IF($C3424="","",IF($B3424="EMOP",VLOOKUP($C3424,#REF!,2,0),IF($B3424="SCO",VLOOKUP($C3424,#REF!,2,0),IF($B3424="SINAPI",VLOOKUP($C3424,#REF!,2,0),IF($B3424="COMPOSIÇÃO",VLOOKUP($C3424,#REF!,3,FALSE),IF($B3424="COTAÇÃO",VLOOKUP($C3424,#REF!,2,0),IF($B3424="SBC",VLOOKUP($D3424,#REF!,2,0),IF($B3424="SICRO",VLOOKUP($C3424,#REF!,2,0),FALSE)))))))),IF($O$13="DESONERADO",IF($D3424="","",IF($B3424="EMOP",VLOOKUP($D3424,#REF!,2,0),IF($B3424="SCO",VLOOKUP($D3424,#REF!,2,0),IF($B3424="SINAPI",VLOOKUP($D3424,#REF!,2,0),IF($B3424="COMPOSIÇÃO",VLOOKUP($D3424,#REF!,3,0),IF($B3424="COTAÇÃO",VLOOKUP($D3424,#REF!,2,0),IF($D3424="SBC",VLOOKUP($D3424,#REF!,2,0),IF($B3424="SICRO",VLOOKUP($D3424,#REF!,2,0),FALSE))))))))))</f>
        <v>0</v>
      </c>
      <c r="F3424" s="692"/>
      <c r="G3424" s="692"/>
      <c r="H3424" s="692"/>
      <c r="I3424" s="692"/>
      <c r="J3424" s="692"/>
      <c r="K3424" s="692"/>
      <c r="L3424" s="692"/>
      <c r="M3424" s="692"/>
      <c r="N3424" s="692"/>
      <c r="O3424" s="693"/>
      <c r="P3424" s="118">
        <f>F3427</f>
        <v>4</v>
      </c>
      <c r="Q3424" s="119" t="b">
        <f>IF($O$13="NÃO DESONERADO",IF($C3424="","",IF($B3424="EMOP",VLOOKUP($C3424,#REF!,3,0),IF($B3424="SCO",VLOOKUP($C3424,#REF!,3,0),IF($B3424="SINAPI",VLOOKUP($C3424,#REF!,3,0),IF($B3424="COMPOSIÇÃO",VLOOKUP($C3424,#REF!,7,FALSE),IF($B3424="COTAÇÃO",VLOOKUP($C3424,#REF!,5,0),IF($B3424="SBC",VLOOKUP($D3424,#REF!,3,0),IF($B3424="SICRO",VLOOKUP($C3424,#REF!,3,0),FALSE)))))))),IF($O$13="DESONERADO",IF($D3424="","",IF($B3424="EMOP",VLOOKUP($D3424,#REF!,3,0),IF($B3424="SCO",VLOOKUP($D3424,#REF!,3,0),IF($B3424="SINAPI",VLOOKUP($D3424,#REF!,3,0),IF($B3424="COMPOSIÇÃO",VLOOKUP($D3424,#REF!,7,0),IF($B3424="COTAÇÃO",VLOOKUP($D3424,#REF!,5,0),IF($D3424="SBC",VLOOKUP($D3424,#REF!,3,0),IF($B3424="SICRO",VLOOKUP($D3424,#REF!,3,0),FALSE))))))))))</f>
        <v>0</v>
      </c>
      <c r="R3424"/>
      <c r="S3424"/>
      <c r="T3424"/>
      <c r="U3424"/>
      <c r="V3424"/>
      <c r="W3424"/>
    </row>
    <row r="3425" spans="1:23" s="72" customFormat="1">
      <c r="A3425" s="343"/>
      <c r="B3425" s="343"/>
      <c r="C3425" s="344"/>
      <c r="D3425" s="344"/>
      <c r="E3425" s="345"/>
      <c r="F3425" s="345"/>
      <c r="G3425" s="345"/>
      <c r="H3425" s="345"/>
      <c r="I3425" s="345"/>
      <c r="J3425" s="345"/>
      <c r="K3425" s="345"/>
      <c r="L3425" s="346"/>
      <c r="M3425" s="345"/>
      <c r="N3425" s="345"/>
      <c r="O3425" s="345"/>
      <c r="P3425" s="347"/>
      <c r="Q3425" s="347"/>
      <c r="R3425"/>
      <c r="S3425"/>
      <c r="T3425"/>
      <c r="U3425"/>
      <c r="V3425"/>
      <c r="W3425"/>
    </row>
    <row r="3426" spans="1:23" s="72" customFormat="1" ht="12.75" customHeight="1">
      <c r="A3426" s="343"/>
      <c r="B3426" s="385"/>
      <c r="C3426" s="349" t="s">
        <v>97</v>
      </c>
      <c r="D3426" s="349" t="s">
        <v>97</v>
      </c>
      <c r="E3426" s="350"/>
      <c r="F3426" s="346" t="s">
        <v>148</v>
      </c>
      <c r="G3426" s="351"/>
      <c r="H3426" s="346"/>
      <c r="I3426" s="351"/>
      <c r="J3426" s="350"/>
      <c r="K3426" s="350"/>
      <c r="L3426" s="346"/>
      <c r="M3426" s="345"/>
      <c r="N3426" s="345"/>
      <c r="O3426" s="345"/>
      <c r="P3426" s="347"/>
      <c r="Q3426" s="347"/>
      <c r="R3426"/>
      <c r="S3426"/>
      <c r="T3426"/>
      <c r="U3426"/>
      <c r="V3426"/>
      <c r="W3426"/>
    </row>
    <row r="3427" spans="1:23" s="72" customFormat="1">
      <c r="A3427" s="352"/>
      <c r="B3427" s="385"/>
      <c r="C3427" s="353" t="s">
        <v>723</v>
      </c>
      <c r="D3427" s="353" t="str">
        <f>C3427</f>
        <v>esgoto</v>
      </c>
      <c r="E3427" s="345"/>
      <c r="F3427" s="346">
        <f>4</f>
        <v>4</v>
      </c>
      <c r="G3427" s="351"/>
      <c r="H3427" s="346"/>
      <c r="I3427" s="351"/>
      <c r="J3427" s="350"/>
      <c r="K3427" s="346"/>
      <c r="L3427" s="346"/>
      <c r="M3427" s="345"/>
      <c r="N3427" s="345"/>
      <c r="O3427" s="345"/>
      <c r="P3427" s="347"/>
      <c r="Q3427" s="347"/>
      <c r="R3427"/>
      <c r="S3427"/>
      <c r="T3427"/>
      <c r="U3427"/>
      <c r="V3427"/>
      <c r="W3427"/>
    </row>
    <row r="3428" spans="1:23" s="72" customFormat="1">
      <c r="A3428" s="352"/>
      <c r="B3428" s="348"/>
      <c r="C3428" s="353"/>
      <c r="D3428" s="353"/>
      <c r="E3428" s="345"/>
      <c r="F3428" s="346"/>
      <c r="G3428" s="351"/>
      <c r="H3428" s="346"/>
      <c r="I3428" s="351"/>
      <c r="J3428" s="350"/>
      <c r="K3428" s="346"/>
      <c r="L3428" s="346"/>
      <c r="M3428" s="345"/>
      <c r="N3428" s="345"/>
      <c r="O3428" s="345"/>
      <c r="P3428" s="347"/>
      <c r="Q3428" s="347"/>
      <c r="R3428"/>
      <c r="S3428"/>
      <c r="T3428"/>
      <c r="U3428"/>
      <c r="V3428"/>
      <c r="W3428"/>
    </row>
    <row r="3429" spans="1:23" s="72" customFormat="1" ht="36" customHeight="1">
      <c r="A3429" s="190" t="e">
        <f>IF(LEN(A3424)=5,CONCATENATE(LEFT(A3424,2),RIGHT(LEFT(A3424,3),1)+1,".",$S$15),IF(LEN(A3424)=6,IF((SEARCH(".",A3424,1)-1)=1,CONCATENATE(LEFT(A3424,2),RIGHT(LEFT(A3424,4),2)+1,".",$S$15),CONCATENATE(LEFT(A3424,3),RIGHT(LEFT(A3424,4),1)+1,".",$S$15)),IF(LEN(A3424)=7,CONCATENATE(LEFT(A3424,3),RIGHT(LEFT(A3424,5),2)+1,".",$S$15),IF(LEN(A3424)=8,CONCATENATE(LEFT(A3424,3),RIGHT(LEFT(A3424,6),3)+1,".",$S$15)))))</f>
        <v>#VALUE!</v>
      </c>
      <c r="B3429" s="116" t="s">
        <v>113</v>
      </c>
      <c r="C3429" s="117">
        <v>89798</v>
      </c>
      <c r="D3429" s="117" t="b">
        <f>IF($T$13="DESONERADO",IF($B3429="","",IF($C3429="","",IF($B3429="EMOP",VLOOKUP($C3429,#REF!,6,FALSE),IF($B3429="SINAPI",$C3429,IF($B3429="SCO",VLOOKUP($C3429,#REF!,6,FALSE),IF($B3429="SBC",$C3429,IF($B3429="COMPOSIÇÃO",CONCATENATE($C3429,"-D"),IF($B3429="COTAÇÃO",$C3429)))))))),FALSE)</f>
        <v>0</v>
      </c>
      <c r="E3429" s="691" t="b">
        <f>IF($O$13="NÃO DESONERADO",IF($C3429="","",IF($B3429="EMOP",VLOOKUP($C3429,#REF!,2,0),IF($B3429="SCO",VLOOKUP($C3429,#REF!,2,0),IF($B3429="SINAPI",VLOOKUP($C3429,#REF!,2,0),IF($B3429="COMPOSIÇÃO",VLOOKUP($C3429,#REF!,3,FALSE),IF($B3429="COTAÇÃO",VLOOKUP($C3429,#REF!,2,0),IF($B3429="SBC",VLOOKUP($D3429,#REF!,2,0),IF($B3429="SICRO",VLOOKUP($C3429,#REF!,2,0),FALSE)))))))),IF($O$13="DESONERADO",IF($D3429="","",IF($B3429="EMOP",VLOOKUP($D3429,#REF!,2,0),IF($B3429="SCO",VLOOKUP($D3429,#REF!,2,0),IF($B3429="SINAPI",VLOOKUP($D3429,#REF!,2,0),IF($B3429="COMPOSIÇÃO",VLOOKUP($D3429,#REF!,3,0),IF($B3429="COTAÇÃO",VLOOKUP($D3429,#REF!,2,0),IF($D3429="SBC",VLOOKUP($D3429,#REF!,2,0),IF($B3429="SICRO",VLOOKUP($D3429,#REF!,2,0),FALSE))))))))))</f>
        <v>0</v>
      </c>
      <c r="F3429" s="692"/>
      <c r="G3429" s="692"/>
      <c r="H3429" s="692"/>
      <c r="I3429" s="692"/>
      <c r="J3429" s="692"/>
      <c r="K3429" s="692"/>
      <c r="L3429" s="692"/>
      <c r="M3429" s="692"/>
      <c r="N3429" s="692"/>
      <c r="O3429" s="693"/>
      <c r="P3429" s="118">
        <f>F3432</f>
        <v>27</v>
      </c>
      <c r="Q3429" s="119" t="b">
        <f>IF($O$13="NÃO DESONERADO",IF($C3429="","",IF($B3429="EMOP",VLOOKUP($C3429,#REF!,3,0),IF($B3429="SCO",VLOOKUP($C3429,#REF!,3,0),IF($B3429="SINAPI",VLOOKUP($C3429,#REF!,3,0),IF($B3429="COMPOSIÇÃO",VLOOKUP($C3429,#REF!,7,FALSE),IF($B3429="COTAÇÃO",VLOOKUP($C3429,#REF!,5,0),IF($B3429="SBC",VLOOKUP($D3429,#REF!,3,0),IF($B3429="SICRO",VLOOKUP($C3429,#REF!,3,0),FALSE)))))))),IF($O$13="DESONERADO",IF($D3429="","",IF($B3429="EMOP",VLOOKUP($D3429,#REF!,3,0),IF($B3429="SCO",VLOOKUP($D3429,#REF!,3,0),IF($B3429="SINAPI",VLOOKUP($D3429,#REF!,3,0),IF($B3429="COMPOSIÇÃO",VLOOKUP($D3429,#REF!,7,0),IF($B3429="COTAÇÃO",VLOOKUP($D3429,#REF!,5,0),IF($D3429="SBC",VLOOKUP($D3429,#REF!,3,0),IF($B3429="SICRO",VLOOKUP($D3429,#REF!,3,0),FALSE))))))))))</f>
        <v>0</v>
      </c>
      <c r="R3429"/>
      <c r="S3429"/>
      <c r="T3429"/>
      <c r="U3429"/>
      <c r="V3429"/>
      <c r="W3429"/>
    </row>
    <row r="3430" spans="1:23" s="72" customFormat="1">
      <c r="A3430" s="343"/>
      <c r="B3430" s="343"/>
      <c r="C3430" s="344"/>
      <c r="D3430" s="344"/>
      <c r="E3430" s="345"/>
      <c r="F3430" s="345"/>
      <c r="G3430" s="345"/>
      <c r="H3430" s="345"/>
      <c r="I3430" s="345"/>
      <c r="J3430" s="345"/>
      <c r="K3430" s="345"/>
      <c r="L3430" s="346"/>
      <c r="M3430" s="345"/>
      <c r="N3430" s="345"/>
      <c r="O3430" s="345"/>
      <c r="P3430" s="347"/>
      <c r="Q3430" s="347"/>
      <c r="R3430"/>
      <c r="S3430"/>
      <c r="T3430"/>
      <c r="U3430"/>
      <c r="V3430"/>
      <c r="W3430"/>
    </row>
    <row r="3431" spans="1:23" s="72" customFormat="1" ht="12.75" customHeight="1">
      <c r="A3431" s="343"/>
      <c r="B3431" s="385"/>
      <c r="C3431" s="349" t="s">
        <v>97</v>
      </c>
      <c r="D3431" s="349" t="s">
        <v>97</v>
      </c>
      <c r="E3431" s="350"/>
      <c r="F3431" s="346" t="s">
        <v>115</v>
      </c>
      <c r="G3431" s="351"/>
      <c r="H3431" s="346"/>
      <c r="I3431" s="351"/>
      <c r="J3431" s="350"/>
      <c r="K3431" s="350"/>
      <c r="L3431" s="346"/>
      <c r="M3431" s="345"/>
      <c r="N3431" s="345"/>
      <c r="O3431" s="345"/>
      <c r="P3431" s="347"/>
      <c r="Q3431" s="347"/>
      <c r="R3431"/>
      <c r="S3431"/>
      <c r="T3431"/>
      <c r="U3431"/>
      <c r="V3431"/>
      <c r="W3431"/>
    </row>
    <row r="3432" spans="1:23" s="72" customFormat="1">
      <c r="A3432" s="352"/>
      <c r="B3432" s="385"/>
      <c r="C3432" s="353" t="s">
        <v>723</v>
      </c>
      <c r="D3432" s="353" t="str">
        <f>C3432</f>
        <v>esgoto</v>
      </c>
      <c r="E3432" s="345"/>
      <c r="F3432" s="346">
        <f>6+14+7</f>
        <v>27</v>
      </c>
      <c r="G3432" s="351"/>
      <c r="H3432" s="346"/>
      <c r="I3432" s="351"/>
      <c r="J3432" s="350"/>
      <c r="K3432" s="346"/>
      <c r="L3432" s="346"/>
      <c r="M3432" s="345"/>
      <c r="N3432" s="345"/>
      <c r="O3432" s="345"/>
      <c r="P3432" s="347"/>
      <c r="Q3432" s="347"/>
      <c r="R3432"/>
      <c r="S3432"/>
      <c r="T3432"/>
      <c r="U3432"/>
      <c r="V3432"/>
      <c r="W3432"/>
    </row>
    <row r="3433" spans="1:23" s="72" customFormat="1">
      <c r="A3433" s="352"/>
      <c r="B3433" s="348"/>
      <c r="C3433" s="353"/>
      <c r="D3433" s="353"/>
      <c r="E3433" s="345"/>
      <c r="F3433" s="346"/>
      <c r="G3433" s="351"/>
      <c r="H3433" s="346"/>
      <c r="I3433" s="351"/>
      <c r="J3433" s="350"/>
      <c r="K3433" s="346"/>
      <c r="L3433" s="346"/>
      <c r="M3433" s="345"/>
      <c r="N3433" s="345"/>
      <c r="O3433" s="345"/>
      <c r="P3433" s="347"/>
      <c r="Q3433" s="347"/>
      <c r="R3433"/>
      <c r="S3433"/>
      <c r="T3433"/>
      <c r="U3433"/>
      <c r="V3433"/>
      <c r="W3433"/>
    </row>
    <row r="3434" spans="1:23" s="72" customFormat="1" ht="36" customHeight="1">
      <c r="A3434" s="190" t="e">
        <f>IF(LEN(A3429)=5,CONCATENATE(LEFT(A3429,2),RIGHT(LEFT(A3429,3),1)+1,".",$S$15),IF(LEN(A3429)=6,IF((SEARCH(".",A3429,1)-1)=1,CONCATENATE(LEFT(A3429,2),RIGHT(LEFT(A3429,4),2)+1,".",$S$15),CONCATENATE(LEFT(A3429,3),RIGHT(LEFT(A3429,4),1)+1,".",$S$15)),IF(LEN(A3429)=7,CONCATENATE(LEFT(A3429,3),RIGHT(LEFT(A3429,5),2)+1,".",$S$15),IF(LEN(A3429)=8,CONCATENATE(LEFT(A3429,3),RIGHT(LEFT(A3429,6),3)+1,".",$S$15)))))</f>
        <v>#VALUE!</v>
      </c>
      <c r="B3434" s="116" t="s">
        <v>113</v>
      </c>
      <c r="C3434" s="117">
        <v>89799</v>
      </c>
      <c r="D3434" s="117" t="b">
        <f>IF($T$13="DESONERADO",IF($B3434="","",IF($C3434="","",IF($B3434="EMOP",VLOOKUP($C3434,#REF!,6,FALSE),IF($B3434="SINAPI",$C3434,IF($B3434="SCO",VLOOKUP($C3434,#REF!,6,FALSE),IF($B3434="SBC",$C3434,IF($B3434="COMPOSIÇÃO",CONCATENATE($C3434,"-D"),IF($B3434="COTAÇÃO",$C3434)))))))),FALSE)</f>
        <v>0</v>
      </c>
      <c r="E3434" s="691" t="b">
        <f>IF($O$13="NÃO DESONERADO",IF($C3434="","",IF($B3434="EMOP",VLOOKUP($C3434,#REF!,2,0),IF($B3434="SCO",VLOOKUP($C3434,#REF!,2,0),IF($B3434="SINAPI",VLOOKUP($C3434,#REF!,2,0),IF($B3434="COMPOSIÇÃO",VLOOKUP($C3434,#REF!,3,FALSE),IF($B3434="COTAÇÃO",VLOOKUP($C3434,#REF!,2,0),IF($B3434="SBC",VLOOKUP($D3434,#REF!,2,0),IF($B3434="SICRO",VLOOKUP($C3434,#REF!,2,0),FALSE)))))))),IF($O$13="DESONERADO",IF($D3434="","",IF($B3434="EMOP",VLOOKUP($D3434,#REF!,2,0),IF($B3434="SCO",VLOOKUP($D3434,#REF!,2,0),IF($B3434="SINAPI",VLOOKUP($D3434,#REF!,2,0),IF($B3434="COMPOSIÇÃO",VLOOKUP($D3434,#REF!,3,0),IF($B3434="COTAÇÃO",VLOOKUP($D3434,#REF!,2,0),IF($D3434="SBC",VLOOKUP($D3434,#REF!,2,0),IF($B3434="SICRO",VLOOKUP($D3434,#REF!,2,0),FALSE))))))))))</f>
        <v>0</v>
      </c>
      <c r="F3434" s="692"/>
      <c r="G3434" s="692"/>
      <c r="H3434" s="692"/>
      <c r="I3434" s="692"/>
      <c r="J3434" s="692"/>
      <c r="K3434" s="692"/>
      <c r="L3434" s="692"/>
      <c r="M3434" s="692"/>
      <c r="N3434" s="692"/>
      <c r="O3434" s="693"/>
      <c r="P3434" s="118">
        <f>F3437</f>
        <v>60</v>
      </c>
      <c r="Q3434" s="119" t="b">
        <f>IF($O$13="NÃO DESONERADO",IF($C3434="","",IF($B3434="EMOP",VLOOKUP($C3434,#REF!,3,0),IF($B3434="SCO",VLOOKUP($C3434,#REF!,3,0),IF($B3434="SINAPI",VLOOKUP($C3434,#REF!,3,0),IF($B3434="COMPOSIÇÃO",VLOOKUP($C3434,#REF!,7,FALSE),IF($B3434="COTAÇÃO",VLOOKUP($C3434,#REF!,5,0),IF($B3434="SBC",VLOOKUP($D3434,#REF!,3,0),IF($B3434="SICRO",VLOOKUP($C3434,#REF!,3,0),FALSE)))))))),IF($O$13="DESONERADO",IF($D3434="","",IF($B3434="EMOP",VLOOKUP($D3434,#REF!,3,0),IF($B3434="SCO",VLOOKUP($D3434,#REF!,3,0),IF($B3434="SINAPI",VLOOKUP($D3434,#REF!,3,0),IF($B3434="COMPOSIÇÃO",VLOOKUP($D3434,#REF!,7,0),IF($B3434="COTAÇÃO",VLOOKUP($D3434,#REF!,5,0),IF($D3434="SBC",VLOOKUP($D3434,#REF!,3,0),IF($B3434="SICRO",VLOOKUP($D3434,#REF!,3,0),FALSE))))))))))</f>
        <v>0</v>
      </c>
      <c r="R3434"/>
      <c r="S3434"/>
      <c r="T3434"/>
      <c r="U3434"/>
      <c r="V3434"/>
      <c r="W3434"/>
    </row>
    <row r="3435" spans="1:23" s="72" customFormat="1">
      <c r="A3435" s="343"/>
      <c r="B3435" s="343"/>
      <c r="C3435" s="344"/>
      <c r="D3435" s="344"/>
      <c r="E3435" s="345"/>
      <c r="F3435" s="345"/>
      <c r="G3435" s="345"/>
      <c r="H3435" s="345"/>
      <c r="I3435" s="345"/>
      <c r="J3435" s="345"/>
      <c r="K3435" s="345"/>
      <c r="L3435" s="346"/>
      <c r="M3435" s="345"/>
      <c r="N3435" s="345"/>
      <c r="O3435" s="345"/>
      <c r="P3435" s="347"/>
      <c r="Q3435" s="347"/>
      <c r="R3435"/>
      <c r="S3435"/>
      <c r="T3435"/>
      <c r="U3435"/>
      <c r="V3435"/>
      <c r="W3435"/>
    </row>
    <row r="3436" spans="1:23" s="72" customFormat="1" ht="12.75" customHeight="1">
      <c r="A3436" s="343"/>
      <c r="B3436" s="385"/>
      <c r="C3436" s="349" t="s">
        <v>97</v>
      </c>
      <c r="D3436" s="349" t="s">
        <v>97</v>
      </c>
      <c r="E3436" s="350"/>
      <c r="F3436" s="346" t="s">
        <v>115</v>
      </c>
      <c r="G3436" s="351"/>
      <c r="H3436" s="346"/>
      <c r="I3436" s="351"/>
      <c r="J3436" s="350"/>
      <c r="K3436" s="350"/>
      <c r="L3436" s="346"/>
      <c r="M3436" s="345"/>
      <c r="N3436" s="345"/>
      <c r="O3436" s="345"/>
      <c r="P3436" s="347"/>
      <c r="Q3436" s="347"/>
      <c r="R3436"/>
      <c r="S3436"/>
      <c r="T3436"/>
      <c r="U3436"/>
      <c r="V3436"/>
      <c r="W3436"/>
    </row>
    <row r="3437" spans="1:23" s="72" customFormat="1">
      <c r="A3437" s="352"/>
      <c r="B3437" s="385"/>
      <c r="C3437" s="353" t="s">
        <v>723</v>
      </c>
      <c r="D3437" s="353" t="str">
        <f>C3437</f>
        <v>esgoto</v>
      </c>
      <c r="E3437" s="345"/>
      <c r="F3437" s="346">
        <f>60</f>
        <v>60</v>
      </c>
      <c r="G3437" s="351"/>
      <c r="H3437" s="346"/>
      <c r="I3437" s="351"/>
      <c r="J3437" s="350"/>
      <c r="K3437" s="346"/>
      <c r="L3437" s="346"/>
      <c r="M3437" s="345"/>
      <c r="N3437" s="345"/>
      <c r="O3437" s="345"/>
      <c r="P3437" s="347"/>
      <c r="Q3437" s="347"/>
      <c r="R3437"/>
      <c r="S3437"/>
      <c r="T3437"/>
      <c r="U3437"/>
      <c r="V3437"/>
      <c r="W3437"/>
    </row>
    <row r="3438" spans="1:23" s="72" customFormat="1">
      <c r="A3438" s="352"/>
      <c r="B3438" s="348"/>
      <c r="C3438" s="353"/>
      <c r="D3438" s="353"/>
      <c r="E3438" s="345"/>
      <c r="F3438" s="346"/>
      <c r="G3438" s="351"/>
      <c r="H3438" s="346"/>
      <c r="I3438" s="351"/>
      <c r="J3438" s="350"/>
      <c r="K3438" s="346"/>
      <c r="L3438" s="346"/>
      <c r="M3438" s="345"/>
      <c r="N3438" s="345"/>
      <c r="O3438" s="345"/>
      <c r="P3438" s="347"/>
      <c r="Q3438" s="347"/>
      <c r="R3438"/>
      <c r="S3438"/>
      <c r="T3438"/>
      <c r="U3438"/>
      <c r="V3438"/>
      <c r="W3438"/>
    </row>
    <row r="3439" spans="1:23" s="72" customFormat="1" ht="33.6" customHeight="1">
      <c r="A3439" s="190" t="e">
        <f>IF(LEN(A3434)=5,CONCATENATE(LEFT(A3434,2),RIGHT(LEFT(A3434,3),1)+1,".",$S$15),IF(LEN(A3434)=6,IF((SEARCH(".",A3434,1)-1)=1,CONCATENATE(LEFT(A3434,2),RIGHT(LEFT(A3434,4),2)+1,".",$S$15),CONCATENATE(LEFT(A3434,3),RIGHT(LEFT(A3434,4),1)+1,".",$S$15)),IF(LEN(A3434)=7,CONCATENATE(LEFT(A3434,3),RIGHT(LEFT(A3434,5),2)+1,".",$S$15),IF(LEN(A3434)=8,CONCATENATE(LEFT(A3434,3),RIGHT(LEFT(A3434,6),3)+1,".",$S$15)))))</f>
        <v>#VALUE!</v>
      </c>
      <c r="B3439" s="116" t="s">
        <v>100</v>
      </c>
      <c r="C3439" s="117" t="s">
        <v>729</v>
      </c>
      <c r="D3439" s="117" t="b">
        <f>IF($T$13="DESONERADO",IF($B3439="","",IF($C3439="","",IF($B3439="EMOP",VLOOKUP($C3439,#REF!,6,FALSE),IF($B3439="SINAPI",$C3439,IF($B3439="SCO",VLOOKUP($C3439,#REF!,6,FALSE),IF($B3439="SBC",$C3439,IF($B3439="COMPOSIÇÃO",CONCATENATE($C3439,"-D"),IF($B3439="COTAÇÃO",$C3439)))))))),FALSE)</f>
        <v>0</v>
      </c>
      <c r="E3439" s="691" t="b">
        <f>IF($O$13="NÃO DESONERADO",IF($C3439="","",IF($B3439="EMOP",VLOOKUP($C3439,#REF!,2,0),IF($B3439="SCO",VLOOKUP($C3439,#REF!,2,0),IF($B3439="SINAPI",VLOOKUP($C3439,#REF!,2,0),IF($B3439="COMPOSIÇÃO",VLOOKUP($C3439,#REF!,3,FALSE),IF($B3439="COTAÇÃO",VLOOKUP($C3439,#REF!,2,0),IF($B3439="SBC",VLOOKUP($D3439,#REF!,2,0),IF($B3439="SICRO",VLOOKUP($C3439,#REF!,2,0),FALSE)))))))),IF($O$13="DESONERADO",IF($D3439="","",IF($B3439="EMOP",VLOOKUP($D3439,#REF!,2,0),IF($B3439="SCO",VLOOKUP($D3439,#REF!,2,0),IF($B3439="SINAPI",VLOOKUP($D3439,#REF!,2,0),IF($B3439="COMPOSIÇÃO",VLOOKUP($D3439,#REF!,3,0),IF($B3439="COTAÇÃO",VLOOKUP($D3439,#REF!,2,0),IF($D3439="SBC",VLOOKUP($D3439,#REF!,2,0),IF($B3439="SICRO",VLOOKUP($D3439,#REF!,2,0),FALSE))))))))))</f>
        <v>0</v>
      </c>
      <c r="F3439" s="692"/>
      <c r="G3439" s="692"/>
      <c r="H3439" s="692"/>
      <c r="I3439" s="692"/>
      <c r="J3439" s="692"/>
      <c r="K3439" s="692"/>
      <c r="L3439" s="692"/>
      <c r="M3439" s="692"/>
      <c r="N3439" s="692"/>
      <c r="O3439" s="693"/>
      <c r="P3439" s="118">
        <f>F3442</f>
        <v>43</v>
      </c>
      <c r="Q3439" s="119" t="b">
        <f>IF($O$13="NÃO DESONERADO",IF($C3439="","",IF($B3439="EMOP",VLOOKUP($C3439,#REF!,3,0),IF($B3439="SCO",VLOOKUP($C3439,#REF!,3,0),IF($B3439="SINAPI",VLOOKUP($C3439,#REF!,3,0),IF($B3439="COMPOSIÇÃO",VLOOKUP($C3439,#REF!,7,FALSE),IF($B3439="COTAÇÃO",VLOOKUP($C3439,#REF!,5,0),IF($B3439="SBC",VLOOKUP($D3439,#REF!,3,0),IF($B3439="SICRO",VLOOKUP($C3439,#REF!,3,0),FALSE)))))))),IF($O$13="DESONERADO",IF($D3439="","",IF($B3439="EMOP",VLOOKUP($D3439,#REF!,3,0),IF($B3439="SCO",VLOOKUP($D3439,#REF!,3,0),IF($B3439="SINAPI",VLOOKUP($D3439,#REF!,3,0),IF($B3439="COMPOSIÇÃO",VLOOKUP($D3439,#REF!,7,0),IF($B3439="COTAÇÃO",VLOOKUP($D3439,#REF!,5,0),IF($D3439="SBC",VLOOKUP($D3439,#REF!,3,0),IF($B3439="SICRO",VLOOKUP($D3439,#REF!,3,0),FALSE))))))))))</f>
        <v>0</v>
      </c>
      <c r="R3439"/>
      <c r="S3439"/>
      <c r="T3439"/>
      <c r="U3439"/>
      <c r="V3439"/>
      <c r="W3439"/>
    </row>
    <row r="3440" spans="1:23" s="72" customFormat="1">
      <c r="A3440" s="343"/>
      <c r="B3440" s="343"/>
      <c r="C3440" s="344"/>
      <c r="D3440" s="344"/>
      <c r="E3440" s="345"/>
      <c r="F3440" s="345"/>
      <c r="G3440" s="345"/>
      <c r="H3440" s="345"/>
      <c r="I3440" s="345"/>
      <c r="J3440" s="345"/>
      <c r="K3440" s="345"/>
      <c r="L3440" s="346"/>
      <c r="M3440" s="345"/>
      <c r="N3440" s="345"/>
      <c r="O3440" s="345"/>
      <c r="P3440" s="347"/>
      <c r="Q3440" s="347"/>
      <c r="R3440"/>
      <c r="S3440"/>
      <c r="T3440"/>
      <c r="U3440"/>
      <c r="V3440"/>
      <c r="W3440"/>
    </row>
    <row r="3441" spans="1:23" s="72" customFormat="1" ht="12.75" customHeight="1">
      <c r="A3441" s="343"/>
      <c r="B3441" s="385"/>
      <c r="C3441" s="349" t="s">
        <v>97</v>
      </c>
      <c r="D3441" s="349" t="s">
        <v>97</v>
      </c>
      <c r="E3441" s="350"/>
      <c r="F3441" s="346" t="s">
        <v>115</v>
      </c>
      <c r="G3441" s="351"/>
      <c r="H3441" s="346"/>
      <c r="I3441" s="351"/>
      <c r="J3441" s="350"/>
      <c r="K3441" s="350"/>
      <c r="L3441" s="346"/>
      <c r="M3441" s="345"/>
      <c r="N3441" s="345"/>
      <c r="O3441" s="345"/>
      <c r="P3441" s="347"/>
      <c r="Q3441" s="347"/>
      <c r="R3441"/>
      <c r="S3441"/>
      <c r="T3441"/>
      <c r="U3441"/>
      <c r="V3441"/>
      <c r="W3441"/>
    </row>
    <row r="3442" spans="1:23" s="72" customFormat="1">
      <c r="A3442" s="352"/>
      <c r="B3442" s="385"/>
      <c r="C3442" s="353" t="s">
        <v>723</v>
      </c>
      <c r="D3442" s="353" t="str">
        <f>C3442</f>
        <v>esgoto</v>
      </c>
      <c r="E3442" s="345"/>
      <c r="F3442" s="346">
        <f>43</f>
        <v>43</v>
      </c>
      <c r="G3442" s="351"/>
      <c r="H3442" s="346"/>
      <c r="I3442" s="351"/>
      <c r="J3442" s="350"/>
      <c r="K3442" s="346"/>
      <c r="L3442" s="346"/>
      <c r="M3442" s="345"/>
      <c r="N3442" s="345"/>
      <c r="O3442" s="345"/>
      <c r="P3442" s="347"/>
      <c r="Q3442" s="347"/>
      <c r="R3442"/>
      <c r="S3442"/>
      <c r="T3442"/>
      <c r="U3442"/>
      <c r="V3442"/>
      <c r="W3442"/>
    </row>
    <row r="3443" spans="1:23" s="72" customFormat="1">
      <c r="A3443" s="352"/>
      <c r="B3443" s="348"/>
      <c r="C3443" s="353"/>
      <c r="D3443" s="353"/>
      <c r="E3443" s="345"/>
      <c r="F3443" s="346"/>
      <c r="G3443" s="351"/>
      <c r="H3443" s="346"/>
      <c r="I3443" s="351"/>
      <c r="J3443" s="350"/>
      <c r="K3443" s="346"/>
      <c r="L3443" s="346"/>
      <c r="M3443" s="345"/>
      <c r="N3443" s="345"/>
      <c r="O3443" s="345"/>
      <c r="P3443" s="347"/>
      <c r="Q3443" s="347"/>
      <c r="R3443"/>
      <c r="S3443"/>
      <c r="T3443"/>
      <c r="U3443"/>
      <c r="V3443"/>
      <c r="W3443"/>
    </row>
    <row r="3444" spans="1:23" s="72" customFormat="1" ht="39.6" customHeight="1">
      <c r="A3444" s="190" t="e">
        <f>IF(LEN(A3439)=5,CONCATENATE(LEFT(A3439,2),RIGHT(LEFT(A3439,3),1)+1,".",$S$15),IF(LEN(A3439)=6,IF((SEARCH(".",A3439,1)-1)=1,CONCATENATE(LEFT(A3439,2),RIGHT(LEFT(A3439,4),2)+1,".",$S$15),CONCATENATE(LEFT(A3439,3),RIGHT(LEFT(A3439,4),1)+1,".",$S$15)),IF(LEN(A3439)=7,CONCATENATE(LEFT(A3439,3),RIGHT(LEFT(A3439,5),2)+1,".",$S$15),IF(LEN(A3439)=8,CONCATENATE(LEFT(A3439,3),RIGHT(LEFT(A3439,6),3)+1,".",$S$15)))))</f>
        <v>#VALUE!</v>
      </c>
      <c r="B3444" s="116" t="s">
        <v>113</v>
      </c>
      <c r="C3444" s="117">
        <v>89801</v>
      </c>
      <c r="D3444" s="117" t="b">
        <f>IF($T$13="DESONERADO",IF($B3444="","",IF($C3444="","",IF($B3444="EMOP",VLOOKUP($C3444,#REF!,6,FALSE),IF($B3444="SINAPI",$C3444,IF($B3444="SCO",VLOOKUP($C3444,#REF!,6,FALSE),IF($B3444="SBC",$C3444,IF($B3444="COMPOSIÇÃO",CONCATENATE($C3444,"-D"),IF($B3444="COTAÇÃO",$C3444)))))))),FALSE)</f>
        <v>0</v>
      </c>
      <c r="E3444" s="691" t="b">
        <f>IF($O$13="NÃO DESONERADO",IF($C3444="","",IF($B3444="EMOP",VLOOKUP($C3444,#REF!,2,0),IF($B3444="SCO",VLOOKUP($C3444,#REF!,2,0),IF($B3444="SINAPI",VLOOKUP($C3444,#REF!,2,0),IF($B3444="COMPOSIÇÃO",VLOOKUP($C3444,#REF!,3,FALSE),IF($B3444="COTAÇÃO",VLOOKUP($C3444,#REF!,2,0),IF($B3444="SBC",VLOOKUP($D3444,#REF!,2,0),IF($B3444="SICRO",VLOOKUP($C3444,#REF!,2,0),FALSE)))))))),IF($O$13="DESONERADO",IF($D3444="","",IF($B3444="EMOP",VLOOKUP($D3444,#REF!,2,0),IF($B3444="SCO",VLOOKUP($D3444,#REF!,2,0),IF($B3444="SINAPI",VLOOKUP($D3444,#REF!,2,0),IF($B3444="COMPOSIÇÃO",VLOOKUP($D3444,#REF!,3,0),IF($B3444="COTAÇÃO",VLOOKUP($D3444,#REF!,2,0),IF($D3444="SBC",VLOOKUP($D3444,#REF!,2,0),IF($B3444="SICRO",VLOOKUP($D3444,#REF!,2,0),FALSE))))))))))</f>
        <v>0</v>
      </c>
      <c r="F3444" s="692"/>
      <c r="G3444" s="692"/>
      <c r="H3444" s="692"/>
      <c r="I3444" s="692"/>
      <c r="J3444" s="692"/>
      <c r="K3444" s="692"/>
      <c r="L3444" s="692"/>
      <c r="M3444" s="692"/>
      <c r="N3444" s="692"/>
      <c r="O3444" s="693"/>
      <c r="P3444" s="118">
        <f>F3447</f>
        <v>4</v>
      </c>
      <c r="Q3444" s="119" t="b">
        <f>IF($O$13="NÃO DESONERADO",IF($C3444="","",IF($B3444="EMOP",VLOOKUP($C3444,#REF!,3,0),IF($B3444="SCO",VLOOKUP($C3444,#REF!,3,0),IF($B3444="SINAPI",VLOOKUP($C3444,#REF!,3,0),IF($B3444="COMPOSIÇÃO",VLOOKUP($C3444,#REF!,7,FALSE),IF($B3444="COTAÇÃO",VLOOKUP($C3444,#REF!,5,0),IF($B3444="SBC",VLOOKUP($D3444,#REF!,3,0),IF($B3444="SICRO",VLOOKUP($C3444,#REF!,3,0),FALSE)))))))),IF($O$13="DESONERADO",IF($D3444="","",IF($B3444="EMOP",VLOOKUP($D3444,#REF!,3,0),IF($B3444="SCO",VLOOKUP($D3444,#REF!,3,0),IF($B3444="SINAPI",VLOOKUP($D3444,#REF!,3,0),IF($B3444="COMPOSIÇÃO",VLOOKUP($D3444,#REF!,7,0),IF($B3444="COTAÇÃO",VLOOKUP($D3444,#REF!,5,0),IF($D3444="SBC",VLOOKUP($D3444,#REF!,3,0),IF($B3444="SICRO",VLOOKUP($D3444,#REF!,3,0),FALSE))))))))))</f>
        <v>0</v>
      </c>
      <c r="R3444"/>
      <c r="S3444"/>
      <c r="T3444"/>
      <c r="U3444"/>
      <c r="V3444"/>
      <c r="W3444"/>
    </row>
    <row r="3445" spans="1:23" s="72" customFormat="1">
      <c r="A3445" s="343"/>
      <c r="B3445" s="343"/>
      <c r="C3445" s="344"/>
      <c r="D3445" s="344"/>
      <c r="E3445" s="345"/>
      <c r="F3445" s="345"/>
      <c r="G3445" s="345"/>
      <c r="H3445" s="345"/>
      <c r="I3445" s="345"/>
      <c r="J3445" s="345"/>
      <c r="K3445" s="345"/>
      <c r="L3445" s="346"/>
      <c r="M3445" s="345"/>
      <c r="N3445" s="345"/>
      <c r="O3445" s="345"/>
      <c r="P3445" s="347"/>
      <c r="Q3445" s="347"/>
      <c r="R3445"/>
      <c r="S3445"/>
      <c r="T3445"/>
      <c r="U3445"/>
      <c r="V3445"/>
      <c r="W3445"/>
    </row>
    <row r="3446" spans="1:23" s="72" customFormat="1" ht="12.75" customHeight="1">
      <c r="A3446" s="343"/>
      <c r="B3446" s="385"/>
      <c r="C3446" s="349" t="s">
        <v>97</v>
      </c>
      <c r="D3446" s="349" t="s">
        <v>97</v>
      </c>
      <c r="E3446" s="350"/>
      <c r="F3446" s="346" t="s">
        <v>148</v>
      </c>
      <c r="G3446" s="351"/>
      <c r="H3446" s="346"/>
      <c r="I3446" s="351"/>
      <c r="J3446" s="350"/>
      <c r="K3446" s="350"/>
      <c r="L3446" s="346"/>
      <c r="M3446" s="345"/>
      <c r="N3446" s="345"/>
      <c r="O3446" s="345"/>
      <c r="P3446" s="347"/>
      <c r="Q3446" s="347"/>
      <c r="R3446"/>
      <c r="S3446"/>
      <c r="T3446"/>
      <c r="U3446"/>
      <c r="V3446"/>
      <c r="W3446"/>
    </row>
    <row r="3447" spans="1:23" s="72" customFormat="1">
      <c r="A3447" s="352"/>
      <c r="B3447" s="385"/>
      <c r="C3447" s="353" t="s">
        <v>723</v>
      </c>
      <c r="D3447" s="353" t="str">
        <f>C3447</f>
        <v>esgoto</v>
      </c>
      <c r="E3447" s="345"/>
      <c r="F3447" s="346">
        <v>4</v>
      </c>
      <c r="G3447" s="351"/>
      <c r="H3447" s="346"/>
      <c r="I3447" s="351"/>
      <c r="J3447" s="350"/>
      <c r="K3447" s="346"/>
      <c r="L3447" s="346"/>
      <c r="M3447" s="345"/>
      <c r="N3447" s="345"/>
      <c r="O3447" s="345"/>
      <c r="P3447" s="347"/>
      <c r="Q3447" s="347"/>
      <c r="R3447"/>
      <c r="S3447"/>
      <c r="T3447"/>
      <c r="U3447"/>
      <c r="V3447"/>
      <c r="W3447"/>
    </row>
    <row r="3448" spans="1:23" s="72" customFormat="1">
      <c r="A3448" s="352"/>
      <c r="B3448" s="348"/>
      <c r="C3448" s="353"/>
      <c r="D3448" s="353"/>
      <c r="E3448" s="345"/>
      <c r="F3448" s="346"/>
      <c r="G3448" s="351"/>
      <c r="H3448" s="346"/>
      <c r="I3448" s="351"/>
      <c r="J3448" s="350"/>
      <c r="K3448" s="346"/>
      <c r="L3448" s="346"/>
      <c r="M3448" s="345"/>
      <c r="N3448" s="345"/>
      <c r="O3448" s="345"/>
      <c r="P3448" s="347"/>
      <c r="Q3448" s="347"/>
      <c r="R3448"/>
      <c r="S3448"/>
      <c r="T3448"/>
      <c r="U3448"/>
      <c r="V3448"/>
      <c r="W3448"/>
    </row>
    <row r="3449" spans="1:23" s="287" customFormat="1" ht="36" customHeight="1">
      <c r="A3449" s="190" t="e">
        <f>IF(LEN(A3444)=5,CONCATENATE(LEFT(A3444,2),RIGHT(LEFT(A3444,3),1)+1,".",$S$15),IF(LEN(A3444)=6,IF((SEARCH(".",A3444,1)-1)=1,CONCATENATE(LEFT(A3444,2),RIGHT(LEFT(A3444,4),2)+1,".",$S$15),CONCATENATE(LEFT(A3444,3),RIGHT(LEFT(A3444,4),1)+1,".",$S$15)),IF(LEN(A3444)=7,CONCATENATE(LEFT(A3444,3),RIGHT(LEFT(A3444,5),2)+1,".",$S$15),IF(LEN(A3444)=8,CONCATENATE(LEFT(A3444,3),RIGHT(LEFT(A3444,6),3)+1,".",$S$15)))))</f>
        <v>#VALUE!</v>
      </c>
      <c r="B3449" s="190" t="s">
        <v>113</v>
      </c>
      <c r="C3449" s="117">
        <v>89802</v>
      </c>
      <c r="D3449" s="117" t="b">
        <f>IF($T$13="DESONERADO",IF($B3449="","",IF($C3449="","",IF($B3449="EMOP",VLOOKUP($C3449,#REF!,6,FALSE),IF($B3449="SINAPI",$C3449,IF($B3449="SCO",VLOOKUP($C3449,#REF!,6,FALSE),IF($B3449="SBC",$C3449,IF($B3449="COMPOSIÇÃO",CONCATENATE($C3449,"-D"),IF($B3449="COTAÇÃO",$C3449)))))))),FALSE)</f>
        <v>0</v>
      </c>
      <c r="E3449" s="691" t="b">
        <f>IF($O$13="NÃO DESONERADO",IF($C3449="","",IF($B3449="EMOP",VLOOKUP($C3449,#REF!,2,0),IF($B3449="SCO",VLOOKUP($C3449,#REF!,2,0),IF($B3449="SINAPI",VLOOKUP($C3449,#REF!,2,0),IF($B3449="COMPOSIÇÃO",VLOOKUP($C3449,#REF!,3,FALSE),IF($B3449="COTAÇÃO",VLOOKUP($C3449,#REF!,2,0),IF($B3449="SBC",VLOOKUP($D3449,#REF!,2,0),IF($B3449="SICRO",VLOOKUP($C3449,#REF!,2,0),FALSE)))))))),IF($O$13="DESONERADO",IF($D3449="","",IF($B3449="EMOP",VLOOKUP($D3449,#REF!,2,0),IF($B3449="SCO",VLOOKUP($D3449,#REF!,2,0),IF($B3449="SINAPI",VLOOKUP($D3449,#REF!,2,0),IF($B3449="COMPOSIÇÃO",VLOOKUP($D3449,#REF!,3,0),IF($B3449="COTAÇÃO",VLOOKUP($D3449,#REF!,2,0),IF($D3449="SBC",VLOOKUP($D3449,#REF!,2,0),IF($B3449="SICRO",VLOOKUP($D3449,#REF!,2,0),FALSE))))))))))</f>
        <v>0</v>
      </c>
      <c r="F3449" s="692"/>
      <c r="G3449" s="692"/>
      <c r="H3449" s="692"/>
      <c r="I3449" s="692"/>
      <c r="J3449" s="692"/>
      <c r="K3449" s="692"/>
      <c r="L3449" s="692"/>
      <c r="M3449" s="692"/>
      <c r="N3449" s="692"/>
      <c r="O3449" s="693"/>
      <c r="P3449" s="373">
        <f>F3452</f>
        <v>2</v>
      </c>
      <c r="Q3449" s="119" t="b">
        <f>IF($O$13="NÃO DESONERADO",IF($C3449="","",IF($B3449="EMOP",VLOOKUP($C3449,#REF!,3,0),IF($B3449="SCO",VLOOKUP($C3449,#REF!,3,0),IF($B3449="SINAPI",VLOOKUP($C3449,#REF!,3,0),IF($B3449="COMPOSIÇÃO",VLOOKUP($C3449,#REF!,7,FALSE),IF($B3449="COTAÇÃO",VLOOKUP($C3449,#REF!,5,0),IF($B3449="SBC",VLOOKUP($D3449,#REF!,3,0),IF($B3449="SICRO",VLOOKUP($C3449,#REF!,3,0),FALSE)))))))),IF($O$13="DESONERADO",IF($D3449="","",IF($B3449="EMOP",VLOOKUP($D3449,#REF!,3,0),IF($B3449="SCO",VLOOKUP($D3449,#REF!,3,0),IF($B3449="SINAPI",VLOOKUP($D3449,#REF!,3,0),IF($B3449="COMPOSIÇÃO",VLOOKUP($D3449,#REF!,7,0),IF($B3449="COTAÇÃO",VLOOKUP($D3449,#REF!,5,0),IF($D3449="SBC",VLOOKUP($D3449,#REF!,3,0),IF($B3449="SICRO",VLOOKUP($D3449,#REF!,3,0),FALSE))))))))))</f>
        <v>0</v>
      </c>
      <c r="R3449"/>
      <c r="S3449"/>
      <c r="T3449"/>
      <c r="U3449"/>
      <c r="V3449"/>
      <c r="W3449"/>
    </row>
    <row r="3450" spans="1:23" s="72" customFormat="1">
      <c r="A3450" s="343"/>
      <c r="B3450" s="343"/>
      <c r="C3450" s="344"/>
      <c r="D3450" s="344"/>
      <c r="E3450" s="345"/>
      <c r="F3450" s="345"/>
      <c r="G3450" s="345"/>
      <c r="H3450" s="345"/>
      <c r="I3450" s="345"/>
      <c r="J3450" s="345"/>
      <c r="K3450" s="345"/>
      <c r="L3450" s="346"/>
      <c r="M3450" s="345"/>
      <c r="N3450" s="345"/>
      <c r="O3450" s="345"/>
      <c r="P3450" s="347"/>
      <c r="Q3450" s="347"/>
      <c r="R3450"/>
      <c r="S3450"/>
      <c r="T3450"/>
      <c r="U3450"/>
      <c r="V3450"/>
      <c r="W3450"/>
    </row>
    <row r="3451" spans="1:23" s="72" customFormat="1" ht="12.75" customHeight="1">
      <c r="A3451" s="343"/>
      <c r="B3451" s="385"/>
      <c r="C3451" s="349" t="s">
        <v>97</v>
      </c>
      <c r="D3451" s="349" t="s">
        <v>97</v>
      </c>
      <c r="E3451" s="350"/>
      <c r="F3451" s="346" t="s">
        <v>148</v>
      </c>
      <c r="G3451" s="351"/>
      <c r="H3451" s="346"/>
      <c r="I3451" s="351"/>
      <c r="J3451" s="350"/>
      <c r="K3451" s="350"/>
      <c r="L3451" s="346"/>
      <c r="M3451" s="345"/>
      <c r="N3451" s="345"/>
      <c r="O3451" s="345"/>
      <c r="P3451" s="347"/>
      <c r="Q3451" s="347"/>
      <c r="R3451"/>
      <c r="S3451"/>
      <c r="T3451"/>
      <c r="U3451"/>
      <c r="V3451"/>
      <c r="W3451"/>
    </row>
    <row r="3452" spans="1:23" s="72" customFormat="1">
      <c r="A3452" s="352"/>
      <c r="B3452" s="385"/>
      <c r="C3452" s="353" t="s">
        <v>723</v>
      </c>
      <c r="D3452" s="353" t="str">
        <f>C3452</f>
        <v>esgoto</v>
      </c>
      <c r="E3452" s="345"/>
      <c r="F3452" s="346">
        <v>2</v>
      </c>
      <c r="G3452" s="351"/>
      <c r="H3452" s="346"/>
      <c r="I3452" s="351"/>
      <c r="J3452" s="350"/>
      <c r="K3452" s="346"/>
      <c r="L3452" s="346"/>
      <c r="M3452" s="345"/>
      <c r="N3452" s="345"/>
      <c r="O3452" s="345"/>
      <c r="P3452" s="347"/>
      <c r="Q3452" s="347"/>
      <c r="R3452"/>
      <c r="S3452"/>
      <c r="T3452"/>
      <c r="U3452"/>
      <c r="V3452"/>
      <c r="W3452"/>
    </row>
    <row r="3453" spans="1:23" s="72" customFormat="1">
      <c r="A3453" s="352"/>
      <c r="B3453" s="348"/>
      <c r="C3453" s="353"/>
      <c r="D3453" s="353"/>
      <c r="E3453" s="345"/>
      <c r="F3453" s="346"/>
      <c r="G3453" s="351"/>
      <c r="H3453" s="346"/>
      <c r="I3453" s="351"/>
      <c r="J3453" s="350"/>
      <c r="K3453" s="346"/>
      <c r="L3453" s="346"/>
      <c r="M3453" s="345"/>
      <c r="N3453" s="345"/>
      <c r="O3453" s="345"/>
      <c r="P3453" s="347"/>
      <c r="Q3453" s="347"/>
      <c r="R3453"/>
      <c r="S3453"/>
      <c r="T3453"/>
      <c r="U3453"/>
      <c r="V3453"/>
      <c r="W3453"/>
    </row>
    <row r="3454" spans="1:23" s="72" customFormat="1" ht="40.9" customHeight="1">
      <c r="A3454" s="190" t="e">
        <f>IF(LEN(A3449)=5,CONCATENATE(LEFT(A3449,2),RIGHT(LEFT(A3449,3),1)+1,".",$S$15),IF(LEN(A3449)=6,IF((SEARCH(".",A3449,1)-1)=1,CONCATENATE(LEFT(A3449,2),RIGHT(LEFT(A3449,4),2)+1,".",$S$15),CONCATENATE(LEFT(A3449,3),RIGHT(LEFT(A3449,4),1)+1,".",$S$15)),IF(LEN(A3449)=7,CONCATENATE(LEFT(A3449,3),RIGHT(LEFT(A3449,5),2)+1,".",$S$15),IF(LEN(A3449)=8,CONCATENATE(LEFT(A3449,3),RIGHT(LEFT(A3449,6),3)+1,".",$S$15)))))</f>
        <v>#VALUE!</v>
      </c>
      <c r="B3454" s="116" t="s">
        <v>113</v>
      </c>
      <c r="C3454" s="117">
        <v>89805</v>
      </c>
      <c r="D3454" s="117" t="b">
        <f>IF($T$13="DESONERADO",IF($B3454="","",IF($C3454="","",IF($B3454="EMOP",VLOOKUP($C3454,#REF!,6,FALSE),IF($B3454="SINAPI",$C3454,IF($B3454="SCO",VLOOKUP($C3454,#REF!,6,FALSE),IF($B3454="SBC",$C3454,IF($B3454="COMPOSIÇÃO",CONCATENATE($C3454,"-D"),IF($B3454="COTAÇÃO",$C3454)))))))),FALSE)</f>
        <v>0</v>
      </c>
      <c r="E3454" s="691" t="b">
        <f>IF($O$13="NÃO DESONERADO",IF($C3454="","",IF($B3454="EMOP",VLOOKUP($C3454,#REF!,2,0),IF($B3454="SCO",VLOOKUP($C3454,#REF!,2,0),IF($B3454="SINAPI",VLOOKUP($C3454,#REF!,2,0),IF($B3454="COMPOSIÇÃO",VLOOKUP($C3454,#REF!,3,FALSE),IF($B3454="COTAÇÃO",VLOOKUP($C3454,#REF!,2,0),IF($B3454="SBC",VLOOKUP($D3454,#REF!,2,0),IF($B3454="SICRO",VLOOKUP($C3454,#REF!,2,0),FALSE)))))))),IF($O$13="DESONERADO",IF($D3454="","",IF($B3454="EMOP",VLOOKUP($D3454,#REF!,2,0),IF($B3454="SCO",VLOOKUP($D3454,#REF!,2,0),IF($B3454="SINAPI",VLOOKUP($D3454,#REF!,2,0),IF($B3454="COMPOSIÇÃO",VLOOKUP($D3454,#REF!,3,0),IF($B3454="COTAÇÃO",VLOOKUP($D3454,#REF!,2,0),IF($D3454="SBC",VLOOKUP($D3454,#REF!,2,0),IF($B3454="SICRO",VLOOKUP($D3454,#REF!,2,0),FALSE))))))))))</f>
        <v>0</v>
      </c>
      <c r="F3454" s="692"/>
      <c r="G3454" s="692"/>
      <c r="H3454" s="692"/>
      <c r="I3454" s="692"/>
      <c r="J3454" s="692"/>
      <c r="K3454" s="692"/>
      <c r="L3454" s="692"/>
      <c r="M3454" s="692"/>
      <c r="N3454" s="692"/>
      <c r="O3454" s="693"/>
      <c r="P3454" s="118">
        <f>F3457</f>
        <v>7</v>
      </c>
      <c r="Q3454" s="119" t="b">
        <f>IF($O$13="NÃO DESONERADO",IF($C3454="","",IF($B3454="EMOP",VLOOKUP($C3454,#REF!,3,0),IF($B3454="SCO",VLOOKUP($C3454,#REF!,3,0),IF($B3454="SINAPI",VLOOKUP($C3454,#REF!,3,0),IF($B3454="COMPOSIÇÃO",VLOOKUP($C3454,#REF!,7,FALSE),IF($B3454="COTAÇÃO",VLOOKUP($C3454,#REF!,5,0),IF($B3454="SBC",VLOOKUP($D3454,#REF!,3,0),IF($B3454="SICRO",VLOOKUP($C3454,#REF!,3,0),FALSE)))))))),IF($O$13="DESONERADO",IF($D3454="","",IF($B3454="EMOP",VLOOKUP($D3454,#REF!,3,0),IF($B3454="SCO",VLOOKUP($D3454,#REF!,3,0),IF($B3454="SINAPI",VLOOKUP($D3454,#REF!,3,0),IF($B3454="COMPOSIÇÃO",VLOOKUP($D3454,#REF!,7,0),IF($B3454="COTAÇÃO",VLOOKUP($D3454,#REF!,5,0),IF($D3454="SBC",VLOOKUP($D3454,#REF!,3,0),IF($B3454="SICRO",VLOOKUP($D3454,#REF!,3,0),FALSE))))))))))</f>
        <v>0</v>
      </c>
      <c r="R3454"/>
      <c r="S3454"/>
      <c r="T3454"/>
      <c r="U3454"/>
      <c r="V3454"/>
      <c r="W3454"/>
    </row>
    <row r="3455" spans="1:23" s="72" customFormat="1">
      <c r="A3455" s="343"/>
      <c r="B3455" s="343"/>
      <c r="C3455" s="344"/>
      <c r="D3455" s="344"/>
      <c r="E3455" s="345"/>
      <c r="F3455" s="345"/>
      <c r="G3455" s="345"/>
      <c r="H3455" s="345"/>
      <c r="I3455" s="345"/>
      <c r="J3455" s="345"/>
      <c r="K3455" s="345"/>
      <c r="L3455" s="346"/>
      <c r="M3455" s="345"/>
      <c r="N3455" s="345"/>
      <c r="O3455" s="345"/>
      <c r="P3455" s="347"/>
      <c r="Q3455" s="347"/>
      <c r="R3455"/>
      <c r="S3455"/>
      <c r="T3455"/>
      <c r="U3455"/>
      <c r="V3455"/>
      <c r="W3455"/>
    </row>
    <row r="3456" spans="1:23" s="72" customFormat="1" ht="12.75" customHeight="1">
      <c r="A3456" s="343"/>
      <c r="B3456" s="385"/>
      <c r="C3456" s="349" t="s">
        <v>97</v>
      </c>
      <c r="D3456" s="349" t="s">
        <v>97</v>
      </c>
      <c r="E3456" s="350"/>
      <c r="F3456" s="346" t="s">
        <v>148</v>
      </c>
      <c r="G3456" s="351"/>
      <c r="H3456" s="346"/>
      <c r="I3456" s="351"/>
      <c r="J3456" s="350"/>
      <c r="K3456" s="350"/>
      <c r="L3456" s="346"/>
      <c r="M3456" s="345"/>
      <c r="N3456" s="345"/>
      <c r="O3456" s="345"/>
      <c r="P3456" s="347"/>
      <c r="Q3456" s="347"/>
      <c r="R3456"/>
      <c r="S3456"/>
      <c r="T3456"/>
      <c r="U3456"/>
      <c r="V3456"/>
      <c r="W3456"/>
    </row>
    <row r="3457" spans="1:23" s="72" customFormat="1">
      <c r="A3457" s="352"/>
      <c r="B3457" s="385"/>
      <c r="C3457" s="353" t="s">
        <v>723</v>
      </c>
      <c r="D3457" s="353" t="str">
        <f>C3457</f>
        <v>esgoto</v>
      </c>
      <c r="E3457" s="345"/>
      <c r="F3457" s="346">
        <f>7</f>
        <v>7</v>
      </c>
      <c r="G3457" s="351"/>
      <c r="H3457" s="346"/>
      <c r="I3457" s="351"/>
      <c r="J3457" s="350"/>
      <c r="K3457" s="346"/>
      <c r="L3457" s="346"/>
      <c r="M3457" s="345"/>
      <c r="N3457" s="345"/>
      <c r="O3457" s="345"/>
      <c r="P3457" s="347"/>
      <c r="Q3457" s="347"/>
      <c r="R3457"/>
      <c r="S3457"/>
      <c r="T3457"/>
      <c r="U3457"/>
      <c r="V3457"/>
      <c r="W3457"/>
    </row>
    <row r="3458" spans="1:23" s="72" customFormat="1">
      <c r="A3458" s="352"/>
      <c r="B3458" s="348"/>
      <c r="C3458" s="353"/>
      <c r="D3458" s="353"/>
      <c r="E3458" s="345"/>
      <c r="F3458" s="346"/>
      <c r="G3458" s="351"/>
      <c r="H3458" s="346"/>
      <c r="I3458" s="351"/>
      <c r="J3458" s="350"/>
      <c r="K3458" s="346"/>
      <c r="L3458" s="346"/>
      <c r="M3458" s="345"/>
      <c r="N3458" s="345"/>
      <c r="O3458" s="345"/>
      <c r="P3458" s="347"/>
      <c r="Q3458" s="347"/>
      <c r="R3458"/>
      <c r="S3458"/>
      <c r="T3458"/>
      <c r="U3458"/>
      <c r="V3458"/>
      <c r="W3458"/>
    </row>
    <row r="3459" spans="1:23" s="72" customFormat="1" ht="36" customHeight="1">
      <c r="A3459" s="190" t="e">
        <f>IF(LEN(A3454)=5,CONCATENATE(LEFT(A3454,2),RIGHT(LEFT(A3454,3),1)+1,".",$S$15),IF(LEN(A3454)=6,IF((SEARCH(".",A3454,1)-1)=1,CONCATENATE(LEFT(A3454,2),RIGHT(LEFT(A3454,4),2)+1,".",$S$15),CONCATENATE(LEFT(A3454,3),RIGHT(LEFT(A3454,4),1)+1,".",$S$15)),IF(LEN(A3454)=7,CONCATENATE(LEFT(A3454,3),RIGHT(LEFT(A3454,5),2)+1,".",$S$15),IF(LEN(A3454)=8,CONCATENATE(LEFT(A3454,3),RIGHT(LEFT(A3454,6),3)+1,".",$S$15)))))</f>
        <v>#VALUE!</v>
      </c>
      <c r="B3459" s="116" t="s">
        <v>113</v>
      </c>
      <c r="C3459" s="117">
        <v>89806</v>
      </c>
      <c r="D3459" s="117" t="b">
        <f>IF($T$13="DESONERADO",IF($B3459="","",IF($C3459="","",IF($B3459="EMOP",VLOOKUP($C3459,#REF!,6,FALSE),IF($B3459="SINAPI",$C3459,IF($B3459="SCO",VLOOKUP($C3459,#REF!,6,FALSE),IF($B3459="SBC",$C3459,IF($B3459="COMPOSIÇÃO",CONCATENATE($C3459,"-D"),IF($B3459="COTAÇÃO",$C3459)))))))),FALSE)</f>
        <v>0</v>
      </c>
      <c r="E3459" s="691" t="b">
        <f>IF($O$13="NÃO DESONERADO",IF($C3459="","",IF($B3459="EMOP",VLOOKUP($C3459,#REF!,2,0),IF($B3459="SCO",VLOOKUP($C3459,#REF!,2,0),IF($B3459="SINAPI",VLOOKUP($C3459,#REF!,2,0),IF($B3459="COMPOSIÇÃO",VLOOKUP($C3459,#REF!,3,FALSE),IF($B3459="COTAÇÃO",VLOOKUP($C3459,#REF!,2,0),IF($B3459="SBC",VLOOKUP($D3459,#REF!,2,0),IF($B3459="SICRO",VLOOKUP($C3459,#REF!,2,0),FALSE)))))))),IF($O$13="DESONERADO",IF($D3459="","",IF($B3459="EMOP",VLOOKUP($D3459,#REF!,2,0),IF($B3459="SCO",VLOOKUP($D3459,#REF!,2,0),IF($B3459="SINAPI",VLOOKUP($D3459,#REF!,2,0),IF($B3459="COMPOSIÇÃO",VLOOKUP($D3459,#REF!,3,0),IF($B3459="COTAÇÃO",VLOOKUP($D3459,#REF!,2,0),IF($D3459="SBC",VLOOKUP($D3459,#REF!,2,0),IF($B3459="SICRO",VLOOKUP($D3459,#REF!,2,0),FALSE))))))))))</f>
        <v>0</v>
      </c>
      <c r="F3459" s="692"/>
      <c r="G3459" s="692"/>
      <c r="H3459" s="692"/>
      <c r="I3459" s="692"/>
      <c r="J3459" s="692"/>
      <c r="K3459" s="692"/>
      <c r="L3459" s="692"/>
      <c r="M3459" s="692"/>
      <c r="N3459" s="692"/>
      <c r="O3459" s="693"/>
      <c r="P3459" s="118">
        <f>F3462</f>
        <v>4</v>
      </c>
      <c r="Q3459" s="119" t="b">
        <f>IF($O$13="NÃO DESONERADO",IF($C3459="","",IF($B3459="EMOP",VLOOKUP($C3459,#REF!,3,0),IF($B3459="SCO",VLOOKUP($C3459,#REF!,3,0),IF($B3459="SINAPI",VLOOKUP($C3459,#REF!,3,0),IF($B3459="COMPOSIÇÃO",VLOOKUP($C3459,#REF!,7,FALSE),IF($B3459="COTAÇÃO",VLOOKUP($C3459,#REF!,5,0),IF($B3459="SBC",VLOOKUP($D3459,#REF!,3,0),IF($B3459="SICRO",VLOOKUP($C3459,#REF!,3,0),FALSE)))))))),IF($O$13="DESONERADO",IF($D3459="","",IF($B3459="EMOP",VLOOKUP($D3459,#REF!,3,0),IF($B3459="SCO",VLOOKUP($D3459,#REF!,3,0),IF($B3459="SINAPI",VLOOKUP($D3459,#REF!,3,0),IF($B3459="COMPOSIÇÃO",VLOOKUP($D3459,#REF!,7,0),IF($B3459="COTAÇÃO",VLOOKUP($D3459,#REF!,5,0),IF($D3459="SBC",VLOOKUP($D3459,#REF!,3,0),IF($B3459="SICRO",VLOOKUP($D3459,#REF!,3,0),FALSE))))))))))</f>
        <v>0</v>
      </c>
      <c r="R3459"/>
      <c r="S3459"/>
      <c r="T3459"/>
      <c r="U3459"/>
      <c r="V3459"/>
      <c r="W3459"/>
    </row>
    <row r="3460" spans="1:23" s="72" customFormat="1">
      <c r="A3460" s="343"/>
      <c r="B3460" s="343"/>
      <c r="C3460" s="344"/>
      <c r="D3460" s="344"/>
      <c r="E3460" s="345"/>
      <c r="F3460" s="345"/>
      <c r="G3460" s="345"/>
      <c r="H3460" s="345"/>
      <c r="I3460" s="345"/>
      <c r="J3460" s="345"/>
      <c r="K3460" s="345"/>
      <c r="L3460" s="346"/>
      <c r="M3460" s="345"/>
      <c r="N3460" s="345"/>
      <c r="O3460" s="345"/>
      <c r="P3460" s="347"/>
      <c r="Q3460" s="347"/>
      <c r="R3460"/>
      <c r="S3460"/>
      <c r="T3460"/>
      <c r="U3460"/>
      <c r="V3460"/>
      <c r="W3460"/>
    </row>
    <row r="3461" spans="1:23" s="72" customFormat="1" ht="12.75" customHeight="1">
      <c r="A3461" s="343"/>
      <c r="B3461" s="385"/>
      <c r="C3461" s="349" t="s">
        <v>97</v>
      </c>
      <c r="D3461" s="349" t="s">
        <v>97</v>
      </c>
      <c r="E3461" s="350"/>
      <c r="F3461" s="346" t="s">
        <v>148</v>
      </c>
      <c r="G3461" s="351"/>
      <c r="H3461" s="346"/>
      <c r="I3461" s="351"/>
      <c r="J3461" s="350"/>
      <c r="K3461" s="350"/>
      <c r="L3461" s="346"/>
      <c r="M3461" s="345"/>
      <c r="N3461" s="345"/>
      <c r="O3461" s="345"/>
      <c r="P3461" s="347"/>
      <c r="Q3461" s="347"/>
      <c r="R3461"/>
      <c r="S3461"/>
      <c r="T3461"/>
      <c r="U3461"/>
      <c r="V3461"/>
      <c r="W3461"/>
    </row>
    <row r="3462" spans="1:23" s="72" customFormat="1">
      <c r="A3462" s="352"/>
      <c r="B3462" s="385"/>
      <c r="C3462" s="353" t="s">
        <v>723</v>
      </c>
      <c r="D3462" s="353" t="str">
        <f>C3462</f>
        <v>esgoto</v>
      </c>
      <c r="E3462" s="345"/>
      <c r="F3462" s="346">
        <v>4</v>
      </c>
      <c r="G3462" s="351"/>
      <c r="H3462" s="346"/>
      <c r="I3462" s="351"/>
      <c r="J3462" s="350"/>
      <c r="K3462" s="346"/>
      <c r="L3462" s="346"/>
      <c r="M3462" s="345"/>
      <c r="N3462" s="345"/>
      <c r="O3462" s="345"/>
      <c r="P3462" s="347"/>
      <c r="Q3462" s="347"/>
      <c r="R3462"/>
      <c r="S3462"/>
      <c r="T3462"/>
      <c r="U3462"/>
      <c r="V3462"/>
      <c r="W3462"/>
    </row>
    <row r="3463" spans="1:23" s="72" customFormat="1">
      <c r="A3463" s="352"/>
      <c r="B3463" s="348"/>
      <c r="C3463" s="353"/>
      <c r="D3463" s="353"/>
      <c r="E3463" s="345"/>
      <c r="F3463" s="346"/>
      <c r="G3463" s="351"/>
      <c r="H3463" s="346"/>
      <c r="I3463" s="351"/>
      <c r="J3463" s="350"/>
      <c r="K3463" s="346"/>
      <c r="L3463" s="346"/>
      <c r="M3463" s="345"/>
      <c r="N3463" s="345"/>
      <c r="O3463" s="345"/>
      <c r="P3463" s="347"/>
      <c r="Q3463" s="347"/>
      <c r="R3463"/>
      <c r="S3463"/>
      <c r="T3463"/>
      <c r="U3463"/>
      <c r="V3463"/>
      <c r="W3463"/>
    </row>
    <row r="3464" spans="1:23" s="72" customFormat="1" ht="37.15" customHeight="1">
      <c r="A3464" s="190" t="e">
        <f>IF(LEN(A3459)=5,CONCATENATE(LEFT(A3459,2),RIGHT(LEFT(A3459,3),1)+1,".",$S$15),IF(LEN(A3459)=6,IF((SEARCH(".",A3459,1)-1)=1,CONCATENATE(LEFT(A3459,2),RIGHT(LEFT(A3459,4),2)+1,".",$S$15),CONCATENATE(LEFT(A3459,3),RIGHT(LEFT(A3459,4),1)+1,".",$S$15)),IF(LEN(A3459)=7,CONCATENATE(LEFT(A3459,3),RIGHT(LEFT(A3459,5),2)+1,".",$S$15),IF(LEN(A3459)=8,CONCATENATE(LEFT(A3459,3),RIGHT(LEFT(A3459,6),3)+1,".",$S$15)))))</f>
        <v>#VALUE!</v>
      </c>
      <c r="B3464" s="116" t="s">
        <v>100</v>
      </c>
      <c r="C3464" s="117" t="s">
        <v>730</v>
      </c>
      <c r="D3464" s="117" t="b">
        <f>IF($T$13="DESONERADO",IF($B3464="","",IF($C3464="","",IF($B3464="EMOP",VLOOKUP($C3464,#REF!,6,FALSE),IF($B3464="SINAPI",$C3464,IF($B3464="SCO",VLOOKUP($C3464,#REF!,6,FALSE),IF($B3464="SBC",$C3464,IF($B3464="COMPOSIÇÃO",CONCATENATE($C3464,"-D"),IF($B3464="COTAÇÃO",$C3464)))))))),FALSE)</f>
        <v>0</v>
      </c>
      <c r="E3464" s="691" t="b">
        <f>IF($O$13="NÃO DESONERADO",IF($C3464="","",IF($B3464="EMOP",VLOOKUP($C3464,#REF!,2,0),IF($B3464="SCO",VLOOKUP($C3464,#REF!,2,0),IF($B3464="SINAPI",VLOOKUP($C3464,#REF!,2,0),IF($B3464="COMPOSIÇÃO",VLOOKUP($C3464,#REF!,3,FALSE),IF($B3464="COTAÇÃO",VLOOKUP($C3464,#REF!,2,0),IF($B3464="SBC",VLOOKUP($D3464,#REF!,2,0),IF($B3464="SICRO",VLOOKUP($C3464,#REF!,2,0),FALSE)))))))),IF($O$13="DESONERADO",IF($D3464="","",IF($B3464="EMOP",VLOOKUP($D3464,#REF!,2,0),IF($B3464="SCO",VLOOKUP($D3464,#REF!,2,0),IF($B3464="SINAPI",VLOOKUP($D3464,#REF!,2,0),IF($B3464="COMPOSIÇÃO",VLOOKUP($D3464,#REF!,3,0),IF($B3464="COTAÇÃO",VLOOKUP($D3464,#REF!,2,0),IF($D3464="SBC",VLOOKUP($D3464,#REF!,2,0),IF($B3464="SICRO",VLOOKUP($D3464,#REF!,2,0),FALSE))))))))))</f>
        <v>0</v>
      </c>
      <c r="F3464" s="692"/>
      <c r="G3464" s="692"/>
      <c r="H3464" s="692"/>
      <c r="I3464" s="692"/>
      <c r="J3464" s="692"/>
      <c r="K3464" s="692"/>
      <c r="L3464" s="692"/>
      <c r="M3464" s="692"/>
      <c r="N3464" s="692"/>
      <c r="O3464" s="693"/>
      <c r="P3464" s="118">
        <f>F3467</f>
        <v>4</v>
      </c>
      <c r="Q3464" s="119" t="b">
        <f>IF($O$13="NÃO DESONERADO",IF($C3464="","",IF($B3464="EMOP",VLOOKUP($C3464,#REF!,3,0),IF($B3464="SCO",VLOOKUP($C3464,#REF!,3,0),IF($B3464="SINAPI",VLOOKUP($C3464,#REF!,3,0),IF($B3464="COMPOSIÇÃO",VLOOKUP($C3464,#REF!,7,FALSE),IF($B3464="COTAÇÃO",VLOOKUP($C3464,#REF!,5,0),IF($B3464="SBC",VLOOKUP($D3464,#REF!,3,0),IF($B3464="SICRO",VLOOKUP($C3464,#REF!,3,0),FALSE)))))))),IF($O$13="DESONERADO",IF($D3464="","",IF($B3464="EMOP",VLOOKUP($D3464,#REF!,3,0),IF($B3464="SCO",VLOOKUP($D3464,#REF!,3,0),IF($B3464="SINAPI",VLOOKUP($D3464,#REF!,3,0),IF($B3464="COMPOSIÇÃO",VLOOKUP($D3464,#REF!,7,0),IF($B3464="COTAÇÃO",VLOOKUP($D3464,#REF!,5,0),IF($D3464="SBC",VLOOKUP($D3464,#REF!,3,0),IF($B3464="SICRO",VLOOKUP($D3464,#REF!,3,0),FALSE))))))))))</f>
        <v>0</v>
      </c>
      <c r="R3464"/>
      <c r="S3464"/>
      <c r="T3464"/>
      <c r="U3464"/>
      <c r="V3464"/>
      <c r="W3464"/>
    </row>
    <row r="3465" spans="1:23" s="72" customFormat="1">
      <c r="A3465" s="343"/>
      <c r="B3465" s="343"/>
      <c r="C3465" s="344"/>
      <c r="D3465" s="344"/>
      <c r="E3465" s="345"/>
      <c r="F3465" s="345"/>
      <c r="G3465" s="345"/>
      <c r="H3465" s="345"/>
      <c r="I3465" s="345"/>
      <c r="J3465" s="345"/>
      <c r="K3465" s="345"/>
      <c r="L3465" s="346"/>
      <c r="M3465" s="345"/>
      <c r="N3465" s="345"/>
      <c r="O3465" s="345"/>
      <c r="P3465" s="347"/>
      <c r="Q3465" s="347"/>
      <c r="R3465"/>
      <c r="S3465"/>
      <c r="T3465"/>
      <c r="U3465"/>
      <c r="V3465"/>
      <c r="W3465"/>
    </row>
    <row r="3466" spans="1:23" s="72" customFormat="1" ht="12.75" customHeight="1">
      <c r="A3466" s="343"/>
      <c r="B3466" s="385"/>
      <c r="C3466" s="349" t="s">
        <v>97</v>
      </c>
      <c r="D3466" s="349" t="s">
        <v>97</v>
      </c>
      <c r="E3466" s="350"/>
      <c r="F3466" s="346" t="s">
        <v>148</v>
      </c>
      <c r="G3466" s="351"/>
      <c r="H3466" s="346"/>
      <c r="I3466" s="351"/>
      <c r="J3466" s="350"/>
      <c r="K3466" s="350"/>
      <c r="L3466" s="346"/>
      <c r="M3466" s="345"/>
      <c r="N3466" s="345"/>
      <c r="O3466" s="345"/>
      <c r="P3466" s="347"/>
      <c r="Q3466" s="347"/>
      <c r="R3466"/>
      <c r="S3466"/>
      <c r="T3466"/>
      <c r="U3466"/>
      <c r="V3466"/>
      <c r="W3466"/>
    </row>
    <row r="3467" spans="1:23" s="72" customFormat="1">
      <c r="A3467" s="352"/>
      <c r="B3467" s="385"/>
      <c r="C3467" s="353" t="s">
        <v>723</v>
      </c>
      <c r="D3467" s="353" t="str">
        <f>C3467</f>
        <v>esgoto</v>
      </c>
      <c r="E3467" s="345"/>
      <c r="F3467" s="346">
        <f>4</f>
        <v>4</v>
      </c>
      <c r="G3467" s="351"/>
      <c r="H3467" s="346"/>
      <c r="I3467" s="351"/>
      <c r="J3467" s="350"/>
      <c r="K3467" s="346"/>
      <c r="L3467" s="346"/>
      <c r="M3467" s="345"/>
      <c r="N3467" s="345"/>
      <c r="O3467" s="345"/>
      <c r="P3467" s="347"/>
      <c r="Q3467" s="347"/>
      <c r="R3467"/>
      <c r="S3467"/>
      <c r="T3467"/>
      <c r="U3467"/>
      <c r="V3467"/>
      <c r="W3467"/>
    </row>
    <row r="3468" spans="1:23" s="72" customFormat="1">
      <c r="A3468" s="352"/>
      <c r="B3468" s="348"/>
      <c r="C3468" s="353"/>
      <c r="D3468" s="353"/>
      <c r="E3468" s="345"/>
      <c r="F3468" s="346"/>
      <c r="G3468" s="351"/>
      <c r="H3468" s="346"/>
      <c r="I3468" s="351"/>
      <c r="J3468" s="350"/>
      <c r="K3468" s="346"/>
      <c r="L3468" s="346"/>
      <c r="M3468" s="345"/>
      <c r="N3468" s="345"/>
      <c r="O3468" s="345"/>
      <c r="P3468" s="347"/>
      <c r="Q3468" s="347"/>
      <c r="R3468"/>
      <c r="S3468"/>
      <c r="T3468"/>
      <c r="U3468"/>
      <c r="V3468"/>
      <c r="W3468"/>
    </row>
    <row r="3469" spans="1:23" s="72" customFormat="1" ht="39" customHeight="1">
      <c r="A3469" s="190" t="e">
        <f>IF(LEN(A3464)=5,CONCATENATE(LEFT(A3464,2),RIGHT(LEFT(A3464,3),1)+1,".",$S$15),IF(LEN(A3464)=6,IF((SEARCH(".",A3464,1)-1)=1,CONCATENATE(LEFT(A3464,2),RIGHT(LEFT(A3464,4),2)+1,".",$S$15),CONCATENATE(LEFT(A3464,3),RIGHT(LEFT(A3464,4),1)+1,".",$S$15)),IF(LEN(A3464)=7,CONCATENATE(LEFT(A3464,3),RIGHT(LEFT(A3464,5),2)+1,".",$S$15),IF(LEN(A3464)=8,CONCATENATE(LEFT(A3464,3),RIGHT(LEFT(A3464,6),3)+1,".",$S$15)))))</f>
        <v>#VALUE!</v>
      </c>
      <c r="B3469" s="116" t="s">
        <v>100</v>
      </c>
      <c r="C3469" s="117" t="s">
        <v>731</v>
      </c>
      <c r="D3469" s="117" t="b">
        <f>IF($T$13="DESONERADO",IF($B3469="","",IF($C3469="","",IF($B3469="EMOP",VLOOKUP($C3469,#REF!,6,FALSE),IF($B3469="SINAPI",$C3469,IF($B3469="SCO",VLOOKUP($C3469,#REF!,6,FALSE),IF($B3469="SBC",$C3469,IF($B3469="COMPOSIÇÃO",CONCATENATE($C3469,"-D"),IF($B3469="COTAÇÃO",$C3469)))))))),FALSE)</f>
        <v>0</v>
      </c>
      <c r="E3469" s="691" t="b">
        <f>IF($O$13="NÃO DESONERADO",IF($C3469="","",IF($B3469="EMOP",VLOOKUP($C3469,#REF!,2,0),IF($B3469="SCO",VLOOKUP($C3469,#REF!,2,0),IF($B3469="SINAPI",VLOOKUP($C3469,#REF!,2,0),IF($B3469="COMPOSIÇÃO",VLOOKUP($C3469,#REF!,3,FALSE),IF($B3469="COTAÇÃO",VLOOKUP($C3469,#REF!,2,0),IF($B3469="SBC",VLOOKUP($D3469,#REF!,2,0),IF($B3469="SICRO",VLOOKUP($C3469,#REF!,2,0),FALSE)))))))),IF($O$13="DESONERADO",IF($D3469="","",IF($B3469="EMOP",VLOOKUP($D3469,#REF!,2,0),IF($B3469="SCO",VLOOKUP($D3469,#REF!,2,0),IF($B3469="SINAPI",VLOOKUP($D3469,#REF!,2,0),IF($B3469="COMPOSIÇÃO",VLOOKUP($D3469,#REF!,3,0),IF($B3469="COTAÇÃO",VLOOKUP($D3469,#REF!,2,0),IF($D3469="SBC",VLOOKUP($D3469,#REF!,2,0),IF($B3469="SICRO",VLOOKUP($D3469,#REF!,2,0),FALSE))))))))))</f>
        <v>0</v>
      </c>
      <c r="F3469" s="692"/>
      <c r="G3469" s="692"/>
      <c r="H3469" s="692"/>
      <c r="I3469" s="692"/>
      <c r="J3469" s="692"/>
      <c r="K3469" s="692"/>
      <c r="L3469" s="692"/>
      <c r="M3469" s="692"/>
      <c r="N3469" s="692"/>
      <c r="O3469" s="693"/>
      <c r="P3469" s="118">
        <f>F3472</f>
        <v>2</v>
      </c>
      <c r="Q3469" s="119" t="b">
        <f>IF($O$13="NÃO DESONERADO",IF($C3469="","",IF($B3469="EMOP",VLOOKUP($C3469,#REF!,3,0),IF($B3469="SCO",VLOOKUP($C3469,#REF!,3,0),IF($B3469="SINAPI",VLOOKUP($C3469,#REF!,3,0),IF($B3469="COMPOSIÇÃO",VLOOKUP($C3469,#REF!,7,FALSE),IF($B3469="COTAÇÃO",VLOOKUP($C3469,#REF!,5,0),IF($B3469="SBC",VLOOKUP($D3469,#REF!,3,0),IF($B3469="SICRO",VLOOKUP($C3469,#REF!,3,0),FALSE)))))))),IF($O$13="DESONERADO",IF($D3469="","",IF($B3469="EMOP",VLOOKUP($D3469,#REF!,3,0),IF($B3469="SCO",VLOOKUP($D3469,#REF!,3,0),IF($B3469="SINAPI",VLOOKUP($D3469,#REF!,3,0),IF($B3469="COMPOSIÇÃO",VLOOKUP($D3469,#REF!,7,0),IF($B3469="COTAÇÃO",VLOOKUP($D3469,#REF!,5,0),IF($D3469="SBC",VLOOKUP($D3469,#REF!,3,0),IF($B3469="SICRO",VLOOKUP($D3469,#REF!,3,0),FALSE))))))))))</f>
        <v>0</v>
      </c>
      <c r="R3469"/>
      <c r="S3469"/>
      <c r="T3469"/>
      <c r="U3469"/>
      <c r="V3469"/>
      <c r="W3469"/>
    </row>
    <row r="3470" spans="1:23" s="72" customFormat="1">
      <c r="A3470" s="343"/>
      <c r="B3470" s="343"/>
      <c r="C3470" s="344"/>
      <c r="D3470" s="344"/>
      <c r="E3470" s="345"/>
      <c r="F3470" s="345"/>
      <c r="G3470" s="345"/>
      <c r="H3470" s="345"/>
      <c r="I3470" s="345"/>
      <c r="J3470" s="345"/>
      <c r="K3470" s="345"/>
      <c r="L3470" s="346"/>
      <c r="M3470" s="345"/>
      <c r="N3470" s="345"/>
      <c r="O3470" s="345"/>
      <c r="P3470" s="347"/>
      <c r="Q3470" s="347"/>
      <c r="R3470"/>
      <c r="S3470"/>
      <c r="T3470"/>
      <c r="U3470"/>
      <c r="V3470"/>
      <c r="W3470"/>
    </row>
    <row r="3471" spans="1:23" s="72" customFormat="1" ht="12.75" customHeight="1">
      <c r="A3471" s="343"/>
      <c r="B3471" s="385"/>
      <c r="C3471" s="349" t="s">
        <v>97</v>
      </c>
      <c r="D3471" s="349" t="s">
        <v>97</v>
      </c>
      <c r="E3471" s="350"/>
      <c r="F3471" s="346" t="s">
        <v>148</v>
      </c>
      <c r="G3471" s="351"/>
      <c r="H3471" s="346"/>
      <c r="I3471" s="351"/>
      <c r="J3471" s="350"/>
      <c r="K3471" s="350"/>
      <c r="L3471" s="346"/>
      <c r="M3471" s="345"/>
      <c r="N3471" s="345"/>
      <c r="O3471" s="345"/>
      <c r="P3471" s="347"/>
      <c r="Q3471" s="347"/>
      <c r="R3471"/>
      <c r="S3471"/>
      <c r="T3471"/>
      <c r="U3471"/>
      <c r="V3471"/>
      <c r="W3471"/>
    </row>
    <row r="3472" spans="1:23" s="72" customFormat="1">
      <c r="A3472" s="352"/>
      <c r="B3472" s="385"/>
      <c r="C3472" s="353" t="s">
        <v>723</v>
      </c>
      <c r="D3472" s="353" t="str">
        <f>C3472</f>
        <v>esgoto</v>
      </c>
      <c r="E3472" s="345"/>
      <c r="F3472" s="346">
        <v>2</v>
      </c>
      <c r="G3472" s="351"/>
      <c r="H3472" s="346"/>
      <c r="I3472" s="351"/>
      <c r="J3472" s="350"/>
      <c r="K3472" s="346"/>
      <c r="L3472" s="346"/>
      <c r="M3472" s="345"/>
      <c r="N3472" s="345"/>
      <c r="O3472" s="345"/>
      <c r="P3472" s="347"/>
      <c r="Q3472" s="347"/>
      <c r="R3472"/>
      <c r="S3472"/>
      <c r="T3472"/>
      <c r="U3472"/>
      <c r="V3472"/>
      <c r="W3472"/>
    </row>
    <row r="3473" spans="1:23" s="72" customFormat="1">
      <c r="A3473" s="352"/>
      <c r="B3473" s="348"/>
      <c r="C3473" s="353"/>
      <c r="D3473" s="353"/>
      <c r="E3473" s="345"/>
      <c r="F3473" s="346"/>
      <c r="G3473" s="351"/>
      <c r="H3473" s="346"/>
      <c r="I3473" s="351"/>
      <c r="J3473" s="350"/>
      <c r="K3473" s="346"/>
      <c r="L3473" s="346"/>
      <c r="M3473" s="345"/>
      <c r="N3473" s="345"/>
      <c r="O3473" s="345"/>
      <c r="P3473" s="347"/>
      <c r="Q3473" s="347"/>
      <c r="R3473"/>
      <c r="S3473"/>
      <c r="T3473"/>
      <c r="U3473"/>
      <c r="V3473"/>
      <c r="W3473"/>
    </row>
    <row r="3474" spans="1:23" s="72" customFormat="1" ht="40.9" customHeight="1">
      <c r="A3474" s="190" t="e">
        <f>IF(LEN(A3469)=5,CONCATENATE(LEFT(A3469,2),RIGHT(LEFT(A3469,3),1)+1,".",$S$15),IF(LEN(A3469)=6,IF((SEARCH(".",A3469,1)-1)=1,CONCATENATE(LEFT(A3469,2),RIGHT(LEFT(A3469,4),2)+1,".",$S$15),CONCATENATE(LEFT(A3469,3),RIGHT(LEFT(A3469,4),1)+1,".",$S$15)),IF(LEN(A3469)=7,CONCATENATE(LEFT(A3469,3),RIGHT(LEFT(A3469,5),2)+1,".",$S$15),IF(LEN(A3469)=8,CONCATENATE(LEFT(A3469,3),RIGHT(LEFT(A3469,6),3)+1,".",$S$15)))))</f>
        <v>#VALUE!</v>
      </c>
      <c r="B3474" s="116" t="s">
        <v>100</v>
      </c>
      <c r="C3474" s="117" t="s">
        <v>732</v>
      </c>
      <c r="D3474" s="117" t="b">
        <f>IF($T$13="DESONERADO",IF($B3474="","",IF($C3474="","",IF($B3474="EMOP",VLOOKUP($C3474,#REF!,6,FALSE),IF($B3474="SINAPI",$C3474,IF($B3474="SCO",VLOOKUP($C3474,#REF!,6,FALSE),IF($B3474="SBC",$C3474,IF($B3474="COMPOSIÇÃO",CONCATENATE($C3474,"-D"),IF($B3474="COTAÇÃO",$C3474)))))))),FALSE)</f>
        <v>0</v>
      </c>
      <c r="E3474" s="691" t="b">
        <f>IF($O$13="NÃO DESONERADO",IF($C3474="","",IF($B3474="EMOP",VLOOKUP($C3474,#REF!,2,0),IF($B3474="SCO",VLOOKUP($C3474,#REF!,2,0),IF($B3474="SINAPI",VLOOKUP($C3474,#REF!,2,0),IF($B3474="COMPOSIÇÃO",VLOOKUP($C3474,#REF!,3,FALSE),IF($B3474="COTAÇÃO",VLOOKUP($C3474,#REF!,2,0),IF($B3474="SBC",VLOOKUP($D3474,#REF!,2,0),IF($B3474="SICRO",VLOOKUP($C3474,#REF!,2,0),FALSE)))))))),IF($O$13="DESONERADO",IF($D3474="","",IF($B3474="EMOP",VLOOKUP($D3474,#REF!,2,0),IF($B3474="SCO",VLOOKUP($D3474,#REF!,2,0),IF($B3474="SINAPI",VLOOKUP($D3474,#REF!,2,0),IF($B3474="COMPOSIÇÃO",VLOOKUP($D3474,#REF!,3,0),IF($B3474="COTAÇÃO",VLOOKUP($D3474,#REF!,2,0),IF($D3474="SBC",VLOOKUP($D3474,#REF!,2,0),IF($B3474="SICRO",VLOOKUP($D3474,#REF!,2,0),FALSE))))))))))</f>
        <v>0</v>
      </c>
      <c r="F3474" s="692"/>
      <c r="G3474" s="692"/>
      <c r="H3474" s="692"/>
      <c r="I3474" s="692"/>
      <c r="J3474" s="692"/>
      <c r="K3474" s="692"/>
      <c r="L3474" s="692"/>
      <c r="M3474" s="692"/>
      <c r="N3474" s="692"/>
      <c r="O3474" s="693"/>
      <c r="P3474" s="118">
        <f>F3477</f>
        <v>9</v>
      </c>
      <c r="Q3474" s="119" t="b">
        <f>IF($O$13="NÃO DESONERADO",IF($C3474="","",IF($B3474="EMOP",VLOOKUP($C3474,#REF!,3,0),IF($B3474="SCO",VLOOKUP($C3474,#REF!,3,0),IF($B3474="SINAPI",VLOOKUP($C3474,#REF!,3,0),IF($B3474="COMPOSIÇÃO",VLOOKUP($C3474,#REF!,7,FALSE),IF($B3474="COTAÇÃO",VLOOKUP($C3474,#REF!,5,0),IF($B3474="SBC",VLOOKUP($D3474,#REF!,3,0),IF($B3474="SICRO",VLOOKUP($C3474,#REF!,3,0),FALSE)))))))),IF($O$13="DESONERADO",IF($D3474="","",IF($B3474="EMOP",VLOOKUP($D3474,#REF!,3,0),IF($B3474="SCO",VLOOKUP($D3474,#REF!,3,0),IF($B3474="SINAPI",VLOOKUP($D3474,#REF!,3,0),IF($B3474="COMPOSIÇÃO",VLOOKUP($D3474,#REF!,7,0),IF($B3474="COTAÇÃO",VLOOKUP($D3474,#REF!,5,0),IF($D3474="SBC",VLOOKUP($D3474,#REF!,3,0),IF($B3474="SICRO",VLOOKUP($D3474,#REF!,3,0),FALSE))))))))))</f>
        <v>0</v>
      </c>
      <c r="R3474"/>
      <c r="S3474"/>
      <c r="T3474"/>
      <c r="U3474"/>
      <c r="V3474"/>
      <c r="W3474"/>
    </row>
    <row r="3475" spans="1:23" s="72" customFormat="1">
      <c r="A3475" s="343"/>
      <c r="B3475" s="343"/>
      <c r="C3475" s="344"/>
      <c r="D3475" s="344"/>
      <c r="E3475" s="345"/>
      <c r="F3475" s="345"/>
      <c r="G3475" s="345"/>
      <c r="H3475" s="345"/>
      <c r="I3475" s="345"/>
      <c r="J3475" s="345"/>
      <c r="K3475" s="345"/>
      <c r="L3475" s="346"/>
      <c r="M3475" s="345"/>
      <c r="N3475" s="345"/>
      <c r="O3475" s="345"/>
      <c r="P3475" s="347"/>
      <c r="Q3475" s="347"/>
      <c r="R3475"/>
      <c r="S3475"/>
      <c r="T3475"/>
      <c r="U3475"/>
      <c r="V3475"/>
      <c r="W3475"/>
    </row>
    <row r="3476" spans="1:23" s="72" customFormat="1" ht="12.75" customHeight="1">
      <c r="A3476" s="343"/>
      <c r="B3476" s="385"/>
      <c r="C3476" s="349" t="s">
        <v>97</v>
      </c>
      <c r="D3476" s="349" t="s">
        <v>97</v>
      </c>
      <c r="E3476" s="350"/>
      <c r="F3476" s="346" t="s">
        <v>148</v>
      </c>
      <c r="G3476" s="351"/>
      <c r="H3476" s="346"/>
      <c r="I3476" s="351"/>
      <c r="J3476" s="350"/>
      <c r="K3476" s="350"/>
      <c r="L3476" s="346"/>
      <c r="M3476" s="345"/>
      <c r="N3476" s="345"/>
      <c r="O3476" s="345"/>
      <c r="P3476" s="347"/>
      <c r="Q3476" s="347"/>
      <c r="R3476"/>
      <c r="S3476"/>
      <c r="T3476"/>
      <c r="U3476"/>
      <c r="V3476"/>
      <c r="W3476"/>
    </row>
    <row r="3477" spans="1:23" s="72" customFormat="1">
      <c r="A3477" s="352"/>
      <c r="B3477" s="385"/>
      <c r="C3477" s="353" t="s">
        <v>723</v>
      </c>
      <c r="D3477" s="353" t="str">
        <f>C3477</f>
        <v>esgoto</v>
      </c>
      <c r="E3477" s="345"/>
      <c r="F3477" s="346">
        <v>9</v>
      </c>
      <c r="G3477" s="351"/>
      <c r="H3477" s="346"/>
      <c r="I3477" s="351"/>
      <c r="J3477" s="350"/>
      <c r="K3477" s="346"/>
      <c r="L3477" s="346"/>
      <c r="M3477" s="345"/>
      <c r="N3477" s="345"/>
      <c r="O3477" s="345"/>
      <c r="P3477" s="347"/>
      <c r="Q3477" s="347"/>
      <c r="R3477"/>
      <c r="S3477"/>
      <c r="T3477"/>
      <c r="U3477"/>
      <c r="V3477"/>
      <c r="W3477"/>
    </row>
    <row r="3478" spans="1:23" s="72" customFormat="1">
      <c r="A3478" s="352"/>
      <c r="B3478" s="348"/>
      <c r="C3478" s="353"/>
      <c r="D3478" s="353"/>
      <c r="E3478" s="345"/>
      <c r="F3478" s="346"/>
      <c r="G3478" s="351"/>
      <c r="H3478" s="346"/>
      <c r="I3478" s="351"/>
      <c r="J3478" s="350"/>
      <c r="K3478" s="346"/>
      <c r="L3478" s="346"/>
      <c r="M3478" s="345"/>
      <c r="N3478" s="345"/>
      <c r="O3478" s="345"/>
      <c r="P3478" s="347"/>
      <c r="Q3478" s="347"/>
      <c r="R3478"/>
      <c r="S3478"/>
      <c r="T3478"/>
      <c r="U3478"/>
      <c r="V3478"/>
      <c r="W3478"/>
    </row>
    <row r="3479" spans="1:23" s="72" customFormat="1" ht="37.9" customHeight="1">
      <c r="A3479" s="190" t="e">
        <f>IF(LEN(A3474)=5,CONCATENATE(LEFT(A3474,2),RIGHT(LEFT(A3474,3),1)+1,".",$S$15),IF(LEN(A3474)=6,IF((SEARCH(".",A3474,1)-1)=1,CONCATENATE(LEFT(A3474,2),RIGHT(LEFT(A3474,4),2)+1,".",$S$15),CONCATENATE(LEFT(A3474,3),RIGHT(LEFT(A3474,4),1)+1,".",$S$15)),IF(LEN(A3474)=7,CONCATENATE(LEFT(A3474,3),RIGHT(LEFT(A3474,5),2)+1,".",$S$15),IF(LEN(A3474)=8,CONCATENATE(LEFT(A3474,3),RIGHT(LEFT(A3474,6),3)+1,".",$S$15)))))</f>
        <v>#VALUE!</v>
      </c>
      <c r="B3479" s="116" t="s">
        <v>113</v>
      </c>
      <c r="C3479" s="117">
        <v>89819</v>
      </c>
      <c r="D3479" s="117" t="b">
        <f>IF($T$13="DESONERADO",IF($B3479="","",IF($C3479="","",IF($B3479="EMOP",VLOOKUP($C3479,#REF!,6,FALSE),IF($B3479="SINAPI",$C3479,IF($B3479="SCO",VLOOKUP($C3479,#REF!,6,FALSE),IF($B3479="SBC",$C3479,IF($B3479="COMPOSIÇÃO",CONCATENATE($C3479,"-D"),IF($B3479="COTAÇÃO",$C3479)))))))),FALSE)</f>
        <v>0</v>
      </c>
      <c r="E3479" s="691" t="b">
        <f>IF($O$13="NÃO DESONERADO",IF($C3479="","",IF($B3479="EMOP",VLOOKUP($C3479,#REF!,2,0),IF($B3479="SCO",VLOOKUP($C3479,#REF!,2,0),IF($B3479="SINAPI",VLOOKUP($C3479,#REF!,2,0),IF($B3479="COMPOSIÇÃO",VLOOKUP($C3479,#REF!,3,FALSE),IF($B3479="COTAÇÃO",VLOOKUP($C3479,#REF!,2,0),IF($B3479="SBC",VLOOKUP($D3479,#REF!,2,0),IF($B3479="SICRO",VLOOKUP($C3479,#REF!,2,0),FALSE)))))))),IF($O$13="DESONERADO",IF($D3479="","",IF($B3479="EMOP",VLOOKUP($D3479,#REF!,2,0),IF($B3479="SCO",VLOOKUP($D3479,#REF!,2,0),IF($B3479="SINAPI",VLOOKUP($D3479,#REF!,2,0),IF($B3479="COMPOSIÇÃO",VLOOKUP($D3479,#REF!,3,0),IF($B3479="COTAÇÃO",VLOOKUP($D3479,#REF!,2,0),IF($D3479="SBC",VLOOKUP($D3479,#REF!,2,0),IF($B3479="SICRO",VLOOKUP($D3479,#REF!,2,0),FALSE))))))))))</f>
        <v>0</v>
      </c>
      <c r="F3479" s="692"/>
      <c r="G3479" s="692"/>
      <c r="H3479" s="692"/>
      <c r="I3479" s="692"/>
      <c r="J3479" s="692"/>
      <c r="K3479" s="692"/>
      <c r="L3479" s="692"/>
      <c r="M3479" s="692"/>
      <c r="N3479" s="692"/>
      <c r="O3479" s="693"/>
      <c r="P3479" s="118">
        <f>F3482</f>
        <v>4</v>
      </c>
      <c r="Q3479" s="119" t="b">
        <f>IF($O$13="NÃO DESONERADO",IF($C3479="","",IF($B3479="EMOP",VLOOKUP($C3479,#REF!,3,0),IF($B3479="SCO",VLOOKUP($C3479,#REF!,3,0),IF($B3479="SINAPI",VLOOKUP($C3479,#REF!,3,0),IF($B3479="COMPOSIÇÃO",VLOOKUP($C3479,#REF!,7,FALSE),IF($B3479="COTAÇÃO",VLOOKUP($C3479,#REF!,5,0),IF($B3479="SBC",VLOOKUP($D3479,#REF!,3,0),IF($B3479="SICRO",VLOOKUP($C3479,#REF!,3,0),FALSE)))))))),IF($O$13="DESONERADO",IF($D3479="","",IF($B3479="EMOP",VLOOKUP($D3479,#REF!,3,0),IF($B3479="SCO",VLOOKUP($D3479,#REF!,3,0),IF($B3479="SINAPI",VLOOKUP($D3479,#REF!,3,0),IF($B3479="COMPOSIÇÃO",VLOOKUP($D3479,#REF!,7,0),IF($B3479="COTAÇÃO",VLOOKUP($D3479,#REF!,5,0),IF($D3479="SBC",VLOOKUP($D3479,#REF!,3,0),IF($B3479="SICRO",VLOOKUP($D3479,#REF!,3,0),FALSE))))))))))</f>
        <v>0</v>
      </c>
      <c r="R3479"/>
      <c r="S3479"/>
      <c r="T3479"/>
      <c r="U3479"/>
      <c r="V3479"/>
      <c r="W3479"/>
    </row>
    <row r="3480" spans="1:23" s="72" customFormat="1">
      <c r="A3480" s="343"/>
      <c r="B3480" s="343"/>
      <c r="C3480" s="344"/>
      <c r="D3480" s="344"/>
      <c r="E3480" s="345"/>
      <c r="F3480" s="345"/>
      <c r="G3480" s="345"/>
      <c r="H3480" s="345"/>
      <c r="I3480" s="345"/>
      <c r="J3480" s="345"/>
      <c r="K3480" s="345"/>
      <c r="L3480" s="346"/>
      <c r="M3480" s="345"/>
      <c r="N3480" s="345"/>
      <c r="O3480" s="345"/>
      <c r="P3480" s="347"/>
      <c r="Q3480" s="347"/>
      <c r="R3480"/>
      <c r="S3480"/>
      <c r="T3480"/>
      <c r="U3480"/>
      <c r="V3480"/>
      <c r="W3480"/>
    </row>
    <row r="3481" spans="1:23" s="72" customFormat="1" ht="12.75" customHeight="1">
      <c r="A3481" s="343"/>
      <c r="B3481" s="385"/>
      <c r="C3481" s="349" t="s">
        <v>97</v>
      </c>
      <c r="D3481" s="349" t="s">
        <v>97</v>
      </c>
      <c r="E3481" s="350"/>
      <c r="F3481" s="346" t="s">
        <v>148</v>
      </c>
      <c r="G3481" s="351"/>
      <c r="H3481" s="346"/>
      <c r="I3481" s="351"/>
      <c r="J3481" s="350"/>
      <c r="K3481" s="350"/>
      <c r="L3481" s="346"/>
      <c r="M3481" s="345"/>
      <c r="N3481" s="345"/>
      <c r="O3481" s="345"/>
      <c r="P3481" s="347"/>
      <c r="Q3481" s="347"/>
      <c r="R3481"/>
      <c r="S3481"/>
      <c r="T3481"/>
      <c r="U3481"/>
      <c r="V3481"/>
      <c r="W3481"/>
    </row>
    <row r="3482" spans="1:23" s="72" customFormat="1">
      <c r="A3482" s="352"/>
      <c r="B3482" s="385"/>
      <c r="C3482" s="353" t="s">
        <v>723</v>
      </c>
      <c r="D3482" s="353" t="str">
        <f>C3482</f>
        <v>esgoto</v>
      </c>
      <c r="E3482" s="345"/>
      <c r="F3482" s="346">
        <v>4</v>
      </c>
      <c r="G3482" s="351"/>
      <c r="H3482" s="346"/>
      <c r="I3482" s="351"/>
      <c r="J3482" s="350"/>
      <c r="K3482" s="346"/>
      <c r="L3482" s="346"/>
      <c r="M3482" s="345"/>
      <c r="N3482" s="345"/>
      <c r="O3482" s="345"/>
      <c r="P3482" s="347"/>
      <c r="Q3482" s="347"/>
      <c r="R3482"/>
      <c r="S3482"/>
      <c r="T3482"/>
      <c r="U3482"/>
      <c r="V3482"/>
      <c r="W3482"/>
    </row>
    <row r="3483" spans="1:23" s="72" customFormat="1">
      <c r="A3483" s="352"/>
      <c r="B3483" s="348"/>
      <c r="C3483" s="353"/>
      <c r="D3483" s="353"/>
      <c r="E3483" s="345"/>
      <c r="F3483" s="346"/>
      <c r="G3483" s="351"/>
      <c r="H3483" s="346"/>
      <c r="I3483" s="351"/>
      <c r="J3483" s="350"/>
      <c r="K3483" s="346"/>
      <c r="L3483" s="346"/>
      <c r="M3483" s="345"/>
      <c r="N3483" s="345"/>
      <c r="O3483" s="345"/>
      <c r="P3483" s="347"/>
      <c r="Q3483" s="347"/>
      <c r="R3483"/>
      <c r="S3483"/>
      <c r="T3483"/>
      <c r="U3483"/>
      <c r="V3483"/>
      <c r="W3483"/>
    </row>
    <row r="3484" spans="1:23" s="72" customFormat="1" ht="37.15" customHeight="1">
      <c r="A3484" s="190" t="e">
        <f>IF(LEN(A3479)=5,CONCATENATE(LEFT(A3479,2),RIGHT(LEFT(A3479,3),1)+1,".",$S$15),IF(LEN(A3479)=6,IF((SEARCH(".",A3479,1)-1)=1,CONCATENATE(LEFT(A3479,2),RIGHT(LEFT(A3479,4),2)+1,".",$S$15),CONCATENATE(LEFT(A3479,3),RIGHT(LEFT(A3479,4),1)+1,".",$S$15)),IF(LEN(A3479)=7,CONCATENATE(LEFT(A3479,3),RIGHT(LEFT(A3479,5),2)+1,".",$S$15),IF(LEN(A3479)=8,CONCATENATE(LEFT(A3479,3),RIGHT(LEFT(A3479,6),3)+1,".",$S$15)))))</f>
        <v>#VALUE!</v>
      </c>
      <c r="B3484" s="116" t="s">
        <v>113</v>
      </c>
      <c r="C3484" s="117">
        <v>89829</v>
      </c>
      <c r="D3484" s="117" t="b">
        <f>IF($T$13="DESONERADO",IF($B3484="","",IF($C3484="","",IF($B3484="EMOP",VLOOKUP($C3484,#REF!,6,FALSE),IF($B3484="SINAPI",$C3484,IF($B3484="SCO",VLOOKUP($C3484,#REF!,6,FALSE),IF($B3484="SBC",$C3484,IF($B3484="COMPOSIÇÃO",CONCATENATE($C3484,"-D"),IF($B3484="COTAÇÃO",$C3484)))))))),FALSE)</f>
        <v>0</v>
      </c>
      <c r="E3484" s="691" t="b">
        <f>IF($O$13="NÃO DESONERADO",IF($C3484="","",IF($B3484="EMOP",VLOOKUP($C3484,#REF!,2,0),IF($B3484="SCO",VLOOKUP($C3484,#REF!,2,0),IF($B3484="SINAPI",VLOOKUP($C3484,#REF!,2,0),IF($B3484="COMPOSIÇÃO",VLOOKUP($C3484,#REF!,3,FALSE),IF($B3484="COTAÇÃO",VLOOKUP($C3484,#REF!,2,0),IF($B3484="SBC",VLOOKUP($D3484,#REF!,2,0),IF($B3484="SICRO",VLOOKUP($C3484,#REF!,2,0),FALSE)))))))),IF($O$13="DESONERADO",IF($D3484="","",IF($B3484="EMOP",VLOOKUP($D3484,#REF!,2,0),IF($B3484="SCO",VLOOKUP($D3484,#REF!,2,0),IF($B3484="SINAPI",VLOOKUP($D3484,#REF!,2,0),IF($B3484="COMPOSIÇÃO",VLOOKUP($D3484,#REF!,3,0),IF($B3484="COTAÇÃO",VLOOKUP($D3484,#REF!,2,0),IF($D3484="SBC",VLOOKUP($D3484,#REF!,2,0),IF($B3484="SICRO",VLOOKUP($D3484,#REF!,2,0),FALSE))))))))))</f>
        <v>0</v>
      </c>
      <c r="F3484" s="692"/>
      <c r="G3484" s="692"/>
      <c r="H3484" s="692"/>
      <c r="I3484" s="692"/>
      <c r="J3484" s="692"/>
      <c r="K3484" s="692"/>
      <c r="L3484" s="692"/>
      <c r="M3484" s="692"/>
      <c r="N3484" s="692"/>
      <c r="O3484" s="693"/>
      <c r="P3484" s="118">
        <f>F3487</f>
        <v>3</v>
      </c>
      <c r="Q3484" s="119" t="b">
        <f>IF($O$13="NÃO DESONERADO",IF($C3484="","",IF($B3484="EMOP",VLOOKUP($C3484,#REF!,3,0),IF($B3484="SCO",VLOOKUP($C3484,#REF!,3,0),IF($B3484="SINAPI",VLOOKUP($C3484,#REF!,3,0),IF($B3484="COMPOSIÇÃO",VLOOKUP($C3484,#REF!,7,FALSE),IF($B3484="COTAÇÃO",VLOOKUP($C3484,#REF!,5,0),IF($B3484="SBC",VLOOKUP($D3484,#REF!,3,0),IF($B3484="SICRO",VLOOKUP($C3484,#REF!,3,0),FALSE)))))))),IF($O$13="DESONERADO",IF($D3484="","",IF($B3484="EMOP",VLOOKUP($D3484,#REF!,3,0),IF($B3484="SCO",VLOOKUP($D3484,#REF!,3,0),IF($B3484="SINAPI",VLOOKUP($D3484,#REF!,3,0),IF($B3484="COMPOSIÇÃO",VLOOKUP($D3484,#REF!,7,0),IF($B3484="COTAÇÃO",VLOOKUP($D3484,#REF!,5,0),IF($D3484="SBC",VLOOKUP($D3484,#REF!,3,0),IF($B3484="SICRO",VLOOKUP($D3484,#REF!,3,0),FALSE))))))))))</f>
        <v>0</v>
      </c>
      <c r="R3484"/>
      <c r="S3484"/>
      <c r="T3484"/>
      <c r="U3484"/>
      <c r="V3484"/>
      <c r="W3484"/>
    </row>
    <row r="3485" spans="1:23" s="72" customFormat="1">
      <c r="A3485" s="343"/>
      <c r="B3485" s="343"/>
      <c r="C3485" s="344"/>
      <c r="D3485" s="344"/>
      <c r="E3485" s="345"/>
      <c r="F3485" s="345"/>
      <c r="G3485" s="345"/>
      <c r="H3485" s="345"/>
      <c r="I3485" s="345"/>
      <c r="J3485" s="345"/>
      <c r="K3485" s="345"/>
      <c r="L3485" s="346"/>
      <c r="M3485" s="345"/>
      <c r="N3485" s="345"/>
      <c r="O3485" s="345"/>
      <c r="P3485" s="347"/>
      <c r="Q3485" s="347"/>
      <c r="R3485"/>
      <c r="S3485"/>
      <c r="T3485"/>
      <c r="U3485"/>
      <c r="V3485"/>
      <c r="W3485"/>
    </row>
    <row r="3486" spans="1:23" s="72" customFormat="1" ht="12.75" customHeight="1">
      <c r="A3486" s="343"/>
      <c r="B3486" s="385"/>
      <c r="C3486" s="349" t="s">
        <v>97</v>
      </c>
      <c r="D3486" s="349" t="s">
        <v>97</v>
      </c>
      <c r="E3486" s="350"/>
      <c r="F3486" s="346" t="s">
        <v>148</v>
      </c>
      <c r="G3486" s="351"/>
      <c r="H3486" s="346"/>
      <c r="I3486" s="351"/>
      <c r="J3486" s="350"/>
      <c r="K3486" s="350"/>
      <c r="L3486" s="346"/>
      <c r="M3486" s="345"/>
      <c r="N3486" s="345"/>
      <c r="O3486" s="345"/>
      <c r="P3486" s="347"/>
      <c r="Q3486" s="347"/>
      <c r="R3486"/>
      <c r="S3486"/>
      <c r="T3486"/>
      <c r="U3486"/>
      <c r="V3486"/>
      <c r="W3486"/>
    </row>
    <row r="3487" spans="1:23" s="72" customFormat="1">
      <c r="A3487" s="352"/>
      <c r="B3487" s="385"/>
      <c r="C3487" s="353" t="s">
        <v>723</v>
      </c>
      <c r="D3487" s="353" t="str">
        <f>C3487</f>
        <v>esgoto</v>
      </c>
      <c r="E3487" s="345"/>
      <c r="F3487" s="346">
        <v>3</v>
      </c>
      <c r="G3487" s="351"/>
      <c r="H3487" s="346"/>
      <c r="I3487" s="351"/>
      <c r="J3487" s="350"/>
      <c r="K3487" s="346"/>
      <c r="L3487" s="346"/>
      <c r="M3487" s="345"/>
      <c r="N3487" s="345"/>
      <c r="O3487" s="345"/>
      <c r="P3487" s="347"/>
      <c r="Q3487" s="347"/>
      <c r="R3487"/>
      <c r="S3487"/>
      <c r="T3487"/>
      <c r="U3487"/>
      <c r="V3487"/>
      <c r="W3487"/>
    </row>
    <row r="3488" spans="1:23" s="72" customFormat="1">
      <c r="A3488" s="352"/>
      <c r="B3488" s="348"/>
      <c r="C3488" s="353"/>
      <c r="D3488" s="353"/>
      <c r="E3488" s="345"/>
      <c r="F3488" s="346"/>
      <c r="G3488" s="351"/>
      <c r="H3488" s="346"/>
      <c r="I3488" s="351"/>
      <c r="J3488" s="350"/>
      <c r="K3488" s="346"/>
      <c r="L3488" s="346"/>
      <c r="M3488" s="345"/>
      <c r="N3488" s="345"/>
      <c r="O3488" s="345"/>
      <c r="P3488" s="347"/>
      <c r="Q3488" s="347"/>
      <c r="R3488"/>
      <c r="S3488"/>
      <c r="T3488"/>
      <c r="U3488"/>
      <c r="V3488"/>
      <c r="W3488"/>
    </row>
    <row r="3489" spans="1:23" s="72" customFormat="1" ht="34.9" customHeight="1">
      <c r="A3489" s="190" t="e">
        <f>IF(LEN(A3484)=5,CONCATENATE(LEFT(A3484,2),RIGHT(LEFT(A3484,3),1)+1,".",$S$15),IF(LEN(A3484)=6,IF((SEARCH(".",A3484,1)-1)=1,CONCATENATE(LEFT(A3484,2),RIGHT(LEFT(A3484,4),2)+1,".",$S$15),CONCATENATE(LEFT(A3484,3),RIGHT(LEFT(A3484,4),1)+1,".",$S$15)),IF(LEN(A3484)=7,CONCATENATE(LEFT(A3484,3),RIGHT(LEFT(A3484,5),2)+1,".",$S$15),IF(LEN(A3484)=8,CONCATENATE(LEFT(A3484,3),RIGHT(LEFT(A3484,6),3)+1,".",$S$15)))))</f>
        <v>#VALUE!</v>
      </c>
      <c r="B3489" s="116" t="s">
        <v>113</v>
      </c>
      <c r="C3489" s="117">
        <v>104348</v>
      </c>
      <c r="D3489" s="117" t="b">
        <f>IF($T$13="DESONERADO",IF($B3489="","",IF($C3489="","",IF($B3489="EMOP",VLOOKUP($C3489,#REF!,6,FALSE),IF($B3489="SINAPI",$C3489,IF($B3489="SCO",VLOOKUP($C3489,#REF!,6,FALSE),IF($B3489="SBC",$C3489,IF($B3489="COMPOSIÇÃO",CONCATENATE($C3489,"-D"),IF($B3489="COTAÇÃO",$C3489)))))))),FALSE)</f>
        <v>0</v>
      </c>
      <c r="E3489" s="691" t="b">
        <f>IF($O$13="NÃO DESONERADO",IF($C3489="","",IF($B3489="EMOP",VLOOKUP($C3489,#REF!,2,0),IF($B3489="SCO",VLOOKUP($C3489,#REF!,2,0),IF($B3489="SINAPI",VLOOKUP($C3489,#REF!,2,0),IF($B3489="COMPOSIÇÃO",VLOOKUP($C3489,#REF!,3,FALSE),IF($B3489="COTAÇÃO",VLOOKUP($C3489,#REF!,2,0),IF($B3489="SBC",VLOOKUP($D3489,#REF!,2,0),IF($B3489="SICRO",VLOOKUP($C3489,#REF!,2,0),FALSE)))))))),IF($O$13="DESONERADO",IF($D3489="","",IF($B3489="EMOP",VLOOKUP($D3489,#REF!,2,0),IF($B3489="SCO",VLOOKUP($D3489,#REF!,2,0),IF($B3489="SINAPI",VLOOKUP($D3489,#REF!,2,0),IF($B3489="COMPOSIÇÃO",VLOOKUP($D3489,#REF!,3,0),IF($B3489="COTAÇÃO",VLOOKUP($D3489,#REF!,2,0),IF($D3489="SBC",VLOOKUP($D3489,#REF!,2,0),IF($B3489="SICRO",VLOOKUP($D3489,#REF!,2,0),FALSE))))))))))</f>
        <v>0</v>
      </c>
      <c r="F3489" s="692"/>
      <c r="G3489" s="692"/>
      <c r="H3489" s="692"/>
      <c r="I3489" s="692"/>
      <c r="J3489" s="692"/>
      <c r="K3489" s="692"/>
      <c r="L3489" s="692"/>
      <c r="M3489" s="692"/>
      <c r="N3489" s="692"/>
      <c r="O3489" s="693"/>
      <c r="P3489" s="118">
        <f>F3492</f>
        <v>5</v>
      </c>
      <c r="Q3489" s="119" t="b">
        <f>IF($O$13="NÃO DESONERADO",IF($C3489="","",IF($B3489="EMOP",VLOOKUP($C3489,#REF!,3,0),IF($B3489="SCO",VLOOKUP($C3489,#REF!,3,0),IF($B3489="SINAPI",VLOOKUP($C3489,#REF!,3,0),IF($B3489="COMPOSIÇÃO",VLOOKUP($C3489,#REF!,7,FALSE),IF($B3489="COTAÇÃO",VLOOKUP($C3489,#REF!,5,0),IF($B3489="SBC",VLOOKUP($D3489,#REF!,3,0),IF($B3489="SICRO",VLOOKUP($C3489,#REF!,3,0),FALSE)))))))),IF($O$13="DESONERADO",IF($D3489="","",IF($B3489="EMOP",VLOOKUP($D3489,#REF!,3,0),IF($B3489="SCO",VLOOKUP($D3489,#REF!,3,0),IF($B3489="SINAPI",VLOOKUP($D3489,#REF!,3,0),IF($B3489="COMPOSIÇÃO",VLOOKUP($D3489,#REF!,7,0),IF($B3489="COTAÇÃO",VLOOKUP($D3489,#REF!,5,0),IF($D3489="SBC",VLOOKUP($D3489,#REF!,3,0),IF($B3489="SICRO",VLOOKUP($D3489,#REF!,3,0),FALSE))))))))))</f>
        <v>0</v>
      </c>
      <c r="R3489"/>
      <c r="S3489"/>
      <c r="T3489"/>
      <c r="U3489"/>
      <c r="V3489"/>
      <c r="W3489"/>
    </row>
    <row r="3490" spans="1:23" s="72" customFormat="1">
      <c r="A3490" s="343"/>
      <c r="B3490" s="343"/>
      <c r="C3490" s="344"/>
      <c r="D3490" s="344"/>
      <c r="E3490" s="345"/>
      <c r="F3490" s="345"/>
      <c r="G3490" s="345"/>
      <c r="H3490" s="345"/>
      <c r="I3490" s="345"/>
      <c r="J3490" s="345"/>
      <c r="K3490" s="345"/>
      <c r="L3490" s="346"/>
      <c r="M3490" s="345"/>
      <c r="N3490" s="345"/>
      <c r="O3490" s="345"/>
      <c r="P3490" s="347"/>
      <c r="Q3490" s="347"/>
      <c r="R3490"/>
      <c r="S3490"/>
      <c r="T3490"/>
      <c r="U3490"/>
      <c r="V3490"/>
      <c r="W3490"/>
    </row>
    <row r="3491" spans="1:23" s="72" customFormat="1">
      <c r="A3491" s="343"/>
      <c r="B3491" s="385"/>
      <c r="C3491" s="349" t="s">
        <v>97</v>
      </c>
      <c r="D3491" s="349" t="s">
        <v>97</v>
      </c>
      <c r="E3491" s="350"/>
      <c r="F3491" s="346" t="s">
        <v>148</v>
      </c>
      <c r="G3491" s="351"/>
      <c r="H3491" s="346"/>
      <c r="I3491" s="351"/>
      <c r="J3491" s="350"/>
      <c r="K3491" s="350"/>
      <c r="L3491" s="346"/>
      <c r="M3491" s="345"/>
      <c r="N3491" s="345"/>
      <c r="O3491" s="345"/>
      <c r="P3491" s="347"/>
      <c r="Q3491" s="347"/>
      <c r="R3491"/>
      <c r="S3491"/>
      <c r="T3491"/>
      <c r="U3491"/>
      <c r="V3491"/>
      <c r="W3491"/>
    </row>
    <row r="3492" spans="1:23" s="72" customFormat="1">
      <c r="A3492" s="352"/>
      <c r="B3492" s="385"/>
      <c r="C3492" s="353" t="s">
        <v>723</v>
      </c>
      <c r="D3492" s="353" t="str">
        <f>C3492</f>
        <v>esgoto</v>
      </c>
      <c r="E3492" s="345"/>
      <c r="F3492" s="346">
        <v>5</v>
      </c>
      <c r="G3492" s="351"/>
      <c r="H3492" s="346"/>
      <c r="I3492" s="351"/>
      <c r="J3492" s="350"/>
      <c r="K3492" s="346"/>
      <c r="L3492" s="346"/>
      <c r="M3492" s="345"/>
      <c r="N3492" s="345"/>
      <c r="O3492" s="345"/>
      <c r="P3492" s="347"/>
      <c r="Q3492" s="347"/>
      <c r="R3492"/>
      <c r="S3492"/>
      <c r="T3492"/>
      <c r="U3492"/>
      <c r="V3492"/>
      <c r="W3492"/>
    </row>
    <row r="3493" spans="1:23" s="72" customFormat="1">
      <c r="A3493" s="352"/>
      <c r="B3493" s="348"/>
      <c r="C3493" s="353"/>
      <c r="D3493" s="353"/>
      <c r="E3493" s="345"/>
      <c r="F3493" s="346"/>
      <c r="G3493" s="351"/>
      <c r="H3493" s="346"/>
      <c r="I3493" s="351"/>
      <c r="J3493" s="350"/>
      <c r="K3493" s="346"/>
      <c r="L3493" s="346"/>
      <c r="M3493" s="345"/>
      <c r="N3493" s="345"/>
      <c r="O3493" s="345"/>
      <c r="P3493" s="347"/>
      <c r="Q3493" s="347"/>
      <c r="R3493"/>
      <c r="S3493"/>
      <c r="T3493"/>
      <c r="U3493"/>
      <c r="V3493"/>
      <c r="W3493"/>
    </row>
    <row r="3494" spans="1:23" s="72" customFormat="1" ht="37.15" customHeight="1">
      <c r="A3494" s="190" t="e">
        <f>IF(LEN(A3489)=5,CONCATENATE(LEFT(A3489,2),RIGHT(LEFT(A3489,3),1)+1,".",$S$15),IF(LEN(A3489)=6,IF((SEARCH(".",A3489,1)-1)=1,CONCATENATE(LEFT(A3489,2),RIGHT(LEFT(A3489,4),2)+1,".",$S$15),CONCATENATE(LEFT(A3489,3),RIGHT(LEFT(A3489,4),1)+1,".",$S$15)),IF(LEN(A3489)=7,CONCATENATE(LEFT(A3489,3),RIGHT(LEFT(A3489,5),2)+1,".",$S$15),IF(LEN(A3489)=8,CONCATENATE(LEFT(A3489,3),RIGHT(LEFT(A3489,6),3)+1,".",$S$15)))))</f>
        <v>#VALUE!</v>
      </c>
      <c r="B3494" s="116" t="s">
        <v>113</v>
      </c>
      <c r="C3494" s="117">
        <v>104351</v>
      </c>
      <c r="D3494" s="117" t="b">
        <f>IF($T$13="DESONERADO",IF($B3494="","",IF($C3494="","",IF($B3494="EMOP",VLOOKUP($C3494,#REF!,6,FALSE),IF($B3494="SINAPI",$C3494,IF($B3494="SCO",VLOOKUP($C3494,#REF!,6,FALSE),IF($B3494="SBC",$C3494,IF($B3494="COMPOSIÇÃO",CONCATENATE($C3494,"-D"),IF($B3494="COTAÇÃO",$C3494)))))))),FALSE)</f>
        <v>0</v>
      </c>
      <c r="E3494" s="691" t="b">
        <f>IF($O$13="NÃO DESONERADO",IF($C3494="","",IF($B3494="EMOP",VLOOKUP($C3494,#REF!,2,0),IF($B3494="SCO",VLOOKUP($C3494,#REF!,2,0),IF($B3494="SINAPI",VLOOKUP($C3494,#REF!,2,0),IF($B3494="COMPOSIÇÃO",VLOOKUP($C3494,#REF!,3,FALSE),IF($B3494="COTAÇÃO",VLOOKUP($C3494,#REF!,2,0),IF($B3494="SBC",VLOOKUP($D3494,#REF!,2,0),IF($B3494="SICRO",VLOOKUP($C3494,#REF!,2,0),FALSE)))))))),IF($O$13="DESONERADO",IF($D3494="","",IF($B3494="EMOP",VLOOKUP($D3494,#REF!,2,0),IF($B3494="SCO",VLOOKUP($D3494,#REF!,2,0),IF($B3494="SINAPI",VLOOKUP($D3494,#REF!,2,0),IF($B3494="COMPOSIÇÃO",VLOOKUP($D3494,#REF!,3,0),IF($B3494="COTAÇÃO",VLOOKUP($D3494,#REF!,2,0),IF($D3494="SBC",VLOOKUP($D3494,#REF!,2,0),IF($B3494="SICRO",VLOOKUP($D3494,#REF!,2,0),FALSE))))))))))</f>
        <v>0</v>
      </c>
      <c r="F3494" s="692"/>
      <c r="G3494" s="692"/>
      <c r="H3494" s="692"/>
      <c r="I3494" s="692"/>
      <c r="J3494" s="692"/>
      <c r="K3494" s="692"/>
      <c r="L3494" s="692"/>
      <c r="M3494" s="692"/>
      <c r="N3494" s="692"/>
      <c r="O3494" s="693"/>
      <c r="P3494" s="118">
        <f>F3497</f>
        <v>4</v>
      </c>
      <c r="Q3494" s="119" t="b">
        <f>IF($O$13="NÃO DESONERADO",IF($C3494="","",IF($B3494="EMOP",VLOOKUP($C3494,#REF!,3,0),IF($B3494="SCO",VLOOKUP($C3494,#REF!,3,0),IF($B3494="SINAPI",VLOOKUP($C3494,#REF!,3,0),IF($B3494="COMPOSIÇÃO",VLOOKUP($C3494,#REF!,7,FALSE),IF($B3494="COTAÇÃO",VLOOKUP($C3494,#REF!,5,0),IF($B3494="SBC",VLOOKUP($D3494,#REF!,3,0),IF($B3494="SICRO",VLOOKUP($C3494,#REF!,3,0),FALSE)))))))),IF($O$13="DESONERADO",IF($D3494="","",IF($B3494="EMOP",VLOOKUP($D3494,#REF!,3,0),IF($B3494="SCO",VLOOKUP($D3494,#REF!,3,0),IF($B3494="SINAPI",VLOOKUP($D3494,#REF!,3,0),IF($B3494="COMPOSIÇÃO",VLOOKUP($D3494,#REF!,7,0),IF($B3494="COTAÇÃO",VLOOKUP($D3494,#REF!,5,0),IF($D3494="SBC",VLOOKUP($D3494,#REF!,3,0),IF($B3494="SICRO",VLOOKUP($D3494,#REF!,3,0),FALSE))))))))))</f>
        <v>0</v>
      </c>
      <c r="R3494"/>
      <c r="S3494"/>
      <c r="T3494"/>
      <c r="U3494"/>
      <c r="V3494"/>
      <c r="W3494"/>
    </row>
    <row r="3495" spans="1:23" s="72" customFormat="1">
      <c r="A3495" s="343"/>
      <c r="B3495" s="343"/>
      <c r="C3495" s="344"/>
      <c r="D3495" s="344"/>
      <c r="E3495" s="345"/>
      <c r="F3495" s="345"/>
      <c r="G3495" s="345"/>
      <c r="H3495" s="345"/>
      <c r="I3495" s="345"/>
      <c r="J3495" s="345"/>
      <c r="K3495" s="345"/>
      <c r="L3495" s="346"/>
      <c r="M3495" s="345"/>
      <c r="N3495" s="345"/>
      <c r="O3495" s="345"/>
      <c r="P3495" s="347"/>
      <c r="Q3495" s="347"/>
      <c r="R3495"/>
      <c r="S3495"/>
      <c r="T3495"/>
      <c r="U3495"/>
      <c r="V3495"/>
      <c r="W3495"/>
    </row>
    <row r="3496" spans="1:23" s="72" customFormat="1">
      <c r="A3496" s="343"/>
      <c r="B3496" s="385"/>
      <c r="C3496" s="349" t="s">
        <v>97</v>
      </c>
      <c r="D3496" s="349" t="s">
        <v>97</v>
      </c>
      <c r="E3496" s="350"/>
      <c r="F3496" s="346" t="s">
        <v>148</v>
      </c>
      <c r="G3496" s="351"/>
      <c r="H3496" s="346"/>
      <c r="I3496" s="351"/>
      <c r="J3496" s="350"/>
      <c r="K3496" s="350"/>
      <c r="L3496" s="346"/>
      <c r="M3496" s="345"/>
      <c r="N3496" s="345"/>
      <c r="O3496" s="345"/>
      <c r="P3496" s="347"/>
      <c r="Q3496" s="347"/>
      <c r="R3496"/>
      <c r="S3496"/>
      <c r="T3496"/>
      <c r="U3496"/>
      <c r="V3496"/>
      <c r="W3496"/>
    </row>
    <row r="3497" spans="1:23" s="72" customFormat="1">
      <c r="A3497" s="352"/>
      <c r="B3497" s="385"/>
      <c r="C3497" s="353" t="s">
        <v>723</v>
      </c>
      <c r="D3497" s="353" t="str">
        <f>C3497</f>
        <v>esgoto</v>
      </c>
      <c r="E3497" s="345"/>
      <c r="F3497" s="346">
        <v>4</v>
      </c>
      <c r="G3497" s="351"/>
      <c r="H3497" s="346"/>
      <c r="I3497" s="351"/>
      <c r="J3497" s="350"/>
      <c r="K3497" s="346"/>
      <c r="L3497" s="346"/>
      <c r="M3497" s="345"/>
      <c r="N3497" s="345"/>
      <c r="O3497" s="345"/>
      <c r="P3497" s="347"/>
      <c r="Q3497" s="347"/>
      <c r="R3497"/>
      <c r="S3497"/>
      <c r="T3497"/>
      <c r="U3497"/>
      <c r="V3497"/>
      <c r="W3497"/>
    </row>
    <row r="3498" spans="1:23" s="72" customFormat="1">
      <c r="A3498" s="352"/>
      <c r="B3498" s="348"/>
      <c r="C3498" s="353"/>
      <c r="D3498" s="353"/>
      <c r="E3498" s="345"/>
      <c r="F3498" s="346"/>
      <c r="G3498" s="351"/>
      <c r="H3498" s="346"/>
      <c r="I3498" s="351"/>
      <c r="J3498" s="350"/>
      <c r="K3498" s="346"/>
      <c r="L3498" s="346"/>
      <c r="M3498" s="345"/>
      <c r="N3498" s="345"/>
      <c r="O3498" s="345"/>
      <c r="P3498" s="347"/>
      <c r="Q3498" s="347"/>
      <c r="R3498"/>
      <c r="S3498"/>
      <c r="T3498"/>
      <c r="U3498"/>
      <c r="V3498"/>
      <c r="W3498"/>
    </row>
    <row r="3499" spans="1:23" s="72" customFormat="1" ht="34.15" customHeight="1">
      <c r="A3499" s="190" t="e">
        <f>IF(LEN(A3494)=5,CONCATENATE(LEFT(A3494,2),RIGHT(LEFT(A3494,3),1)+1,".",$S$15),IF(LEN(A3494)=6,IF((SEARCH(".",A3494,1)-1)=1,CONCATENATE(LEFT(A3494,2),RIGHT(LEFT(A3494,4),2)+1,".",$S$15),CONCATENATE(LEFT(A3494,3),RIGHT(LEFT(A3494,4),1)+1,".",$S$15)),IF(LEN(A3494)=7,CONCATENATE(LEFT(A3494,3),RIGHT(LEFT(A3494,5),2)+1,".",$S$15),IF(LEN(A3494)=8,CONCATENATE(LEFT(A3494,3),RIGHT(LEFT(A3494,6),3)+1,".",$S$15)))))</f>
        <v>#VALUE!</v>
      </c>
      <c r="B3499" s="116" t="s">
        <v>113</v>
      </c>
      <c r="C3499" s="117">
        <v>89830</v>
      </c>
      <c r="D3499" s="117" t="b">
        <f>IF($T$13="DESONERADO",IF($B3499="","",IF($C3499="","",IF($B3499="EMOP",VLOOKUP($C3499,#REF!,6,FALSE),IF($B3499="SINAPI",$C3499,IF($B3499="SCO",VLOOKUP($C3499,#REF!,6,FALSE),IF($B3499="SBC",$C3499,IF($B3499="COMPOSIÇÃO",CONCATENATE($C3499,"-D"),IF($B3499="COTAÇÃO",$C3499)))))))),FALSE)</f>
        <v>0</v>
      </c>
      <c r="E3499" s="691" t="b">
        <f>IF($O$13="NÃO DESONERADO",IF($C3499="","",IF($B3499="EMOP",VLOOKUP($C3499,#REF!,2,0),IF($B3499="SCO",VLOOKUP($C3499,#REF!,2,0),IF($B3499="SINAPI",VLOOKUP($C3499,#REF!,2,0),IF($B3499="COMPOSIÇÃO",VLOOKUP($C3499,#REF!,3,FALSE),IF($B3499="COTAÇÃO",VLOOKUP($C3499,#REF!,2,0),IF($B3499="SBC",VLOOKUP($D3499,#REF!,2,0),IF($B3499="SICRO",VLOOKUP($C3499,#REF!,2,0),FALSE)))))))),IF($O$13="DESONERADO",IF($D3499="","",IF($B3499="EMOP",VLOOKUP($D3499,#REF!,2,0),IF($B3499="SCO",VLOOKUP($D3499,#REF!,2,0),IF($B3499="SINAPI",VLOOKUP($D3499,#REF!,2,0),IF($B3499="COMPOSIÇÃO",VLOOKUP($D3499,#REF!,3,0),IF($B3499="COTAÇÃO",VLOOKUP($D3499,#REF!,2,0),IF($D3499="SBC",VLOOKUP($D3499,#REF!,2,0),IF($B3499="SICRO",VLOOKUP($D3499,#REF!,2,0),FALSE))))))))))</f>
        <v>0</v>
      </c>
      <c r="F3499" s="692"/>
      <c r="G3499" s="692"/>
      <c r="H3499" s="692"/>
      <c r="I3499" s="692"/>
      <c r="J3499" s="692"/>
      <c r="K3499" s="692"/>
      <c r="L3499" s="692"/>
      <c r="M3499" s="692"/>
      <c r="N3499" s="692"/>
      <c r="O3499" s="693"/>
      <c r="P3499" s="118">
        <f>F3502</f>
        <v>4</v>
      </c>
      <c r="Q3499" s="119" t="b">
        <f>IF($O$13="NÃO DESONERADO",IF($C3499="","",IF($B3499="EMOP",VLOOKUP($C3499,#REF!,3,0),IF($B3499="SCO",VLOOKUP($C3499,#REF!,3,0),IF($B3499="SINAPI",VLOOKUP($C3499,#REF!,3,0),IF($B3499="COMPOSIÇÃO",VLOOKUP($C3499,#REF!,7,FALSE),IF($B3499="COTAÇÃO",VLOOKUP($C3499,#REF!,5,0),IF($B3499="SBC",VLOOKUP($D3499,#REF!,3,0),IF($B3499="SICRO",VLOOKUP($C3499,#REF!,3,0),FALSE)))))))),IF($O$13="DESONERADO",IF($D3499="","",IF($B3499="EMOP",VLOOKUP($D3499,#REF!,3,0),IF($B3499="SCO",VLOOKUP($D3499,#REF!,3,0),IF($B3499="SINAPI",VLOOKUP($D3499,#REF!,3,0),IF($B3499="COMPOSIÇÃO",VLOOKUP($D3499,#REF!,7,0),IF($B3499="COTAÇÃO",VLOOKUP($D3499,#REF!,5,0),IF($D3499="SBC",VLOOKUP($D3499,#REF!,3,0),IF($B3499="SICRO",VLOOKUP($D3499,#REF!,3,0),FALSE))))))))))</f>
        <v>0</v>
      </c>
      <c r="R3499"/>
      <c r="S3499"/>
      <c r="T3499"/>
      <c r="U3499"/>
      <c r="V3499"/>
      <c r="W3499"/>
    </row>
    <row r="3500" spans="1:23" s="72" customFormat="1">
      <c r="A3500" s="343"/>
      <c r="B3500" s="343"/>
      <c r="C3500" s="344"/>
      <c r="D3500" s="344"/>
      <c r="E3500" s="345"/>
      <c r="F3500" s="345"/>
      <c r="G3500" s="345"/>
      <c r="H3500" s="345"/>
      <c r="I3500" s="345"/>
      <c r="J3500" s="345"/>
      <c r="K3500" s="345"/>
      <c r="L3500" s="346"/>
      <c r="M3500" s="345"/>
      <c r="N3500" s="345"/>
      <c r="O3500" s="345"/>
      <c r="P3500" s="347"/>
      <c r="Q3500" s="347"/>
      <c r="R3500"/>
      <c r="S3500"/>
      <c r="T3500"/>
      <c r="U3500"/>
      <c r="V3500"/>
      <c r="W3500"/>
    </row>
    <row r="3501" spans="1:23" s="72" customFormat="1">
      <c r="A3501" s="343"/>
      <c r="B3501" s="385"/>
      <c r="C3501" s="349" t="s">
        <v>97</v>
      </c>
      <c r="D3501" s="349" t="s">
        <v>97</v>
      </c>
      <c r="E3501" s="350"/>
      <c r="F3501" s="346" t="s">
        <v>148</v>
      </c>
      <c r="G3501" s="351"/>
      <c r="H3501" s="346"/>
      <c r="I3501" s="351"/>
      <c r="J3501" s="350"/>
      <c r="K3501" s="350"/>
      <c r="L3501" s="346"/>
      <c r="M3501" s="345"/>
      <c r="N3501" s="345"/>
      <c r="O3501" s="345"/>
      <c r="P3501" s="347"/>
      <c r="Q3501" s="347"/>
      <c r="R3501"/>
      <c r="S3501"/>
      <c r="T3501"/>
      <c r="U3501"/>
      <c r="V3501"/>
      <c r="W3501"/>
    </row>
    <row r="3502" spans="1:23" s="72" customFormat="1">
      <c r="A3502" s="352"/>
      <c r="B3502" s="385"/>
      <c r="C3502" s="353" t="s">
        <v>723</v>
      </c>
      <c r="D3502" s="353" t="str">
        <f>C3502</f>
        <v>esgoto</v>
      </c>
      <c r="E3502" s="345"/>
      <c r="F3502" s="346">
        <v>4</v>
      </c>
      <c r="G3502" s="351"/>
      <c r="H3502" s="346"/>
      <c r="I3502" s="351"/>
      <c r="J3502" s="350"/>
      <c r="K3502" s="346"/>
      <c r="L3502" s="346"/>
      <c r="M3502" s="345"/>
      <c r="N3502" s="345"/>
      <c r="O3502" s="345"/>
      <c r="P3502" s="347"/>
      <c r="Q3502" s="347"/>
      <c r="R3502"/>
      <c r="S3502"/>
      <c r="T3502"/>
      <c r="U3502"/>
      <c r="V3502"/>
      <c r="W3502"/>
    </row>
    <row r="3503" spans="1:23" s="72" customFormat="1">
      <c r="A3503" s="352"/>
      <c r="B3503" s="348"/>
      <c r="C3503" s="353"/>
      <c r="D3503" s="353"/>
      <c r="E3503" s="345"/>
      <c r="F3503" s="346"/>
      <c r="G3503" s="351"/>
      <c r="H3503" s="346"/>
      <c r="I3503" s="351"/>
      <c r="J3503" s="350"/>
      <c r="K3503" s="346"/>
      <c r="L3503" s="346"/>
      <c r="M3503" s="345"/>
      <c r="N3503" s="345"/>
      <c r="O3503" s="345"/>
      <c r="P3503" s="347"/>
      <c r="Q3503" s="347"/>
      <c r="R3503"/>
      <c r="S3503"/>
      <c r="T3503"/>
      <c r="U3503"/>
      <c r="V3503"/>
      <c r="W3503"/>
    </row>
    <row r="3504" spans="1:23" s="72" customFormat="1" ht="37.9" customHeight="1">
      <c r="A3504" s="190" t="e">
        <f>IF(LEN(A3499)=5,CONCATENATE(LEFT(A3499,2),RIGHT(LEFT(A3499,3),1)+1,".",$S$15),IF(LEN(A3499)=6,IF((SEARCH(".",A3499,1)-1)=1,CONCATENATE(LEFT(A3499,2),RIGHT(LEFT(A3499,4),2)+1,".",$S$15),CONCATENATE(LEFT(A3499,3),RIGHT(LEFT(A3499,4),1)+1,".",$S$15)),IF(LEN(A3499)=7,CONCATENATE(LEFT(A3499,3),RIGHT(LEFT(A3499,5),2)+1,".",$S$15),IF(LEN(A3499)=8,CONCATENATE(LEFT(A3499,3),RIGHT(LEFT(A3499,6),3)+1,".",$S$15)))))</f>
        <v>#VALUE!</v>
      </c>
      <c r="B3504" s="116" t="s">
        <v>113</v>
      </c>
      <c r="C3504" s="117">
        <v>89849</v>
      </c>
      <c r="D3504" s="117" t="b">
        <f>IF($T$13="DESONERADO",IF($B3504="","",IF($C3504="","",IF($B3504="EMOP",VLOOKUP($C3504,#REF!,6,FALSE),IF($B3504="SINAPI",$C3504,IF($B3504="SCO",VLOOKUP($C3504,#REF!,6,FALSE),IF($B3504="SBC",$C3504,IF($B3504="COMPOSIÇÃO",CONCATENATE($C3504,"-D"),IF($B3504="COTAÇÃO",$C3504)))))))),FALSE)</f>
        <v>0</v>
      </c>
      <c r="E3504" s="691" t="b">
        <f>IF($O$13="NÃO DESONERADO",IF($C3504="","",IF($B3504="EMOP",VLOOKUP($C3504,#REF!,2,0),IF($B3504="SCO",VLOOKUP($C3504,#REF!,2,0),IF($B3504="SINAPI",VLOOKUP($C3504,#REF!,2,0),IF($B3504="COMPOSIÇÃO",VLOOKUP($C3504,#REF!,3,FALSE),IF($B3504="COTAÇÃO",VLOOKUP($C3504,#REF!,2,0),IF($B3504="SBC",VLOOKUP($D3504,#REF!,2,0),IF($B3504="SICRO",VLOOKUP($C3504,#REF!,2,0),FALSE)))))))),IF($O$13="DESONERADO",IF($D3504="","",IF($B3504="EMOP",VLOOKUP($D3504,#REF!,2,0),IF($B3504="SCO",VLOOKUP($D3504,#REF!,2,0),IF($B3504="SINAPI",VLOOKUP($D3504,#REF!,2,0),IF($B3504="COMPOSIÇÃO",VLOOKUP($D3504,#REF!,3,0),IF($B3504="COTAÇÃO",VLOOKUP($D3504,#REF!,2,0),IF($D3504="SBC",VLOOKUP($D3504,#REF!,2,0),IF($B3504="SICRO",VLOOKUP($D3504,#REF!,2,0),FALSE))))))))))</f>
        <v>0</v>
      </c>
      <c r="F3504" s="692"/>
      <c r="G3504" s="692"/>
      <c r="H3504" s="692"/>
      <c r="I3504" s="692"/>
      <c r="J3504" s="692"/>
      <c r="K3504" s="692"/>
      <c r="L3504" s="692"/>
      <c r="M3504" s="692"/>
      <c r="N3504" s="692"/>
      <c r="O3504" s="693"/>
      <c r="P3504" s="118">
        <f>F3509</f>
        <v>3.45</v>
      </c>
      <c r="Q3504" s="119" t="b">
        <f>IF($O$13="NÃO DESONERADO",IF($C3504="","",IF($B3504="EMOP",VLOOKUP($C3504,#REF!,3,0),IF($B3504="SCO",VLOOKUP($C3504,#REF!,3,0),IF($B3504="SINAPI",VLOOKUP($C3504,#REF!,3,0),IF($B3504="COMPOSIÇÃO",VLOOKUP($C3504,#REF!,7,FALSE),IF($B3504="COTAÇÃO",VLOOKUP($C3504,#REF!,5,0),IF($B3504="SBC",VLOOKUP($D3504,#REF!,3,0),IF($B3504="SICRO",VLOOKUP($C3504,#REF!,3,0),FALSE)))))))),IF($O$13="DESONERADO",IF($D3504="","",IF($B3504="EMOP",VLOOKUP($D3504,#REF!,3,0),IF($B3504="SCO",VLOOKUP($D3504,#REF!,3,0),IF($B3504="SINAPI",VLOOKUP($D3504,#REF!,3,0),IF($B3504="COMPOSIÇÃO",VLOOKUP($D3504,#REF!,7,0),IF($B3504="COTAÇÃO",VLOOKUP($D3504,#REF!,5,0),IF($D3504="SBC",VLOOKUP($D3504,#REF!,3,0),IF($B3504="SICRO",VLOOKUP($D3504,#REF!,3,0),FALSE))))))))))</f>
        <v>0</v>
      </c>
      <c r="R3504"/>
      <c r="S3504"/>
      <c r="T3504"/>
      <c r="U3504"/>
      <c r="V3504"/>
      <c r="W3504"/>
    </row>
    <row r="3505" spans="1:23" s="72" customFormat="1">
      <c r="A3505" s="343"/>
      <c r="B3505" s="343"/>
      <c r="C3505" s="344"/>
      <c r="D3505" s="344"/>
      <c r="E3505" s="345"/>
      <c r="F3505" s="345"/>
      <c r="G3505" s="345"/>
      <c r="H3505" s="345"/>
      <c r="I3505" s="345"/>
      <c r="J3505" s="345"/>
      <c r="K3505" s="345"/>
      <c r="L3505" s="346"/>
      <c r="M3505" s="345"/>
      <c r="N3505" s="345"/>
      <c r="O3505" s="345"/>
      <c r="P3505" s="347"/>
      <c r="Q3505" s="347"/>
      <c r="R3505"/>
      <c r="S3505"/>
      <c r="T3505"/>
      <c r="U3505"/>
      <c r="V3505"/>
      <c r="W3505"/>
    </row>
    <row r="3506" spans="1:23" s="72" customFormat="1" ht="12.75" customHeight="1">
      <c r="A3506" s="343"/>
      <c r="B3506" s="385"/>
      <c r="C3506" s="349" t="s">
        <v>97</v>
      </c>
      <c r="D3506" s="349" t="s">
        <v>97</v>
      </c>
      <c r="E3506" s="350"/>
      <c r="F3506" s="346" t="s">
        <v>115</v>
      </c>
      <c r="G3506" s="351"/>
      <c r="H3506" s="346"/>
      <c r="I3506" s="351"/>
      <c r="J3506" s="350"/>
      <c r="K3506" s="350"/>
      <c r="L3506" s="346"/>
      <c r="M3506" s="345"/>
      <c r="N3506" s="345"/>
      <c r="O3506" s="345"/>
      <c r="P3506" s="347"/>
      <c r="Q3506" s="347"/>
      <c r="R3506"/>
      <c r="S3506"/>
      <c r="T3506"/>
      <c r="U3506"/>
      <c r="V3506"/>
      <c r="W3506"/>
    </row>
    <row r="3507" spans="1:23" s="72" customFormat="1">
      <c r="A3507" s="352"/>
      <c r="B3507" s="385"/>
      <c r="C3507" s="353" t="s">
        <v>723</v>
      </c>
      <c r="D3507" s="353" t="str">
        <f>C3507</f>
        <v>esgoto</v>
      </c>
      <c r="E3507" s="345"/>
      <c r="F3507" s="346">
        <f>3</f>
        <v>3</v>
      </c>
      <c r="G3507" s="351"/>
      <c r="H3507" s="346"/>
      <c r="I3507" s="351"/>
      <c r="J3507" s="350"/>
      <c r="K3507" s="350"/>
      <c r="L3507" s="346"/>
      <c r="M3507" s="345"/>
      <c r="N3507" s="345"/>
      <c r="O3507" s="345"/>
      <c r="P3507" s="347"/>
      <c r="Q3507" s="347"/>
      <c r="R3507"/>
      <c r="S3507"/>
      <c r="T3507"/>
      <c r="U3507"/>
      <c r="V3507"/>
      <c r="W3507"/>
    </row>
    <row r="3508" spans="1:23" s="72" customFormat="1">
      <c r="A3508" s="352"/>
      <c r="B3508" s="385"/>
      <c r="C3508" s="353" t="s">
        <v>733</v>
      </c>
      <c r="D3508" s="353" t="str">
        <f>C3508</f>
        <v>águas pluviais</v>
      </c>
      <c r="E3508" s="345"/>
      <c r="F3508" s="346">
        <v>0.45</v>
      </c>
      <c r="G3508" s="351"/>
      <c r="H3508" s="346"/>
      <c r="I3508" s="351"/>
      <c r="J3508" s="350"/>
      <c r="K3508" s="350"/>
      <c r="L3508" s="346"/>
      <c r="M3508" s="345"/>
      <c r="N3508" s="345"/>
      <c r="O3508" s="345"/>
      <c r="P3508" s="347"/>
      <c r="Q3508" s="347"/>
      <c r="R3508"/>
      <c r="S3508"/>
      <c r="T3508"/>
      <c r="U3508"/>
      <c r="V3508"/>
      <c r="W3508"/>
    </row>
    <row r="3509" spans="1:23" s="72" customFormat="1">
      <c r="A3509" s="352"/>
      <c r="B3509" s="385"/>
      <c r="C3509" s="353"/>
      <c r="D3509" s="353"/>
      <c r="E3509" s="345"/>
      <c r="F3509" s="358">
        <f>SUM(F3507:F3508)</f>
        <v>3.45</v>
      </c>
      <c r="G3509" s="351"/>
      <c r="H3509" s="346"/>
      <c r="I3509" s="351"/>
      <c r="J3509" s="350"/>
      <c r="K3509" s="350"/>
      <c r="L3509" s="346"/>
      <c r="M3509" s="345"/>
      <c r="N3509" s="345"/>
      <c r="O3509" s="345"/>
      <c r="P3509" s="347"/>
      <c r="Q3509" s="347"/>
      <c r="R3509"/>
      <c r="S3509"/>
      <c r="T3509"/>
      <c r="U3509"/>
      <c r="V3509"/>
      <c r="W3509"/>
    </row>
    <row r="3510" spans="1:23" s="72" customFormat="1">
      <c r="A3510" s="352"/>
      <c r="B3510" s="348"/>
      <c r="C3510" s="353"/>
      <c r="D3510" s="353"/>
      <c r="E3510" s="345"/>
      <c r="F3510" s="346"/>
      <c r="G3510" s="351"/>
      <c r="H3510" s="346"/>
      <c r="I3510" s="351"/>
      <c r="J3510" s="350"/>
      <c r="K3510" s="346"/>
      <c r="L3510" s="346"/>
      <c r="M3510" s="345"/>
      <c r="N3510" s="345"/>
      <c r="O3510" s="345"/>
      <c r="P3510" s="347"/>
      <c r="Q3510" s="347"/>
      <c r="R3510"/>
      <c r="S3510"/>
      <c r="T3510"/>
      <c r="U3510"/>
      <c r="V3510"/>
      <c r="W3510"/>
    </row>
    <row r="3511" spans="1:23" s="72" customFormat="1" ht="36.6" customHeight="1">
      <c r="A3511" s="190" t="e">
        <f>IF(LEN(A3504)=5,CONCATENATE(LEFT(A3504,2),RIGHT(LEFT(A3504,3),1)+1,".",$S$15),IF(LEN(A3504)=6,IF((SEARCH(".",A3504,1)-1)=1,CONCATENATE(LEFT(A3504,2),RIGHT(LEFT(A3504,4),2)+1,".",$S$15),CONCATENATE(LEFT(A3504,3),RIGHT(LEFT(A3504,4),1)+1,".",$S$15)),IF(LEN(A3504)=7,CONCATENATE(LEFT(A3504,3),RIGHT(LEFT(A3504,5),2)+1,".",$S$15),IF(LEN(A3504)=8,CONCATENATE(LEFT(A3504,3),RIGHT(LEFT(A3504,6),3)+1,".",$S$15)))))</f>
        <v>#VALUE!</v>
      </c>
      <c r="B3511" s="116" t="s">
        <v>100</v>
      </c>
      <c r="C3511" s="117" t="s">
        <v>734</v>
      </c>
      <c r="D3511" s="117" t="b">
        <f>IF($T$13="DESONERADO",IF($B3511="","",IF($C3511="","",IF($B3511="EMOP",VLOOKUP($C3511,#REF!,6,FALSE),IF($B3511="SINAPI",$C3511,IF($B3511="SCO",VLOOKUP($C3511,#REF!,6,FALSE),IF($B3511="SBC",$C3511,IF($B3511="COMPOSIÇÃO",CONCATENATE($C3511,"-D"),IF($B3511="COTAÇÃO",$C3511)))))))),FALSE)</f>
        <v>0</v>
      </c>
      <c r="E3511" s="691" t="b">
        <f>IF($O$13="NÃO DESONERADO",IF($C3511="","",IF($B3511="EMOP",VLOOKUP($C3511,#REF!,2,0),IF($B3511="SCO",VLOOKUP($C3511,#REF!,2,0),IF($B3511="SINAPI",VLOOKUP($C3511,#REF!,2,0),IF($B3511="COMPOSIÇÃO",VLOOKUP($C3511,#REF!,3,FALSE),IF($B3511="COTAÇÃO",VLOOKUP($C3511,#REF!,2,0),IF($B3511="SBC",VLOOKUP($D3511,#REF!,2,0),IF($B3511="SICRO",VLOOKUP($C3511,#REF!,2,0),FALSE)))))))),IF($O$13="DESONERADO",IF($D3511="","",IF($B3511="EMOP",VLOOKUP($D3511,#REF!,2,0),IF($B3511="SCO",VLOOKUP($D3511,#REF!,2,0),IF($B3511="SINAPI",VLOOKUP($D3511,#REF!,2,0),IF($B3511="COMPOSIÇÃO",VLOOKUP($D3511,#REF!,3,0),IF($B3511="COTAÇÃO",VLOOKUP($D3511,#REF!,2,0),IF($D3511="SBC",VLOOKUP($D3511,#REF!,2,0),IF($B3511="SICRO",VLOOKUP($D3511,#REF!,2,0),FALSE))))))))))</f>
        <v>0</v>
      </c>
      <c r="F3511" s="692"/>
      <c r="G3511" s="692"/>
      <c r="H3511" s="692"/>
      <c r="I3511" s="692"/>
      <c r="J3511" s="692"/>
      <c r="K3511" s="692"/>
      <c r="L3511" s="692"/>
      <c r="M3511" s="692"/>
      <c r="N3511" s="692"/>
      <c r="O3511" s="693"/>
      <c r="P3511" s="118">
        <f>F3514</f>
        <v>45</v>
      </c>
      <c r="Q3511" s="119" t="b">
        <f>IF($O$13="NÃO DESONERADO",IF($C3511="","",IF($B3511="EMOP",VLOOKUP($C3511,#REF!,3,0),IF($B3511="SCO",VLOOKUP($C3511,#REF!,3,0),IF($B3511="SINAPI",VLOOKUP($C3511,#REF!,3,0),IF($B3511="COMPOSIÇÃO",VLOOKUP($C3511,#REF!,7,FALSE),IF($B3511="COTAÇÃO",VLOOKUP($C3511,#REF!,5,0),IF($B3511="SBC",VLOOKUP($D3511,#REF!,3,0),IF($B3511="SICRO",VLOOKUP($C3511,#REF!,3,0),FALSE)))))))),IF($O$13="DESONERADO",IF($D3511="","",IF($B3511="EMOP",VLOOKUP($D3511,#REF!,3,0),IF($B3511="SCO",VLOOKUP($D3511,#REF!,3,0),IF($B3511="SINAPI",VLOOKUP($D3511,#REF!,3,0),IF($B3511="COMPOSIÇÃO",VLOOKUP($D3511,#REF!,7,0),IF($B3511="COTAÇÃO",VLOOKUP($D3511,#REF!,5,0),IF($D3511="SBC",VLOOKUP($D3511,#REF!,3,0),IF($B3511="SICRO",VLOOKUP($D3511,#REF!,3,0),FALSE))))))))))</f>
        <v>0</v>
      </c>
      <c r="R3511"/>
      <c r="S3511"/>
      <c r="T3511"/>
      <c r="U3511"/>
      <c r="V3511"/>
      <c r="W3511"/>
    </row>
    <row r="3512" spans="1:23" s="72" customFormat="1">
      <c r="A3512" s="343"/>
      <c r="B3512" s="343"/>
      <c r="C3512" s="344"/>
      <c r="D3512" s="344"/>
      <c r="E3512" s="345"/>
      <c r="F3512" s="345"/>
      <c r="G3512" s="345"/>
      <c r="H3512" s="345"/>
      <c r="I3512" s="345"/>
      <c r="J3512" s="345"/>
      <c r="K3512" s="345"/>
      <c r="L3512" s="346"/>
      <c r="M3512" s="345"/>
      <c r="N3512" s="345"/>
      <c r="O3512" s="345"/>
      <c r="P3512" s="347"/>
      <c r="Q3512" s="347"/>
      <c r="R3512"/>
      <c r="S3512"/>
      <c r="T3512"/>
      <c r="U3512"/>
      <c r="V3512"/>
      <c r="W3512"/>
    </row>
    <row r="3513" spans="1:23" s="72" customFormat="1" ht="12.75" customHeight="1">
      <c r="A3513" s="343"/>
      <c r="B3513" s="385"/>
      <c r="C3513" s="349" t="s">
        <v>97</v>
      </c>
      <c r="D3513" s="349" t="s">
        <v>97</v>
      </c>
      <c r="E3513" s="350"/>
      <c r="F3513" s="346" t="s">
        <v>115</v>
      </c>
      <c r="G3513" s="351"/>
      <c r="H3513" s="346"/>
      <c r="I3513" s="351"/>
      <c r="J3513" s="350"/>
      <c r="K3513" s="350"/>
      <c r="L3513" s="346"/>
      <c r="M3513" s="345"/>
      <c r="N3513" s="345"/>
      <c r="O3513" s="345"/>
      <c r="P3513" s="347"/>
      <c r="Q3513" s="347"/>
      <c r="R3513"/>
      <c r="S3513"/>
      <c r="T3513"/>
      <c r="U3513"/>
      <c r="V3513"/>
      <c r="W3513"/>
    </row>
    <row r="3514" spans="1:23" s="72" customFormat="1">
      <c r="A3514" s="352"/>
      <c r="B3514" s="385"/>
      <c r="C3514" s="353" t="s">
        <v>723</v>
      </c>
      <c r="D3514" s="353" t="str">
        <f>C3514</f>
        <v>esgoto</v>
      </c>
      <c r="E3514" s="345"/>
      <c r="F3514" s="346">
        <v>45</v>
      </c>
      <c r="G3514" s="351"/>
      <c r="H3514" s="346"/>
      <c r="I3514" s="351"/>
      <c r="J3514" s="350"/>
      <c r="K3514" s="350"/>
      <c r="L3514" s="346"/>
      <c r="M3514" s="345"/>
      <c r="N3514" s="345"/>
      <c r="O3514" s="345"/>
      <c r="P3514" s="347"/>
      <c r="Q3514" s="347"/>
      <c r="R3514"/>
      <c r="S3514"/>
      <c r="T3514"/>
      <c r="U3514"/>
      <c r="V3514"/>
      <c r="W3514"/>
    </row>
    <row r="3515" spans="1:23" s="72" customFormat="1">
      <c r="A3515" s="352"/>
      <c r="B3515" s="348"/>
      <c r="C3515" s="353"/>
      <c r="D3515" s="353"/>
      <c r="E3515" s="345"/>
      <c r="F3515" s="346"/>
      <c r="G3515" s="351"/>
      <c r="H3515" s="346"/>
      <c r="I3515" s="351"/>
      <c r="J3515" s="350"/>
      <c r="K3515" s="346"/>
      <c r="L3515" s="346"/>
      <c r="M3515" s="345"/>
      <c r="N3515" s="345"/>
      <c r="O3515" s="345"/>
      <c r="P3515" s="347"/>
      <c r="Q3515" s="347"/>
      <c r="R3515"/>
      <c r="S3515"/>
      <c r="T3515"/>
      <c r="U3515"/>
      <c r="V3515"/>
      <c r="W3515"/>
    </row>
    <row r="3516" spans="1:23" s="72" customFormat="1" ht="39.6" customHeight="1">
      <c r="A3516" s="190" t="e">
        <f>IF(LEN(A3511)=5,CONCATENATE(LEFT(A3511,2),RIGHT(LEFT(A3511,3),1)+1,".",$S$15),IF(LEN(A3511)=6,IF((SEARCH(".",A3511,1)-1)=1,CONCATENATE(LEFT(A3511,2),RIGHT(LEFT(A3511,4),2)+1,".",$S$15),CONCATENATE(LEFT(A3511,3),RIGHT(LEFT(A3511,4),1)+1,".",$S$15)),IF(LEN(A3511)=7,CONCATENATE(LEFT(A3511,3),RIGHT(LEFT(A3511,5),2)+1,".",$S$15),IF(LEN(A3511)=8,CONCATENATE(LEFT(A3511,3),RIGHT(LEFT(A3511,6),3)+1,".",$S$15)))))</f>
        <v>#VALUE!</v>
      </c>
      <c r="B3516" s="116" t="s">
        <v>100</v>
      </c>
      <c r="C3516" s="117" t="s">
        <v>735</v>
      </c>
      <c r="D3516" s="117" t="b">
        <f>IF($T$13="DESONERADO",IF($B3516="","",IF($C3516="","",IF($B3516="EMOP",VLOOKUP($C3516,#REF!,6,FALSE),IF($B3516="SINAPI",$C3516,IF($B3516="SCO",VLOOKUP($C3516,#REF!,6,FALSE),IF($B3516="SBC",$C3516,IF($B3516="COMPOSIÇÃO",CONCATENATE($C3516,"-D"),IF($B3516="COTAÇÃO",$C3516)))))))),FALSE)</f>
        <v>0</v>
      </c>
      <c r="E3516" s="691" t="b">
        <f>IF($O$13="NÃO DESONERADO",IF($C3516="","",IF($B3516="EMOP",VLOOKUP($C3516,#REF!,2,0),IF($B3516="SCO",VLOOKUP($C3516,#REF!,2,0),IF($B3516="SINAPI",VLOOKUP($C3516,#REF!,2,0),IF($B3516="COMPOSIÇÃO",VLOOKUP($C3516,#REF!,3,FALSE),IF($B3516="COTAÇÃO",VLOOKUP($C3516,#REF!,2,0),IF($B3516="SBC",VLOOKUP($D3516,#REF!,2,0),IF($B3516="SICRO",VLOOKUP($C3516,#REF!,2,0),FALSE)))))))),IF($O$13="DESONERADO",IF($D3516="","",IF($B3516="EMOP",VLOOKUP($D3516,#REF!,2,0),IF($B3516="SCO",VLOOKUP($D3516,#REF!,2,0),IF($B3516="SINAPI",VLOOKUP($D3516,#REF!,2,0),IF($B3516="COMPOSIÇÃO",VLOOKUP($D3516,#REF!,3,0),IF($B3516="COTAÇÃO",VLOOKUP($D3516,#REF!,2,0),IF($D3516="SBC",VLOOKUP($D3516,#REF!,2,0),IF($B3516="SICRO",VLOOKUP($D3516,#REF!,2,0),FALSE))))))))))</f>
        <v>0</v>
      </c>
      <c r="F3516" s="692"/>
      <c r="G3516" s="692"/>
      <c r="H3516" s="692"/>
      <c r="I3516" s="692"/>
      <c r="J3516" s="692"/>
      <c r="K3516" s="692"/>
      <c r="L3516" s="692"/>
      <c r="M3516" s="692"/>
      <c r="N3516" s="692"/>
      <c r="O3516" s="693"/>
      <c r="P3516" s="118">
        <f>F3519</f>
        <v>11</v>
      </c>
      <c r="Q3516" s="119" t="b">
        <f>IF($O$13="NÃO DESONERADO",IF($C3516="","",IF($B3516="EMOP",VLOOKUP($C3516,#REF!,3,0),IF($B3516="SCO",VLOOKUP($C3516,#REF!,3,0),IF($B3516="SINAPI",VLOOKUP($C3516,#REF!,3,0),IF($B3516="COMPOSIÇÃO",VLOOKUP($C3516,#REF!,7,FALSE),IF($B3516="COTAÇÃO",VLOOKUP($C3516,#REF!,5,0),IF($B3516="SBC",VLOOKUP($D3516,#REF!,3,0),IF($B3516="SICRO",VLOOKUP($C3516,#REF!,3,0),FALSE)))))))),IF($O$13="DESONERADO",IF($D3516="","",IF($B3516="EMOP",VLOOKUP($D3516,#REF!,3,0),IF($B3516="SCO",VLOOKUP($D3516,#REF!,3,0),IF($B3516="SINAPI",VLOOKUP($D3516,#REF!,3,0),IF($B3516="COMPOSIÇÃO",VLOOKUP($D3516,#REF!,7,0),IF($B3516="COTAÇÃO",VLOOKUP($D3516,#REF!,5,0),IF($D3516="SBC",VLOOKUP($D3516,#REF!,3,0),IF($B3516="SICRO",VLOOKUP($D3516,#REF!,3,0),FALSE))))))))))</f>
        <v>0</v>
      </c>
      <c r="R3516"/>
      <c r="S3516"/>
      <c r="T3516"/>
      <c r="U3516"/>
      <c r="V3516"/>
      <c r="W3516"/>
    </row>
    <row r="3517" spans="1:23" s="72" customFormat="1">
      <c r="A3517" s="343"/>
      <c r="B3517" s="343"/>
      <c r="C3517" s="344"/>
      <c r="D3517" s="344"/>
      <c r="E3517" s="345"/>
      <c r="F3517" s="345"/>
      <c r="G3517" s="345"/>
      <c r="H3517" s="345"/>
      <c r="I3517" s="345"/>
      <c r="J3517" s="345"/>
      <c r="K3517" s="345"/>
      <c r="L3517" s="346"/>
      <c r="M3517" s="345"/>
      <c r="N3517" s="345"/>
      <c r="O3517" s="345"/>
      <c r="P3517" s="347"/>
      <c r="Q3517" s="347"/>
      <c r="R3517"/>
      <c r="S3517"/>
      <c r="T3517"/>
      <c r="U3517"/>
      <c r="V3517"/>
      <c r="W3517"/>
    </row>
    <row r="3518" spans="1:23" s="72" customFormat="1" ht="12.75" customHeight="1">
      <c r="A3518" s="343"/>
      <c r="B3518" s="385"/>
      <c r="C3518" s="349" t="s">
        <v>97</v>
      </c>
      <c r="D3518" s="349" t="s">
        <v>97</v>
      </c>
      <c r="E3518" s="350"/>
      <c r="F3518" s="346" t="s">
        <v>115</v>
      </c>
      <c r="G3518" s="351"/>
      <c r="H3518" s="346"/>
      <c r="I3518" s="351"/>
      <c r="J3518" s="350"/>
      <c r="K3518" s="350"/>
      <c r="L3518" s="346"/>
      <c r="M3518" s="345"/>
      <c r="N3518" s="345"/>
      <c r="O3518" s="345"/>
      <c r="P3518" s="347"/>
      <c r="Q3518" s="347"/>
      <c r="R3518"/>
      <c r="S3518"/>
      <c r="T3518"/>
      <c r="U3518"/>
      <c r="V3518"/>
      <c r="W3518"/>
    </row>
    <row r="3519" spans="1:23" s="72" customFormat="1">
      <c r="A3519" s="352"/>
      <c r="B3519" s="385"/>
      <c r="C3519" s="353" t="s">
        <v>723</v>
      </c>
      <c r="D3519" s="353" t="str">
        <f>C3519</f>
        <v>esgoto</v>
      </c>
      <c r="E3519" s="345"/>
      <c r="F3519" s="346">
        <v>11</v>
      </c>
      <c r="G3519" s="351"/>
      <c r="H3519" s="346"/>
      <c r="I3519" s="351"/>
      <c r="J3519" s="350"/>
      <c r="K3519" s="350"/>
      <c r="L3519" s="346"/>
      <c r="M3519" s="345"/>
      <c r="N3519" s="345"/>
      <c r="O3519" s="345"/>
      <c r="P3519" s="347"/>
      <c r="Q3519" s="347"/>
      <c r="R3519"/>
      <c r="S3519"/>
      <c r="T3519"/>
      <c r="U3519"/>
      <c r="V3519"/>
      <c r="W3519"/>
    </row>
    <row r="3520" spans="1:23" s="72" customFormat="1">
      <c r="A3520" s="352"/>
      <c r="B3520" s="348"/>
      <c r="C3520" s="353"/>
      <c r="D3520" s="353"/>
      <c r="E3520" s="345"/>
      <c r="F3520" s="346"/>
      <c r="G3520" s="351"/>
      <c r="H3520" s="346"/>
      <c r="I3520" s="351"/>
      <c r="J3520" s="350"/>
      <c r="K3520" s="346"/>
      <c r="L3520" s="346"/>
      <c r="M3520" s="345"/>
      <c r="N3520" s="345"/>
      <c r="O3520" s="345"/>
      <c r="P3520" s="347"/>
      <c r="Q3520" s="347"/>
      <c r="R3520"/>
      <c r="S3520"/>
      <c r="T3520"/>
      <c r="U3520"/>
      <c r="V3520"/>
      <c r="W3520"/>
    </row>
    <row r="3521" spans="1:23" s="72" customFormat="1" ht="36.6" customHeight="1">
      <c r="A3521" s="190" t="e">
        <f>IF(LEN(A3516)=5,CONCATENATE(LEFT(A3516,2),RIGHT(LEFT(A3516,3),1)+1,".",$S$15),IF(LEN(A3516)=6,IF((SEARCH(".",A3516,1)-1)=1,CONCATENATE(LEFT(A3516,2),RIGHT(LEFT(A3516,4),2)+1,".",$S$15),CONCATENATE(LEFT(A3516,3),RIGHT(LEFT(A3516,4),1)+1,".",$S$15)),IF(LEN(A3516)=7,CONCATENATE(LEFT(A3516,3),RIGHT(LEFT(A3516,5),2)+1,".",$S$15),IF(LEN(A3516)=8,CONCATENATE(LEFT(A3516,3),RIGHT(LEFT(A3516,6),3)+1,".",$S$15)))))</f>
        <v>#VALUE!</v>
      </c>
      <c r="B3521" s="116" t="s">
        <v>100</v>
      </c>
      <c r="C3521" s="117" t="s">
        <v>736</v>
      </c>
      <c r="D3521" s="117" t="b">
        <f>IF($T$13="DESONERADO",IF($B3521="","",IF($C3521="","",IF($B3521="EMOP",VLOOKUP($C3521,#REF!,6,FALSE),IF($B3521="SINAPI",$C3521,IF($B3521="SCO",VLOOKUP($C3521,#REF!,6,FALSE),IF($B3521="SBC",$C3521,IF($B3521="COMPOSIÇÃO",CONCATENATE($C3521,"-D"),IF($B3521="COTAÇÃO",$C3521)))))))),FALSE)</f>
        <v>0</v>
      </c>
      <c r="E3521" s="691" t="b">
        <f>IF($O$13="NÃO DESONERADO",IF($C3521="","",IF($B3521="EMOP",VLOOKUP($C3521,#REF!,2,0),IF($B3521="SCO",VLOOKUP($C3521,#REF!,2,0),IF($B3521="SINAPI",VLOOKUP($C3521,#REF!,2,0),IF($B3521="COMPOSIÇÃO",VLOOKUP($C3521,#REF!,3,FALSE),IF($B3521="COTAÇÃO",VLOOKUP($C3521,#REF!,2,0),IF($B3521="SBC",VLOOKUP($D3521,#REF!,2,0),IF($B3521="SICRO",VLOOKUP($C3521,#REF!,2,0),FALSE)))))))),IF($O$13="DESONERADO",IF($D3521="","",IF($B3521="EMOP",VLOOKUP($D3521,#REF!,2,0),IF($B3521="SCO",VLOOKUP($D3521,#REF!,2,0),IF($B3521="SINAPI",VLOOKUP($D3521,#REF!,2,0),IF($B3521="COMPOSIÇÃO",VLOOKUP($D3521,#REF!,3,0),IF($B3521="COTAÇÃO",VLOOKUP($D3521,#REF!,2,0),IF($D3521="SBC",VLOOKUP($D3521,#REF!,2,0),IF($B3521="SICRO",VLOOKUP($D3521,#REF!,2,0),FALSE))))))))))</f>
        <v>0</v>
      </c>
      <c r="F3521" s="692"/>
      <c r="G3521" s="692"/>
      <c r="H3521" s="692"/>
      <c r="I3521" s="692"/>
      <c r="J3521" s="692"/>
      <c r="K3521" s="692"/>
      <c r="L3521" s="692"/>
      <c r="M3521" s="692"/>
      <c r="N3521" s="692"/>
      <c r="O3521" s="693"/>
      <c r="P3521" s="118">
        <f>F3524</f>
        <v>45</v>
      </c>
      <c r="Q3521" s="119" t="b">
        <f>IF($O$13="NÃO DESONERADO",IF($C3521="","",IF($B3521="EMOP",VLOOKUP($C3521,#REF!,3,0),IF($B3521="SCO",VLOOKUP($C3521,#REF!,3,0),IF($B3521="SINAPI",VLOOKUP($C3521,#REF!,3,0),IF($B3521="COMPOSIÇÃO",VLOOKUP($C3521,#REF!,7,FALSE),IF($B3521="COTAÇÃO",VLOOKUP($C3521,#REF!,5,0),IF($B3521="SBC",VLOOKUP($D3521,#REF!,3,0),IF($B3521="SICRO",VLOOKUP($C3521,#REF!,3,0),FALSE)))))))),IF($O$13="DESONERADO",IF($D3521="","",IF($B3521="EMOP",VLOOKUP($D3521,#REF!,3,0),IF($B3521="SCO",VLOOKUP($D3521,#REF!,3,0),IF($B3521="SINAPI",VLOOKUP($D3521,#REF!,3,0),IF($B3521="COMPOSIÇÃO",VLOOKUP($D3521,#REF!,7,0),IF($B3521="COTAÇÃO",VLOOKUP($D3521,#REF!,5,0),IF($D3521="SBC",VLOOKUP($D3521,#REF!,3,0),IF($B3521="SICRO",VLOOKUP($D3521,#REF!,3,0),FALSE))))))))))</f>
        <v>0</v>
      </c>
      <c r="R3521"/>
      <c r="S3521"/>
      <c r="T3521"/>
      <c r="U3521"/>
      <c r="V3521"/>
      <c r="W3521"/>
    </row>
    <row r="3522" spans="1:23" s="72" customFormat="1">
      <c r="A3522" s="343"/>
      <c r="B3522" s="343"/>
      <c r="C3522" s="344"/>
      <c r="D3522" s="344"/>
      <c r="E3522" s="345"/>
      <c r="F3522" s="345"/>
      <c r="G3522" s="345"/>
      <c r="H3522" s="345"/>
      <c r="I3522" s="345"/>
      <c r="J3522" s="345"/>
      <c r="K3522" s="345"/>
      <c r="L3522" s="346"/>
      <c r="M3522" s="345"/>
      <c r="N3522" s="345"/>
      <c r="O3522" s="345"/>
      <c r="P3522" s="347"/>
      <c r="Q3522" s="347"/>
      <c r="R3522"/>
      <c r="S3522"/>
      <c r="T3522"/>
      <c r="U3522"/>
      <c r="V3522"/>
      <c r="W3522"/>
    </row>
    <row r="3523" spans="1:23" s="72" customFormat="1" ht="12.75" customHeight="1">
      <c r="A3523" s="343"/>
      <c r="B3523" s="385"/>
      <c r="C3523" s="349" t="s">
        <v>97</v>
      </c>
      <c r="D3523" s="349" t="s">
        <v>97</v>
      </c>
      <c r="E3523" s="350"/>
      <c r="F3523" s="346" t="s">
        <v>115</v>
      </c>
      <c r="G3523" s="351"/>
      <c r="H3523" s="346"/>
      <c r="I3523" s="351"/>
      <c r="J3523" s="350"/>
      <c r="K3523" s="350"/>
      <c r="L3523" s="346"/>
      <c r="M3523" s="345"/>
      <c r="N3523" s="345"/>
      <c r="O3523" s="345"/>
      <c r="P3523" s="347"/>
      <c r="Q3523" s="347"/>
      <c r="R3523"/>
      <c r="S3523"/>
      <c r="T3523"/>
      <c r="U3523"/>
      <c r="V3523"/>
      <c r="W3523"/>
    </row>
    <row r="3524" spans="1:23" s="72" customFormat="1">
      <c r="A3524" s="352"/>
      <c r="B3524" s="385"/>
      <c r="C3524" s="353" t="s">
        <v>723</v>
      </c>
      <c r="D3524" s="353" t="str">
        <f>C3524</f>
        <v>esgoto</v>
      </c>
      <c r="E3524" s="345"/>
      <c r="F3524" s="346">
        <v>45</v>
      </c>
      <c r="G3524" s="351"/>
      <c r="H3524" s="346"/>
      <c r="I3524" s="351"/>
      <c r="J3524" s="350"/>
      <c r="K3524" s="350"/>
      <c r="L3524" s="346"/>
      <c r="M3524" s="345"/>
      <c r="N3524" s="345"/>
      <c r="O3524" s="345"/>
      <c r="P3524" s="347"/>
      <c r="Q3524" s="347"/>
      <c r="R3524"/>
      <c r="S3524"/>
      <c r="T3524"/>
      <c r="U3524"/>
      <c r="V3524"/>
      <c r="W3524"/>
    </row>
    <row r="3525" spans="1:23" s="72" customFormat="1">
      <c r="A3525" s="352"/>
      <c r="B3525" s="348"/>
      <c r="C3525" s="353"/>
      <c r="D3525" s="353"/>
      <c r="E3525" s="345"/>
      <c r="F3525" s="346"/>
      <c r="G3525" s="351"/>
      <c r="H3525" s="346"/>
      <c r="I3525" s="351"/>
      <c r="J3525" s="350"/>
      <c r="K3525" s="346"/>
      <c r="L3525" s="346"/>
      <c r="M3525" s="345"/>
      <c r="N3525" s="345"/>
      <c r="O3525" s="345"/>
      <c r="P3525" s="347"/>
      <c r="Q3525" s="347"/>
      <c r="R3525"/>
      <c r="S3525"/>
      <c r="T3525"/>
      <c r="U3525"/>
      <c r="V3525"/>
      <c r="W3525"/>
    </row>
    <row r="3526" spans="1:23" s="72" customFormat="1" ht="36" customHeight="1">
      <c r="A3526" s="190" t="e">
        <f>IF(LEN(A3521)=5,CONCATENATE(LEFT(A3521,2),RIGHT(LEFT(A3521,3),1)+1,".",$S$15),IF(LEN(A3521)=6,IF((SEARCH(".",A3521,1)-1)=1,CONCATENATE(LEFT(A3521,2),RIGHT(LEFT(A3521,4),2)+1,".",$S$15),CONCATENATE(LEFT(A3521,3),RIGHT(LEFT(A3521,4),1)+1,".",$S$15)),IF(LEN(A3521)=7,CONCATENATE(LEFT(A3521,3),RIGHT(LEFT(A3521,5),2)+1,".",$S$15),IF(LEN(A3521)=8,CONCATENATE(LEFT(A3521,3),RIGHT(LEFT(A3521,6),3)+1,".",$S$15)))))</f>
        <v>#VALUE!</v>
      </c>
      <c r="B3526" s="116" t="s">
        <v>100</v>
      </c>
      <c r="C3526" s="117" t="s">
        <v>737</v>
      </c>
      <c r="D3526" s="117" t="b">
        <f>IF($T$13="DESONERADO",IF($B3526="","",IF($C3526="","",IF($B3526="EMOP",VLOOKUP($C3526,#REF!,6,FALSE),IF($B3526="SINAPI",$C3526,IF($B3526="SCO",VLOOKUP($C3526,#REF!,6,FALSE),IF($B3526="SBC",$C3526,IF($B3526="COMPOSIÇÃO",CONCATENATE($C3526,"-D"),IF($B3526="COTAÇÃO",$C3526)))))))),FALSE)</f>
        <v>0</v>
      </c>
      <c r="E3526" s="691" t="b">
        <f>IF($O$13="NÃO DESONERADO",IF($C3526="","",IF($B3526="EMOP",VLOOKUP($C3526,#REF!,2,0),IF($B3526="SCO",VLOOKUP($C3526,#REF!,2,0),IF($B3526="SINAPI",VLOOKUP($C3526,#REF!,2,0),IF($B3526="COMPOSIÇÃO",VLOOKUP($C3526,#REF!,3,FALSE),IF($B3526="COTAÇÃO",VLOOKUP($C3526,#REF!,2,0),IF($B3526="SBC",VLOOKUP($D3526,#REF!,2,0),IF($B3526="SICRO",VLOOKUP($C3526,#REF!,2,0),FALSE)))))))),IF($O$13="DESONERADO",IF($D3526="","",IF($B3526="EMOP",VLOOKUP($D3526,#REF!,2,0),IF($B3526="SCO",VLOOKUP($D3526,#REF!,2,0),IF($B3526="SINAPI",VLOOKUP($D3526,#REF!,2,0),IF($B3526="COMPOSIÇÃO",VLOOKUP($D3526,#REF!,3,0),IF($B3526="COTAÇÃO",VLOOKUP($D3526,#REF!,2,0),IF($D3526="SBC",VLOOKUP($D3526,#REF!,2,0),IF($B3526="SICRO",VLOOKUP($D3526,#REF!,2,0),FALSE))))))))))</f>
        <v>0</v>
      </c>
      <c r="F3526" s="692"/>
      <c r="G3526" s="692"/>
      <c r="H3526" s="692"/>
      <c r="I3526" s="692"/>
      <c r="J3526" s="692"/>
      <c r="K3526" s="692"/>
      <c r="L3526" s="692"/>
      <c r="M3526" s="692"/>
      <c r="N3526" s="692"/>
      <c r="O3526" s="693"/>
      <c r="P3526" s="118">
        <f>F3529</f>
        <v>30</v>
      </c>
      <c r="Q3526" s="119" t="b">
        <f>IF($O$13="NÃO DESONERADO",IF($C3526="","",IF($B3526="EMOP",VLOOKUP($C3526,#REF!,3,0),IF($B3526="SCO",VLOOKUP($C3526,#REF!,3,0),IF($B3526="SINAPI",VLOOKUP($C3526,#REF!,3,0),IF($B3526="COMPOSIÇÃO",VLOOKUP($C3526,#REF!,7,FALSE),IF($B3526="COTAÇÃO",VLOOKUP($C3526,#REF!,5,0),IF($B3526="SBC",VLOOKUP($D3526,#REF!,3,0),IF($B3526="SICRO",VLOOKUP($C3526,#REF!,3,0),FALSE)))))))),IF($O$13="DESONERADO",IF($D3526="","",IF($B3526="EMOP",VLOOKUP($D3526,#REF!,3,0),IF($B3526="SCO",VLOOKUP($D3526,#REF!,3,0),IF($B3526="SINAPI",VLOOKUP($D3526,#REF!,3,0),IF($B3526="COMPOSIÇÃO",VLOOKUP($D3526,#REF!,7,0),IF($B3526="COTAÇÃO",VLOOKUP($D3526,#REF!,5,0),IF($D3526="SBC",VLOOKUP($D3526,#REF!,3,0),IF($B3526="SICRO",VLOOKUP($D3526,#REF!,3,0),FALSE))))))))))</f>
        <v>0</v>
      </c>
      <c r="R3526"/>
      <c r="S3526"/>
      <c r="T3526"/>
      <c r="U3526"/>
      <c r="V3526"/>
      <c r="W3526"/>
    </row>
    <row r="3527" spans="1:23" s="72" customFormat="1">
      <c r="A3527" s="343"/>
      <c r="B3527" s="343"/>
      <c r="C3527" s="344"/>
      <c r="D3527" s="344"/>
      <c r="E3527" s="345"/>
      <c r="F3527" s="345"/>
      <c r="G3527" s="345"/>
      <c r="H3527" s="345"/>
      <c r="I3527" s="345"/>
      <c r="J3527" s="345"/>
      <c r="K3527" s="345"/>
      <c r="L3527" s="346"/>
      <c r="M3527" s="345"/>
      <c r="N3527" s="345"/>
      <c r="O3527" s="345"/>
      <c r="P3527" s="347"/>
      <c r="Q3527" s="347"/>
      <c r="R3527"/>
      <c r="S3527"/>
      <c r="T3527"/>
      <c r="U3527"/>
      <c r="V3527"/>
      <c r="W3527"/>
    </row>
    <row r="3528" spans="1:23" s="72" customFormat="1" ht="12.75" customHeight="1">
      <c r="A3528" s="343"/>
      <c r="B3528" s="385"/>
      <c r="C3528" s="349" t="s">
        <v>97</v>
      </c>
      <c r="D3528" s="349" t="s">
        <v>97</v>
      </c>
      <c r="E3528" s="350"/>
      <c r="F3528" s="346" t="s">
        <v>115</v>
      </c>
      <c r="G3528" s="351"/>
      <c r="H3528" s="346"/>
      <c r="I3528" s="351"/>
      <c r="J3528" s="350"/>
      <c r="K3528" s="350"/>
      <c r="L3528" s="346"/>
      <c r="M3528" s="345"/>
      <c r="N3528" s="345"/>
      <c r="O3528" s="345"/>
      <c r="P3528" s="347"/>
      <c r="Q3528" s="347"/>
      <c r="R3528"/>
      <c r="S3528"/>
      <c r="T3528"/>
      <c r="U3528"/>
      <c r="V3528"/>
      <c r="W3528"/>
    </row>
    <row r="3529" spans="1:23" s="72" customFormat="1">
      <c r="A3529" s="352"/>
      <c r="B3529" s="385"/>
      <c r="C3529" s="353" t="s">
        <v>723</v>
      </c>
      <c r="D3529" s="353" t="str">
        <f>C3529</f>
        <v>esgoto</v>
      </c>
      <c r="E3529" s="345"/>
      <c r="F3529" s="346">
        <v>30</v>
      </c>
      <c r="G3529" s="351"/>
      <c r="H3529" s="346"/>
      <c r="I3529" s="351"/>
      <c r="J3529" s="350"/>
      <c r="K3529" s="350"/>
      <c r="L3529" s="346"/>
      <c r="M3529" s="345"/>
      <c r="N3529" s="345"/>
      <c r="O3529" s="345"/>
      <c r="P3529" s="347"/>
      <c r="Q3529" s="347"/>
      <c r="R3529"/>
      <c r="S3529"/>
      <c r="T3529"/>
      <c r="U3529"/>
      <c r="V3529"/>
      <c r="W3529"/>
    </row>
    <row r="3530" spans="1:23" s="72" customFormat="1">
      <c r="A3530" s="352"/>
      <c r="B3530" s="348"/>
      <c r="C3530" s="353"/>
      <c r="D3530" s="353"/>
      <c r="E3530" s="345"/>
      <c r="F3530" s="346"/>
      <c r="G3530" s="351"/>
      <c r="H3530" s="346"/>
      <c r="I3530" s="351"/>
      <c r="J3530" s="350"/>
      <c r="K3530" s="346"/>
      <c r="L3530" s="346"/>
      <c r="M3530" s="345"/>
      <c r="N3530" s="345"/>
      <c r="O3530" s="345"/>
      <c r="P3530" s="347"/>
      <c r="Q3530" s="347"/>
      <c r="R3530"/>
      <c r="S3530"/>
      <c r="T3530"/>
      <c r="U3530"/>
      <c r="V3530"/>
      <c r="W3530"/>
    </row>
    <row r="3531" spans="1:23" s="72" customFormat="1" ht="34.15" customHeight="1">
      <c r="A3531" s="190" t="e">
        <f>IF(LEN(A3526)=5,CONCATENATE(LEFT(A3526,2),RIGHT(LEFT(A3526,3),1)+1,".",$S$15),IF(LEN(A3526)=6,IF((SEARCH(".",A3526,1)-1)=1,CONCATENATE(LEFT(A3526,2),RIGHT(LEFT(A3526,4),2)+1,".",$S$15),CONCATENATE(LEFT(A3526,3),RIGHT(LEFT(A3526,4),1)+1,".",$S$15)),IF(LEN(A3526)=7,CONCATENATE(LEFT(A3526,3),RIGHT(LEFT(A3526,5),2)+1,".",$S$15),IF(LEN(A3526)=8,CONCATENATE(LEFT(A3526,3),RIGHT(LEFT(A3526,6),3)+1,".",$S$15)))))</f>
        <v>#VALUE!</v>
      </c>
      <c r="B3531" s="116" t="s">
        <v>100</v>
      </c>
      <c r="C3531" s="117" t="s">
        <v>738</v>
      </c>
      <c r="D3531" s="117" t="b">
        <f>IF($T$13="DESONERADO",IF($B3531="","",IF($C3531="","",IF($B3531="EMOP",VLOOKUP($C3531,#REF!,6,FALSE),IF($B3531="SINAPI",$C3531,IF($B3531="SCO",VLOOKUP($C3531,#REF!,6,FALSE),IF($B3531="SBC",$C3531,IF($B3531="COMPOSIÇÃO",CONCATENATE($C3531,"-D"),IF($B3531="COTAÇÃO",$C3531)))))))),FALSE)</f>
        <v>0</v>
      </c>
      <c r="E3531" s="691" t="b">
        <f>IF($O$13="NÃO DESONERADO",IF($C3531="","",IF($B3531="EMOP",VLOOKUP($C3531,#REF!,2,0),IF($B3531="SCO",VLOOKUP($C3531,#REF!,2,0),IF($B3531="SINAPI",VLOOKUP($C3531,#REF!,2,0),IF($B3531="COMPOSIÇÃO",VLOOKUP($C3531,#REF!,3,FALSE),IF($B3531="COTAÇÃO",VLOOKUP($C3531,#REF!,2,0),IF($B3531="SBC",VLOOKUP($D3531,#REF!,2,0),IF($B3531="SICRO",VLOOKUP($C3531,#REF!,2,0),FALSE)))))))),IF($O$13="DESONERADO",IF($D3531="","",IF($B3531="EMOP",VLOOKUP($D3531,#REF!,2,0),IF($B3531="SCO",VLOOKUP($D3531,#REF!,2,0),IF($B3531="SINAPI",VLOOKUP($D3531,#REF!,2,0),IF($B3531="COMPOSIÇÃO",VLOOKUP($D3531,#REF!,3,0),IF($B3531="COTAÇÃO",VLOOKUP($D3531,#REF!,2,0),IF($D3531="SBC",VLOOKUP($D3531,#REF!,2,0),IF($B3531="SICRO",VLOOKUP($D3531,#REF!,2,0),FALSE))))))))))</f>
        <v>0</v>
      </c>
      <c r="F3531" s="692"/>
      <c r="G3531" s="692"/>
      <c r="H3531" s="692"/>
      <c r="I3531" s="692"/>
      <c r="J3531" s="692"/>
      <c r="K3531" s="692"/>
      <c r="L3531" s="692"/>
      <c r="M3531" s="692"/>
      <c r="N3531" s="692"/>
      <c r="O3531" s="693"/>
      <c r="P3531" s="118">
        <f>F3534</f>
        <v>9</v>
      </c>
      <c r="Q3531" s="119" t="b">
        <f>IF($O$13="NÃO DESONERADO",IF($C3531="","",IF($B3531="EMOP",VLOOKUP($C3531,#REF!,3,0),IF($B3531="SCO",VLOOKUP($C3531,#REF!,3,0),IF($B3531="SINAPI",VLOOKUP($C3531,#REF!,3,0),IF($B3531="COMPOSIÇÃO",VLOOKUP($C3531,#REF!,7,FALSE),IF($B3531="COTAÇÃO",VLOOKUP($C3531,#REF!,5,0),IF($B3531="SBC",VLOOKUP($D3531,#REF!,3,0),IF($B3531="SICRO",VLOOKUP($C3531,#REF!,3,0),FALSE)))))))),IF($O$13="DESONERADO",IF($D3531="","",IF($B3531="EMOP",VLOOKUP($D3531,#REF!,3,0),IF($B3531="SCO",VLOOKUP($D3531,#REF!,3,0),IF($B3531="SINAPI",VLOOKUP($D3531,#REF!,3,0),IF($B3531="COMPOSIÇÃO",VLOOKUP($D3531,#REF!,7,0),IF($B3531="COTAÇÃO",VLOOKUP($D3531,#REF!,5,0),IF($D3531="SBC",VLOOKUP($D3531,#REF!,3,0),IF($B3531="SICRO",VLOOKUP($D3531,#REF!,3,0),FALSE))))))))))</f>
        <v>0</v>
      </c>
      <c r="R3531"/>
      <c r="S3531"/>
      <c r="T3531"/>
      <c r="U3531"/>
      <c r="V3531"/>
      <c r="W3531"/>
    </row>
    <row r="3532" spans="1:23" s="72" customFormat="1">
      <c r="A3532" s="343"/>
      <c r="B3532" s="343"/>
      <c r="C3532" s="344"/>
      <c r="D3532" s="344"/>
      <c r="E3532" s="345"/>
      <c r="F3532" s="345"/>
      <c r="G3532" s="345"/>
      <c r="H3532" s="345"/>
      <c r="I3532" s="345"/>
      <c r="J3532" s="345"/>
      <c r="K3532" s="345"/>
      <c r="L3532" s="346"/>
      <c r="M3532" s="345"/>
      <c r="N3532" s="345"/>
      <c r="O3532" s="345"/>
      <c r="P3532" s="347"/>
      <c r="Q3532" s="347"/>
      <c r="R3532"/>
      <c r="S3532"/>
      <c r="T3532"/>
      <c r="U3532"/>
      <c r="V3532"/>
      <c r="W3532"/>
    </row>
    <row r="3533" spans="1:23" s="72" customFormat="1" ht="12.75" customHeight="1">
      <c r="A3533" s="343"/>
      <c r="B3533" s="385"/>
      <c r="C3533" s="349" t="s">
        <v>97</v>
      </c>
      <c r="D3533" s="349" t="s">
        <v>97</v>
      </c>
      <c r="E3533" s="350"/>
      <c r="F3533" s="346" t="s">
        <v>685</v>
      </c>
      <c r="G3533" s="351"/>
      <c r="H3533" s="346"/>
      <c r="I3533" s="351"/>
      <c r="J3533" s="350"/>
      <c r="K3533" s="350"/>
      <c r="L3533" s="346"/>
      <c r="M3533" s="345"/>
      <c r="N3533" s="345"/>
      <c r="O3533" s="345"/>
      <c r="P3533" s="347"/>
      <c r="Q3533" s="347"/>
      <c r="R3533"/>
      <c r="S3533"/>
      <c r="T3533"/>
      <c r="U3533"/>
      <c r="V3533"/>
      <c r="W3533"/>
    </row>
    <row r="3534" spans="1:23" s="72" customFormat="1">
      <c r="A3534" s="352"/>
      <c r="B3534" s="385"/>
      <c r="C3534" s="353" t="s">
        <v>723</v>
      </c>
      <c r="D3534" s="353" t="str">
        <f>C3534</f>
        <v>esgoto</v>
      </c>
      <c r="E3534" s="345"/>
      <c r="F3534" s="346">
        <v>9</v>
      </c>
      <c r="G3534" s="351"/>
      <c r="H3534" s="346"/>
      <c r="I3534" s="351"/>
      <c r="J3534" s="350"/>
      <c r="K3534" s="350"/>
      <c r="L3534" s="346"/>
      <c r="M3534" s="345"/>
      <c r="N3534" s="345"/>
      <c r="O3534" s="345"/>
      <c r="P3534" s="347"/>
      <c r="Q3534" s="347"/>
      <c r="R3534"/>
      <c r="S3534"/>
      <c r="T3534"/>
      <c r="U3534"/>
      <c r="V3534"/>
      <c r="W3534"/>
    </row>
    <row r="3535" spans="1:23" s="72" customFormat="1">
      <c r="A3535" s="352"/>
      <c r="B3535" s="348"/>
      <c r="C3535" s="353"/>
      <c r="D3535" s="353"/>
      <c r="E3535" s="345"/>
      <c r="F3535" s="346"/>
      <c r="G3535" s="351"/>
      <c r="H3535" s="346"/>
      <c r="I3535" s="351"/>
      <c r="J3535" s="350"/>
      <c r="K3535" s="346"/>
      <c r="L3535" s="346"/>
      <c r="M3535" s="345"/>
      <c r="N3535" s="345"/>
      <c r="O3535" s="345"/>
      <c r="P3535" s="347"/>
      <c r="Q3535" s="347"/>
      <c r="R3535"/>
      <c r="S3535"/>
      <c r="T3535"/>
      <c r="U3535"/>
      <c r="V3535"/>
      <c r="W3535"/>
    </row>
    <row r="3536" spans="1:23" s="72" customFormat="1" ht="34.9" customHeight="1">
      <c r="A3536" s="190" t="e">
        <f>IF(LEN(A3531)=5,CONCATENATE(LEFT(A3531,2),RIGHT(LEFT(A3531,3),1)+1,".",$S$15),IF(LEN(A3531)=6,IF((SEARCH(".",A3531,1)-1)=1,CONCATENATE(LEFT(A3531,2),RIGHT(LEFT(A3531,4),2)+1,".",$S$15),CONCATENATE(LEFT(A3531,3),RIGHT(LEFT(A3531,4),1)+1,".",$S$15)),IF(LEN(A3531)=7,CONCATENATE(LEFT(A3531,3),RIGHT(LEFT(A3531,5),2)+1,".",$S$15),IF(LEN(A3531)=8,CONCATENATE(LEFT(A3531,3),RIGHT(LEFT(A3531,6),3)+1,".",$S$15)))))</f>
        <v>#VALUE!</v>
      </c>
      <c r="B3536" s="116" t="s">
        <v>100</v>
      </c>
      <c r="C3536" s="117" t="s">
        <v>739</v>
      </c>
      <c r="D3536" s="117" t="b">
        <f>IF($T$13="DESONERADO",IF($B3536="","",IF($C3536="","",IF($B3536="EMOP",VLOOKUP($C3536,#REF!,6,FALSE),IF($B3536="SINAPI",$C3536,IF($B3536="SCO",VLOOKUP($C3536,#REF!,6,FALSE),IF($B3536="SBC",$C3536,IF($B3536="COMPOSIÇÃO",CONCATENATE($C3536,"-D"),IF($B3536="COTAÇÃO",$C3536)))))))),FALSE)</f>
        <v>0</v>
      </c>
      <c r="E3536" s="691" t="b">
        <f>IF($O$13="NÃO DESONERADO",IF($C3536="","",IF($B3536="EMOP",VLOOKUP($C3536,#REF!,2,0),IF($B3536="SCO",VLOOKUP($C3536,#REF!,2,0),IF($B3536="SINAPI",VLOOKUP($C3536,#REF!,2,0),IF($B3536="COMPOSIÇÃO",VLOOKUP($C3536,#REF!,3,FALSE),IF($B3536="COTAÇÃO",VLOOKUP($C3536,#REF!,2,0),IF($B3536="SBC",VLOOKUP($D3536,#REF!,2,0),IF($B3536="SICRO",VLOOKUP($C3536,#REF!,2,0),FALSE)))))))),IF($O$13="DESONERADO",IF($D3536="","",IF($B3536="EMOP",VLOOKUP($D3536,#REF!,2,0),IF($B3536="SCO",VLOOKUP($D3536,#REF!,2,0),IF($B3536="SINAPI",VLOOKUP($D3536,#REF!,2,0),IF($B3536="COMPOSIÇÃO",VLOOKUP($D3536,#REF!,3,0),IF($B3536="COTAÇÃO",VLOOKUP($D3536,#REF!,2,0),IF($D3536="SBC",VLOOKUP($D3536,#REF!,2,0),IF($B3536="SICRO",VLOOKUP($D3536,#REF!,2,0),FALSE))))))))))</f>
        <v>0</v>
      </c>
      <c r="F3536" s="692"/>
      <c r="G3536" s="692"/>
      <c r="H3536" s="692"/>
      <c r="I3536" s="692"/>
      <c r="J3536" s="692"/>
      <c r="K3536" s="692"/>
      <c r="L3536" s="692"/>
      <c r="M3536" s="692"/>
      <c r="N3536" s="692"/>
      <c r="O3536" s="693"/>
      <c r="P3536" s="118">
        <f>F3539</f>
        <v>1</v>
      </c>
      <c r="Q3536" s="119" t="b">
        <f>IF($O$13="NÃO DESONERADO",IF($C3536="","",IF($B3536="EMOP",VLOOKUP($C3536,#REF!,3,0),IF($B3536="SCO",VLOOKUP($C3536,#REF!,3,0),IF($B3536="SINAPI",VLOOKUP($C3536,#REF!,3,0),IF($B3536="COMPOSIÇÃO",VLOOKUP($C3536,#REF!,7,FALSE),IF($B3536="COTAÇÃO",VLOOKUP($C3536,#REF!,5,0),IF($B3536="SBC",VLOOKUP($D3536,#REF!,3,0),IF($B3536="SICRO",VLOOKUP($C3536,#REF!,3,0),FALSE)))))))),IF($O$13="DESONERADO",IF($D3536="","",IF($B3536="EMOP",VLOOKUP($D3536,#REF!,3,0),IF($B3536="SCO",VLOOKUP($D3536,#REF!,3,0),IF($B3536="SINAPI",VLOOKUP($D3536,#REF!,3,0),IF($B3536="COMPOSIÇÃO",VLOOKUP($D3536,#REF!,7,0),IF($B3536="COTAÇÃO",VLOOKUP($D3536,#REF!,5,0),IF($D3536="SBC",VLOOKUP($D3536,#REF!,3,0),IF($B3536="SICRO",VLOOKUP($D3536,#REF!,3,0),FALSE))))))))))</f>
        <v>0</v>
      </c>
      <c r="R3536"/>
      <c r="S3536"/>
      <c r="T3536"/>
      <c r="U3536"/>
      <c r="V3536"/>
      <c r="W3536"/>
    </row>
    <row r="3537" spans="1:23" s="72" customFormat="1">
      <c r="A3537" s="343"/>
      <c r="B3537" s="343"/>
      <c r="C3537" s="344"/>
      <c r="D3537" s="344"/>
      <c r="E3537" s="345"/>
      <c r="F3537" s="345"/>
      <c r="G3537" s="345"/>
      <c r="H3537" s="345"/>
      <c r="I3537" s="345"/>
      <c r="J3537" s="345"/>
      <c r="K3537" s="345"/>
      <c r="L3537" s="346"/>
      <c r="M3537" s="345"/>
      <c r="N3537" s="345"/>
      <c r="O3537" s="345"/>
      <c r="P3537" s="347"/>
      <c r="Q3537" s="347"/>
      <c r="R3537"/>
      <c r="S3537"/>
      <c r="T3537"/>
      <c r="U3537"/>
      <c r="V3537"/>
      <c r="W3537"/>
    </row>
    <row r="3538" spans="1:23" s="72" customFormat="1" ht="12.75" customHeight="1">
      <c r="A3538" s="343"/>
      <c r="B3538" s="385"/>
      <c r="C3538" s="349" t="s">
        <v>97</v>
      </c>
      <c r="D3538" s="349" t="s">
        <v>97</v>
      </c>
      <c r="E3538" s="350"/>
      <c r="F3538" s="346" t="s">
        <v>685</v>
      </c>
      <c r="G3538" s="351"/>
      <c r="H3538" s="346"/>
      <c r="I3538" s="351"/>
      <c r="J3538" s="350"/>
      <c r="K3538" s="350"/>
      <c r="L3538" s="346"/>
      <c r="M3538" s="345"/>
      <c r="N3538" s="345"/>
      <c r="O3538" s="345"/>
      <c r="P3538" s="347"/>
      <c r="Q3538" s="347"/>
      <c r="R3538"/>
      <c r="S3538"/>
      <c r="T3538"/>
      <c r="U3538"/>
      <c r="V3538"/>
      <c r="W3538"/>
    </row>
    <row r="3539" spans="1:23" s="72" customFormat="1">
      <c r="A3539" s="352"/>
      <c r="B3539" s="385"/>
      <c r="C3539" s="353" t="s">
        <v>723</v>
      </c>
      <c r="D3539" s="353" t="str">
        <f>C3539</f>
        <v>esgoto</v>
      </c>
      <c r="E3539" s="345"/>
      <c r="F3539" s="346">
        <v>1</v>
      </c>
      <c r="G3539" s="351"/>
      <c r="H3539" s="346"/>
      <c r="I3539" s="351"/>
      <c r="J3539" s="350"/>
      <c r="K3539" s="350"/>
      <c r="L3539" s="346"/>
      <c r="M3539" s="345"/>
      <c r="N3539" s="345"/>
      <c r="O3539" s="345"/>
      <c r="P3539" s="347"/>
      <c r="Q3539" s="347"/>
      <c r="R3539"/>
      <c r="S3539"/>
      <c r="T3539"/>
      <c r="U3539"/>
      <c r="V3539"/>
      <c r="W3539"/>
    </row>
    <row r="3540" spans="1:23" s="72" customFormat="1">
      <c r="A3540" s="352"/>
      <c r="B3540" s="348"/>
      <c r="C3540" s="353"/>
      <c r="D3540" s="353"/>
      <c r="E3540" s="345"/>
      <c r="F3540" s="346"/>
      <c r="G3540" s="351"/>
      <c r="H3540" s="346"/>
      <c r="I3540" s="351"/>
      <c r="J3540" s="350"/>
      <c r="K3540" s="346"/>
      <c r="L3540" s="346"/>
      <c r="M3540" s="345"/>
      <c r="N3540" s="345"/>
      <c r="O3540" s="345"/>
      <c r="P3540" s="347"/>
      <c r="Q3540" s="347"/>
      <c r="R3540"/>
      <c r="S3540"/>
      <c r="T3540"/>
      <c r="U3540"/>
      <c r="V3540"/>
      <c r="W3540"/>
    </row>
    <row r="3541" spans="1:23" s="72" customFormat="1" ht="36" customHeight="1">
      <c r="A3541" s="190" t="e">
        <f>IF(LEN(A3536)=5,CONCATENATE(LEFT(A3536,2),RIGHT(LEFT(A3536,3),1)+1,".",$S$15),IF(LEN(A3536)=6,IF((SEARCH(".",A3536,1)-1)=1,CONCATENATE(LEFT(A3536,2),RIGHT(LEFT(A3536,4),2)+1,".",$S$15),CONCATENATE(LEFT(A3536,3),RIGHT(LEFT(A3536,4),1)+1,".",$S$15)),IF(LEN(A3536)=7,CONCATENATE(LEFT(A3536,3),RIGHT(LEFT(A3536,5),2)+1,".",$S$15),IF(LEN(A3536)=8,CONCATENATE(LEFT(A3536,3),RIGHT(LEFT(A3536,6),3)+1,".",$S$15)))))</f>
        <v>#VALUE!</v>
      </c>
      <c r="B3541" s="116" t="s">
        <v>100</v>
      </c>
      <c r="C3541" s="117" t="s">
        <v>740</v>
      </c>
      <c r="D3541" s="117" t="b">
        <f>IF($T$13="DESONERADO",IF($B3541="","",IF($C3541="","",IF($B3541="EMOP",VLOOKUP($C3541,#REF!,6,FALSE),IF($B3541="SINAPI",$C3541,IF($B3541="SCO",VLOOKUP($C3541,#REF!,6,FALSE),IF($B3541="SBC",$C3541,IF($B3541="COMPOSIÇÃO",CONCATENATE($C3541,"-D"),IF($B3541="COTAÇÃO",$C3541)))))))),FALSE)</f>
        <v>0</v>
      </c>
      <c r="E3541" s="691" t="b">
        <f>IF($O$13="NÃO DESONERADO",IF($C3541="","",IF($B3541="EMOP",VLOOKUP($C3541,#REF!,2,0),IF($B3541="SCO",VLOOKUP($C3541,#REF!,2,0),IF($B3541="SINAPI",VLOOKUP($C3541,#REF!,2,0),IF($B3541="COMPOSIÇÃO",VLOOKUP($C3541,#REF!,3,FALSE),IF($B3541="COTAÇÃO",VLOOKUP($C3541,#REF!,2,0),IF($B3541="SBC",VLOOKUP($D3541,#REF!,2,0),IF($B3541="SICRO",VLOOKUP($C3541,#REF!,2,0),FALSE)))))))),IF($O$13="DESONERADO",IF($D3541="","",IF($B3541="EMOP",VLOOKUP($D3541,#REF!,2,0),IF($B3541="SCO",VLOOKUP($D3541,#REF!,2,0),IF($B3541="SINAPI",VLOOKUP($D3541,#REF!,2,0),IF($B3541="COMPOSIÇÃO",VLOOKUP($D3541,#REF!,3,0),IF($B3541="COTAÇÃO",VLOOKUP($D3541,#REF!,2,0),IF($D3541="SBC",VLOOKUP($D3541,#REF!,2,0),IF($B3541="SICRO",VLOOKUP($D3541,#REF!,2,0),FALSE))))))))))</f>
        <v>0</v>
      </c>
      <c r="F3541" s="692"/>
      <c r="G3541" s="692"/>
      <c r="H3541" s="692"/>
      <c r="I3541" s="692"/>
      <c r="J3541" s="692"/>
      <c r="K3541" s="692"/>
      <c r="L3541" s="692"/>
      <c r="M3541" s="692"/>
      <c r="N3541" s="692"/>
      <c r="O3541" s="693"/>
      <c r="P3541" s="118">
        <f>F3544</f>
        <v>8</v>
      </c>
      <c r="Q3541" s="119" t="b">
        <f>IF($O$13="NÃO DESONERADO",IF($C3541="","",IF($B3541="EMOP",VLOOKUP($C3541,#REF!,3,0),IF($B3541="SCO",VLOOKUP($C3541,#REF!,3,0),IF($B3541="SINAPI",VLOOKUP($C3541,#REF!,3,0),IF($B3541="COMPOSIÇÃO",VLOOKUP($C3541,#REF!,7,FALSE),IF($B3541="COTAÇÃO",VLOOKUP($C3541,#REF!,5,0),IF($B3541="SBC",VLOOKUP($D3541,#REF!,3,0),IF($B3541="SICRO",VLOOKUP($C3541,#REF!,3,0),FALSE)))))))),IF($O$13="DESONERADO",IF($D3541="","",IF($B3541="EMOP",VLOOKUP($D3541,#REF!,3,0),IF($B3541="SCO",VLOOKUP($D3541,#REF!,3,0),IF($B3541="SINAPI",VLOOKUP($D3541,#REF!,3,0),IF($B3541="COMPOSIÇÃO",VLOOKUP($D3541,#REF!,7,0),IF($B3541="COTAÇÃO",VLOOKUP($D3541,#REF!,5,0),IF($D3541="SBC",VLOOKUP($D3541,#REF!,3,0),IF($B3541="SICRO",VLOOKUP($D3541,#REF!,3,0),FALSE))))))))))</f>
        <v>0</v>
      </c>
      <c r="R3541"/>
      <c r="S3541"/>
      <c r="T3541"/>
      <c r="U3541"/>
      <c r="V3541"/>
      <c r="W3541"/>
    </row>
    <row r="3542" spans="1:23" s="72" customFormat="1">
      <c r="A3542" s="343"/>
      <c r="B3542" s="343"/>
      <c r="C3542" s="344"/>
      <c r="D3542" s="344"/>
      <c r="E3542" s="345"/>
      <c r="F3542" s="345"/>
      <c r="G3542" s="345"/>
      <c r="H3542" s="345"/>
      <c r="I3542" s="345"/>
      <c r="J3542" s="345"/>
      <c r="K3542" s="345"/>
      <c r="L3542" s="346"/>
      <c r="M3542" s="345"/>
      <c r="N3542" s="345"/>
      <c r="O3542" s="345"/>
      <c r="P3542" s="347"/>
      <c r="Q3542" s="347"/>
      <c r="R3542"/>
      <c r="S3542"/>
      <c r="T3542"/>
      <c r="U3542"/>
      <c r="V3542"/>
      <c r="W3542"/>
    </row>
    <row r="3543" spans="1:23" s="72" customFormat="1" ht="12.75" customHeight="1">
      <c r="A3543" s="343"/>
      <c r="B3543" s="385"/>
      <c r="C3543" s="349" t="s">
        <v>97</v>
      </c>
      <c r="D3543" s="349" t="s">
        <v>97</v>
      </c>
      <c r="E3543" s="350"/>
      <c r="F3543" s="346" t="s">
        <v>685</v>
      </c>
      <c r="G3543" s="351"/>
      <c r="H3543" s="346"/>
      <c r="I3543" s="351"/>
      <c r="J3543" s="350"/>
      <c r="K3543" s="350"/>
      <c r="L3543" s="346"/>
      <c r="M3543" s="345"/>
      <c r="N3543" s="345"/>
      <c r="O3543" s="345"/>
      <c r="P3543" s="347"/>
      <c r="Q3543" s="347"/>
      <c r="R3543"/>
      <c r="S3543"/>
      <c r="T3543"/>
      <c r="U3543"/>
      <c r="V3543"/>
      <c r="W3543"/>
    </row>
    <row r="3544" spans="1:23" s="72" customFormat="1">
      <c r="A3544" s="352"/>
      <c r="B3544" s="385"/>
      <c r="C3544" s="353" t="s">
        <v>723</v>
      </c>
      <c r="D3544" s="353" t="str">
        <f>C3544</f>
        <v>esgoto</v>
      </c>
      <c r="E3544" s="345"/>
      <c r="F3544" s="346">
        <v>8</v>
      </c>
      <c r="G3544" s="351"/>
      <c r="H3544" s="346"/>
      <c r="I3544" s="351"/>
      <c r="J3544" s="350"/>
      <c r="K3544" s="350"/>
      <c r="L3544" s="346"/>
      <c r="M3544" s="345"/>
      <c r="N3544" s="345"/>
      <c r="O3544" s="345"/>
      <c r="P3544" s="347"/>
      <c r="Q3544" s="347"/>
      <c r="R3544"/>
      <c r="S3544"/>
      <c r="T3544"/>
      <c r="U3544"/>
      <c r="V3544"/>
      <c r="W3544"/>
    </row>
    <row r="3545" spans="1:23" s="72" customFormat="1">
      <c r="A3545" s="352"/>
      <c r="B3545" s="348"/>
      <c r="C3545" s="353"/>
      <c r="D3545" s="353"/>
      <c r="E3545" s="345"/>
      <c r="F3545" s="346"/>
      <c r="G3545" s="351"/>
      <c r="H3545" s="346"/>
      <c r="I3545" s="351"/>
      <c r="J3545" s="350"/>
      <c r="K3545" s="346"/>
      <c r="L3545" s="346"/>
      <c r="M3545" s="345"/>
      <c r="N3545" s="345"/>
      <c r="O3545" s="345"/>
      <c r="P3545" s="347"/>
      <c r="Q3545" s="347"/>
      <c r="R3545"/>
      <c r="S3545"/>
      <c r="T3545"/>
      <c r="U3545"/>
      <c r="V3545"/>
      <c r="W3545"/>
    </row>
    <row r="3546" spans="1:23" s="72" customFormat="1" ht="33.6" customHeight="1">
      <c r="A3546" s="190" t="e">
        <f>IF(LEN(A3541)=5,CONCATENATE(LEFT(A3541,2),RIGHT(LEFT(A3541,3),1)+1,".",$S$15),IF(LEN(A3541)=6,IF((SEARCH(".",A3541,1)-1)=1,CONCATENATE(LEFT(A3541,2),RIGHT(LEFT(A3541,4),2)+1,".",$S$15),CONCATENATE(LEFT(A3541,3),RIGHT(LEFT(A3541,4),1)+1,".",$S$15)),IF(LEN(A3541)=7,CONCATENATE(LEFT(A3541,3),RIGHT(LEFT(A3541,5),2)+1,".",$S$15),IF(LEN(A3541)=8,CONCATENATE(LEFT(A3541,3),RIGHT(LEFT(A3541,6),3)+1,".",$S$15)))))</f>
        <v>#VALUE!</v>
      </c>
      <c r="B3546" s="116" t="s">
        <v>100</v>
      </c>
      <c r="C3546" s="117" t="s">
        <v>741</v>
      </c>
      <c r="D3546" s="117" t="b">
        <f>IF($T$13="DESONERADO",IF($B3546="","",IF($C3546="","",IF($B3546="EMOP",VLOOKUP($C3546,#REF!,6,FALSE),IF($B3546="SINAPI",$C3546,IF($B3546="SCO",VLOOKUP($C3546,#REF!,6,FALSE),IF($B3546="SBC",$C3546,IF($B3546="COMPOSIÇÃO",CONCATENATE($C3546,"-D"),IF($B3546="COTAÇÃO",$C3546)))))))),FALSE)</f>
        <v>0</v>
      </c>
      <c r="E3546" s="691" t="b">
        <f>IF($O$13="NÃO DESONERADO",IF($C3546="","",IF($B3546="EMOP",VLOOKUP($C3546,#REF!,2,0),IF($B3546="SCO",VLOOKUP($C3546,#REF!,2,0),IF($B3546="SINAPI",VLOOKUP($C3546,#REF!,2,0),IF($B3546="COMPOSIÇÃO",VLOOKUP($C3546,#REF!,3,FALSE),IF($B3546="COTAÇÃO",VLOOKUP($C3546,#REF!,2,0),IF($B3546="SBC",VLOOKUP($D3546,#REF!,2,0),IF($B3546="SICRO",VLOOKUP($C3546,#REF!,2,0),FALSE)))))))),IF($O$13="DESONERADO",IF($D3546="","",IF($B3546="EMOP",VLOOKUP($D3546,#REF!,2,0),IF($B3546="SCO",VLOOKUP($D3546,#REF!,2,0),IF($B3546="SINAPI",VLOOKUP($D3546,#REF!,2,0),IF($B3546="COMPOSIÇÃO",VLOOKUP($D3546,#REF!,3,0),IF($B3546="COTAÇÃO",VLOOKUP($D3546,#REF!,2,0),IF($D3546="SBC",VLOOKUP($D3546,#REF!,2,0),IF($B3546="SICRO",VLOOKUP($D3546,#REF!,2,0),FALSE))))))))))</f>
        <v>0</v>
      </c>
      <c r="F3546" s="692"/>
      <c r="G3546" s="692"/>
      <c r="H3546" s="692"/>
      <c r="I3546" s="692"/>
      <c r="J3546" s="692"/>
      <c r="K3546" s="692"/>
      <c r="L3546" s="692"/>
      <c r="M3546" s="692"/>
      <c r="N3546" s="692"/>
      <c r="O3546" s="693"/>
      <c r="P3546" s="118">
        <f>F3549</f>
        <v>4</v>
      </c>
      <c r="Q3546" s="119" t="b">
        <f>IF($O$13="NÃO DESONERADO",IF($C3546="","",IF($B3546="EMOP",VLOOKUP($C3546,#REF!,3,0),IF($B3546="SCO",VLOOKUP($C3546,#REF!,3,0),IF($B3546="SINAPI",VLOOKUP($C3546,#REF!,3,0),IF($B3546="COMPOSIÇÃO",VLOOKUP($C3546,#REF!,7,FALSE),IF($B3546="COTAÇÃO",VLOOKUP($C3546,#REF!,5,0),IF($B3546="SBC",VLOOKUP($D3546,#REF!,3,0),IF($B3546="SICRO",VLOOKUP($C3546,#REF!,3,0),FALSE)))))))),IF($O$13="DESONERADO",IF($D3546="","",IF($B3546="EMOP",VLOOKUP($D3546,#REF!,3,0),IF($B3546="SCO",VLOOKUP($D3546,#REF!,3,0),IF($B3546="SINAPI",VLOOKUP($D3546,#REF!,3,0),IF($B3546="COMPOSIÇÃO",VLOOKUP($D3546,#REF!,7,0),IF($B3546="COTAÇÃO",VLOOKUP($D3546,#REF!,5,0),IF($D3546="SBC",VLOOKUP($D3546,#REF!,3,0),IF($B3546="SICRO",VLOOKUP($D3546,#REF!,3,0),FALSE))))))))))</f>
        <v>0</v>
      </c>
      <c r="R3546"/>
      <c r="S3546"/>
      <c r="T3546"/>
      <c r="U3546"/>
      <c r="V3546"/>
      <c r="W3546"/>
    </row>
    <row r="3547" spans="1:23" s="72" customFormat="1">
      <c r="A3547" s="343"/>
      <c r="B3547" s="343"/>
      <c r="C3547" s="344"/>
      <c r="D3547" s="344"/>
      <c r="E3547" s="345"/>
      <c r="F3547" s="345"/>
      <c r="G3547" s="345"/>
      <c r="H3547" s="345"/>
      <c r="I3547" s="345"/>
      <c r="J3547" s="345"/>
      <c r="K3547" s="345"/>
      <c r="L3547" s="346"/>
      <c r="M3547" s="345"/>
      <c r="N3547" s="345"/>
      <c r="O3547" s="345"/>
      <c r="P3547" s="347"/>
      <c r="Q3547" s="347"/>
      <c r="R3547"/>
      <c r="S3547"/>
      <c r="T3547"/>
      <c r="U3547"/>
      <c r="V3547"/>
      <c r="W3547"/>
    </row>
    <row r="3548" spans="1:23" s="72" customFormat="1" ht="12.75" customHeight="1">
      <c r="A3548" s="343"/>
      <c r="B3548" s="385"/>
      <c r="C3548" s="349" t="s">
        <v>97</v>
      </c>
      <c r="D3548" s="349" t="s">
        <v>97</v>
      </c>
      <c r="E3548" s="350"/>
      <c r="F3548" s="346" t="s">
        <v>685</v>
      </c>
      <c r="G3548" s="351"/>
      <c r="H3548" s="346"/>
      <c r="I3548" s="351"/>
      <c r="J3548" s="350"/>
      <c r="K3548" s="350"/>
      <c r="L3548" s="346"/>
      <c r="M3548" s="345"/>
      <c r="N3548" s="345"/>
      <c r="O3548" s="345"/>
      <c r="P3548" s="347"/>
      <c r="Q3548" s="347"/>
      <c r="R3548"/>
      <c r="S3548"/>
      <c r="T3548"/>
      <c r="U3548"/>
      <c r="V3548"/>
      <c r="W3548"/>
    </row>
    <row r="3549" spans="1:23" s="72" customFormat="1">
      <c r="A3549" s="352"/>
      <c r="B3549" s="385"/>
      <c r="C3549" s="353" t="s">
        <v>723</v>
      </c>
      <c r="D3549" s="353" t="str">
        <f>C3549</f>
        <v>esgoto</v>
      </c>
      <c r="E3549" s="345"/>
      <c r="F3549" s="346">
        <v>4</v>
      </c>
      <c r="G3549" s="351"/>
      <c r="H3549" s="346"/>
      <c r="I3549" s="351"/>
      <c r="J3549" s="350"/>
      <c r="K3549" s="350"/>
      <c r="L3549" s="346"/>
      <c r="M3549" s="345"/>
      <c r="N3549" s="345"/>
      <c r="O3549" s="345"/>
      <c r="P3549" s="347"/>
      <c r="Q3549" s="347"/>
      <c r="R3549"/>
      <c r="S3549"/>
      <c r="T3549"/>
      <c r="U3549"/>
      <c r="V3549"/>
      <c r="W3549"/>
    </row>
    <row r="3550" spans="1:23" s="72" customFormat="1">
      <c r="A3550" s="352"/>
      <c r="B3550" s="348"/>
      <c r="C3550" s="353"/>
      <c r="D3550" s="353"/>
      <c r="E3550" s="345"/>
      <c r="F3550" s="346"/>
      <c r="G3550" s="351"/>
      <c r="H3550" s="346"/>
      <c r="I3550" s="351"/>
      <c r="J3550" s="350"/>
      <c r="K3550" s="346"/>
      <c r="L3550" s="346"/>
      <c r="M3550" s="345"/>
      <c r="N3550" s="345"/>
      <c r="O3550" s="345"/>
      <c r="P3550" s="347"/>
      <c r="Q3550" s="347"/>
      <c r="R3550"/>
      <c r="S3550"/>
      <c r="T3550"/>
      <c r="U3550"/>
      <c r="V3550"/>
      <c r="W3550"/>
    </row>
    <row r="3551" spans="1:23" s="72" customFormat="1" ht="36.6" customHeight="1">
      <c r="A3551" s="190" t="e">
        <f>IF(LEN(A3546)=5,CONCATENATE(LEFT(A3546,2),RIGHT(LEFT(A3546,3),1)+1,".",$S$15),IF(LEN(A3546)=6,IF((SEARCH(".",A3546,1)-1)=1,CONCATENATE(LEFT(A3546,2),RIGHT(LEFT(A3546,4),2)+1,".",$S$15),CONCATENATE(LEFT(A3546,3),RIGHT(LEFT(A3546,4),1)+1,".",$S$15)),IF(LEN(A3546)=7,CONCATENATE(LEFT(A3546,3),RIGHT(LEFT(A3546,5),2)+1,".",$S$15),IF(LEN(A3546)=8,CONCATENATE(LEFT(A3546,3),RIGHT(LEFT(A3546,6),3)+1,".",$S$15)))))</f>
        <v>#VALUE!</v>
      </c>
      <c r="B3551" s="116" t="s">
        <v>100</v>
      </c>
      <c r="C3551" s="117" t="s">
        <v>742</v>
      </c>
      <c r="D3551" s="117" t="b">
        <f>IF($T$13="DESONERADO",IF($B3551="","",IF($C3551="","",IF($B3551="EMOP",VLOOKUP($C3551,#REF!,6,FALSE),IF($B3551="SINAPI",$C3551,IF($B3551="SCO",VLOOKUP($C3551,#REF!,6,FALSE),IF($B3551="SBC",$C3551,IF($B3551="COMPOSIÇÃO",CONCATENATE($C3551,"-D"),IF($B3551="COTAÇÃO",$C3551)))))))),FALSE)</f>
        <v>0</v>
      </c>
      <c r="E3551" s="691" t="b">
        <f>IF($O$13="NÃO DESONERADO",IF($C3551="","",IF($B3551="EMOP",VLOOKUP($C3551,#REF!,2,0),IF($B3551="SCO",VLOOKUP($C3551,#REF!,2,0),IF($B3551="SINAPI",VLOOKUP($C3551,#REF!,2,0),IF($B3551="COMPOSIÇÃO",VLOOKUP($C3551,#REF!,3,FALSE),IF($B3551="COTAÇÃO",VLOOKUP($C3551,#REF!,2,0),IF($B3551="SBC",VLOOKUP($D3551,#REF!,2,0),IF($B3551="SICRO",VLOOKUP($C3551,#REF!,2,0),FALSE)))))))),IF($O$13="DESONERADO",IF($D3551="","",IF($B3551="EMOP",VLOOKUP($D3551,#REF!,2,0),IF($B3551="SCO",VLOOKUP($D3551,#REF!,2,0),IF($B3551="SINAPI",VLOOKUP($D3551,#REF!,2,0),IF($B3551="COMPOSIÇÃO",VLOOKUP($D3551,#REF!,3,0),IF($B3551="COTAÇÃO",VLOOKUP($D3551,#REF!,2,0),IF($D3551="SBC",VLOOKUP($D3551,#REF!,2,0),IF($B3551="SICRO",VLOOKUP($D3551,#REF!,2,0),FALSE))))))))))</f>
        <v>0</v>
      </c>
      <c r="F3551" s="692"/>
      <c r="G3551" s="692"/>
      <c r="H3551" s="692"/>
      <c r="I3551" s="692"/>
      <c r="J3551" s="692"/>
      <c r="K3551" s="692"/>
      <c r="L3551" s="692"/>
      <c r="M3551" s="692"/>
      <c r="N3551" s="692"/>
      <c r="O3551" s="693"/>
      <c r="P3551" s="118">
        <f>F3554</f>
        <v>13</v>
      </c>
      <c r="Q3551" s="119" t="b">
        <f>IF($O$13="NÃO DESONERADO",IF($C3551="","",IF($B3551="EMOP",VLOOKUP($C3551,#REF!,3,0),IF($B3551="SCO",VLOOKUP($C3551,#REF!,3,0),IF($B3551="SINAPI",VLOOKUP($C3551,#REF!,3,0),IF($B3551="COMPOSIÇÃO",VLOOKUP($C3551,#REF!,7,FALSE),IF($B3551="COTAÇÃO",VLOOKUP($C3551,#REF!,5,0),IF($B3551="SBC",VLOOKUP($D3551,#REF!,3,0),IF($B3551="SICRO",VLOOKUP($C3551,#REF!,3,0),FALSE)))))))),IF($O$13="DESONERADO",IF($D3551="","",IF($B3551="EMOP",VLOOKUP($D3551,#REF!,3,0),IF($B3551="SCO",VLOOKUP($D3551,#REF!,3,0),IF($B3551="SINAPI",VLOOKUP($D3551,#REF!,3,0),IF($B3551="COMPOSIÇÃO",VLOOKUP($D3551,#REF!,7,0),IF($B3551="COTAÇÃO",VLOOKUP($D3551,#REF!,5,0),IF($D3551="SBC",VLOOKUP($D3551,#REF!,3,0),IF($B3551="SICRO",VLOOKUP($D3551,#REF!,3,0),FALSE))))))))))</f>
        <v>0</v>
      </c>
      <c r="R3551"/>
      <c r="S3551"/>
      <c r="T3551"/>
      <c r="U3551"/>
      <c r="V3551"/>
      <c r="W3551"/>
    </row>
    <row r="3552" spans="1:23" s="72" customFormat="1">
      <c r="A3552" s="343"/>
      <c r="B3552" s="343"/>
      <c r="C3552" s="344"/>
      <c r="D3552" s="344"/>
      <c r="E3552" s="345"/>
      <c r="F3552" s="345"/>
      <c r="G3552" s="345"/>
      <c r="H3552" s="345"/>
      <c r="I3552" s="345"/>
      <c r="J3552" s="345"/>
      <c r="K3552" s="345"/>
      <c r="L3552" s="346"/>
      <c r="M3552" s="345"/>
      <c r="N3552" s="345"/>
      <c r="O3552" s="345"/>
      <c r="P3552" s="347"/>
      <c r="Q3552" s="347"/>
      <c r="R3552"/>
      <c r="S3552"/>
      <c r="T3552"/>
      <c r="U3552"/>
      <c r="V3552"/>
      <c r="W3552"/>
    </row>
    <row r="3553" spans="1:23" s="72" customFormat="1" ht="12.75" customHeight="1">
      <c r="A3553" s="343"/>
      <c r="B3553" s="385"/>
      <c r="C3553" s="349" t="s">
        <v>97</v>
      </c>
      <c r="D3553" s="349" t="s">
        <v>97</v>
      </c>
      <c r="E3553" s="350"/>
      <c r="F3553" s="346" t="s">
        <v>685</v>
      </c>
      <c r="G3553" s="351"/>
      <c r="H3553" s="346"/>
      <c r="I3553" s="351"/>
      <c r="J3553" s="350"/>
      <c r="K3553" s="350"/>
      <c r="L3553" s="346"/>
      <c r="M3553" s="345"/>
      <c r="N3553" s="345"/>
      <c r="O3553" s="345"/>
      <c r="P3553" s="347"/>
      <c r="Q3553" s="347"/>
      <c r="R3553"/>
      <c r="S3553"/>
      <c r="T3553"/>
      <c r="U3553"/>
      <c r="V3553"/>
      <c r="W3553"/>
    </row>
    <row r="3554" spans="1:23" s="72" customFormat="1">
      <c r="A3554" s="352"/>
      <c r="B3554" s="385"/>
      <c r="C3554" s="353" t="s">
        <v>723</v>
      </c>
      <c r="D3554" s="353" t="str">
        <f>C3554</f>
        <v>esgoto</v>
      </c>
      <c r="E3554" s="345"/>
      <c r="F3554" s="346">
        <v>13</v>
      </c>
      <c r="G3554" s="351"/>
      <c r="H3554" s="346"/>
      <c r="I3554" s="351"/>
      <c r="J3554" s="350"/>
      <c r="K3554" s="350"/>
      <c r="L3554" s="346"/>
      <c r="M3554" s="345"/>
      <c r="N3554" s="345"/>
      <c r="O3554" s="345"/>
      <c r="P3554" s="347"/>
      <c r="Q3554" s="347"/>
      <c r="R3554"/>
      <c r="S3554"/>
      <c r="T3554"/>
      <c r="U3554"/>
      <c r="V3554"/>
      <c r="W3554"/>
    </row>
    <row r="3555" spans="1:23" s="72" customFormat="1">
      <c r="A3555" s="352"/>
      <c r="B3555" s="348"/>
      <c r="C3555" s="353"/>
      <c r="D3555" s="353"/>
      <c r="E3555" s="345"/>
      <c r="F3555" s="346"/>
      <c r="G3555" s="351"/>
      <c r="H3555" s="346"/>
      <c r="I3555" s="351"/>
      <c r="J3555" s="350"/>
      <c r="K3555" s="346"/>
      <c r="L3555" s="346"/>
      <c r="M3555" s="345"/>
      <c r="N3555" s="345"/>
      <c r="O3555" s="345"/>
      <c r="P3555" s="347"/>
      <c r="Q3555" s="347"/>
      <c r="R3555"/>
      <c r="S3555"/>
      <c r="T3555"/>
      <c r="U3555"/>
      <c r="V3555"/>
      <c r="W3555"/>
    </row>
    <row r="3556" spans="1:23" s="72" customFormat="1" ht="34.9" customHeight="1">
      <c r="A3556" s="190" t="e">
        <f>IF(LEN(A3551)=5,CONCATENATE(LEFT(A3551,2),RIGHT(LEFT(A3551,3),1)+1,".",$S$15),IF(LEN(A3551)=6,IF((SEARCH(".",A3551,1)-1)=1,CONCATENATE(LEFT(A3551,2),RIGHT(LEFT(A3551,4),2)+1,".",$S$15),CONCATENATE(LEFT(A3551,3),RIGHT(LEFT(A3551,4),1)+1,".",$S$15)),IF(LEN(A3551)=7,CONCATENATE(LEFT(A3551,3),RIGHT(LEFT(A3551,5),2)+1,".",$S$15),IF(LEN(A3551)=8,CONCATENATE(LEFT(A3551,3),RIGHT(LEFT(A3551,6),3)+1,".",$S$15)))))</f>
        <v>#VALUE!</v>
      </c>
      <c r="B3556" s="116" t="s">
        <v>100</v>
      </c>
      <c r="C3556" s="117" t="s">
        <v>743</v>
      </c>
      <c r="D3556" s="117" t="b">
        <f>IF($T$13="DESONERADO",IF($B3556="","",IF($C3556="","",IF($B3556="EMOP",VLOOKUP($C3556,#REF!,6,FALSE),IF($B3556="SINAPI",$C3556,IF($B3556="SCO",VLOOKUP($C3556,#REF!,6,FALSE),IF($B3556="SBC",$C3556,IF($B3556="COMPOSIÇÃO",CONCATENATE($C3556,"-D"),IF($B3556="COTAÇÃO",$C3556)))))))),FALSE)</f>
        <v>0</v>
      </c>
      <c r="E3556" s="691" t="b">
        <f>IF($O$13="NÃO DESONERADO",IF($C3556="","",IF($B3556="EMOP",VLOOKUP($C3556,#REF!,2,0),IF($B3556="SCO",VLOOKUP($C3556,#REF!,2,0),IF($B3556="SINAPI",VLOOKUP($C3556,#REF!,2,0),IF($B3556="COMPOSIÇÃO",VLOOKUP($C3556,#REF!,3,FALSE),IF($B3556="COTAÇÃO",VLOOKUP($C3556,#REF!,2,0),IF($B3556="SBC",VLOOKUP($D3556,#REF!,2,0),IF($B3556="SICRO",VLOOKUP($C3556,#REF!,2,0),FALSE)))))))),IF($O$13="DESONERADO",IF($D3556="","",IF($B3556="EMOP",VLOOKUP($D3556,#REF!,2,0),IF($B3556="SCO",VLOOKUP($D3556,#REF!,2,0),IF($B3556="SINAPI",VLOOKUP($D3556,#REF!,2,0),IF($B3556="COMPOSIÇÃO",VLOOKUP($D3556,#REF!,3,0),IF($B3556="COTAÇÃO",VLOOKUP($D3556,#REF!,2,0),IF($D3556="SBC",VLOOKUP($D3556,#REF!,2,0),IF($B3556="SICRO",VLOOKUP($D3556,#REF!,2,0),FALSE))))))))))</f>
        <v>0</v>
      </c>
      <c r="F3556" s="692"/>
      <c r="G3556" s="692"/>
      <c r="H3556" s="692"/>
      <c r="I3556" s="692"/>
      <c r="J3556" s="692"/>
      <c r="K3556" s="692"/>
      <c r="L3556" s="692"/>
      <c r="M3556" s="692"/>
      <c r="N3556" s="692"/>
      <c r="O3556" s="693"/>
      <c r="P3556" s="118">
        <f>F3559</f>
        <v>6</v>
      </c>
      <c r="Q3556" s="119" t="b">
        <f>IF($O$13="NÃO DESONERADO",IF($C3556="","",IF($B3556="EMOP",VLOOKUP($C3556,#REF!,3,0),IF($B3556="SCO",VLOOKUP($C3556,#REF!,3,0),IF($B3556="SINAPI",VLOOKUP($C3556,#REF!,3,0),IF($B3556="COMPOSIÇÃO",VLOOKUP($C3556,#REF!,7,FALSE),IF($B3556="COTAÇÃO",VLOOKUP($C3556,#REF!,5,0),IF($B3556="SBC",VLOOKUP($D3556,#REF!,3,0),IF($B3556="SICRO",VLOOKUP($C3556,#REF!,3,0),FALSE)))))))),IF($O$13="DESONERADO",IF($D3556="","",IF($B3556="EMOP",VLOOKUP($D3556,#REF!,3,0),IF($B3556="SCO",VLOOKUP($D3556,#REF!,3,0),IF($B3556="SINAPI",VLOOKUP($D3556,#REF!,3,0),IF($B3556="COMPOSIÇÃO",VLOOKUP($D3556,#REF!,7,0),IF($B3556="COTAÇÃO",VLOOKUP($D3556,#REF!,5,0),IF($D3556="SBC",VLOOKUP($D3556,#REF!,3,0),IF($B3556="SICRO",VLOOKUP($D3556,#REF!,3,0),FALSE))))))))))</f>
        <v>0</v>
      </c>
      <c r="R3556"/>
      <c r="S3556"/>
      <c r="T3556"/>
      <c r="U3556"/>
      <c r="V3556"/>
      <c r="W3556"/>
    </row>
    <row r="3557" spans="1:23" s="72" customFormat="1">
      <c r="A3557" s="343"/>
      <c r="B3557" s="343"/>
      <c r="C3557" s="344"/>
      <c r="D3557" s="344"/>
      <c r="E3557" s="345"/>
      <c r="F3557" s="345"/>
      <c r="G3557" s="345"/>
      <c r="H3557" s="345"/>
      <c r="I3557" s="345"/>
      <c r="J3557" s="345"/>
      <c r="K3557" s="345"/>
      <c r="L3557" s="346"/>
      <c r="M3557" s="345"/>
      <c r="N3557" s="345"/>
      <c r="O3557" s="345"/>
      <c r="P3557" s="347"/>
      <c r="Q3557" s="347"/>
      <c r="R3557"/>
      <c r="S3557"/>
      <c r="T3557"/>
      <c r="U3557"/>
      <c r="V3557"/>
      <c r="W3557"/>
    </row>
    <row r="3558" spans="1:23" s="72" customFormat="1" ht="12.75" customHeight="1">
      <c r="A3558" s="343"/>
      <c r="B3558" s="385"/>
      <c r="C3558" s="349" t="s">
        <v>97</v>
      </c>
      <c r="D3558" s="349" t="s">
        <v>97</v>
      </c>
      <c r="E3558" s="350"/>
      <c r="F3558" s="346" t="s">
        <v>685</v>
      </c>
      <c r="G3558" s="351"/>
      <c r="H3558" s="346"/>
      <c r="I3558" s="351"/>
      <c r="J3558" s="350"/>
      <c r="K3558" s="350"/>
      <c r="L3558" s="346"/>
      <c r="M3558" s="345"/>
      <c r="N3558" s="345"/>
      <c r="O3558" s="345"/>
      <c r="P3558" s="347"/>
      <c r="Q3558" s="347"/>
      <c r="R3558"/>
      <c r="S3558"/>
      <c r="T3558"/>
      <c r="U3558"/>
      <c r="V3558"/>
      <c r="W3558"/>
    </row>
    <row r="3559" spans="1:23" s="72" customFormat="1">
      <c r="A3559" s="352"/>
      <c r="B3559" s="385"/>
      <c r="C3559" s="353" t="s">
        <v>723</v>
      </c>
      <c r="D3559" s="353" t="str">
        <f>C3559</f>
        <v>esgoto</v>
      </c>
      <c r="E3559" s="345"/>
      <c r="F3559" s="346">
        <v>6</v>
      </c>
      <c r="G3559" s="351"/>
      <c r="H3559" s="346"/>
      <c r="I3559" s="351"/>
      <c r="J3559" s="350"/>
      <c r="K3559" s="350"/>
      <c r="L3559" s="346"/>
      <c r="M3559" s="345"/>
      <c r="N3559" s="345"/>
      <c r="O3559" s="345"/>
      <c r="P3559" s="347"/>
      <c r="Q3559" s="347"/>
      <c r="R3559"/>
      <c r="S3559"/>
      <c r="T3559"/>
      <c r="U3559"/>
      <c r="V3559"/>
      <c r="W3559"/>
    </row>
    <row r="3560" spans="1:23" s="72" customFormat="1">
      <c r="A3560" s="352"/>
      <c r="B3560" s="348"/>
      <c r="C3560" s="353"/>
      <c r="D3560" s="353"/>
      <c r="E3560" s="345"/>
      <c r="F3560" s="346"/>
      <c r="G3560" s="351"/>
      <c r="H3560" s="346"/>
      <c r="I3560" s="351"/>
      <c r="J3560" s="350"/>
      <c r="K3560" s="346"/>
      <c r="L3560" s="346"/>
      <c r="M3560" s="345"/>
      <c r="N3560" s="345"/>
      <c r="O3560" s="345"/>
      <c r="P3560" s="347"/>
      <c r="Q3560" s="347"/>
      <c r="R3560"/>
      <c r="S3560"/>
      <c r="T3560"/>
      <c r="U3560"/>
      <c r="V3560"/>
      <c r="W3560"/>
    </row>
    <row r="3561" spans="1:23" s="72" customFormat="1" ht="39" customHeight="1">
      <c r="A3561" s="190" t="e">
        <f>IF(LEN(A3556)=5,CONCATENATE(LEFT(A3556,2),RIGHT(LEFT(A3556,3),1)+1,".",$S$15),IF(LEN(A3556)=6,IF((SEARCH(".",A3556,1)-1)=1,CONCATENATE(LEFT(A3556,2),RIGHT(LEFT(A3556,4),2)+1,".",$S$15),CONCATENATE(LEFT(A3556,3),RIGHT(LEFT(A3556,4),1)+1,".",$S$15)),IF(LEN(A3556)=7,CONCATENATE(LEFT(A3556,3),RIGHT(LEFT(A3556,5),2)+1,".",$S$15),IF(LEN(A3556)=8,CONCATENATE(LEFT(A3556,3),RIGHT(LEFT(A3556,6),3)+1,".",$S$15)))))</f>
        <v>#VALUE!</v>
      </c>
      <c r="B3561" s="116" t="s">
        <v>100</v>
      </c>
      <c r="C3561" s="117" t="s">
        <v>744</v>
      </c>
      <c r="D3561" s="117" t="b">
        <f>IF($T$13="DESONERADO",IF($B3561="","",IF($C3561="","",IF($B3561="EMOP",VLOOKUP($C3561,#REF!,6,FALSE),IF($B3561="SINAPI",$C3561,IF($B3561="SCO",VLOOKUP($C3561,#REF!,6,FALSE),IF($B3561="SBC",$C3561,IF($B3561="COMPOSIÇÃO",CONCATENATE($C3561,"-D"),IF($B3561="COTAÇÃO",$C3561)))))))),FALSE)</f>
        <v>0</v>
      </c>
      <c r="E3561" s="691" t="b">
        <f>IF($O$13="NÃO DESONERADO",IF($C3561="","",IF($B3561="EMOP",VLOOKUP($C3561,#REF!,2,0),IF($B3561="SCO",VLOOKUP($C3561,#REF!,2,0),IF($B3561="SINAPI",VLOOKUP($C3561,#REF!,2,0),IF($B3561="COMPOSIÇÃO",VLOOKUP($C3561,#REF!,3,FALSE),IF($B3561="COTAÇÃO",VLOOKUP($C3561,#REF!,2,0),IF($B3561="SBC",VLOOKUP($D3561,#REF!,2,0),IF($B3561="SICRO",VLOOKUP($C3561,#REF!,2,0),FALSE)))))))),IF($O$13="DESONERADO",IF($D3561="","",IF($B3561="EMOP",VLOOKUP($D3561,#REF!,2,0),IF($B3561="SCO",VLOOKUP($D3561,#REF!,2,0),IF($B3561="SINAPI",VLOOKUP($D3561,#REF!,2,0),IF($B3561="COMPOSIÇÃO",VLOOKUP($D3561,#REF!,3,0),IF($B3561="COTAÇÃO",VLOOKUP($D3561,#REF!,2,0),IF($D3561="SBC",VLOOKUP($D3561,#REF!,2,0),IF($B3561="SICRO",VLOOKUP($D3561,#REF!,2,0),FALSE))))))))))</f>
        <v>0</v>
      </c>
      <c r="F3561" s="692"/>
      <c r="G3561" s="692"/>
      <c r="H3561" s="692"/>
      <c r="I3561" s="692"/>
      <c r="J3561" s="692"/>
      <c r="K3561" s="692"/>
      <c r="L3561" s="692"/>
      <c r="M3561" s="692"/>
      <c r="N3561" s="692"/>
      <c r="O3561" s="693"/>
      <c r="P3561" s="118">
        <f>F3564</f>
        <v>5</v>
      </c>
      <c r="Q3561" s="119" t="b">
        <f>IF($O$13="NÃO DESONERADO",IF($C3561="","",IF($B3561="EMOP",VLOOKUP($C3561,#REF!,3,0),IF($B3561="SCO",VLOOKUP($C3561,#REF!,3,0),IF($B3561="SINAPI",VLOOKUP($C3561,#REF!,3,0),IF($B3561="COMPOSIÇÃO",VLOOKUP($C3561,#REF!,7,FALSE),IF($B3561="COTAÇÃO",VLOOKUP($C3561,#REF!,5,0),IF($B3561="SBC",VLOOKUP($D3561,#REF!,3,0),IF($B3561="SICRO",VLOOKUP($C3561,#REF!,3,0),FALSE)))))))),IF($O$13="DESONERADO",IF($D3561="","",IF($B3561="EMOP",VLOOKUP($D3561,#REF!,3,0),IF($B3561="SCO",VLOOKUP($D3561,#REF!,3,0),IF($B3561="SINAPI",VLOOKUP($D3561,#REF!,3,0),IF($B3561="COMPOSIÇÃO",VLOOKUP($D3561,#REF!,7,0),IF($B3561="COTAÇÃO",VLOOKUP($D3561,#REF!,5,0),IF($D3561="SBC",VLOOKUP($D3561,#REF!,3,0),IF($B3561="SICRO",VLOOKUP($D3561,#REF!,3,0),FALSE))))))))))</f>
        <v>0</v>
      </c>
      <c r="R3561"/>
      <c r="S3561"/>
      <c r="T3561"/>
      <c r="U3561"/>
      <c r="V3561"/>
      <c r="W3561"/>
    </row>
    <row r="3562" spans="1:23" s="72" customFormat="1">
      <c r="A3562" s="343"/>
      <c r="B3562" s="343"/>
      <c r="C3562" s="344"/>
      <c r="D3562" s="344"/>
      <c r="E3562" s="345"/>
      <c r="F3562" s="345"/>
      <c r="G3562" s="345"/>
      <c r="H3562" s="345"/>
      <c r="I3562" s="345"/>
      <c r="J3562" s="345"/>
      <c r="K3562" s="345"/>
      <c r="L3562" s="346"/>
      <c r="M3562" s="345"/>
      <c r="N3562" s="345"/>
      <c r="O3562" s="345"/>
      <c r="P3562" s="347"/>
      <c r="Q3562" s="347"/>
      <c r="R3562"/>
      <c r="S3562"/>
      <c r="T3562"/>
      <c r="U3562"/>
      <c r="V3562"/>
      <c r="W3562"/>
    </row>
    <row r="3563" spans="1:23" s="72" customFormat="1" ht="12.75" customHeight="1">
      <c r="A3563" s="343"/>
      <c r="B3563" s="385"/>
      <c r="C3563" s="349" t="s">
        <v>97</v>
      </c>
      <c r="D3563" s="349" t="s">
        <v>97</v>
      </c>
      <c r="E3563" s="350"/>
      <c r="F3563" s="346" t="s">
        <v>685</v>
      </c>
      <c r="G3563" s="351"/>
      <c r="H3563" s="346"/>
      <c r="I3563" s="351"/>
      <c r="J3563" s="350"/>
      <c r="K3563" s="350"/>
      <c r="L3563" s="346"/>
      <c r="M3563" s="345"/>
      <c r="N3563" s="345"/>
      <c r="O3563" s="345"/>
      <c r="P3563" s="347"/>
      <c r="Q3563" s="347"/>
      <c r="R3563"/>
      <c r="S3563"/>
      <c r="T3563"/>
      <c r="U3563"/>
      <c r="V3563"/>
      <c r="W3563"/>
    </row>
    <row r="3564" spans="1:23" s="72" customFormat="1">
      <c r="A3564" s="352"/>
      <c r="B3564" s="385"/>
      <c r="C3564" s="353" t="s">
        <v>723</v>
      </c>
      <c r="D3564" s="353" t="str">
        <f>C3564</f>
        <v>esgoto</v>
      </c>
      <c r="E3564" s="345"/>
      <c r="F3564" s="346">
        <v>5</v>
      </c>
      <c r="G3564" s="351"/>
      <c r="H3564" s="346"/>
      <c r="I3564" s="351"/>
      <c r="J3564" s="350"/>
      <c r="K3564" s="350"/>
      <c r="L3564" s="346"/>
      <c r="M3564" s="345"/>
      <c r="N3564" s="345"/>
      <c r="O3564" s="345"/>
      <c r="P3564" s="347"/>
      <c r="Q3564" s="347"/>
      <c r="R3564"/>
      <c r="S3564"/>
      <c r="T3564"/>
      <c r="U3564"/>
      <c r="V3564"/>
      <c r="W3564"/>
    </row>
    <row r="3565" spans="1:23" s="72" customFormat="1">
      <c r="A3565" s="352"/>
      <c r="B3565" s="348"/>
      <c r="C3565" s="353"/>
      <c r="D3565" s="353"/>
      <c r="E3565" s="345"/>
      <c r="F3565" s="346"/>
      <c r="G3565" s="351"/>
      <c r="H3565" s="346"/>
      <c r="I3565" s="351"/>
      <c r="J3565" s="350"/>
      <c r="K3565" s="346"/>
      <c r="L3565" s="346"/>
      <c r="M3565" s="345"/>
      <c r="N3565" s="345"/>
      <c r="O3565" s="345"/>
      <c r="P3565" s="347"/>
      <c r="Q3565" s="347"/>
      <c r="R3565"/>
      <c r="S3565"/>
      <c r="T3565"/>
      <c r="U3565"/>
      <c r="V3565"/>
      <c r="W3565"/>
    </row>
    <row r="3566" spans="1:23" s="72" customFormat="1" ht="33" customHeight="1">
      <c r="A3566" s="190" t="e">
        <f>IF(LEN(A3561)=5,CONCATENATE(LEFT(A3561,2),RIGHT(LEFT(A3561,3),1)+1,".",$S$15),IF(LEN(A3561)=6,IF((SEARCH(".",A3561,1)-1)=1,CONCATENATE(LEFT(A3561,2),RIGHT(LEFT(A3561,4),2)+1,".",$S$15),CONCATENATE(LEFT(A3561,3),RIGHT(LEFT(A3561,4),1)+1,".",$S$15)),IF(LEN(A3561)=7,CONCATENATE(LEFT(A3561,3),RIGHT(LEFT(A3561,5),2)+1,".",$S$15),IF(LEN(A3561)=8,CONCATENATE(LEFT(A3561,3),RIGHT(LEFT(A3561,6),3)+1,".",$S$15)))))</f>
        <v>#VALUE!</v>
      </c>
      <c r="B3566" s="116" t="s">
        <v>100</v>
      </c>
      <c r="C3566" s="117" t="s">
        <v>745</v>
      </c>
      <c r="D3566" s="117" t="b">
        <f>IF($T$13="DESONERADO",IF($B3566="","",IF($C3566="","",IF($B3566="EMOP",VLOOKUP($C3566,#REF!,6,FALSE),IF($B3566="SINAPI",$C3566,IF($B3566="SCO",VLOOKUP($C3566,#REF!,6,FALSE),IF($B3566="SBC",$C3566,IF($B3566="COMPOSIÇÃO",CONCATENATE($C3566,"-D"),IF($B3566="COTAÇÃO",$C3566)))))))),FALSE)</f>
        <v>0</v>
      </c>
      <c r="E3566" s="691" t="b">
        <f>IF($O$13="NÃO DESONERADO",IF($C3566="","",IF($B3566="EMOP",VLOOKUP($C3566,#REF!,2,0),IF($B3566="SCO",VLOOKUP($C3566,#REF!,2,0),IF($B3566="SINAPI",VLOOKUP($C3566,#REF!,2,0),IF($B3566="COMPOSIÇÃO",VLOOKUP($C3566,#REF!,3,FALSE),IF($B3566="COTAÇÃO",VLOOKUP($C3566,#REF!,2,0),IF($B3566="SBC",VLOOKUP($D3566,#REF!,2,0),IF($B3566="SICRO",VLOOKUP($C3566,#REF!,2,0),FALSE)))))))),IF($O$13="DESONERADO",IF($D3566="","",IF($B3566="EMOP",VLOOKUP($D3566,#REF!,2,0),IF($B3566="SCO",VLOOKUP($D3566,#REF!,2,0),IF($B3566="SINAPI",VLOOKUP($D3566,#REF!,2,0),IF($B3566="COMPOSIÇÃO",VLOOKUP($D3566,#REF!,3,0),IF($B3566="COTAÇÃO",VLOOKUP($D3566,#REF!,2,0),IF($D3566="SBC",VLOOKUP($D3566,#REF!,2,0),IF($B3566="SICRO",VLOOKUP($D3566,#REF!,2,0),FALSE))))))))))</f>
        <v>0</v>
      </c>
      <c r="F3566" s="692"/>
      <c r="G3566" s="692"/>
      <c r="H3566" s="692"/>
      <c r="I3566" s="692"/>
      <c r="J3566" s="692"/>
      <c r="K3566" s="692"/>
      <c r="L3566" s="692"/>
      <c r="M3566" s="692"/>
      <c r="N3566" s="692"/>
      <c r="O3566" s="693"/>
      <c r="P3566" s="118">
        <f>F3569</f>
        <v>6</v>
      </c>
      <c r="Q3566" s="119" t="b">
        <f>IF($O$13="NÃO DESONERADO",IF($C3566="","",IF($B3566="EMOP",VLOOKUP($C3566,#REF!,3,0),IF($B3566="SCO",VLOOKUP($C3566,#REF!,3,0),IF($B3566="SINAPI",VLOOKUP($C3566,#REF!,3,0),IF($B3566="COMPOSIÇÃO",VLOOKUP($C3566,#REF!,7,FALSE),IF($B3566="COTAÇÃO",VLOOKUP($C3566,#REF!,5,0),IF($B3566="SBC",VLOOKUP($D3566,#REF!,3,0),IF($B3566="SICRO",VLOOKUP($C3566,#REF!,3,0),FALSE)))))))),IF($O$13="DESONERADO",IF($D3566="","",IF($B3566="EMOP",VLOOKUP($D3566,#REF!,3,0),IF($B3566="SCO",VLOOKUP($D3566,#REF!,3,0),IF($B3566="SINAPI",VLOOKUP($D3566,#REF!,3,0),IF($B3566="COMPOSIÇÃO",VLOOKUP($D3566,#REF!,7,0),IF($B3566="COTAÇÃO",VLOOKUP($D3566,#REF!,5,0),IF($D3566="SBC",VLOOKUP($D3566,#REF!,3,0),IF($B3566="SICRO",VLOOKUP($D3566,#REF!,3,0),FALSE))))))))))</f>
        <v>0</v>
      </c>
      <c r="R3566"/>
      <c r="S3566"/>
      <c r="T3566"/>
      <c r="U3566"/>
      <c r="V3566"/>
      <c r="W3566"/>
    </row>
    <row r="3567" spans="1:23" s="72" customFormat="1">
      <c r="A3567" s="343"/>
      <c r="B3567" s="343"/>
      <c r="C3567" s="344"/>
      <c r="D3567" s="344"/>
      <c r="E3567" s="345"/>
      <c r="F3567" s="345"/>
      <c r="G3567" s="345"/>
      <c r="H3567" s="345"/>
      <c r="I3567" s="345"/>
      <c r="J3567" s="345"/>
      <c r="K3567" s="345"/>
      <c r="L3567" s="346"/>
      <c r="M3567" s="345"/>
      <c r="N3567" s="345"/>
      <c r="O3567" s="345"/>
      <c r="P3567" s="347"/>
      <c r="Q3567" s="347"/>
      <c r="R3567"/>
      <c r="S3567"/>
      <c r="T3567"/>
      <c r="U3567"/>
      <c r="V3567"/>
      <c r="W3567"/>
    </row>
    <row r="3568" spans="1:23" s="72" customFormat="1" ht="12.75" customHeight="1">
      <c r="A3568" s="343"/>
      <c r="B3568" s="385"/>
      <c r="C3568" s="349" t="s">
        <v>97</v>
      </c>
      <c r="D3568" s="349" t="s">
        <v>97</v>
      </c>
      <c r="E3568" s="350"/>
      <c r="F3568" s="346" t="s">
        <v>685</v>
      </c>
      <c r="G3568" s="351"/>
      <c r="H3568" s="346"/>
      <c r="I3568" s="351"/>
      <c r="J3568" s="350"/>
      <c r="K3568" s="350"/>
      <c r="L3568" s="346"/>
      <c r="M3568" s="345"/>
      <c r="N3568" s="345"/>
      <c r="O3568" s="345"/>
      <c r="P3568" s="347"/>
      <c r="Q3568" s="347"/>
      <c r="R3568"/>
      <c r="S3568"/>
      <c r="T3568"/>
      <c r="U3568"/>
      <c r="V3568"/>
      <c r="W3568"/>
    </row>
    <row r="3569" spans="1:23" s="72" customFormat="1">
      <c r="A3569" s="352"/>
      <c r="B3569" s="385"/>
      <c r="C3569" s="353" t="s">
        <v>723</v>
      </c>
      <c r="D3569" s="353" t="str">
        <f>C3569</f>
        <v>esgoto</v>
      </c>
      <c r="E3569" s="345"/>
      <c r="F3569" s="346">
        <v>6</v>
      </c>
      <c r="G3569" s="351"/>
      <c r="H3569" s="346"/>
      <c r="I3569" s="351"/>
      <c r="J3569" s="350"/>
      <c r="K3569" s="350"/>
      <c r="L3569" s="346"/>
      <c r="M3569" s="345"/>
      <c r="N3569" s="345"/>
      <c r="O3569" s="345"/>
      <c r="P3569" s="347"/>
      <c r="Q3569" s="347"/>
      <c r="R3569"/>
      <c r="S3569"/>
      <c r="T3569"/>
      <c r="U3569"/>
      <c r="V3569"/>
      <c r="W3569"/>
    </row>
    <row r="3570" spans="1:23" s="72" customFormat="1">
      <c r="A3570" s="352"/>
      <c r="B3570" s="348"/>
      <c r="C3570" s="353"/>
      <c r="D3570" s="353"/>
      <c r="E3570" s="345"/>
      <c r="F3570" s="346"/>
      <c r="G3570" s="351"/>
      <c r="H3570" s="346"/>
      <c r="I3570" s="351"/>
      <c r="J3570" s="350"/>
      <c r="K3570" s="350"/>
      <c r="L3570" s="346"/>
      <c r="M3570" s="345"/>
      <c r="N3570" s="345"/>
      <c r="O3570" s="345"/>
      <c r="P3570" s="347"/>
      <c r="Q3570" s="347"/>
      <c r="R3570"/>
      <c r="S3570"/>
      <c r="T3570"/>
      <c r="U3570"/>
      <c r="V3570"/>
      <c r="W3570"/>
    </row>
    <row r="3571" spans="1:23" s="72" customFormat="1" ht="36.6" customHeight="1">
      <c r="A3571" s="190" t="e">
        <f>IF(LEN(A3566)=5,CONCATENATE(LEFT(A3566,2),RIGHT(LEFT(A3566,3),1)+1,".",$S$15),IF(LEN(A3566)=6,IF((SEARCH(".",A3566,1)-1)=1,CONCATENATE(LEFT(A3566,2),RIGHT(LEFT(A3566,4),2)+1,".",$S$15),CONCATENATE(LEFT(A3566,3),RIGHT(LEFT(A3566,4),1)+1,".",$S$15)),IF(LEN(A3566)=7,CONCATENATE(LEFT(A3566,3),RIGHT(LEFT(A3566,5),2)+1,".",$S$15),IF(LEN(A3566)=8,CONCATENATE(LEFT(A3566,3),RIGHT(LEFT(A3566,6),3)+1,".",$S$15)))))</f>
        <v>#VALUE!</v>
      </c>
      <c r="B3571" s="116" t="s">
        <v>100</v>
      </c>
      <c r="C3571" s="117" t="s">
        <v>746</v>
      </c>
      <c r="D3571" s="117" t="b">
        <f>IF($T$13="DESONERADO",IF($B3571="","",IF($C3571="","",IF($B3571="EMOP",VLOOKUP($C3571,#REF!,6,FALSE),IF($B3571="SINAPI",$C3571,IF($B3571="SCO",VLOOKUP($C3571,#REF!,6,FALSE),IF($B3571="SBC",$C3571,IF($B3571="COMPOSIÇÃO",CONCATENATE($C3571,"-D"),IF($B3571="COTAÇÃO",$C3571)))))))),FALSE)</f>
        <v>0</v>
      </c>
      <c r="E3571" s="691" t="b">
        <f>IF($O$13="NÃO DESONERADO",IF($C3571="","",IF($B3571="EMOP",VLOOKUP($C3571,#REF!,2,0),IF($B3571="SCO",VLOOKUP($C3571,#REF!,2,0),IF($B3571="SINAPI",VLOOKUP($C3571,#REF!,2,0),IF($B3571="COMPOSIÇÃO",VLOOKUP($C3571,#REF!,3,FALSE),IF($B3571="COTAÇÃO",VLOOKUP($C3571,#REF!,2,0),IF($B3571="SBC",VLOOKUP($D3571,#REF!,2,0),IF($B3571="SICRO",VLOOKUP($C3571,#REF!,2,0),FALSE)))))))),IF($O$13="DESONERADO",IF($D3571="","",IF($B3571="EMOP",VLOOKUP($D3571,#REF!,2,0),IF($B3571="SCO",VLOOKUP($D3571,#REF!,2,0),IF($B3571="SINAPI",VLOOKUP($D3571,#REF!,2,0),IF($B3571="COMPOSIÇÃO",VLOOKUP($D3571,#REF!,3,0),IF($B3571="COTAÇÃO",VLOOKUP($D3571,#REF!,2,0),IF($D3571="SBC",VLOOKUP($D3571,#REF!,2,0),IF($B3571="SICRO",VLOOKUP($D3571,#REF!,2,0),FALSE))))))))))</f>
        <v>0</v>
      </c>
      <c r="F3571" s="692"/>
      <c r="G3571" s="692"/>
      <c r="H3571" s="692"/>
      <c r="I3571" s="692"/>
      <c r="J3571" s="692"/>
      <c r="K3571" s="692"/>
      <c r="L3571" s="692"/>
      <c r="M3571" s="692"/>
      <c r="N3571" s="692"/>
      <c r="O3571" s="693"/>
      <c r="P3571" s="118">
        <f>F3574</f>
        <v>20</v>
      </c>
      <c r="Q3571" s="119" t="b">
        <f>IF($O$13="NÃO DESONERADO",IF($C3571="","",IF($B3571="EMOP",VLOOKUP($C3571,#REF!,3,0),IF($B3571="SCO",VLOOKUP($C3571,#REF!,3,0),IF($B3571="SINAPI",VLOOKUP($C3571,#REF!,3,0),IF($B3571="COMPOSIÇÃO",VLOOKUP($C3571,#REF!,7,FALSE),IF($B3571="COTAÇÃO",VLOOKUP($C3571,#REF!,5,0),IF($B3571="SBC",VLOOKUP($D3571,#REF!,3,0),IF($B3571="SICRO",VLOOKUP($C3571,#REF!,3,0),FALSE)))))))),IF($O$13="DESONERADO",IF($D3571="","",IF($B3571="EMOP",VLOOKUP($D3571,#REF!,3,0),IF($B3571="SCO",VLOOKUP($D3571,#REF!,3,0),IF($B3571="SINAPI",VLOOKUP($D3571,#REF!,3,0),IF($B3571="COMPOSIÇÃO",VLOOKUP($D3571,#REF!,7,0),IF($B3571="COTAÇÃO",VLOOKUP($D3571,#REF!,5,0),IF($D3571="SBC",VLOOKUP($D3571,#REF!,3,0),IF($B3571="SICRO",VLOOKUP($D3571,#REF!,3,0),FALSE))))))))))</f>
        <v>0</v>
      </c>
      <c r="R3571"/>
      <c r="S3571"/>
      <c r="T3571"/>
      <c r="U3571"/>
      <c r="V3571"/>
      <c r="W3571"/>
    </row>
    <row r="3572" spans="1:23" s="72" customFormat="1">
      <c r="A3572" s="343"/>
      <c r="B3572" s="343"/>
      <c r="C3572" s="344"/>
      <c r="D3572" s="344"/>
      <c r="E3572" s="345"/>
      <c r="F3572" s="345"/>
      <c r="G3572" s="345"/>
      <c r="H3572" s="345"/>
      <c r="I3572" s="345"/>
      <c r="J3572" s="345"/>
      <c r="K3572" s="345"/>
      <c r="L3572" s="346"/>
      <c r="M3572" s="345"/>
      <c r="N3572" s="345"/>
      <c r="O3572" s="345"/>
      <c r="P3572" s="347"/>
      <c r="Q3572" s="347"/>
      <c r="R3572"/>
      <c r="S3572"/>
      <c r="T3572"/>
      <c r="U3572"/>
      <c r="V3572"/>
      <c r="W3572"/>
    </row>
    <row r="3573" spans="1:23" s="72" customFormat="1" ht="12.75" customHeight="1">
      <c r="A3573" s="343"/>
      <c r="B3573" s="385"/>
      <c r="C3573" s="349" t="s">
        <v>97</v>
      </c>
      <c r="D3573" s="349" t="s">
        <v>97</v>
      </c>
      <c r="E3573" s="350"/>
      <c r="F3573" s="346" t="s">
        <v>685</v>
      </c>
      <c r="G3573" s="351"/>
      <c r="H3573" s="346"/>
      <c r="I3573" s="351"/>
      <c r="J3573" s="350"/>
      <c r="K3573" s="350"/>
      <c r="L3573" s="346"/>
      <c r="M3573" s="345"/>
      <c r="N3573" s="345"/>
      <c r="O3573" s="345"/>
      <c r="P3573" s="347"/>
      <c r="Q3573" s="347"/>
      <c r="R3573"/>
      <c r="S3573"/>
      <c r="T3573"/>
      <c r="U3573"/>
      <c r="V3573"/>
      <c r="W3573"/>
    </row>
    <row r="3574" spans="1:23" s="72" customFormat="1">
      <c r="A3574" s="352"/>
      <c r="B3574" s="385"/>
      <c r="C3574" s="353" t="s">
        <v>723</v>
      </c>
      <c r="D3574" s="353" t="str">
        <f>C3574</f>
        <v>esgoto</v>
      </c>
      <c r="E3574" s="345"/>
      <c r="F3574" s="346">
        <v>20</v>
      </c>
      <c r="G3574" s="351"/>
      <c r="H3574" s="346"/>
      <c r="I3574" s="351"/>
      <c r="J3574" s="350"/>
      <c r="K3574" s="350"/>
      <c r="L3574" s="346"/>
      <c r="M3574" s="345"/>
      <c r="N3574" s="345"/>
      <c r="O3574" s="345"/>
      <c r="P3574" s="347"/>
      <c r="Q3574" s="347"/>
      <c r="R3574"/>
      <c r="S3574"/>
      <c r="T3574"/>
      <c r="U3574"/>
      <c r="V3574"/>
      <c r="W3574"/>
    </row>
    <row r="3575" spans="1:23" s="72" customFormat="1">
      <c r="A3575" s="352"/>
      <c r="B3575" s="348"/>
      <c r="C3575" s="353"/>
      <c r="D3575" s="353"/>
      <c r="E3575" s="345"/>
      <c r="F3575" s="346"/>
      <c r="G3575" s="351"/>
      <c r="H3575" s="346"/>
      <c r="I3575" s="351"/>
      <c r="J3575" s="350"/>
      <c r="K3575" s="346"/>
      <c r="L3575" s="346"/>
      <c r="M3575" s="345"/>
      <c r="N3575" s="345"/>
      <c r="O3575" s="345"/>
      <c r="P3575" s="347"/>
      <c r="Q3575" s="347"/>
      <c r="R3575"/>
      <c r="S3575"/>
      <c r="T3575"/>
      <c r="U3575"/>
      <c r="V3575"/>
      <c r="W3575"/>
    </row>
    <row r="3576" spans="1:23" s="72" customFormat="1" ht="37.15" customHeight="1">
      <c r="A3576" s="190" t="e">
        <f>IF(LEN(A3571)=5,CONCATENATE(LEFT(A3571,2),RIGHT(LEFT(A3571,3),1)+1,".",$S$15),IF(LEN(A3571)=6,IF((SEARCH(".",A3571,1)-1)=1,CONCATENATE(LEFT(A3571,2),RIGHT(LEFT(A3571,4),2)+1,".",$S$15),CONCATENATE(LEFT(A3571,3),RIGHT(LEFT(A3571,4),1)+1,".",$S$15)),IF(LEN(A3571)=7,CONCATENATE(LEFT(A3571,3),RIGHT(LEFT(A3571,5),2)+1,".",$S$15),IF(LEN(A3571)=8,CONCATENATE(LEFT(A3571,3),RIGHT(LEFT(A3571,6),3)+1,".",$S$15)))))</f>
        <v>#VALUE!</v>
      </c>
      <c r="B3576" s="116" t="s">
        <v>100</v>
      </c>
      <c r="C3576" s="117" t="s">
        <v>747</v>
      </c>
      <c r="D3576" s="117" t="b">
        <f>IF($T$13="DESONERADO",IF($B3576="","",IF($C3576="","",IF($B3576="EMOP",VLOOKUP($C3576,#REF!,6,FALSE),IF($B3576="SINAPI",$C3576,IF($B3576="SCO",VLOOKUP($C3576,#REF!,6,FALSE),IF($B3576="SBC",$C3576,IF($B3576="COMPOSIÇÃO",CONCATENATE($C3576,"-D"),IF($B3576="COTAÇÃO",$C3576)))))))),FALSE)</f>
        <v>0</v>
      </c>
      <c r="E3576" s="691" t="b">
        <f>IF($O$13="NÃO DESONERADO",IF($C3576="","",IF($B3576="EMOP",VLOOKUP($C3576,#REF!,2,0),IF($B3576="SCO",VLOOKUP($C3576,#REF!,2,0),IF($B3576="SINAPI",VLOOKUP($C3576,#REF!,2,0),IF($B3576="COMPOSIÇÃO",VLOOKUP($C3576,#REF!,3,FALSE),IF($B3576="COTAÇÃO",VLOOKUP($C3576,#REF!,2,0),IF($B3576="SBC",VLOOKUP($D3576,#REF!,2,0),IF($B3576="SICRO",VLOOKUP($C3576,#REF!,2,0),FALSE)))))))),IF($O$13="DESONERADO",IF($D3576="","",IF($B3576="EMOP",VLOOKUP($D3576,#REF!,2,0),IF($B3576="SCO",VLOOKUP($D3576,#REF!,2,0),IF($B3576="SINAPI",VLOOKUP($D3576,#REF!,2,0),IF($B3576="COMPOSIÇÃO",VLOOKUP($D3576,#REF!,3,0),IF($B3576="COTAÇÃO",VLOOKUP($D3576,#REF!,2,0),IF($D3576="SBC",VLOOKUP($D3576,#REF!,2,0),IF($B3576="SICRO",VLOOKUP($D3576,#REF!,2,0),FALSE))))))))))</f>
        <v>0</v>
      </c>
      <c r="F3576" s="692"/>
      <c r="G3576" s="692"/>
      <c r="H3576" s="692"/>
      <c r="I3576" s="692"/>
      <c r="J3576" s="692"/>
      <c r="K3576" s="692"/>
      <c r="L3576" s="692"/>
      <c r="M3576" s="692"/>
      <c r="N3576" s="692"/>
      <c r="O3576" s="693"/>
      <c r="P3576" s="118">
        <f>F3579</f>
        <v>19</v>
      </c>
      <c r="Q3576" s="119" t="b">
        <f>IF($O$13="NÃO DESONERADO",IF($C3576="","",IF($B3576="EMOP",VLOOKUP($C3576,#REF!,3,0),IF($B3576="SCO",VLOOKUP($C3576,#REF!,3,0),IF($B3576="SINAPI",VLOOKUP($C3576,#REF!,3,0),IF($B3576="COMPOSIÇÃO",VLOOKUP($C3576,#REF!,7,FALSE),IF($B3576="COTAÇÃO",VLOOKUP($C3576,#REF!,5,0),IF($B3576="SBC",VLOOKUP($D3576,#REF!,3,0),IF($B3576="SICRO",VLOOKUP($C3576,#REF!,3,0),FALSE)))))))),IF($O$13="DESONERADO",IF($D3576="","",IF($B3576="EMOP",VLOOKUP($D3576,#REF!,3,0),IF($B3576="SCO",VLOOKUP($D3576,#REF!,3,0),IF($B3576="SINAPI",VLOOKUP($D3576,#REF!,3,0),IF($B3576="COMPOSIÇÃO",VLOOKUP($D3576,#REF!,7,0),IF($B3576="COTAÇÃO",VLOOKUP($D3576,#REF!,5,0),IF($D3576="SBC",VLOOKUP($D3576,#REF!,3,0),IF($B3576="SICRO",VLOOKUP($D3576,#REF!,3,0),FALSE))))))))))</f>
        <v>0</v>
      </c>
      <c r="R3576"/>
      <c r="S3576"/>
      <c r="T3576"/>
      <c r="U3576"/>
      <c r="V3576"/>
      <c r="W3576"/>
    </row>
    <row r="3577" spans="1:23" s="72" customFormat="1">
      <c r="A3577" s="343"/>
      <c r="B3577" s="343"/>
      <c r="C3577" s="344"/>
      <c r="D3577" s="344"/>
      <c r="E3577" s="345"/>
      <c r="F3577" s="345"/>
      <c r="G3577" s="345"/>
      <c r="H3577" s="345"/>
      <c r="I3577" s="345"/>
      <c r="J3577" s="345"/>
      <c r="K3577" s="345"/>
      <c r="L3577" s="346"/>
      <c r="M3577" s="345"/>
      <c r="N3577" s="345"/>
      <c r="O3577" s="345"/>
      <c r="P3577" s="347"/>
      <c r="Q3577" s="347"/>
      <c r="R3577"/>
      <c r="S3577"/>
      <c r="T3577"/>
      <c r="U3577"/>
      <c r="V3577"/>
      <c r="W3577"/>
    </row>
    <row r="3578" spans="1:23" s="72" customFormat="1" ht="12.6" customHeight="1">
      <c r="A3578" s="343"/>
      <c r="B3578" s="385"/>
      <c r="C3578" s="349" t="s">
        <v>97</v>
      </c>
      <c r="D3578" s="349" t="s">
        <v>97</v>
      </c>
      <c r="E3578" s="350"/>
      <c r="F3578" s="346" t="s">
        <v>685</v>
      </c>
      <c r="G3578" s="351"/>
      <c r="H3578" s="346"/>
      <c r="I3578" s="351"/>
      <c r="J3578" s="350"/>
      <c r="K3578" s="350"/>
      <c r="L3578" s="346"/>
      <c r="M3578" s="345"/>
      <c r="N3578" s="345"/>
      <c r="O3578" s="345"/>
      <c r="P3578" s="347"/>
      <c r="Q3578" s="347"/>
      <c r="R3578"/>
      <c r="S3578"/>
      <c r="T3578"/>
      <c r="U3578"/>
      <c r="V3578"/>
      <c r="W3578"/>
    </row>
    <row r="3579" spans="1:23" s="72" customFormat="1">
      <c r="A3579" s="352"/>
      <c r="B3579" s="385"/>
      <c r="C3579" s="353" t="s">
        <v>723</v>
      </c>
      <c r="D3579" s="353" t="str">
        <f>C3579</f>
        <v>esgoto</v>
      </c>
      <c r="E3579" s="345"/>
      <c r="F3579" s="346">
        <v>19</v>
      </c>
      <c r="G3579" s="351"/>
      <c r="H3579" s="346"/>
      <c r="I3579" s="351"/>
      <c r="J3579" s="350"/>
      <c r="K3579" s="350"/>
      <c r="L3579" s="346"/>
      <c r="M3579" s="345"/>
      <c r="N3579" s="345"/>
      <c r="O3579" s="345"/>
      <c r="P3579" s="347"/>
      <c r="Q3579" s="347"/>
      <c r="R3579"/>
      <c r="S3579"/>
      <c r="T3579"/>
      <c r="U3579"/>
      <c r="V3579"/>
      <c r="W3579"/>
    </row>
    <row r="3580" spans="1:23" s="72" customFormat="1">
      <c r="A3580" s="352"/>
      <c r="B3580" s="348"/>
      <c r="C3580" s="353"/>
      <c r="D3580" s="353"/>
      <c r="E3580" s="345"/>
      <c r="F3580" s="346"/>
      <c r="G3580" s="351"/>
      <c r="H3580" s="346"/>
      <c r="I3580" s="351"/>
      <c r="J3580" s="350"/>
      <c r="K3580" s="346"/>
      <c r="L3580" s="346"/>
      <c r="M3580" s="345"/>
      <c r="N3580" s="345"/>
      <c r="O3580" s="345"/>
      <c r="P3580" s="347"/>
      <c r="Q3580" s="347"/>
      <c r="R3580"/>
      <c r="S3580"/>
      <c r="T3580"/>
      <c r="U3580"/>
      <c r="V3580"/>
      <c r="W3580"/>
    </row>
    <row r="3581" spans="1:23" s="72" customFormat="1">
      <c r="A3581" s="190" t="e">
        <f>IF(LEN(A3576)=5,CONCATENATE(LEFT(A3576,2),RIGHT(LEFT(A3576,3),1)+1,".",$S$15),IF(LEN(A3576)=6,IF((SEARCH(".",A3576,1)-1)=1,CONCATENATE(LEFT(A3576,2),RIGHT(LEFT(A3576,4),2)+1,".",$S$15),CONCATENATE(LEFT(A3576,3),RIGHT(LEFT(A3576,4),1)+1,".",$S$15)),IF(LEN(A3576)=7,CONCATENATE(LEFT(A3576,3),RIGHT(LEFT(A3576,5),2)+1,".",$S$15),IF(LEN(A3576)=8,CONCATENATE(LEFT(A3576,3),RIGHT(LEFT(A3576,6),3)+1,".",$S$15)))))</f>
        <v>#VALUE!</v>
      </c>
      <c r="B3581" s="116" t="s">
        <v>100</v>
      </c>
      <c r="C3581" s="117" t="s">
        <v>748</v>
      </c>
      <c r="D3581" s="117" t="b">
        <f>IF($T$13="DESONERADO",IF($B3581="","",IF($C3581="","",IF($B3581="EMOP",VLOOKUP($C3581,#REF!,6,FALSE),IF($B3581="SINAPI",$C3581,IF($B3581="SCO",VLOOKUP($C3581,#REF!,6,FALSE),IF($B3581="SBC",$C3581,IF($B3581="COMPOSIÇÃO",CONCATENATE($C3581,"-D"),IF($B3581="COTAÇÃO",$C3581)))))))),FALSE)</f>
        <v>0</v>
      </c>
      <c r="E3581" s="691" t="b">
        <f>IF($O$13="NÃO DESONERADO",IF($C3581="","",IF($B3581="EMOP",VLOOKUP($C3581,#REF!,2,0),IF($B3581="SCO",VLOOKUP($C3581,#REF!,2,0),IF($B3581="SINAPI",VLOOKUP($C3581,#REF!,2,0),IF($B3581="COMPOSIÇÃO",VLOOKUP($C3581,#REF!,3,FALSE),IF($B3581="COTAÇÃO",VLOOKUP($C3581,#REF!,2,0),IF($B3581="SBC",VLOOKUP($D3581,#REF!,2,0),IF($B3581="SICRO",VLOOKUP($C3581,#REF!,2,0),FALSE)))))))),IF($O$13="DESONERADO",IF($D3581="","",IF($B3581="EMOP",VLOOKUP($D3581,#REF!,2,0),IF($B3581="SCO",VLOOKUP($D3581,#REF!,2,0),IF($B3581="SINAPI",VLOOKUP($D3581,#REF!,2,0),IF($B3581="COMPOSIÇÃO",VLOOKUP($D3581,#REF!,3,0),IF($B3581="COTAÇÃO",VLOOKUP($D3581,#REF!,2,0),IF($D3581="SBC",VLOOKUP($D3581,#REF!,2,0),IF($B3581="SICRO",VLOOKUP($D3581,#REF!,2,0),FALSE))))))))))</f>
        <v>0</v>
      </c>
      <c r="F3581" s="692"/>
      <c r="G3581" s="692"/>
      <c r="H3581" s="692"/>
      <c r="I3581" s="692"/>
      <c r="J3581" s="692"/>
      <c r="K3581" s="692"/>
      <c r="L3581" s="692"/>
      <c r="M3581" s="692"/>
      <c r="N3581" s="692"/>
      <c r="O3581" s="693"/>
      <c r="P3581" s="118">
        <f>F3584</f>
        <v>4</v>
      </c>
      <c r="Q3581" s="119" t="b">
        <f>IF($O$13="NÃO DESONERADO",IF($C3581="","",IF($B3581="EMOP",VLOOKUP($C3581,#REF!,3,0),IF($B3581="SCO",VLOOKUP($C3581,#REF!,3,0),IF($B3581="SINAPI",VLOOKUP($C3581,#REF!,3,0),IF($B3581="COMPOSIÇÃO",VLOOKUP($C3581,#REF!,7,FALSE),IF($B3581="COTAÇÃO",VLOOKUP($C3581,#REF!,5,0),IF($B3581="SBC",VLOOKUP($D3581,#REF!,3,0),IF($B3581="SICRO",VLOOKUP($C3581,#REF!,3,0),FALSE)))))))),IF($O$13="DESONERADO",IF($D3581="","",IF($B3581="EMOP",VLOOKUP($D3581,#REF!,3,0),IF($B3581="SCO",VLOOKUP($D3581,#REF!,3,0),IF($B3581="SINAPI",VLOOKUP($D3581,#REF!,3,0),IF($B3581="COMPOSIÇÃO",VLOOKUP($D3581,#REF!,7,0),IF($B3581="COTAÇÃO",VLOOKUP($D3581,#REF!,5,0),IF($D3581="SBC",VLOOKUP($D3581,#REF!,3,0),IF($B3581="SICRO",VLOOKUP($D3581,#REF!,3,0),FALSE))))))))))</f>
        <v>0</v>
      </c>
      <c r="R3581"/>
      <c r="S3581"/>
      <c r="T3581"/>
      <c r="U3581"/>
      <c r="V3581"/>
      <c r="W3581"/>
    </row>
    <row r="3582" spans="1:23" s="72" customFormat="1">
      <c r="A3582" s="343"/>
      <c r="B3582" s="343"/>
      <c r="C3582" s="344"/>
      <c r="D3582" s="344"/>
      <c r="E3582" s="345"/>
      <c r="F3582" s="345"/>
      <c r="G3582" s="345"/>
      <c r="H3582" s="345"/>
      <c r="I3582" s="345"/>
      <c r="J3582" s="345"/>
      <c r="K3582" s="345"/>
      <c r="L3582" s="346"/>
      <c r="M3582" s="345"/>
      <c r="N3582" s="345"/>
      <c r="O3582" s="345"/>
      <c r="P3582" s="347"/>
      <c r="Q3582" s="347"/>
      <c r="R3582"/>
      <c r="S3582"/>
      <c r="T3582"/>
      <c r="U3582"/>
      <c r="V3582"/>
      <c r="W3582"/>
    </row>
    <row r="3583" spans="1:23" s="72" customFormat="1" ht="12.75" customHeight="1">
      <c r="A3583" s="343"/>
      <c r="B3583" s="385"/>
      <c r="C3583" s="349" t="s">
        <v>97</v>
      </c>
      <c r="D3583" s="349" t="s">
        <v>97</v>
      </c>
      <c r="E3583" s="350"/>
      <c r="F3583" s="346" t="s">
        <v>272</v>
      </c>
      <c r="G3583" s="351"/>
      <c r="H3583" s="346"/>
      <c r="I3583" s="351"/>
      <c r="J3583" s="350"/>
      <c r="K3583" s="350"/>
      <c r="L3583" s="346"/>
      <c r="M3583" s="345"/>
      <c r="N3583" s="345"/>
      <c r="O3583" s="345"/>
      <c r="P3583" s="347"/>
      <c r="Q3583" s="347"/>
      <c r="R3583"/>
      <c r="S3583"/>
      <c r="T3583"/>
      <c r="U3583"/>
      <c r="V3583"/>
      <c r="W3583"/>
    </row>
    <row r="3584" spans="1:23" s="72" customFormat="1">
      <c r="A3584" s="352"/>
      <c r="B3584" s="385"/>
      <c r="C3584" s="353" t="s">
        <v>723</v>
      </c>
      <c r="D3584" s="353" t="str">
        <f>C3584</f>
        <v>esgoto</v>
      </c>
      <c r="E3584" s="345"/>
      <c r="F3584" s="346">
        <v>4</v>
      </c>
      <c r="G3584" s="351"/>
      <c r="H3584" s="354"/>
      <c r="I3584" s="351"/>
      <c r="J3584" s="350"/>
      <c r="K3584" s="350"/>
      <c r="L3584" s="346"/>
      <c r="M3584" s="345"/>
      <c r="N3584" s="345"/>
      <c r="O3584" s="345"/>
      <c r="P3584" s="347"/>
      <c r="Q3584" s="347"/>
      <c r="R3584"/>
      <c r="S3584"/>
      <c r="T3584"/>
      <c r="U3584"/>
      <c r="V3584"/>
      <c r="W3584"/>
    </row>
    <row r="3585" spans="1:23" s="72" customFormat="1">
      <c r="A3585" s="352"/>
      <c r="B3585" s="348"/>
      <c r="C3585" s="353"/>
      <c r="D3585" s="353"/>
      <c r="E3585" s="345"/>
      <c r="F3585" s="346"/>
      <c r="G3585" s="351"/>
      <c r="H3585" s="346"/>
      <c r="I3585" s="351"/>
      <c r="J3585" s="350"/>
      <c r="K3585" s="346"/>
      <c r="L3585" s="346"/>
      <c r="M3585" s="345"/>
      <c r="N3585" s="345"/>
      <c r="O3585" s="345"/>
      <c r="P3585" s="347"/>
      <c r="Q3585" s="347"/>
      <c r="R3585"/>
      <c r="S3585"/>
      <c r="T3585"/>
      <c r="U3585"/>
      <c r="V3585"/>
      <c r="W3585"/>
    </row>
    <row r="3586" spans="1:23" s="72" customFormat="1" ht="36.6" customHeight="1">
      <c r="A3586" s="190" t="e">
        <f>IF(LEN(A3581)=5,CONCATENATE(LEFT(A3581,2),RIGHT(LEFT(A3581,3),1)+1,".",$S$15),IF(LEN(A3581)=6,IF((SEARCH(".",A3581,1)-1)=1,CONCATENATE(LEFT(A3581,2),RIGHT(LEFT(A3581,4),2)+1,".",$S$15),CONCATENATE(LEFT(A3581,3),RIGHT(LEFT(A3581,4),1)+1,".",$S$15)),IF(LEN(A3581)=7,CONCATENATE(LEFT(A3581,3),RIGHT(LEFT(A3581,5),2)+1,".",$S$15),IF(LEN(A3581)=8,CONCATENATE(LEFT(A3581,3),RIGHT(LEFT(A3581,6),3)+1,".",$S$15)))))</f>
        <v>#VALUE!</v>
      </c>
      <c r="B3586" s="116" t="s">
        <v>100</v>
      </c>
      <c r="C3586" s="117" t="s">
        <v>749</v>
      </c>
      <c r="D3586" s="117" t="b">
        <f>IF($T$13="DESONERADO",IF($B3586="","",IF($C3586="","",IF($B3586="EMOP",VLOOKUP($C3586,#REF!,6,FALSE),IF($B3586="SINAPI",$C3586,IF($B3586="SCO",VLOOKUP($C3586,#REF!,6,FALSE),IF($B3586="SBC",$C3586,IF($B3586="COMPOSIÇÃO",CONCATENATE($C3586,"-D"),IF($B3586="COTAÇÃO",$C3586)))))))),FALSE)</f>
        <v>0</v>
      </c>
      <c r="E3586" s="691" t="b">
        <f>IF($O$13="NÃO DESONERADO",IF($C3586="","",IF($B3586="EMOP",VLOOKUP($C3586,#REF!,2,0),IF($B3586="SCO",VLOOKUP($C3586,#REF!,2,0),IF($B3586="SINAPI",VLOOKUP($C3586,#REF!,2,0),IF($B3586="COMPOSIÇÃO",VLOOKUP($C3586,#REF!,3,FALSE),IF($B3586="COTAÇÃO",VLOOKUP($C3586,#REF!,2,0),IF($B3586="SBC",VLOOKUP($D3586,#REF!,2,0),IF($B3586="SICRO",VLOOKUP($C3586,#REF!,2,0),FALSE)))))))),IF($O$13="DESONERADO",IF($D3586="","",IF($B3586="EMOP",VLOOKUP($D3586,#REF!,2,0),IF($B3586="SCO",VLOOKUP($D3586,#REF!,2,0),IF($B3586="SINAPI",VLOOKUP($D3586,#REF!,2,0),IF($B3586="COMPOSIÇÃO",VLOOKUP($D3586,#REF!,3,0),IF($B3586="COTAÇÃO",VLOOKUP($D3586,#REF!,2,0),IF($D3586="SBC",VLOOKUP($D3586,#REF!,2,0),IF($B3586="SICRO",VLOOKUP($D3586,#REF!,2,0),FALSE))))))))))</f>
        <v>0</v>
      </c>
      <c r="F3586" s="692"/>
      <c r="G3586" s="692"/>
      <c r="H3586" s="692"/>
      <c r="I3586" s="692"/>
      <c r="J3586" s="692"/>
      <c r="K3586" s="692"/>
      <c r="L3586" s="692"/>
      <c r="M3586" s="692"/>
      <c r="N3586" s="692"/>
      <c r="O3586" s="693"/>
      <c r="P3586" s="118">
        <f>F3589</f>
        <v>6</v>
      </c>
      <c r="Q3586" s="119" t="b">
        <f>IF($O$13="NÃO DESONERADO",IF($C3586="","",IF($B3586="EMOP",VLOOKUP($C3586,#REF!,3,0),IF($B3586="SCO",VLOOKUP($C3586,#REF!,3,0),IF($B3586="SINAPI",VLOOKUP($C3586,#REF!,3,0),IF($B3586="COMPOSIÇÃO",VLOOKUP($C3586,#REF!,7,FALSE),IF($B3586="COTAÇÃO",VLOOKUP($C3586,#REF!,5,0),IF($B3586="SBC",VLOOKUP($D3586,#REF!,3,0),IF($B3586="SICRO",VLOOKUP($C3586,#REF!,3,0),FALSE)))))))),IF($O$13="DESONERADO",IF($D3586="","",IF($B3586="EMOP",VLOOKUP($D3586,#REF!,3,0),IF($B3586="SCO",VLOOKUP($D3586,#REF!,3,0),IF($B3586="SINAPI",VLOOKUP($D3586,#REF!,3,0),IF($B3586="COMPOSIÇÃO",VLOOKUP($D3586,#REF!,7,0),IF($B3586="COTAÇÃO",VLOOKUP($D3586,#REF!,5,0),IF($D3586="SBC",VLOOKUP($D3586,#REF!,3,0),IF($B3586="SICRO",VLOOKUP($D3586,#REF!,3,0),FALSE))))))))))</f>
        <v>0</v>
      </c>
      <c r="R3586"/>
      <c r="S3586"/>
      <c r="T3586"/>
      <c r="U3586"/>
      <c r="V3586"/>
      <c r="W3586"/>
    </row>
    <row r="3587" spans="1:23" s="72" customFormat="1">
      <c r="A3587" s="343"/>
      <c r="B3587" s="343"/>
      <c r="C3587" s="344"/>
      <c r="D3587" s="344"/>
      <c r="E3587" s="345"/>
      <c r="F3587" s="345"/>
      <c r="G3587" s="345"/>
      <c r="H3587" s="345"/>
      <c r="I3587" s="345"/>
      <c r="J3587" s="345"/>
      <c r="K3587" s="345"/>
      <c r="L3587" s="346"/>
      <c r="M3587" s="345"/>
      <c r="N3587" s="345"/>
      <c r="O3587" s="345"/>
      <c r="P3587" s="347"/>
      <c r="Q3587" s="347"/>
      <c r="R3587"/>
      <c r="S3587"/>
      <c r="T3587"/>
      <c r="U3587"/>
      <c r="V3587"/>
      <c r="W3587"/>
    </row>
    <row r="3588" spans="1:23" s="72" customFormat="1" ht="12.6" customHeight="1">
      <c r="A3588" s="343"/>
      <c r="B3588" s="385"/>
      <c r="C3588" s="349" t="s">
        <v>97</v>
      </c>
      <c r="D3588" s="349" t="s">
        <v>97</v>
      </c>
      <c r="E3588" s="350"/>
      <c r="F3588" s="346" t="s">
        <v>685</v>
      </c>
      <c r="G3588" s="351"/>
      <c r="H3588" s="346"/>
      <c r="I3588" s="351"/>
      <c r="J3588" s="350"/>
      <c r="K3588" s="350"/>
      <c r="L3588" s="346"/>
      <c r="M3588" s="345"/>
      <c r="N3588" s="345"/>
      <c r="O3588" s="345"/>
      <c r="P3588" s="347"/>
      <c r="Q3588" s="347"/>
      <c r="R3588"/>
      <c r="S3588"/>
      <c r="T3588"/>
      <c r="U3588"/>
      <c r="V3588"/>
      <c r="W3588"/>
    </row>
    <row r="3589" spans="1:23" s="72" customFormat="1">
      <c r="A3589" s="352"/>
      <c r="B3589" s="385"/>
      <c r="C3589" s="353" t="s">
        <v>723</v>
      </c>
      <c r="D3589" s="353" t="str">
        <f>C3589</f>
        <v>esgoto</v>
      </c>
      <c r="E3589" s="345"/>
      <c r="F3589" s="346">
        <v>6</v>
      </c>
      <c r="G3589" s="351"/>
      <c r="H3589" s="346"/>
      <c r="I3589" s="351"/>
      <c r="J3589" s="350"/>
      <c r="K3589" s="350"/>
      <c r="L3589" s="346"/>
      <c r="M3589" s="345"/>
      <c r="N3589" s="345"/>
      <c r="O3589" s="345"/>
      <c r="P3589" s="347"/>
      <c r="Q3589" s="347"/>
      <c r="R3589"/>
      <c r="S3589"/>
      <c r="T3589"/>
      <c r="U3589"/>
      <c r="V3589"/>
      <c r="W3589"/>
    </row>
    <row r="3590" spans="1:23" s="72" customFormat="1">
      <c r="A3590" s="352"/>
      <c r="B3590" s="348"/>
      <c r="C3590" s="353"/>
      <c r="D3590" s="353"/>
      <c r="E3590" s="345"/>
      <c r="F3590" s="346"/>
      <c r="G3590" s="351"/>
      <c r="H3590" s="346"/>
      <c r="I3590" s="351"/>
      <c r="J3590" s="350"/>
      <c r="K3590" s="346"/>
      <c r="L3590" s="346"/>
      <c r="M3590" s="345"/>
      <c r="N3590" s="345"/>
      <c r="O3590" s="345"/>
      <c r="P3590" s="347"/>
      <c r="Q3590" s="347"/>
      <c r="R3590"/>
      <c r="S3590"/>
      <c r="T3590"/>
      <c r="U3590"/>
      <c r="V3590"/>
      <c r="W3590"/>
    </row>
    <row r="3591" spans="1:23" s="72" customFormat="1" ht="34.9" customHeight="1">
      <c r="A3591" s="190" t="e">
        <f>IF(LEN(A3586)=5,CONCATENATE(LEFT(A3586,2),RIGHT(LEFT(A3586,3),1)+1,".",$S$15),IF(LEN(A3586)=6,IF((SEARCH(".",A3586,1)-1)=1,CONCATENATE(LEFT(A3586,2),RIGHT(LEFT(A3586,4),2)+1,".",$S$15),CONCATENATE(LEFT(A3586,3),RIGHT(LEFT(A3586,4),1)+1,".",$S$15)),IF(LEN(A3586)=7,CONCATENATE(LEFT(A3586,3),RIGHT(LEFT(A3586,5),2)+1,".",$S$15),IF(LEN(A3586)=8,CONCATENATE(LEFT(A3586,3),RIGHT(LEFT(A3586,6),3)+1,".",$S$15)))))</f>
        <v>#VALUE!</v>
      </c>
      <c r="B3591" s="116" t="s">
        <v>100</v>
      </c>
      <c r="C3591" s="117" t="s">
        <v>750</v>
      </c>
      <c r="D3591" s="117" t="b">
        <f>IF($T$13="DESONERADO",IF($B3591="","",IF($C3591="","",IF($B3591="EMOP",VLOOKUP($C3591,#REF!,6,FALSE),IF($B3591="SINAPI",$C3591,IF($B3591="SCO",VLOOKUP($C3591,#REF!,6,FALSE),IF($B3591="SBC",$C3591,IF($B3591="COMPOSIÇÃO",CONCATENATE($C3591,"-D"),IF($B3591="COTAÇÃO",$C3591)))))))),FALSE)</f>
        <v>0</v>
      </c>
      <c r="E3591" s="691" t="b">
        <f>IF($O$13="NÃO DESONERADO",IF($C3591="","",IF($B3591="EMOP",VLOOKUP($C3591,#REF!,2,0),IF($B3591="SCO",VLOOKUP($C3591,#REF!,2,0),IF($B3591="SINAPI",VLOOKUP($C3591,#REF!,2,0),IF($B3591="COMPOSIÇÃO",VLOOKUP($C3591,#REF!,3,FALSE),IF($B3591="COTAÇÃO",VLOOKUP($C3591,#REF!,2,0),IF($B3591="SBC",VLOOKUP($D3591,#REF!,2,0),IF($B3591="SICRO",VLOOKUP($C3591,#REF!,2,0),FALSE)))))))),IF($O$13="DESONERADO",IF($D3591="","",IF($B3591="EMOP",VLOOKUP($D3591,#REF!,2,0),IF($B3591="SCO",VLOOKUP($D3591,#REF!,2,0),IF($B3591="SINAPI",VLOOKUP($D3591,#REF!,2,0),IF($B3591="COMPOSIÇÃO",VLOOKUP($D3591,#REF!,3,0),IF($B3591="COTAÇÃO",VLOOKUP($D3591,#REF!,2,0),IF($D3591="SBC",VLOOKUP($D3591,#REF!,2,0),IF($B3591="SICRO",VLOOKUP($D3591,#REF!,2,0),FALSE))))))))))</f>
        <v>0</v>
      </c>
      <c r="F3591" s="692"/>
      <c r="G3591" s="692"/>
      <c r="H3591" s="692"/>
      <c r="I3591" s="692"/>
      <c r="J3591" s="692"/>
      <c r="K3591" s="692"/>
      <c r="L3591" s="692"/>
      <c r="M3591" s="692"/>
      <c r="N3591" s="692"/>
      <c r="O3591" s="693"/>
      <c r="P3591" s="118">
        <f>F3594</f>
        <v>4</v>
      </c>
      <c r="Q3591" s="119" t="b">
        <f>IF($O$13="NÃO DESONERADO",IF($C3591="","",IF($B3591="EMOP",VLOOKUP($C3591,#REF!,3,0),IF($B3591="SCO",VLOOKUP($C3591,#REF!,3,0),IF($B3591="SINAPI",VLOOKUP($C3591,#REF!,3,0),IF($B3591="COMPOSIÇÃO",VLOOKUP($C3591,#REF!,7,FALSE),IF($B3591="COTAÇÃO",VLOOKUP($C3591,#REF!,5,0),IF($B3591="SBC",VLOOKUP($D3591,#REF!,3,0),IF($B3591="SICRO",VLOOKUP($C3591,#REF!,3,0),FALSE)))))))),IF($O$13="DESONERADO",IF($D3591="","",IF($B3591="EMOP",VLOOKUP($D3591,#REF!,3,0),IF($B3591="SCO",VLOOKUP($D3591,#REF!,3,0),IF($B3591="SINAPI",VLOOKUP($D3591,#REF!,3,0),IF($B3591="COMPOSIÇÃO",VLOOKUP($D3591,#REF!,7,0),IF($B3591="COTAÇÃO",VLOOKUP($D3591,#REF!,5,0),IF($D3591="SBC",VLOOKUP($D3591,#REF!,3,0),IF($B3591="SICRO",VLOOKUP($D3591,#REF!,3,0),FALSE))))))))))</f>
        <v>0</v>
      </c>
      <c r="R3591"/>
      <c r="S3591"/>
      <c r="T3591"/>
      <c r="U3591"/>
      <c r="V3591"/>
      <c r="W3591"/>
    </row>
    <row r="3592" spans="1:23" s="72" customFormat="1">
      <c r="A3592" s="343"/>
      <c r="B3592" s="343"/>
      <c r="C3592" s="344"/>
      <c r="D3592" s="344"/>
      <c r="E3592" s="345"/>
      <c r="F3592" s="345"/>
      <c r="G3592" s="345"/>
      <c r="H3592" s="345"/>
      <c r="I3592" s="345"/>
      <c r="J3592" s="345"/>
      <c r="K3592" s="345"/>
      <c r="L3592" s="346"/>
      <c r="M3592" s="345"/>
      <c r="N3592" s="345"/>
      <c r="O3592" s="345"/>
      <c r="P3592" s="347"/>
      <c r="Q3592" s="347"/>
      <c r="R3592"/>
      <c r="S3592"/>
      <c r="T3592"/>
      <c r="U3592"/>
      <c r="V3592"/>
      <c r="W3592"/>
    </row>
    <row r="3593" spans="1:23" s="72" customFormat="1" ht="12.6" customHeight="1">
      <c r="A3593" s="343"/>
      <c r="B3593" s="385"/>
      <c r="C3593" s="349" t="s">
        <v>97</v>
      </c>
      <c r="D3593" s="349" t="s">
        <v>97</v>
      </c>
      <c r="E3593" s="350"/>
      <c r="F3593" s="346" t="s">
        <v>685</v>
      </c>
      <c r="G3593" s="351"/>
      <c r="H3593" s="346"/>
      <c r="I3593" s="351"/>
      <c r="J3593" s="350"/>
      <c r="K3593" s="350"/>
      <c r="L3593" s="346"/>
      <c r="M3593" s="345"/>
      <c r="N3593" s="345"/>
      <c r="O3593" s="345"/>
      <c r="P3593" s="347"/>
      <c r="Q3593" s="347"/>
      <c r="R3593"/>
      <c r="S3593"/>
      <c r="T3593"/>
      <c r="U3593"/>
      <c r="V3593"/>
      <c r="W3593"/>
    </row>
    <row r="3594" spans="1:23" s="72" customFormat="1">
      <c r="A3594" s="352"/>
      <c r="B3594" s="385"/>
      <c r="C3594" s="353" t="s">
        <v>723</v>
      </c>
      <c r="D3594" s="353" t="str">
        <f>C3594</f>
        <v>esgoto</v>
      </c>
      <c r="E3594" s="345"/>
      <c r="F3594" s="346">
        <v>4</v>
      </c>
      <c r="G3594" s="351"/>
      <c r="H3594" s="346"/>
      <c r="I3594" s="351"/>
      <c r="J3594" s="350"/>
      <c r="K3594" s="350"/>
      <c r="L3594" s="346"/>
      <c r="M3594" s="345"/>
      <c r="N3594" s="345"/>
      <c r="O3594" s="345"/>
      <c r="P3594" s="347"/>
      <c r="Q3594" s="347"/>
      <c r="R3594"/>
      <c r="S3594"/>
      <c r="T3594"/>
      <c r="U3594"/>
      <c r="V3594"/>
      <c r="W3594"/>
    </row>
    <row r="3595" spans="1:23" s="72" customFormat="1">
      <c r="A3595" s="352"/>
      <c r="B3595" s="348"/>
      <c r="C3595" s="353"/>
      <c r="D3595" s="353"/>
      <c r="E3595" s="345"/>
      <c r="F3595" s="346"/>
      <c r="G3595" s="351"/>
      <c r="H3595" s="346"/>
      <c r="I3595" s="351"/>
      <c r="J3595" s="350"/>
      <c r="K3595" s="346"/>
      <c r="L3595" s="346"/>
      <c r="M3595" s="345"/>
      <c r="N3595" s="345"/>
      <c r="O3595" s="345"/>
      <c r="P3595" s="347"/>
      <c r="Q3595" s="347"/>
      <c r="R3595"/>
      <c r="S3595"/>
      <c r="T3595"/>
      <c r="U3595"/>
      <c r="V3595"/>
      <c r="W3595"/>
    </row>
    <row r="3596" spans="1:23" s="72" customFormat="1" ht="33.6" customHeight="1">
      <c r="A3596" s="190" t="e">
        <f>IF(LEN(A3591)=5,CONCATENATE(LEFT(A3591,2),RIGHT(LEFT(A3591,3),1)+1,".",$S$15),IF(LEN(A3591)=6,IF((SEARCH(".",A3591,1)-1)=1,CONCATENATE(LEFT(A3591,2),RIGHT(LEFT(A3591,4),2)+1,".",$S$15),CONCATENATE(LEFT(A3591,3),RIGHT(LEFT(A3591,4),1)+1,".",$S$15)),IF(LEN(A3591)=7,CONCATENATE(LEFT(A3591,3),RIGHT(LEFT(A3591,5),2)+1,".",$S$15),IF(LEN(A3591)=8,CONCATENATE(LEFT(A3591,3),RIGHT(LEFT(A3591,6),3)+1,".",$S$15)))))</f>
        <v>#VALUE!</v>
      </c>
      <c r="B3596" s="116" t="s">
        <v>100</v>
      </c>
      <c r="C3596" s="117" t="s">
        <v>751</v>
      </c>
      <c r="D3596" s="117" t="b">
        <f>IF($T$13="DESONERADO",IF($B3596="","",IF($C3596="","",IF($B3596="EMOP",VLOOKUP($C3596,#REF!,6,FALSE),IF($B3596="SINAPI",$C3596,IF($B3596="SCO",VLOOKUP($C3596,#REF!,6,FALSE),IF($B3596="SBC",$C3596,IF($B3596="COMPOSIÇÃO",CONCATENATE($C3596,"-D"),IF($B3596="COTAÇÃO",$C3596)))))))),FALSE)</f>
        <v>0</v>
      </c>
      <c r="E3596" s="691" t="b">
        <f>IF($O$13="NÃO DESONERADO",IF($C3596="","",IF($B3596="EMOP",VLOOKUP($C3596,#REF!,2,0),IF($B3596="SCO",VLOOKUP($C3596,#REF!,2,0),IF($B3596="SINAPI",VLOOKUP($C3596,#REF!,2,0),IF($B3596="COMPOSIÇÃO",VLOOKUP($C3596,#REF!,3,FALSE),IF($B3596="COTAÇÃO",VLOOKUP($C3596,#REF!,2,0),IF($B3596="SBC",VLOOKUP($D3596,#REF!,2,0),IF($B3596="SICRO",VLOOKUP($C3596,#REF!,2,0),FALSE)))))))),IF($O$13="DESONERADO",IF($D3596="","",IF($B3596="EMOP",VLOOKUP($D3596,#REF!,2,0),IF($B3596="SCO",VLOOKUP($D3596,#REF!,2,0),IF($B3596="SINAPI",VLOOKUP($D3596,#REF!,2,0),IF($B3596="COMPOSIÇÃO",VLOOKUP($D3596,#REF!,3,0),IF($B3596="COTAÇÃO",VLOOKUP($D3596,#REF!,2,0),IF($D3596="SBC",VLOOKUP($D3596,#REF!,2,0),IF($B3596="SICRO",VLOOKUP($D3596,#REF!,2,0),FALSE))))))))))</f>
        <v>0</v>
      </c>
      <c r="F3596" s="692"/>
      <c r="G3596" s="692"/>
      <c r="H3596" s="692"/>
      <c r="I3596" s="692"/>
      <c r="J3596" s="692"/>
      <c r="K3596" s="692"/>
      <c r="L3596" s="692"/>
      <c r="M3596" s="692"/>
      <c r="N3596" s="692"/>
      <c r="O3596" s="693"/>
      <c r="P3596" s="118">
        <f>F3599</f>
        <v>13</v>
      </c>
      <c r="Q3596" s="119" t="b">
        <f>IF($O$13="NÃO DESONERADO",IF($C3596="","",IF($B3596="EMOP",VLOOKUP($C3596,#REF!,3,0),IF($B3596="SCO",VLOOKUP($C3596,#REF!,3,0),IF($B3596="SINAPI",VLOOKUP($C3596,#REF!,3,0),IF($B3596="COMPOSIÇÃO",VLOOKUP($C3596,#REF!,7,FALSE),IF($B3596="COTAÇÃO",VLOOKUP($C3596,#REF!,5,0),IF($B3596="SBC",VLOOKUP($D3596,#REF!,3,0),IF($B3596="SICRO",VLOOKUP($C3596,#REF!,3,0),FALSE)))))))),IF($O$13="DESONERADO",IF($D3596="","",IF($B3596="EMOP",VLOOKUP($D3596,#REF!,3,0),IF($B3596="SCO",VLOOKUP($D3596,#REF!,3,0),IF($B3596="SINAPI",VLOOKUP($D3596,#REF!,3,0),IF($B3596="COMPOSIÇÃO",VLOOKUP($D3596,#REF!,7,0),IF($B3596="COTAÇÃO",VLOOKUP($D3596,#REF!,5,0),IF($D3596="SBC",VLOOKUP($D3596,#REF!,3,0),IF($B3596="SICRO",VLOOKUP($D3596,#REF!,3,0),FALSE))))))))))</f>
        <v>0</v>
      </c>
      <c r="R3596"/>
      <c r="S3596"/>
      <c r="T3596"/>
      <c r="U3596"/>
      <c r="V3596"/>
      <c r="W3596"/>
    </row>
    <row r="3597" spans="1:23" s="72" customFormat="1">
      <c r="A3597" s="343"/>
      <c r="B3597" s="343"/>
      <c r="C3597" s="344"/>
      <c r="D3597" s="344"/>
      <c r="E3597" s="345"/>
      <c r="F3597" s="345"/>
      <c r="G3597" s="345"/>
      <c r="H3597" s="345"/>
      <c r="I3597" s="345"/>
      <c r="J3597" s="345"/>
      <c r="K3597" s="345"/>
      <c r="L3597" s="346"/>
      <c r="M3597" s="345"/>
      <c r="N3597" s="345"/>
      <c r="O3597" s="345"/>
      <c r="P3597" s="347"/>
      <c r="Q3597" s="347"/>
      <c r="R3597"/>
      <c r="S3597"/>
      <c r="T3597"/>
      <c r="U3597"/>
      <c r="V3597"/>
      <c r="W3597"/>
    </row>
    <row r="3598" spans="1:23" s="72" customFormat="1" ht="12.6" customHeight="1">
      <c r="A3598" s="343"/>
      <c r="B3598" s="385"/>
      <c r="C3598" s="349" t="s">
        <v>97</v>
      </c>
      <c r="D3598" s="349" t="s">
        <v>97</v>
      </c>
      <c r="E3598" s="350"/>
      <c r="F3598" s="346" t="s">
        <v>685</v>
      </c>
      <c r="G3598" s="351"/>
      <c r="H3598" s="346"/>
      <c r="I3598" s="351"/>
      <c r="J3598" s="350"/>
      <c r="K3598" s="350"/>
      <c r="L3598" s="346"/>
      <c r="M3598" s="345"/>
      <c r="N3598" s="345"/>
      <c r="O3598" s="345"/>
      <c r="P3598" s="347"/>
      <c r="Q3598" s="347"/>
      <c r="R3598"/>
      <c r="S3598"/>
      <c r="T3598"/>
      <c r="U3598"/>
      <c r="V3598"/>
      <c r="W3598"/>
    </row>
    <row r="3599" spans="1:23" s="72" customFormat="1">
      <c r="A3599" s="352"/>
      <c r="B3599" s="385"/>
      <c r="C3599" s="353" t="s">
        <v>723</v>
      </c>
      <c r="D3599" s="353" t="str">
        <f>C3599</f>
        <v>esgoto</v>
      </c>
      <c r="E3599" s="345"/>
      <c r="F3599" s="346">
        <v>13</v>
      </c>
      <c r="G3599" s="351"/>
      <c r="H3599" s="346"/>
      <c r="I3599" s="351"/>
      <c r="J3599" s="350"/>
      <c r="K3599" s="350"/>
      <c r="L3599" s="346"/>
      <c r="M3599" s="345"/>
      <c r="N3599" s="345"/>
      <c r="O3599" s="345"/>
      <c r="P3599" s="347"/>
      <c r="Q3599" s="347"/>
      <c r="R3599"/>
      <c r="S3599"/>
      <c r="T3599"/>
      <c r="U3599"/>
      <c r="V3599"/>
      <c r="W3599"/>
    </row>
    <row r="3600" spans="1:23" s="72" customFormat="1">
      <c r="A3600" s="352"/>
      <c r="B3600" s="348"/>
      <c r="C3600" s="353"/>
      <c r="D3600" s="353"/>
      <c r="E3600" s="345"/>
      <c r="F3600" s="346"/>
      <c r="G3600" s="351"/>
      <c r="H3600" s="346"/>
      <c r="I3600" s="351"/>
      <c r="J3600" s="350"/>
      <c r="K3600" s="346"/>
      <c r="L3600" s="346"/>
      <c r="M3600" s="345"/>
      <c r="N3600" s="345"/>
      <c r="O3600" s="345"/>
      <c r="P3600" s="347"/>
      <c r="Q3600" s="347"/>
      <c r="R3600"/>
      <c r="S3600"/>
      <c r="T3600"/>
      <c r="U3600"/>
      <c r="V3600"/>
      <c r="W3600"/>
    </row>
    <row r="3601" spans="1:23" s="72" customFormat="1" ht="39.6" customHeight="1">
      <c r="A3601" s="190" t="e">
        <f>IF(LEN(A3596)=5,CONCATENATE(LEFT(A3596,2),RIGHT(LEFT(A3596,3),1)+1,".",$S$15),IF(LEN(A3596)=6,IF((SEARCH(".",A3596,1)-1)=1,CONCATENATE(LEFT(A3596,2),RIGHT(LEFT(A3596,4),2)+1,".",$S$15),CONCATENATE(LEFT(A3596,3),RIGHT(LEFT(A3596,4),1)+1,".",$S$15)),IF(LEN(A3596)=7,CONCATENATE(LEFT(A3596,3),RIGHT(LEFT(A3596,5),2)+1,".",$S$15),IF(LEN(A3596)=8,CONCATENATE(LEFT(A3596,3),RIGHT(LEFT(A3596,6),3)+1,".",$S$15)))))</f>
        <v>#VALUE!</v>
      </c>
      <c r="B3601" s="116" t="s">
        <v>100</v>
      </c>
      <c r="C3601" s="117" t="s">
        <v>752</v>
      </c>
      <c r="D3601" s="117" t="b">
        <f>IF($T$13="DESONERADO",IF($B3601="","",IF($C3601="","",IF($B3601="EMOP",VLOOKUP($C3601,#REF!,6,FALSE),IF($B3601="SINAPI",$C3601,IF($B3601="SCO",VLOOKUP($C3601,#REF!,6,FALSE),IF($B3601="SBC",$C3601,IF($B3601="COMPOSIÇÃO",CONCATENATE($C3601,"-D"),IF($B3601="COTAÇÃO",$C3601)))))))),FALSE)</f>
        <v>0</v>
      </c>
      <c r="E3601" s="691" t="b">
        <f>IF($O$13="NÃO DESONERADO",IF($C3601="","",IF($B3601="EMOP",VLOOKUP($C3601,#REF!,2,0),IF($B3601="SCO",VLOOKUP($C3601,#REF!,2,0),IF($B3601="SINAPI",VLOOKUP($C3601,#REF!,2,0),IF($B3601="COMPOSIÇÃO",VLOOKUP($C3601,#REF!,3,FALSE),IF($B3601="COTAÇÃO",VLOOKUP($C3601,#REF!,2,0),IF($B3601="SBC",VLOOKUP($D3601,#REF!,2,0),IF($B3601="SICRO",VLOOKUP($C3601,#REF!,2,0),FALSE)))))))),IF($O$13="DESONERADO",IF($D3601="","",IF($B3601="EMOP",VLOOKUP($D3601,#REF!,2,0),IF($B3601="SCO",VLOOKUP($D3601,#REF!,2,0),IF($B3601="SINAPI",VLOOKUP($D3601,#REF!,2,0),IF($B3601="COMPOSIÇÃO",VLOOKUP($D3601,#REF!,3,0),IF($B3601="COTAÇÃO",VLOOKUP($D3601,#REF!,2,0),IF($D3601="SBC",VLOOKUP($D3601,#REF!,2,0),IF($B3601="SICRO",VLOOKUP($D3601,#REF!,2,0),FALSE))))))))))</f>
        <v>0</v>
      </c>
      <c r="F3601" s="692"/>
      <c r="G3601" s="692"/>
      <c r="H3601" s="692"/>
      <c r="I3601" s="692"/>
      <c r="J3601" s="692"/>
      <c r="K3601" s="692"/>
      <c r="L3601" s="692"/>
      <c r="M3601" s="692"/>
      <c r="N3601" s="692"/>
      <c r="O3601" s="693"/>
      <c r="P3601" s="118">
        <f>F3604</f>
        <v>8</v>
      </c>
      <c r="Q3601" s="119" t="b">
        <f>IF($O$13="NÃO DESONERADO",IF($C3601="","",IF($B3601="EMOP",VLOOKUP($C3601,#REF!,3,0),IF($B3601="SCO",VLOOKUP($C3601,#REF!,3,0),IF($B3601="SINAPI",VLOOKUP($C3601,#REF!,3,0),IF($B3601="COMPOSIÇÃO",VLOOKUP($C3601,#REF!,7,FALSE),IF($B3601="COTAÇÃO",VLOOKUP($C3601,#REF!,5,0),IF($B3601="SBC",VLOOKUP($D3601,#REF!,3,0),IF($B3601="SICRO",VLOOKUP($C3601,#REF!,3,0),FALSE)))))))),IF($O$13="DESONERADO",IF($D3601="","",IF($B3601="EMOP",VLOOKUP($D3601,#REF!,3,0),IF($B3601="SCO",VLOOKUP($D3601,#REF!,3,0),IF($B3601="SINAPI",VLOOKUP($D3601,#REF!,3,0),IF($B3601="COMPOSIÇÃO",VLOOKUP($D3601,#REF!,7,0),IF($B3601="COTAÇÃO",VLOOKUP($D3601,#REF!,5,0),IF($D3601="SBC",VLOOKUP($D3601,#REF!,3,0),IF($B3601="SICRO",VLOOKUP($D3601,#REF!,3,0),FALSE))))))))))</f>
        <v>0</v>
      </c>
      <c r="R3601"/>
      <c r="S3601"/>
      <c r="T3601"/>
      <c r="U3601"/>
      <c r="V3601"/>
      <c r="W3601"/>
    </row>
    <row r="3602" spans="1:23" s="72" customFormat="1">
      <c r="A3602" s="343"/>
      <c r="B3602" s="343"/>
      <c r="C3602" s="344"/>
      <c r="D3602" s="344"/>
      <c r="E3602" s="345"/>
      <c r="F3602" s="345"/>
      <c r="G3602" s="345"/>
      <c r="H3602" s="345"/>
      <c r="I3602" s="345"/>
      <c r="J3602" s="345"/>
      <c r="K3602" s="345"/>
      <c r="L3602" s="346"/>
      <c r="M3602" s="345"/>
      <c r="N3602" s="345"/>
      <c r="O3602" s="345"/>
      <c r="P3602" s="347"/>
      <c r="Q3602" s="347"/>
      <c r="R3602"/>
      <c r="S3602"/>
      <c r="T3602"/>
      <c r="U3602"/>
      <c r="V3602"/>
      <c r="W3602"/>
    </row>
    <row r="3603" spans="1:23" s="72" customFormat="1" ht="12.6" customHeight="1">
      <c r="A3603" s="343"/>
      <c r="B3603" s="385"/>
      <c r="C3603" s="349" t="s">
        <v>97</v>
      </c>
      <c r="D3603" s="349" t="s">
        <v>97</v>
      </c>
      <c r="E3603" s="350"/>
      <c r="F3603" s="346" t="s">
        <v>685</v>
      </c>
      <c r="G3603" s="351"/>
      <c r="H3603" s="346"/>
      <c r="I3603" s="351"/>
      <c r="J3603" s="350"/>
      <c r="K3603" s="350"/>
      <c r="L3603" s="346"/>
      <c r="M3603" s="345"/>
      <c r="N3603" s="345"/>
      <c r="O3603" s="345"/>
      <c r="P3603" s="347"/>
      <c r="Q3603" s="347"/>
      <c r="R3603"/>
      <c r="S3603"/>
      <c r="T3603"/>
      <c r="U3603"/>
      <c r="V3603"/>
      <c r="W3603"/>
    </row>
    <row r="3604" spans="1:23" s="72" customFormat="1">
      <c r="A3604" s="352"/>
      <c r="B3604" s="385"/>
      <c r="C3604" s="353" t="s">
        <v>723</v>
      </c>
      <c r="D3604" s="353" t="str">
        <f>C3604</f>
        <v>esgoto</v>
      </c>
      <c r="E3604" s="345"/>
      <c r="F3604" s="346">
        <v>8</v>
      </c>
      <c r="G3604" s="351"/>
      <c r="H3604" s="346"/>
      <c r="I3604" s="351"/>
      <c r="J3604" s="350"/>
      <c r="K3604" s="350"/>
      <c r="L3604" s="346"/>
      <c r="M3604" s="345"/>
      <c r="N3604" s="345"/>
      <c r="O3604" s="345"/>
      <c r="P3604" s="347"/>
      <c r="Q3604" s="347"/>
      <c r="R3604"/>
      <c r="S3604"/>
      <c r="T3604"/>
      <c r="U3604"/>
      <c r="V3604"/>
      <c r="W3604"/>
    </row>
    <row r="3605" spans="1:23" s="72" customFormat="1">
      <c r="A3605" s="352"/>
      <c r="B3605" s="348"/>
      <c r="C3605" s="353"/>
      <c r="D3605" s="353"/>
      <c r="E3605" s="345"/>
      <c r="F3605" s="346"/>
      <c r="G3605" s="351"/>
      <c r="H3605" s="346"/>
      <c r="I3605" s="351"/>
      <c r="J3605" s="350"/>
      <c r="K3605" s="346"/>
      <c r="L3605" s="346"/>
      <c r="M3605" s="345"/>
      <c r="N3605" s="345"/>
      <c r="O3605" s="345"/>
      <c r="P3605" s="347"/>
      <c r="Q3605" s="347"/>
      <c r="R3605"/>
      <c r="S3605"/>
      <c r="T3605"/>
      <c r="U3605"/>
      <c r="V3605"/>
      <c r="W3605"/>
    </row>
    <row r="3606" spans="1:23" s="72" customFormat="1" ht="36" customHeight="1">
      <c r="A3606" s="190" t="e">
        <f>IF(LEN(A3601)=5,CONCATENATE(LEFT(A3601,2),RIGHT(LEFT(A3601,3),1)+1,".",$S$15),IF(LEN(A3601)=6,IF((SEARCH(".",A3601,1)-1)=1,CONCATENATE(LEFT(A3601,2),RIGHT(LEFT(A3601,4),2)+1,".",$S$15),CONCATENATE(LEFT(A3601,3),RIGHT(LEFT(A3601,4),1)+1,".",$S$15)),IF(LEN(A3601)=7,CONCATENATE(LEFT(A3601,3),RIGHT(LEFT(A3601,5),2)+1,".",$S$15),IF(LEN(A3601)=8,CONCATENATE(LEFT(A3601,3),RIGHT(LEFT(A3601,6),3)+1,".",$S$15)))))</f>
        <v>#VALUE!</v>
      </c>
      <c r="B3606" s="116" t="s">
        <v>100</v>
      </c>
      <c r="C3606" s="117" t="s">
        <v>753</v>
      </c>
      <c r="D3606" s="117" t="b">
        <f>IF($T$13="DESONERADO",IF($B3606="","",IF($C3606="","",IF($B3606="EMOP",VLOOKUP($C3606,#REF!,6,FALSE),IF($B3606="SINAPI",$C3606,IF($B3606="SCO",VLOOKUP($C3606,#REF!,6,FALSE),IF($B3606="SBC",$C3606,IF($B3606="COMPOSIÇÃO",CONCATENATE($C3606,"-D"),IF($B3606="COTAÇÃO",$C3606)))))))),FALSE)</f>
        <v>0</v>
      </c>
      <c r="E3606" s="691" t="b">
        <f>IF($O$13="NÃO DESONERADO",IF($C3606="","",IF($B3606="EMOP",VLOOKUP($C3606,#REF!,2,0),IF($B3606="SCO",VLOOKUP($C3606,#REF!,2,0),IF($B3606="SINAPI",VLOOKUP($C3606,#REF!,2,0),IF($B3606="COMPOSIÇÃO",VLOOKUP($C3606,#REF!,3,FALSE),IF($B3606="COTAÇÃO",VLOOKUP($C3606,#REF!,2,0),IF($B3606="SBC",VLOOKUP($D3606,#REF!,2,0),IF($B3606="SICRO",VLOOKUP($C3606,#REF!,2,0),FALSE)))))))),IF($O$13="DESONERADO",IF($D3606="","",IF($B3606="EMOP",VLOOKUP($D3606,#REF!,2,0),IF($B3606="SCO",VLOOKUP($D3606,#REF!,2,0),IF($B3606="SINAPI",VLOOKUP($D3606,#REF!,2,0),IF($B3606="COMPOSIÇÃO",VLOOKUP($D3606,#REF!,3,0),IF($B3606="COTAÇÃO",VLOOKUP($D3606,#REF!,2,0),IF($D3606="SBC",VLOOKUP($D3606,#REF!,2,0),IF($B3606="SICRO",VLOOKUP($D3606,#REF!,2,0),FALSE))))))))))</f>
        <v>0</v>
      </c>
      <c r="F3606" s="692"/>
      <c r="G3606" s="692"/>
      <c r="H3606" s="692"/>
      <c r="I3606" s="692"/>
      <c r="J3606" s="692"/>
      <c r="K3606" s="692"/>
      <c r="L3606" s="692"/>
      <c r="M3606" s="692"/>
      <c r="N3606" s="692"/>
      <c r="O3606" s="693"/>
      <c r="P3606" s="118">
        <f>F3609</f>
        <v>1</v>
      </c>
      <c r="Q3606" s="119" t="b">
        <f>IF($O$13="NÃO DESONERADO",IF($C3606="","",IF($B3606="EMOP",VLOOKUP($C3606,#REF!,3,0),IF($B3606="SCO",VLOOKUP($C3606,#REF!,3,0),IF($B3606="SINAPI",VLOOKUP($C3606,#REF!,3,0),IF($B3606="COMPOSIÇÃO",VLOOKUP($C3606,#REF!,7,FALSE),IF($B3606="COTAÇÃO",VLOOKUP($C3606,#REF!,5,0),IF($B3606="SBC",VLOOKUP($D3606,#REF!,3,0),IF($B3606="SICRO",VLOOKUP($C3606,#REF!,3,0),FALSE)))))))),IF($O$13="DESONERADO",IF($D3606="","",IF($B3606="EMOP",VLOOKUP($D3606,#REF!,3,0),IF($B3606="SCO",VLOOKUP($D3606,#REF!,3,0),IF($B3606="SINAPI",VLOOKUP($D3606,#REF!,3,0),IF($B3606="COMPOSIÇÃO",VLOOKUP($D3606,#REF!,7,0),IF($B3606="COTAÇÃO",VLOOKUP($D3606,#REF!,5,0),IF($D3606="SBC",VLOOKUP($D3606,#REF!,3,0),IF($B3606="SICRO",VLOOKUP($D3606,#REF!,3,0),FALSE))))))))))</f>
        <v>0</v>
      </c>
      <c r="R3606"/>
      <c r="S3606"/>
      <c r="T3606"/>
      <c r="U3606"/>
      <c r="V3606"/>
      <c r="W3606"/>
    </row>
    <row r="3607" spans="1:23" s="72" customFormat="1">
      <c r="A3607" s="343"/>
      <c r="B3607" s="343"/>
      <c r="C3607" s="344"/>
      <c r="D3607" s="344"/>
      <c r="E3607" s="345"/>
      <c r="F3607" s="345"/>
      <c r="G3607" s="345"/>
      <c r="H3607" s="345"/>
      <c r="I3607" s="345"/>
      <c r="J3607" s="345"/>
      <c r="K3607" s="345"/>
      <c r="L3607" s="346"/>
      <c r="M3607" s="345"/>
      <c r="N3607" s="345"/>
      <c r="O3607" s="345"/>
      <c r="P3607" s="347"/>
      <c r="Q3607" s="347"/>
      <c r="R3607"/>
      <c r="S3607"/>
      <c r="T3607"/>
      <c r="U3607"/>
      <c r="V3607"/>
      <c r="W3607"/>
    </row>
    <row r="3608" spans="1:23" s="72" customFormat="1" ht="12.6" customHeight="1">
      <c r="A3608" s="343"/>
      <c r="B3608" s="385"/>
      <c r="C3608" s="349" t="s">
        <v>97</v>
      </c>
      <c r="D3608" s="349" t="s">
        <v>97</v>
      </c>
      <c r="E3608" s="350"/>
      <c r="F3608" s="346" t="s">
        <v>685</v>
      </c>
      <c r="G3608" s="351"/>
      <c r="H3608" s="346"/>
      <c r="I3608" s="351"/>
      <c r="J3608" s="350"/>
      <c r="K3608" s="350"/>
      <c r="L3608" s="346"/>
      <c r="M3608" s="345"/>
      <c r="N3608" s="345"/>
      <c r="O3608" s="345"/>
      <c r="P3608" s="347"/>
      <c r="Q3608" s="347"/>
      <c r="R3608"/>
      <c r="S3608"/>
      <c r="T3608"/>
      <c r="U3608"/>
      <c r="V3608"/>
      <c r="W3608"/>
    </row>
    <row r="3609" spans="1:23" s="72" customFormat="1">
      <c r="A3609" s="352"/>
      <c r="B3609" s="385"/>
      <c r="C3609" s="353" t="s">
        <v>723</v>
      </c>
      <c r="D3609" s="353" t="str">
        <f>C3609</f>
        <v>esgoto</v>
      </c>
      <c r="E3609" s="345"/>
      <c r="F3609" s="346">
        <v>1</v>
      </c>
      <c r="G3609" s="351"/>
      <c r="H3609" s="346"/>
      <c r="I3609" s="351"/>
      <c r="J3609" s="350"/>
      <c r="K3609" s="350"/>
      <c r="L3609" s="346"/>
      <c r="M3609" s="345"/>
      <c r="N3609" s="345"/>
      <c r="O3609" s="345"/>
      <c r="P3609" s="347"/>
      <c r="Q3609" s="347"/>
      <c r="R3609"/>
      <c r="S3609"/>
      <c r="T3609"/>
      <c r="U3609"/>
      <c r="V3609"/>
      <c r="W3609"/>
    </row>
    <row r="3610" spans="1:23" s="72" customFormat="1">
      <c r="A3610" s="352"/>
      <c r="B3610" s="348"/>
      <c r="C3610" s="353"/>
      <c r="D3610" s="353"/>
      <c r="E3610" s="345"/>
      <c r="F3610" s="346"/>
      <c r="G3610" s="351"/>
      <c r="H3610" s="346"/>
      <c r="I3610" s="351"/>
      <c r="J3610" s="350"/>
      <c r="K3610" s="346"/>
      <c r="L3610" s="346"/>
      <c r="M3610" s="345"/>
      <c r="N3610" s="345"/>
      <c r="O3610" s="345"/>
      <c r="P3610" s="347"/>
      <c r="Q3610" s="347"/>
      <c r="R3610"/>
      <c r="S3610"/>
      <c r="T3610"/>
      <c r="U3610"/>
      <c r="V3610"/>
      <c r="W3610"/>
    </row>
    <row r="3611" spans="1:23" s="72" customFormat="1" ht="34.15" customHeight="1">
      <c r="A3611" s="190" t="e">
        <f>IF(LEN(A3606)=5,CONCATENATE(LEFT(A3606,2),RIGHT(LEFT(A3606,3),1)+1,".",$S$15),IF(LEN(A3606)=6,IF((SEARCH(".",A3606,1)-1)=1,CONCATENATE(LEFT(A3606,2),RIGHT(LEFT(A3606,4),2)+1,".",$S$15),CONCATENATE(LEFT(A3606,3),RIGHT(LEFT(A3606,4),1)+1,".",$S$15)),IF(LEN(A3606)=7,CONCATENATE(LEFT(A3606,3),RIGHT(LEFT(A3606,5),2)+1,".",$S$15),IF(LEN(A3606)=8,CONCATENATE(LEFT(A3606,3),RIGHT(LEFT(A3606,6),3)+1,".",$S$15)))))</f>
        <v>#VALUE!</v>
      </c>
      <c r="B3611" s="116" t="s">
        <v>100</v>
      </c>
      <c r="C3611" s="117" t="s">
        <v>754</v>
      </c>
      <c r="D3611" s="117" t="b">
        <f>IF($T$13="DESONERADO",IF($B3611="","",IF($C3611="","",IF($B3611="EMOP",VLOOKUP($C3611,#REF!,6,FALSE),IF($B3611="SINAPI",$C3611,IF($B3611="SCO",VLOOKUP($C3611,#REF!,6,FALSE),IF($B3611="SBC",$C3611,IF($B3611="COMPOSIÇÃO",CONCATENATE($C3611,"-D"),IF($B3611="COTAÇÃO",$C3611)))))))),FALSE)</f>
        <v>0</v>
      </c>
      <c r="E3611" s="691" t="b">
        <f>IF($O$13="NÃO DESONERADO",IF($C3611="","",IF($B3611="EMOP",VLOOKUP($C3611,#REF!,2,0),IF($B3611="SCO",VLOOKUP($C3611,#REF!,2,0),IF($B3611="SINAPI",VLOOKUP($C3611,#REF!,2,0),IF($B3611="COMPOSIÇÃO",VLOOKUP($C3611,#REF!,3,FALSE),IF($B3611="COTAÇÃO",VLOOKUP($C3611,#REF!,2,0),IF($B3611="SBC",VLOOKUP($D3611,#REF!,2,0),IF($B3611="SICRO",VLOOKUP($C3611,#REF!,2,0),FALSE)))))))),IF($O$13="DESONERADO",IF($D3611="","",IF($B3611="EMOP",VLOOKUP($D3611,#REF!,2,0),IF($B3611="SCO",VLOOKUP($D3611,#REF!,2,0),IF($B3611="SINAPI",VLOOKUP($D3611,#REF!,2,0),IF($B3611="COMPOSIÇÃO",VLOOKUP($D3611,#REF!,3,0),IF($B3611="COTAÇÃO",VLOOKUP($D3611,#REF!,2,0),IF($D3611="SBC",VLOOKUP($D3611,#REF!,2,0),IF($B3611="SICRO",VLOOKUP($D3611,#REF!,2,0),FALSE))))))))))</f>
        <v>0</v>
      </c>
      <c r="F3611" s="692"/>
      <c r="G3611" s="692"/>
      <c r="H3611" s="692"/>
      <c r="I3611" s="692"/>
      <c r="J3611" s="692"/>
      <c r="K3611" s="692"/>
      <c r="L3611" s="692"/>
      <c r="M3611" s="692"/>
      <c r="N3611" s="692"/>
      <c r="O3611" s="693"/>
      <c r="P3611" s="118">
        <f>F3614</f>
        <v>10</v>
      </c>
      <c r="Q3611" s="119" t="b">
        <f>IF($O$13="NÃO DESONERADO",IF($C3611="","",IF($B3611="EMOP",VLOOKUP($C3611,#REF!,3,0),IF($B3611="SCO",VLOOKUP($C3611,#REF!,3,0),IF($B3611="SINAPI",VLOOKUP($C3611,#REF!,3,0),IF($B3611="COMPOSIÇÃO",VLOOKUP($C3611,#REF!,7,FALSE),IF($B3611="COTAÇÃO",VLOOKUP($C3611,#REF!,5,0),IF($B3611="SBC",VLOOKUP($D3611,#REF!,3,0),IF($B3611="SICRO",VLOOKUP($C3611,#REF!,3,0),FALSE)))))))),IF($O$13="DESONERADO",IF($D3611="","",IF($B3611="EMOP",VLOOKUP($D3611,#REF!,3,0),IF($B3611="SCO",VLOOKUP($D3611,#REF!,3,0),IF($B3611="SINAPI",VLOOKUP($D3611,#REF!,3,0),IF($B3611="COMPOSIÇÃO",VLOOKUP($D3611,#REF!,7,0),IF($B3611="COTAÇÃO",VLOOKUP($D3611,#REF!,5,0),IF($D3611="SBC",VLOOKUP($D3611,#REF!,3,0),IF($B3611="SICRO",VLOOKUP($D3611,#REF!,3,0),FALSE))))))))))</f>
        <v>0</v>
      </c>
      <c r="R3611"/>
      <c r="S3611"/>
      <c r="T3611"/>
      <c r="U3611"/>
      <c r="V3611"/>
      <c r="W3611"/>
    </row>
    <row r="3612" spans="1:23" s="72" customFormat="1">
      <c r="A3612" s="343"/>
      <c r="B3612" s="343"/>
      <c r="C3612" s="344"/>
      <c r="D3612" s="344"/>
      <c r="E3612" s="345"/>
      <c r="F3612" s="345"/>
      <c r="G3612" s="345"/>
      <c r="H3612" s="345"/>
      <c r="I3612" s="345"/>
      <c r="J3612" s="345"/>
      <c r="K3612" s="345"/>
      <c r="L3612" s="346"/>
      <c r="M3612" s="345"/>
      <c r="N3612" s="345"/>
      <c r="O3612" s="345"/>
      <c r="P3612" s="347"/>
      <c r="Q3612" s="347"/>
      <c r="R3612"/>
      <c r="S3612"/>
      <c r="T3612"/>
      <c r="U3612"/>
      <c r="V3612"/>
      <c r="W3612"/>
    </row>
    <row r="3613" spans="1:23" s="72" customFormat="1" ht="12.6" customHeight="1">
      <c r="A3613" s="343"/>
      <c r="B3613" s="385"/>
      <c r="C3613" s="349" t="s">
        <v>97</v>
      </c>
      <c r="D3613" s="349" t="s">
        <v>97</v>
      </c>
      <c r="E3613" s="350"/>
      <c r="F3613" s="346" t="s">
        <v>685</v>
      </c>
      <c r="G3613" s="351"/>
      <c r="H3613" s="346"/>
      <c r="I3613" s="351"/>
      <c r="J3613" s="350"/>
      <c r="K3613" s="350"/>
      <c r="L3613" s="346"/>
      <c r="M3613" s="345"/>
      <c r="N3613" s="345"/>
      <c r="O3613" s="345"/>
      <c r="P3613" s="347"/>
      <c r="Q3613" s="347"/>
      <c r="R3613"/>
      <c r="S3613"/>
      <c r="T3613"/>
      <c r="U3613"/>
      <c r="V3613"/>
      <c r="W3613"/>
    </row>
    <row r="3614" spans="1:23" s="72" customFormat="1">
      <c r="A3614" s="352"/>
      <c r="B3614" s="385"/>
      <c r="C3614" s="353" t="s">
        <v>723</v>
      </c>
      <c r="D3614" s="353" t="str">
        <f>C3614</f>
        <v>esgoto</v>
      </c>
      <c r="E3614" s="345"/>
      <c r="F3614" s="346">
        <v>10</v>
      </c>
      <c r="G3614" s="351"/>
      <c r="H3614" s="346"/>
      <c r="I3614" s="351"/>
      <c r="J3614" s="350"/>
      <c r="K3614" s="350"/>
      <c r="L3614" s="346"/>
      <c r="M3614" s="345"/>
      <c r="N3614" s="345"/>
      <c r="O3614" s="345"/>
      <c r="P3614" s="347"/>
      <c r="Q3614" s="347"/>
      <c r="R3614"/>
      <c r="S3614"/>
      <c r="T3614"/>
      <c r="U3614"/>
      <c r="V3614"/>
      <c r="W3614"/>
    </row>
    <row r="3615" spans="1:23" s="72" customFormat="1">
      <c r="A3615" s="352"/>
      <c r="B3615" s="348"/>
      <c r="C3615" s="353"/>
      <c r="D3615" s="353"/>
      <c r="E3615" s="345"/>
      <c r="F3615" s="346"/>
      <c r="G3615" s="351"/>
      <c r="H3615" s="346"/>
      <c r="I3615" s="351"/>
      <c r="J3615" s="350"/>
      <c r="K3615" s="346"/>
      <c r="L3615" s="346"/>
      <c r="M3615" s="345"/>
      <c r="N3615" s="345"/>
      <c r="O3615" s="345"/>
      <c r="P3615" s="347"/>
      <c r="Q3615" s="347"/>
      <c r="R3615"/>
      <c r="S3615"/>
      <c r="T3615"/>
      <c r="U3615"/>
      <c r="V3615"/>
      <c r="W3615"/>
    </row>
    <row r="3616" spans="1:23" s="72" customFormat="1" ht="36" customHeight="1">
      <c r="A3616" s="190" t="e">
        <f>IF(LEN(A3611)=5,CONCATENATE(LEFT(A3611,2),RIGHT(LEFT(A3611,3),1)+1,".",$S$15),IF(LEN(A3611)=6,IF((SEARCH(".",A3611,1)-1)=1,CONCATENATE(LEFT(A3611,2),RIGHT(LEFT(A3611,4),2)+1,".",$S$15),CONCATENATE(LEFT(A3611,3),RIGHT(LEFT(A3611,4),1)+1,".",$S$15)),IF(LEN(A3611)=7,CONCATENATE(LEFT(A3611,3),RIGHT(LEFT(A3611,5),2)+1,".",$S$15),IF(LEN(A3611)=8,CONCATENATE(LEFT(A3611,3),RIGHT(LEFT(A3611,6),3)+1,".",$S$15)))))</f>
        <v>#VALUE!</v>
      </c>
      <c r="B3616" s="116" t="s">
        <v>100</v>
      </c>
      <c r="C3616" s="117" t="s">
        <v>755</v>
      </c>
      <c r="D3616" s="117" t="b">
        <f>IF($T$13="DESONERADO",IF($B3616="","",IF($C3616="","",IF($B3616="EMOP",VLOOKUP($C3616,#REF!,6,FALSE),IF($B3616="SINAPI",$C3616,IF($B3616="SCO",VLOOKUP($C3616,#REF!,6,FALSE),IF($B3616="SBC",$C3616,IF($B3616="COMPOSIÇÃO",CONCATENATE($C3616,"-D"),IF($B3616="COTAÇÃO",$C3616)))))))),FALSE)</f>
        <v>0</v>
      </c>
      <c r="E3616" s="691" t="b">
        <f>IF($O$13="NÃO DESONERADO",IF($C3616="","",IF($B3616="EMOP",VLOOKUP($C3616,#REF!,2,0),IF($B3616="SCO",VLOOKUP($C3616,#REF!,2,0),IF($B3616="SINAPI",VLOOKUP($C3616,#REF!,2,0),IF($B3616="COMPOSIÇÃO",VLOOKUP($C3616,#REF!,3,FALSE),IF($B3616="COTAÇÃO",VLOOKUP($C3616,#REF!,2,0),IF($B3616="SBC",VLOOKUP($D3616,#REF!,2,0),IF($B3616="SICRO",VLOOKUP($C3616,#REF!,2,0),FALSE)))))))),IF($O$13="DESONERADO",IF($D3616="","",IF($B3616="EMOP",VLOOKUP($D3616,#REF!,2,0),IF($B3616="SCO",VLOOKUP($D3616,#REF!,2,0),IF($B3616="SINAPI",VLOOKUP($D3616,#REF!,2,0),IF($B3616="COMPOSIÇÃO",VLOOKUP($D3616,#REF!,3,0),IF($B3616="COTAÇÃO",VLOOKUP($D3616,#REF!,2,0),IF($D3616="SBC",VLOOKUP($D3616,#REF!,2,0),IF($B3616="SICRO",VLOOKUP($D3616,#REF!,2,0),FALSE))))))))))</f>
        <v>0</v>
      </c>
      <c r="F3616" s="692"/>
      <c r="G3616" s="692"/>
      <c r="H3616" s="692"/>
      <c r="I3616" s="692"/>
      <c r="J3616" s="692"/>
      <c r="K3616" s="692"/>
      <c r="L3616" s="692"/>
      <c r="M3616" s="692"/>
      <c r="N3616" s="692"/>
      <c r="O3616" s="693"/>
      <c r="P3616" s="118">
        <f>F3619</f>
        <v>3</v>
      </c>
      <c r="Q3616" s="119" t="b">
        <f>IF($O$13="NÃO DESONERADO",IF($C3616="","",IF($B3616="EMOP",VLOOKUP($C3616,#REF!,3,0),IF($B3616="SCO",VLOOKUP($C3616,#REF!,3,0),IF($B3616="SINAPI",VLOOKUP($C3616,#REF!,3,0),IF($B3616="COMPOSIÇÃO",VLOOKUP($C3616,#REF!,7,FALSE),IF($B3616="COTAÇÃO",VLOOKUP($C3616,#REF!,5,0),IF($B3616="SBC",VLOOKUP($D3616,#REF!,3,0),IF($B3616="SICRO",VLOOKUP($C3616,#REF!,3,0),FALSE)))))))),IF($O$13="DESONERADO",IF($D3616="","",IF($B3616="EMOP",VLOOKUP($D3616,#REF!,3,0),IF($B3616="SCO",VLOOKUP($D3616,#REF!,3,0),IF($B3616="SINAPI",VLOOKUP($D3616,#REF!,3,0),IF($B3616="COMPOSIÇÃO",VLOOKUP($D3616,#REF!,7,0),IF($B3616="COTAÇÃO",VLOOKUP($D3616,#REF!,5,0),IF($D3616="SBC",VLOOKUP($D3616,#REF!,3,0),IF($B3616="SICRO",VLOOKUP($D3616,#REF!,3,0),FALSE))))))))))</f>
        <v>0</v>
      </c>
      <c r="R3616"/>
      <c r="S3616"/>
      <c r="T3616"/>
      <c r="U3616"/>
      <c r="V3616"/>
      <c r="W3616"/>
    </row>
    <row r="3617" spans="1:23" s="72" customFormat="1">
      <c r="A3617" s="343"/>
      <c r="B3617" s="343"/>
      <c r="C3617" s="344"/>
      <c r="D3617" s="344"/>
      <c r="E3617" s="345"/>
      <c r="F3617" s="345"/>
      <c r="G3617" s="345"/>
      <c r="H3617" s="345"/>
      <c r="I3617" s="345"/>
      <c r="J3617" s="345"/>
      <c r="K3617" s="345"/>
      <c r="L3617" s="346"/>
      <c r="M3617" s="345"/>
      <c r="N3617" s="345"/>
      <c r="O3617" s="345"/>
      <c r="P3617" s="347"/>
      <c r="Q3617" s="347"/>
      <c r="R3617"/>
      <c r="S3617"/>
      <c r="T3617"/>
      <c r="U3617"/>
      <c r="V3617"/>
      <c r="W3617"/>
    </row>
    <row r="3618" spans="1:23" s="72" customFormat="1" ht="12.6" customHeight="1">
      <c r="A3618" s="343"/>
      <c r="B3618" s="385"/>
      <c r="C3618" s="349" t="s">
        <v>97</v>
      </c>
      <c r="D3618" s="349" t="s">
        <v>97</v>
      </c>
      <c r="E3618" s="350"/>
      <c r="F3618" s="346" t="s">
        <v>685</v>
      </c>
      <c r="G3618" s="351"/>
      <c r="H3618" s="346"/>
      <c r="I3618" s="351"/>
      <c r="J3618" s="350"/>
      <c r="K3618" s="350"/>
      <c r="L3618" s="346"/>
      <c r="M3618" s="345"/>
      <c r="N3618" s="345"/>
      <c r="O3618" s="345"/>
      <c r="P3618" s="347"/>
      <c r="Q3618" s="347"/>
      <c r="R3618"/>
      <c r="S3618"/>
      <c r="T3618"/>
      <c r="U3618"/>
      <c r="V3618"/>
      <c r="W3618"/>
    </row>
    <row r="3619" spans="1:23" s="72" customFormat="1">
      <c r="A3619" s="352"/>
      <c r="B3619" s="385"/>
      <c r="C3619" s="353" t="s">
        <v>723</v>
      </c>
      <c r="D3619" s="353" t="str">
        <f>C3619</f>
        <v>esgoto</v>
      </c>
      <c r="E3619" s="345"/>
      <c r="F3619" s="346">
        <v>3</v>
      </c>
      <c r="G3619" s="351"/>
      <c r="H3619" s="346"/>
      <c r="I3619" s="351"/>
      <c r="J3619" s="386"/>
      <c r="K3619" s="350"/>
      <c r="L3619" s="346"/>
      <c r="M3619" s="345"/>
      <c r="N3619" s="345"/>
      <c r="O3619" s="345"/>
      <c r="P3619" s="347"/>
      <c r="Q3619" s="347"/>
      <c r="R3619"/>
      <c r="S3619"/>
      <c r="T3619"/>
      <c r="U3619"/>
      <c r="V3619"/>
      <c r="W3619"/>
    </row>
    <row r="3620" spans="1:23" s="72" customFormat="1">
      <c r="A3620" s="352"/>
      <c r="B3620" s="348"/>
      <c r="C3620" s="353"/>
      <c r="D3620" s="353"/>
      <c r="E3620" s="345"/>
      <c r="F3620" s="346"/>
      <c r="G3620" s="351"/>
      <c r="H3620" s="346"/>
      <c r="I3620" s="351"/>
      <c r="J3620" s="350"/>
      <c r="K3620" s="346"/>
      <c r="L3620" s="346"/>
      <c r="M3620" s="345"/>
      <c r="N3620" s="345"/>
      <c r="O3620" s="345"/>
      <c r="P3620" s="347"/>
      <c r="Q3620" s="347"/>
      <c r="R3620"/>
      <c r="S3620"/>
      <c r="T3620"/>
      <c r="U3620"/>
      <c r="V3620"/>
      <c r="W3620"/>
    </row>
    <row r="3621" spans="1:23" s="72" customFormat="1" ht="43.15" customHeight="1">
      <c r="A3621" s="190" t="e">
        <f>IF(LEN(A3616)=5,CONCATENATE(LEFT(A3616,2),RIGHT(LEFT(A3616,3),1)+1,".",$S$15),IF(LEN(A3616)=6,IF((SEARCH(".",A3616,1)-1)=1,CONCATENATE(LEFT(A3616,2),RIGHT(LEFT(A3616,4),2)+1,".",$S$15),CONCATENATE(LEFT(A3616,3),RIGHT(LEFT(A3616,4),1)+1,".",$S$15)),IF(LEN(A3616)=7,CONCATENATE(LEFT(A3616,3),RIGHT(LEFT(A3616,5),2)+1,".",$S$15),IF(LEN(A3616)=8,CONCATENATE(LEFT(A3616,3),RIGHT(LEFT(A3616,6),3)+1,".",$S$15)))))</f>
        <v>#VALUE!</v>
      </c>
      <c r="B3621" s="116" t="s">
        <v>100</v>
      </c>
      <c r="C3621" s="117" t="s">
        <v>756</v>
      </c>
      <c r="D3621" s="117" t="b">
        <f>IF($T$13="DESONERADO",IF($B3621="","",IF($C3621="","",IF($B3621="EMOP",VLOOKUP($C3621,#REF!,6,FALSE),IF($B3621="SINAPI",$C3621,IF($B3621="SCO",VLOOKUP($C3621,#REF!,6,FALSE),IF($B3621="SBC",$C3621,IF($B3621="COMPOSIÇÃO",CONCATENATE($C3621,"-D"),IF($B3621="COTAÇÃO",$C3621)))))))),FALSE)</f>
        <v>0</v>
      </c>
      <c r="E3621" s="691" t="b">
        <f>IF($O$13="NÃO DESONERADO",IF($C3621="","",IF($B3621="EMOP",VLOOKUP($C3621,#REF!,2,0),IF($B3621="SCO",VLOOKUP($C3621,#REF!,2,0),IF($B3621="SINAPI",VLOOKUP($C3621,#REF!,2,0),IF($B3621="COMPOSIÇÃO",VLOOKUP($C3621,#REF!,3,FALSE),IF($B3621="COTAÇÃO",VLOOKUP($C3621,#REF!,2,0),IF($B3621="SBC",VLOOKUP($D3621,#REF!,2,0),IF($B3621="SICRO",VLOOKUP($C3621,#REF!,2,0),FALSE)))))))),IF($O$13="DESONERADO",IF($D3621="","",IF($B3621="EMOP",VLOOKUP($D3621,#REF!,2,0),IF($B3621="SCO",VLOOKUP($D3621,#REF!,2,0),IF($B3621="SINAPI",VLOOKUP($D3621,#REF!,2,0),IF($B3621="COMPOSIÇÃO",VLOOKUP($D3621,#REF!,3,0),IF($B3621="COTAÇÃO",VLOOKUP($D3621,#REF!,2,0),IF($D3621="SBC",VLOOKUP($D3621,#REF!,2,0),IF($B3621="SICRO",VLOOKUP($D3621,#REF!,2,0),FALSE))))))))))</f>
        <v>0</v>
      </c>
      <c r="F3621" s="692"/>
      <c r="G3621" s="692"/>
      <c r="H3621" s="692"/>
      <c r="I3621" s="692"/>
      <c r="J3621" s="692"/>
      <c r="K3621" s="692"/>
      <c r="L3621" s="692"/>
      <c r="M3621" s="692"/>
      <c r="N3621" s="692"/>
      <c r="O3621" s="693"/>
      <c r="P3621" s="118">
        <f>F3624</f>
        <v>1</v>
      </c>
      <c r="Q3621" s="119" t="b">
        <f>IF($O$13="NÃO DESONERADO",IF($C3621="","",IF($B3621="EMOP",VLOOKUP($C3621,#REF!,3,0),IF($B3621="SCO",VLOOKUP($C3621,#REF!,3,0),IF($B3621="SINAPI",VLOOKUP($C3621,#REF!,3,0),IF($B3621="COMPOSIÇÃO",VLOOKUP($C3621,#REF!,7,FALSE),IF($B3621="COTAÇÃO",VLOOKUP($C3621,#REF!,5,0),IF($B3621="SBC",VLOOKUP($D3621,#REF!,3,0),IF($B3621="SICRO",VLOOKUP($C3621,#REF!,3,0),FALSE)))))))),IF($O$13="DESONERADO",IF($D3621="","",IF($B3621="EMOP",VLOOKUP($D3621,#REF!,3,0),IF($B3621="SCO",VLOOKUP($D3621,#REF!,3,0),IF($B3621="SINAPI",VLOOKUP($D3621,#REF!,3,0),IF($B3621="COMPOSIÇÃO",VLOOKUP($D3621,#REF!,7,0),IF($B3621="COTAÇÃO",VLOOKUP($D3621,#REF!,5,0),IF($D3621="SBC",VLOOKUP($D3621,#REF!,3,0),IF($B3621="SICRO",VLOOKUP($D3621,#REF!,3,0),FALSE))))))))))</f>
        <v>0</v>
      </c>
      <c r="R3621"/>
      <c r="S3621"/>
      <c r="T3621"/>
      <c r="U3621"/>
      <c r="V3621"/>
      <c r="W3621"/>
    </row>
    <row r="3622" spans="1:23" s="72" customFormat="1">
      <c r="A3622" s="343"/>
      <c r="B3622" s="343"/>
      <c r="C3622" s="344"/>
      <c r="D3622" s="344"/>
      <c r="E3622" s="345"/>
      <c r="F3622" s="345"/>
      <c r="G3622" s="345"/>
      <c r="H3622" s="345"/>
      <c r="I3622" s="345"/>
      <c r="J3622" s="345"/>
      <c r="K3622" s="345"/>
      <c r="L3622" s="346"/>
      <c r="M3622" s="345"/>
      <c r="N3622" s="345"/>
      <c r="O3622" s="345"/>
      <c r="P3622" s="347"/>
      <c r="Q3622" s="347"/>
      <c r="R3622"/>
      <c r="S3622"/>
      <c r="T3622"/>
      <c r="U3622"/>
      <c r="V3622"/>
      <c r="W3622"/>
    </row>
    <row r="3623" spans="1:23" s="72" customFormat="1" ht="12.6" customHeight="1">
      <c r="A3623" s="343"/>
      <c r="B3623" s="385"/>
      <c r="C3623" s="349" t="s">
        <v>97</v>
      </c>
      <c r="D3623" s="349" t="s">
        <v>97</v>
      </c>
      <c r="E3623" s="350"/>
      <c r="F3623" s="346" t="s">
        <v>685</v>
      </c>
      <c r="G3623" s="351"/>
      <c r="H3623" s="346"/>
      <c r="I3623" s="351"/>
      <c r="J3623" s="345"/>
      <c r="K3623" s="345"/>
      <c r="L3623" s="346"/>
      <c r="M3623" s="345"/>
      <c r="N3623" s="345"/>
      <c r="O3623" s="345"/>
      <c r="P3623" s="347"/>
      <c r="Q3623" s="347"/>
      <c r="R3623"/>
      <c r="S3623"/>
      <c r="T3623"/>
      <c r="U3623"/>
      <c r="V3623"/>
      <c r="W3623"/>
    </row>
    <row r="3624" spans="1:23" s="72" customFormat="1">
      <c r="A3624" s="352"/>
      <c r="B3624" s="385"/>
      <c r="C3624" s="353" t="s">
        <v>723</v>
      </c>
      <c r="D3624" s="353" t="str">
        <f>C3624</f>
        <v>esgoto</v>
      </c>
      <c r="E3624" s="345"/>
      <c r="F3624" s="346">
        <v>1</v>
      </c>
      <c r="G3624" s="351"/>
      <c r="H3624" s="346"/>
      <c r="I3624" s="351"/>
      <c r="J3624" s="345"/>
      <c r="K3624" s="345"/>
      <c r="L3624" s="346"/>
      <c r="M3624" s="345"/>
      <c r="N3624" s="345"/>
      <c r="O3624" s="345"/>
      <c r="P3624" s="347"/>
      <c r="Q3624" s="347"/>
      <c r="R3624"/>
      <c r="S3624"/>
      <c r="T3624"/>
      <c r="U3624"/>
      <c r="V3624"/>
      <c r="W3624"/>
    </row>
    <row r="3625" spans="1:23" s="72" customFormat="1">
      <c r="A3625" s="352"/>
      <c r="B3625" s="348"/>
      <c r="C3625" s="353"/>
      <c r="D3625" s="353"/>
      <c r="E3625" s="345"/>
      <c r="F3625" s="346"/>
      <c r="G3625" s="351"/>
      <c r="H3625" s="346"/>
      <c r="I3625" s="351"/>
      <c r="J3625" s="350"/>
      <c r="K3625" s="346"/>
      <c r="L3625" s="346"/>
      <c r="M3625" s="345"/>
      <c r="N3625" s="345"/>
      <c r="O3625" s="345"/>
      <c r="P3625" s="347"/>
      <c r="Q3625" s="347"/>
      <c r="R3625"/>
      <c r="S3625"/>
      <c r="T3625"/>
      <c r="U3625"/>
      <c r="V3625"/>
      <c r="W3625"/>
    </row>
    <row r="3626" spans="1:23" s="72" customFormat="1" ht="34.15" customHeight="1">
      <c r="A3626" s="190" t="e">
        <f>IF(LEN(A3621)=5,CONCATENATE(LEFT(A3621,2),RIGHT(LEFT(A3621,3),1)+1,".",$S$15),IF(LEN(A3621)=6,IF((SEARCH(".",A3621,1)-1)=1,CONCATENATE(LEFT(A3621,2),RIGHT(LEFT(A3621,4),2)+1,".",$S$15),CONCATENATE(LEFT(A3621,3),RIGHT(LEFT(A3621,4),1)+1,".",$S$15)),IF(LEN(A3621)=7,CONCATENATE(LEFT(A3621,3),RIGHT(LEFT(A3621,5),2)+1,".",$S$15),IF(LEN(A3621)=8,CONCATENATE(LEFT(A3621,3),RIGHT(LEFT(A3621,6),3)+1,".",$S$15)))))</f>
        <v>#VALUE!</v>
      </c>
      <c r="B3626" s="116" t="s">
        <v>100</v>
      </c>
      <c r="C3626" s="117" t="s">
        <v>757</v>
      </c>
      <c r="D3626" s="117" t="b">
        <f>IF($T$13="DESONERADO",IF($B3626="","",IF($C3626="","",IF($B3626="EMOP",VLOOKUP($C3626,#REF!,6,FALSE),IF($B3626="SINAPI",$C3626,IF($B3626="SCO",VLOOKUP($C3626,#REF!,6,FALSE),IF($B3626="SBC",$C3626,IF($B3626="COMPOSIÇÃO",CONCATENATE($C3626,"-D"),IF($B3626="COTAÇÃO",$C3626)))))))),FALSE)</f>
        <v>0</v>
      </c>
      <c r="E3626" s="691" t="b">
        <f>IF($O$13="NÃO DESONERADO",IF($C3626="","",IF($B3626="EMOP",VLOOKUP($C3626,#REF!,2,0),IF($B3626="SCO",VLOOKUP($C3626,#REF!,2,0),IF($B3626="SINAPI",VLOOKUP($C3626,#REF!,2,0),IF($B3626="COMPOSIÇÃO",VLOOKUP($C3626,#REF!,3,FALSE),IF($B3626="COTAÇÃO",VLOOKUP($C3626,#REF!,2,0),IF($B3626="SBC",VLOOKUP($D3626,#REF!,2,0),IF($B3626="SICRO",VLOOKUP($C3626,#REF!,2,0),FALSE)))))))),IF($O$13="DESONERADO",IF($D3626="","",IF($B3626="EMOP",VLOOKUP($D3626,#REF!,2,0),IF($B3626="SCO",VLOOKUP($D3626,#REF!,2,0),IF($B3626="SINAPI",VLOOKUP($D3626,#REF!,2,0),IF($B3626="COMPOSIÇÃO",VLOOKUP($D3626,#REF!,3,0),IF($B3626="COTAÇÃO",VLOOKUP($D3626,#REF!,2,0),IF($D3626="SBC",VLOOKUP($D3626,#REF!,2,0),IF($B3626="SICRO",VLOOKUP($D3626,#REF!,2,0),FALSE))))))))))</f>
        <v>0</v>
      </c>
      <c r="F3626" s="692"/>
      <c r="G3626" s="692"/>
      <c r="H3626" s="692"/>
      <c r="I3626" s="692"/>
      <c r="J3626" s="692"/>
      <c r="K3626" s="692"/>
      <c r="L3626" s="692"/>
      <c r="M3626" s="692"/>
      <c r="N3626" s="692"/>
      <c r="O3626" s="693"/>
      <c r="P3626" s="118">
        <f>F3629</f>
        <v>1</v>
      </c>
      <c r="Q3626" s="119" t="b">
        <f>IF($O$13="NÃO DESONERADO",IF($C3626="","",IF($B3626="EMOP",VLOOKUP($C3626,#REF!,3,0),IF($B3626="SCO",VLOOKUP($C3626,#REF!,3,0),IF($B3626="SINAPI",VLOOKUP($C3626,#REF!,3,0),IF($B3626="COMPOSIÇÃO",VLOOKUP($C3626,#REF!,7,FALSE),IF($B3626="COTAÇÃO",VLOOKUP($C3626,#REF!,5,0),IF($B3626="SBC",VLOOKUP($D3626,#REF!,3,0),IF($B3626="SICRO",VLOOKUP($C3626,#REF!,3,0),FALSE)))))))),IF($O$13="DESONERADO",IF($D3626="","",IF($B3626="EMOP",VLOOKUP($D3626,#REF!,3,0),IF($B3626="SCO",VLOOKUP($D3626,#REF!,3,0),IF($B3626="SINAPI",VLOOKUP($D3626,#REF!,3,0),IF($B3626="COMPOSIÇÃO",VLOOKUP($D3626,#REF!,7,0),IF($B3626="COTAÇÃO",VLOOKUP($D3626,#REF!,5,0),IF($D3626="SBC",VLOOKUP($D3626,#REF!,3,0),IF($B3626="SICRO",VLOOKUP($D3626,#REF!,3,0),FALSE))))))))))</f>
        <v>0</v>
      </c>
      <c r="R3626"/>
      <c r="S3626"/>
      <c r="T3626"/>
      <c r="U3626"/>
      <c r="V3626"/>
      <c r="W3626"/>
    </row>
    <row r="3627" spans="1:23" s="72" customFormat="1">
      <c r="A3627" s="343"/>
      <c r="B3627" s="343"/>
      <c r="C3627" s="344"/>
      <c r="D3627" s="344"/>
      <c r="E3627" s="345"/>
      <c r="F3627" s="345"/>
      <c r="G3627" s="345"/>
      <c r="H3627" s="345"/>
      <c r="I3627" s="345"/>
      <c r="J3627" s="345"/>
      <c r="K3627" s="345"/>
      <c r="L3627" s="346"/>
      <c r="M3627" s="345"/>
      <c r="N3627" s="345"/>
      <c r="O3627" s="345"/>
      <c r="P3627" s="347"/>
      <c r="Q3627" s="347"/>
      <c r="R3627"/>
      <c r="S3627"/>
      <c r="T3627"/>
      <c r="U3627"/>
      <c r="V3627"/>
      <c r="W3627"/>
    </row>
    <row r="3628" spans="1:23" s="72" customFormat="1" ht="12.6" customHeight="1">
      <c r="A3628" s="343"/>
      <c r="B3628" s="385"/>
      <c r="C3628" s="349" t="s">
        <v>97</v>
      </c>
      <c r="D3628" s="349" t="s">
        <v>97</v>
      </c>
      <c r="E3628" s="350"/>
      <c r="F3628" s="346" t="s">
        <v>685</v>
      </c>
      <c r="G3628" s="351"/>
      <c r="H3628" s="346"/>
      <c r="I3628" s="351"/>
      <c r="J3628" s="345"/>
      <c r="K3628" s="345"/>
      <c r="L3628" s="346"/>
      <c r="M3628" s="345"/>
      <c r="N3628" s="345"/>
      <c r="O3628" s="345"/>
      <c r="P3628" s="347"/>
      <c r="Q3628" s="347"/>
      <c r="R3628"/>
      <c r="S3628"/>
      <c r="T3628"/>
      <c r="U3628"/>
      <c r="V3628"/>
      <c r="W3628"/>
    </row>
    <row r="3629" spans="1:23" s="72" customFormat="1">
      <c r="A3629" s="352"/>
      <c r="B3629" s="385"/>
      <c r="C3629" s="353" t="s">
        <v>723</v>
      </c>
      <c r="D3629" s="353" t="str">
        <f>C3629</f>
        <v>esgoto</v>
      </c>
      <c r="E3629" s="345"/>
      <c r="F3629" s="346">
        <v>1</v>
      </c>
      <c r="G3629" s="351"/>
      <c r="H3629" s="346"/>
      <c r="I3629" s="351"/>
      <c r="J3629" s="345"/>
      <c r="K3629" s="345"/>
      <c r="L3629" s="346"/>
      <c r="M3629" s="345"/>
      <c r="N3629" s="345"/>
      <c r="O3629" s="345"/>
      <c r="P3629" s="347"/>
      <c r="Q3629" s="347"/>
      <c r="R3629"/>
      <c r="S3629"/>
      <c r="T3629"/>
      <c r="U3629"/>
      <c r="V3629"/>
      <c r="W3629"/>
    </row>
    <row r="3630" spans="1:23" s="72" customFormat="1">
      <c r="A3630" s="352"/>
      <c r="B3630" s="348"/>
      <c r="C3630" s="353"/>
      <c r="D3630" s="353"/>
      <c r="E3630" s="345"/>
      <c r="F3630" s="346"/>
      <c r="G3630" s="351"/>
      <c r="H3630" s="346"/>
      <c r="I3630" s="351"/>
      <c r="J3630" s="350"/>
      <c r="K3630" s="346"/>
      <c r="L3630" s="346"/>
      <c r="M3630" s="345"/>
      <c r="N3630" s="345"/>
      <c r="O3630" s="345"/>
      <c r="P3630" s="347"/>
      <c r="Q3630" s="347"/>
      <c r="R3630"/>
      <c r="S3630"/>
      <c r="T3630"/>
      <c r="U3630"/>
      <c r="V3630"/>
      <c r="W3630"/>
    </row>
    <row r="3631" spans="1:23" s="72" customFormat="1" ht="34.15" customHeight="1">
      <c r="A3631" s="190" t="e">
        <f>IF(LEN(A3626)=5,CONCATENATE(LEFT(A3626,2),RIGHT(LEFT(A3626,3),1)+1,".",$S$15),IF(LEN(A3626)=6,IF((SEARCH(".",A3626,1)-1)=1,CONCATENATE(LEFT(A3626,2),RIGHT(LEFT(A3626,4),2)+1,".",$S$15),CONCATENATE(LEFT(A3626,3),RIGHT(LEFT(A3626,4),1)+1,".",$S$15)),IF(LEN(A3626)=7,CONCATENATE(LEFT(A3626,3),RIGHT(LEFT(A3626,5),2)+1,".",$S$15),IF(LEN(A3626)=8,CONCATENATE(LEFT(A3626,3),RIGHT(LEFT(A3626,6),3)+1,".",$S$15)))))</f>
        <v>#VALUE!</v>
      </c>
      <c r="B3631" s="116" t="s">
        <v>100</v>
      </c>
      <c r="C3631" s="117" t="s">
        <v>758</v>
      </c>
      <c r="D3631" s="117" t="b">
        <f>IF($T$13="DESONERADO",IF($B3631="","",IF($C3631="","",IF($B3631="EMOP",VLOOKUP($C3631,#REF!,6,FALSE),IF($B3631="SINAPI",$C3631,IF($B3631="SCO",VLOOKUP($C3631,#REF!,6,FALSE),IF($B3631="SBC",$C3631,IF($B3631="COMPOSIÇÃO",CONCATENATE($C3631,"-D"),IF($B3631="COTAÇÃO",$C3631)))))))),FALSE)</f>
        <v>0</v>
      </c>
      <c r="E3631" s="691" t="b">
        <f>IF($O$13="NÃO DESONERADO",IF($C3631="","",IF($B3631="EMOP",VLOOKUP($C3631,#REF!,2,0),IF($B3631="SCO",VLOOKUP($C3631,#REF!,2,0),IF($B3631="SINAPI",VLOOKUP($C3631,#REF!,2,0),IF($B3631="COMPOSIÇÃO",VLOOKUP($C3631,#REF!,3,FALSE),IF($B3631="COTAÇÃO",VLOOKUP($C3631,#REF!,2,0),IF($B3631="SBC",VLOOKUP($D3631,#REF!,2,0),IF($B3631="SICRO",VLOOKUP($C3631,#REF!,2,0),FALSE)))))))),IF($O$13="DESONERADO",IF($D3631="","",IF($B3631="EMOP",VLOOKUP($D3631,#REF!,2,0),IF($B3631="SCO",VLOOKUP($D3631,#REF!,2,0),IF($B3631="SINAPI",VLOOKUP($D3631,#REF!,2,0),IF($B3631="COMPOSIÇÃO",VLOOKUP($D3631,#REF!,3,0),IF($B3631="COTAÇÃO",VLOOKUP($D3631,#REF!,2,0),IF($D3631="SBC",VLOOKUP($D3631,#REF!,2,0),IF($B3631="SICRO",VLOOKUP($D3631,#REF!,2,0),FALSE))))))))))</f>
        <v>0</v>
      </c>
      <c r="F3631" s="692"/>
      <c r="G3631" s="692"/>
      <c r="H3631" s="692"/>
      <c r="I3631" s="692"/>
      <c r="J3631" s="692"/>
      <c r="K3631" s="692"/>
      <c r="L3631" s="692"/>
      <c r="M3631" s="692"/>
      <c r="N3631" s="692"/>
      <c r="O3631" s="693"/>
      <c r="P3631" s="118">
        <f>F3634</f>
        <v>5</v>
      </c>
      <c r="Q3631" s="119" t="b">
        <f>IF($O$13="NÃO DESONERADO",IF($C3631="","",IF($B3631="EMOP",VLOOKUP($C3631,#REF!,3,0),IF($B3631="SCO",VLOOKUP($C3631,#REF!,3,0),IF($B3631="SINAPI",VLOOKUP($C3631,#REF!,3,0),IF($B3631="COMPOSIÇÃO",VLOOKUP($C3631,#REF!,7,FALSE),IF($B3631="COTAÇÃO",VLOOKUP($C3631,#REF!,5,0),IF($B3631="SBC",VLOOKUP($D3631,#REF!,3,0),IF($B3631="SICRO",VLOOKUP($C3631,#REF!,3,0),FALSE)))))))),IF($O$13="DESONERADO",IF($D3631="","",IF($B3631="EMOP",VLOOKUP($D3631,#REF!,3,0),IF($B3631="SCO",VLOOKUP($D3631,#REF!,3,0),IF($B3631="SINAPI",VLOOKUP($D3631,#REF!,3,0),IF($B3631="COMPOSIÇÃO",VLOOKUP($D3631,#REF!,7,0),IF($B3631="COTAÇÃO",VLOOKUP($D3631,#REF!,5,0),IF($D3631="SBC",VLOOKUP($D3631,#REF!,3,0),IF($B3631="SICRO",VLOOKUP($D3631,#REF!,3,0),FALSE))))))))))</f>
        <v>0</v>
      </c>
      <c r="R3631"/>
      <c r="S3631"/>
      <c r="T3631"/>
      <c r="U3631"/>
      <c r="V3631"/>
      <c r="W3631"/>
    </row>
    <row r="3632" spans="1:23" s="72" customFormat="1">
      <c r="A3632" s="343"/>
      <c r="B3632" s="343"/>
      <c r="C3632" s="344"/>
      <c r="D3632" s="344"/>
      <c r="E3632" s="345"/>
      <c r="F3632" s="345"/>
      <c r="G3632" s="345"/>
      <c r="H3632" s="345"/>
      <c r="I3632" s="345"/>
      <c r="J3632" s="345"/>
      <c r="K3632" s="345"/>
      <c r="L3632" s="346"/>
      <c r="M3632" s="345"/>
      <c r="N3632" s="345"/>
      <c r="O3632" s="345"/>
      <c r="P3632" s="347"/>
      <c r="Q3632" s="347"/>
      <c r="R3632"/>
      <c r="S3632"/>
      <c r="T3632"/>
      <c r="U3632"/>
      <c r="V3632"/>
      <c r="W3632"/>
    </row>
    <row r="3633" spans="1:23" s="72" customFormat="1" ht="12.6" customHeight="1">
      <c r="A3633" s="343"/>
      <c r="B3633" s="385"/>
      <c r="C3633" s="349" t="s">
        <v>97</v>
      </c>
      <c r="D3633" s="349" t="s">
        <v>97</v>
      </c>
      <c r="E3633" s="350"/>
      <c r="F3633" s="346" t="s">
        <v>685</v>
      </c>
      <c r="G3633" s="351"/>
      <c r="H3633" s="346"/>
      <c r="I3633" s="351"/>
      <c r="J3633" s="345"/>
      <c r="K3633" s="345"/>
      <c r="L3633" s="346"/>
      <c r="M3633" s="345"/>
      <c r="N3633" s="345"/>
      <c r="O3633" s="345"/>
      <c r="P3633" s="347"/>
      <c r="Q3633" s="347"/>
      <c r="R3633"/>
      <c r="S3633"/>
      <c r="T3633"/>
      <c r="U3633"/>
      <c r="V3633"/>
      <c r="W3633"/>
    </row>
    <row r="3634" spans="1:23" s="72" customFormat="1">
      <c r="A3634" s="352"/>
      <c r="B3634" s="385"/>
      <c r="C3634" s="353" t="s">
        <v>723</v>
      </c>
      <c r="D3634" s="353" t="str">
        <f>C3634</f>
        <v>esgoto</v>
      </c>
      <c r="E3634" s="345"/>
      <c r="F3634" s="346">
        <v>5</v>
      </c>
      <c r="G3634" s="351"/>
      <c r="H3634" s="346"/>
      <c r="I3634" s="351"/>
      <c r="J3634" s="345"/>
      <c r="K3634" s="345"/>
      <c r="L3634" s="346"/>
      <c r="M3634" s="345"/>
      <c r="N3634" s="345"/>
      <c r="O3634" s="345"/>
      <c r="P3634" s="347"/>
      <c r="Q3634" s="347"/>
      <c r="R3634"/>
      <c r="S3634"/>
      <c r="T3634"/>
      <c r="U3634"/>
      <c r="V3634"/>
      <c r="W3634"/>
    </row>
    <row r="3635" spans="1:23" s="72" customFormat="1">
      <c r="A3635" s="352"/>
      <c r="B3635" s="348"/>
      <c r="C3635" s="353"/>
      <c r="D3635" s="353"/>
      <c r="E3635" s="345"/>
      <c r="F3635" s="346"/>
      <c r="G3635" s="351"/>
      <c r="H3635" s="346"/>
      <c r="I3635" s="351"/>
      <c r="J3635" s="350"/>
      <c r="K3635" s="346"/>
      <c r="L3635" s="346"/>
      <c r="M3635" s="345"/>
      <c r="N3635" s="345"/>
      <c r="O3635" s="345"/>
      <c r="P3635" s="347"/>
      <c r="Q3635" s="347"/>
      <c r="R3635"/>
      <c r="S3635"/>
      <c r="T3635"/>
      <c r="U3635"/>
      <c r="V3635"/>
      <c r="W3635"/>
    </row>
    <row r="3636" spans="1:23" s="72" customFormat="1" ht="36.6" customHeight="1">
      <c r="A3636" s="190" t="e">
        <f>IF(LEN(A3631)=5,CONCATENATE(LEFT(A3631,2),RIGHT(LEFT(A3631,3),1)+1,".",$S$15),IF(LEN(A3631)=6,IF((SEARCH(".",A3631,1)-1)=1,CONCATENATE(LEFT(A3631,2),RIGHT(LEFT(A3631,4),2)+1,".",$S$15),CONCATENATE(LEFT(A3631,3),RIGHT(LEFT(A3631,4),1)+1,".",$S$15)),IF(LEN(A3631)=7,CONCATENATE(LEFT(A3631,3),RIGHT(LEFT(A3631,5),2)+1,".",$S$15),IF(LEN(A3631)=8,CONCATENATE(LEFT(A3631,3),RIGHT(LEFT(A3631,6),3)+1,".",$S$15)))))</f>
        <v>#VALUE!</v>
      </c>
      <c r="B3636" s="116" t="s">
        <v>100</v>
      </c>
      <c r="C3636" s="117" t="s">
        <v>759</v>
      </c>
      <c r="D3636" s="117" t="b">
        <f>IF($T$13="DESONERADO",IF($B3636="","",IF($C3636="","",IF($B3636="EMOP",VLOOKUP($C3636,#REF!,6,FALSE),IF($B3636="SINAPI",$C3636,IF($B3636="SCO",VLOOKUP($C3636,#REF!,6,FALSE),IF($B3636="SBC",$C3636,IF($B3636="COMPOSIÇÃO",CONCATENATE($C3636,"-D"),IF($B3636="COTAÇÃO",$C3636)))))))),FALSE)</f>
        <v>0</v>
      </c>
      <c r="E3636" s="691" t="b">
        <f>IF($O$13="NÃO DESONERADO",IF($C3636="","",IF($B3636="EMOP",VLOOKUP($C3636,#REF!,2,0),IF($B3636="SCO",VLOOKUP($C3636,#REF!,2,0),IF($B3636="SINAPI",VLOOKUP($C3636,#REF!,2,0),IF($B3636="COMPOSIÇÃO",VLOOKUP($C3636,#REF!,3,FALSE),IF($B3636="COTAÇÃO",VLOOKUP($C3636,#REF!,2,0),IF($B3636="SBC",VLOOKUP($D3636,#REF!,2,0),IF($B3636="SICRO",VLOOKUP($C3636,#REF!,2,0),FALSE)))))))),IF($O$13="DESONERADO",IF($D3636="","",IF($B3636="EMOP",VLOOKUP($D3636,#REF!,2,0),IF($B3636="SCO",VLOOKUP($D3636,#REF!,2,0),IF($B3636="SINAPI",VLOOKUP($D3636,#REF!,2,0),IF($B3636="COMPOSIÇÃO",VLOOKUP($D3636,#REF!,3,0),IF($B3636="COTAÇÃO",VLOOKUP($D3636,#REF!,2,0),IF($D3636="SBC",VLOOKUP($D3636,#REF!,2,0),IF($B3636="SICRO",VLOOKUP($D3636,#REF!,2,0),FALSE))))))))))</f>
        <v>0</v>
      </c>
      <c r="F3636" s="692"/>
      <c r="G3636" s="692"/>
      <c r="H3636" s="692"/>
      <c r="I3636" s="692"/>
      <c r="J3636" s="692"/>
      <c r="K3636" s="692"/>
      <c r="L3636" s="692"/>
      <c r="M3636" s="692"/>
      <c r="N3636" s="692"/>
      <c r="O3636" s="693"/>
      <c r="P3636" s="118">
        <f>F3639</f>
        <v>2</v>
      </c>
      <c r="Q3636" s="119" t="b">
        <f>IF($O$13="NÃO DESONERADO",IF($C3636="","",IF($B3636="EMOP",VLOOKUP($C3636,#REF!,3,0),IF($B3636="SCO",VLOOKUP($C3636,#REF!,3,0),IF($B3636="SINAPI",VLOOKUP($C3636,#REF!,3,0),IF($B3636="COMPOSIÇÃO",VLOOKUP($C3636,#REF!,7,FALSE),IF($B3636="COTAÇÃO",VLOOKUP($C3636,#REF!,5,0),IF($B3636="SBC",VLOOKUP($D3636,#REF!,3,0),IF($B3636="SICRO",VLOOKUP($C3636,#REF!,3,0),FALSE)))))))),IF($O$13="DESONERADO",IF($D3636="","",IF($B3636="EMOP",VLOOKUP($D3636,#REF!,3,0),IF($B3636="SCO",VLOOKUP($D3636,#REF!,3,0),IF($B3636="SINAPI",VLOOKUP($D3636,#REF!,3,0),IF($B3636="COMPOSIÇÃO",VLOOKUP($D3636,#REF!,7,0),IF($B3636="COTAÇÃO",VLOOKUP($D3636,#REF!,5,0),IF($D3636="SBC",VLOOKUP($D3636,#REF!,3,0),IF($B3636="SICRO",VLOOKUP($D3636,#REF!,3,0),FALSE))))))))))</f>
        <v>0</v>
      </c>
      <c r="R3636"/>
      <c r="S3636"/>
      <c r="T3636"/>
      <c r="U3636"/>
      <c r="V3636"/>
      <c r="W3636"/>
    </row>
    <row r="3637" spans="1:23" s="72" customFormat="1">
      <c r="A3637" s="343"/>
      <c r="B3637" s="343"/>
      <c r="C3637" s="344"/>
      <c r="D3637" s="344"/>
      <c r="E3637" s="345"/>
      <c r="F3637" s="345"/>
      <c r="G3637" s="345"/>
      <c r="H3637" s="345"/>
      <c r="I3637" s="345"/>
      <c r="J3637" s="345"/>
      <c r="K3637" s="345"/>
      <c r="L3637" s="346"/>
      <c r="M3637" s="345"/>
      <c r="N3637" s="345"/>
      <c r="O3637" s="345"/>
      <c r="P3637" s="347"/>
      <c r="Q3637" s="347"/>
      <c r="R3637"/>
      <c r="S3637"/>
      <c r="T3637"/>
      <c r="U3637"/>
      <c r="V3637"/>
      <c r="W3637"/>
    </row>
    <row r="3638" spans="1:23" s="72" customFormat="1" ht="12.6" customHeight="1">
      <c r="A3638" s="343"/>
      <c r="B3638" s="385"/>
      <c r="C3638" s="349" t="s">
        <v>97</v>
      </c>
      <c r="D3638" s="349" t="s">
        <v>97</v>
      </c>
      <c r="E3638" s="350"/>
      <c r="F3638" s="346" t="s">
        <v>685</v>
      </c>
      <c r="G3638" s="351"/>
      <c r="H3638" s="346"/>
      <c r="I3638" s="351"/>
      <c r="J3638" s="345"/>
      <c r="K3638" s="345"/>
      <c r="L3638" s="346"/>
      <c r="M3638" s="345"/>
      <c r="N3638" s="345"/>
      <c r="O3638" s="345"/>
      <c r="P3638" s="347"/>
      <c r="Q3638" s="347"/>
      <c r="R3638"/>
      <c r="S3638"/>
      <c r="T3638"/>
      <c r="U3638"/>
      <c r="V3638"/>
      <c r="W3638"/>
    </row>
    <row r="3639" spans="1:23" s="72" customFormat="1">
      <c r="A3639" s="352"/>
      <c r="B3639" s="385"/>
      <c r="C3639" s="353" t="s">
        <v>723</v>
      </c>
      <c r="D3639" s="353" t="str">
        <f>C3639</f>
        <v>esgoto</v>
      </c>
      <c r="E3639" s="345"/>
      <c r="F3639" s="346">
        <v>2</v>
      </c>
      <c r="G3639" s="351"/>
      <c r="H3639" s="346"/>
      <c r="I3639" s="351"/>
      <c r="J3639" s="345"/>
      <c r="K3639" s="345"/>
      <c r="L3639" s="346"/>
      <c r="M3639" s="345"/>
      <c r="N3639" s="345"/>
      <c r="O3639" s="345"/>
      <c r="P3639" s="347"/>
      <c r="Q3639" s="347"/>
      <c r="R3639"/>
      <c r="S3639"/>
      <c r="T3639"/>
      <c r="U3639"/>
      <c r="V3639"/>
      <c r="W3639"/>
    </row>
    <row r="3640" spans="1:23" s="72" customFormat="1">
      <c r="A3640" s="352"/>
      <c r="B3640" s="348"/>
      <c r="C3640" s="353"/>
      <c r="D3640" s="353"/>
      <c r="E3640" s="345"/>
      <c r="F3640" s="346"/>
      <c r="G3640" s="351"/>
      <c r="H3640" s="346"/>
      <c r="I3640" s="351"/>
      <c r="J3640" s="350"/>
      <c r="K3640" s="346"/>
      <c r="L3640" s="346"/>
      <c r="M3640" s="345"/>
      <c r="N3640" s="345"/>
      <c r="O3640" s="345"/>
      <c r="P3640" s="347"/>
      <c r="Q3640" s="347"/>
      <c r="R3640"/>
      <c r="S3640"/>
      <c r="T3640"/>
      <c r="U3640"/>
      <c r="V3640"/>
      <c r="W3640"/>
    </row>
    <row r="3641" spans="1:23" s="72" customFormat="1" ht="40.9" customHeight="1">
      <c r="A3641" s="190" t="e">
        <f>IF(LEN(A3636)=5,CONCATENATE(LEFT(A3636,2),RIGHT(LEFT(A3636,3),1)+1,".",$S$15),IF(LEN(A3636)=6,IF((SEARCH(".",A3636,1)-1)=1,CONCATENATE(LEFT(A3636,2),RIGHT(LEFT(A3636,4),2)+1,".",$S$15),CONCATENATE(LEFT(A3636,3),RIGHT(LEFT(A3636,4),1)+1,".",$S$15)),IF(LEN(A3636)=7,CONCATENATE(LEFT(A3636,3),RIGHT(LEFT(A3636,5),2)+1,".",$S$15),IF(LEN(A3636)=8,CONCATENATE(LEFT(A3636,3),RIGHT(LEFT(A3636,6),3)+1,".",$S$15)))))</f>
        <v>#VALUE!</v>
      </c>
      <c r="B3641" s="116" t="s">
        <v>100</v>
      </c>
      <c r="C3641" s="117" t="s">
        <v>760</v>
      </c>
      <c r="D3641" s="117" t="b">
        <f>IF($T$13="DESONERADO",IF($B3641="","",IF($C3641="","",IF($B3641="EMOP",VLOOKUP($C3641,#REF!,6,FALSE),IF($B3641="SINAPI",$C3641,IF($B3641="SCO",VLOOKUP($C3641,#REF!,6,FALSE),IF($B3641="SBC",$C3641,IF($B3641="COMPOSIÇÃO",CONCATENATE($C3641,"-D"),IF($B3641="COTAÇÃO",$C3641)))))))),FALSE)</f>
        <v>0</v>
      </c>
      <c r="E3641" s="691" t="b">
        <f>IF($O$13="NÃO DESONERADO",IF($C3641="","",IF($B3641="EMOP",VLOOKUP($C3641,#REF!,2,0),IF($B3641="SCO",VLOOKUP($C3641,#REF!,2,0),IF($B3641="SINAPI",VLOOKUP($C3641,#REF!,2,0),IF($B3641="COMPOSIÇÃO",VLOOKUP($C3641,#REF!,3,FALSE),IF($B3641="COTAÇÃO",VLOOKUP($C3641,#REF!,2,0),IF($B3641="SBC",VLOOKUP($D3641,#REF!,2,0),IF($B3641="SICRO",VLOOKUP($C3641,#REF!,2,0),FALSE)))))))),IF($O$13="DESONERADO",IF($D3641="","",IF($B3641="EMOP",VLOOKUP($D3641,#REF!,2,0),IF($B3641="SCO",VLOOKUP($D3641,#REF!,2,0),IF($B3641="SINAPI",VLOOKUP($D3641,#REF!,2,0),IF($B3641="COMPOSIÇÃO",VLOOKUP($D3641,#REF!,3,0),IF($B3641="COTAÇÃO",VLOOKUP($D3641,#REF!,2,0),IF($D3641="SBC",VLOOKUP($D3641,#REF!,2,0),IF($B3641="SICRO",VLOOKUP($D3641,#REF!,2,0),FALSE))))))))))</f>
        <v>0</v>
      </c>
      <c r="F3641" s="692"/>
      <c r="G3641" s="692"/>
      <c r="H3641" s="692"/>
      <c r="I3641" s="692"/>
      <c r="J3641" s="692"/>
      <c r="K3641" s="692"/>
      <c r="L3641" s="692"/>
      <c r="M3641" s="692"/>
      <c r="N3641" s="692"/>
      <c r="O3641" s="693"/>
      <c r="P3641" s="118">
        <f>F3644</f>
        <v>4</v>
      </c>
      <c r="Q3641" s="119" t="b">
        <f>IF($O$13="NÃO DESONERADO",IF($C3641="","",IF($B3641="EMOP",VLOOKUP($C3641,#REF!,3,0),IF($B3641="SCO",VLOOKUP($C3641,#REF!,3,0),IF($B3641="SINAPI",VLOOKUP($C3641,#REF!,3,0),IF($B3641="COMPOSIÇÃO",VLOOKUP($C3641,#REF!,7,FALSE),IF($B3641="COTAÇÃO",VLOOKUP($C3641,#REF!,5,0),IF($B3641="SBC",VLOOKUP($D3641,#REF!,3,0),IF($B3641="SICRO",VLOOKUP($C3641,#REF!,3,0),FALSE)))))))),IF($O$13="DESONERADO",IF($D3641="","",IF($B3641="EMOP",VLOOKUP($D3641,#REF!,3,0),IF($B3641="SCO",VLOOKUP($D3641,#REF!,3,0),IF($B3641="SINAPI",VLOOKUP($D3641,#REF!,3,0),IF($B3641="COMPOSIÇÃO",VLOOKUP($D3641,#REF!,7,0),IF($B3641="COTAÇÃO",VLOOKUP($D3641,#REF!,5,0),IF($D3641="SBC",VLOOKUP($D3641,#REF!,3,0),IF($B3641="SICRO",VLOOKUP($D3641,#REF!,3,0),FALSE))))))))))</f>
        <v>0</v>
      </c>
      <c r="R3641"/>
      <c r="S3641"/>
      <c r="T3641"/>
      <c r="U3641"/>
      <c r="V3641"/>
      <c r="W3641"/>
    </row>
    <row r="3642" spans="1:23" s="72" customFormat="1">
      <c r="A3642" s="343"/>
      <c r="B3642" s="343"/>
      <c r="C3642" s="344"/>
      <c r="D3642" s="344"/>
      <c r="E3642" s="345"/>
      <c r="F3642" s="345"/>
      <c r="G3642" s="345"/>
      <c r="H3642" s="345"/>
      <c r="I3642" s="345"/>
      <c r="J3642" s="345"/>
      <c r="K3642" s="345"/>
      <c r="L3642" s="346"/>
      <c r="M3642" s="345"/>
      <c r="N3642" s="345"/>
      <c r="O3642" s="345"/>
      <c r="P3642" s="347"/>
      <c r="Q3642" s="347"/>
      <c r="R3642"/>
      <c r="S3642"/>
      <c r="T3642"/>
      <c r="U3642"/>
      <c r="V3642"/>
      <c r="W3642"/>
    </row>
    <row r="3643" spans="1:23" s="72" customFormat="1" ht="12.6" customHeight="1">
      <c r="A3643" s="343"/>
      <c r="B3643" s="385"/>
      <c r="C3643" s="349" t="s">
        <v>97</v>
      </c>
      <c r="D3643" s="349" t="s">
        <v>97</v>
      </c>
      <c r="E3643" s="350"/>
      <c r="F3643" s="346" t="s">
        <v>685</v>
      </c>
      <c r="G3643" s="351"/>
      <c r="H3643" s="346"/>
      <c r="I3643" s="351"/>
      <c r="J3643" s="345"/>
      <c r="K3643" s="345"/>
      <c r="L3643" s="346"/>
      <c r="M3643" s="345"/>
      <c r="N3643" s="345"/>
      <c r="O3643" s="345"/>
      <c r="P3643" s="347"/>
      <c r="Q3643" s="347"/>
      <c r="R3643"/>
      <c r="S3643"/>
      <c r="T3643"/>
      <c r="U3643"/>
      <c r="V3643"/>
      <c r="W3643"/>
    </row>
    <row r="3644" spans="1:23" s="72" customFormat="1">
      <c r="A3644" s="352"/>
      <c r="B3644" s="385"/>
      <c r="C3644" s="353" t="s">
        <v>723</v>
      </c>
      <c r="D3644" s="353" t="str">
        <f>C3644</f>
        <v>esgoto</v>
      </c>
      <c r="E3644" s="345"/>
      <c r="F3644" s="346">
        <v>4</v>
      </c>
      <c r="G3644" s="351"/>
      <c r="H3644" s="346"/>
      <c r="I3644" s="351"/>
      <c r="J3644" s="345"/>
      <c r="K3644" s="345"/>
      <c r="L3644" s="346"/>
      <c r="M3644" s="345"/>
      <c r="N3644" s="345"/>
      <c r="O3644" s="345"/>
      <c r="P3644" s="347"/>
      <c r="Q3644" s="347"/>
      <c r="R3644"/>
      <c r="S3644"/>
      <c r="T3644"/>
      <c r="U3644"/>
      <c r="V3644"/>
      <c r="W3644"/>
    </row>
    <row r="3645" spans="1:23" s="72" customFormat="1">
      <c r="A3645" s="352"/>
      <c r="B3645" s="348"/>
      <c r="C3645" s="353"/>
      <c r="D3645" s="353"/>
      <c r="E3645" s="345"/>
      <c r="F3645" s="346"/>
      <c r="G3645" s="351"/>
      <c r="H3645" s="346"/>
      <c r="I3645" s="351"/>
      <c r="J3645" s="350"/>
      <c r="K3645" s="346"/>
      <c r="L3645" s="346"/>
      <c r="M3645" s="345"/>
      <c r="N3645" s="345"/>
      <c r="O3645" s="345"/>
      <c r="P3645" s="347"/>
      <c r="Q3645" s="347"/>
      <c r="R3645"/>
      <c r="S3645"/>
      <c r="T3645"/>
      <c r="U3645"/>
      <c r="V3645"/>
      <c r="W3645"/>
    </row>
    <row r="3646" spans="1:23" s="72" customFormat="1" ht="36" customHeight="1">
      <c r="A3646" s="190" t="e">
        <f>IF(LEN(A3641)=5,CONCATENATE(LEFT(A3641,2),RIGHT(LEFT(A3641,3),1)+1,".",$S$15),IF(LEN(A3641)=6,IF((SEARCH(".",A3641,1)-1)=1,CONCATENATE(LEFT(A3641,2),RIGHT(LEFT(A3641,4),2)+1,".",$S$15),CONCATENATE(LEFT(A3641,3),RIGHT(LEFT(A3641,4),1)+1,".",$S$15)),IF(LEN(A3641)=7,CONCATENATE(LEFT(A3641,3),RIGHT(LEFT(A3641,5),2)+1,".",$S$15),IF(LEN(A3641)=8,CONCATENATE(LEFT(A3641,3),RIGHT(LEFT(A3641,6),3)+1,".",$S$15)))))</f>
        <v>#VALUE!</v>
      </c>
      <c r="B3646" s="116" t="s">
        <v>100</v>
      </c>
      <c r="C3646" s="117" t="s">
        <v>761</v>
      </c>
      <c r="D3646" s="117" t="b">
        <f>IF($T$13="DESONERADO",IF($B3646="","",IF($C3646="","",IF($B3646="EMOP",VLOOKUP($C3646,#REF!,6,FALSE),IF($B3646="SINAPI",$C3646,IF($B3646="SCO",VLOOKUP($C3646,#REF!,6,FALSE),IF($B3646="SBC",$C3646,IF($B3646="COMPOSIÇÃO",CONCATENATE($C3646,"-D"),IF($B3646="COTAÇÃO",$C3646)))))))),FALSE)</f>
        <v>0</v>
      </c>
      <c r="E3646" s="691" t="b">
        <f>IF($O$13="NÃO DESONERADO",IF($C3646="","",IF($B3646="EMOP",VLOOKUP($C3646,#REF!,2,0),IF($B3646="SCO",VLOOKUP($C3646,#REF!,2,0),IF($B3646="SINAPI",VLOOKUP($C3646,#REF!,2,0),IF($B3646="COMPOSIÇÃO",VLOOKUP($C3646,#REF!,3,FALSE),IF($B3646="COTAÇÃO",VLOOKUP($C3646,#REF!,2,0),IF($B3646="SBC",VLOOKUP($D3646,#REF!,2,0),IF($B3646="SICRO",VLOOKUP($C3646,#REF!,2,0),FALSE)))))))),IF($O$13="DESONERADO",IF($D3646="","",IF($B3646="EMOP",VLOOKUP($D3646,#REF!,2,0),IF($B3646="SCO",VLOOKUP($D3646,#REF!,2,0),IF($B3646="SINAPI",VLOOKUP($D3646,#REF!,2,0),IF($B3646="COMPOSIÇÃO",VLOOKUP($D3646,#REF!,3,0),IF($B3646="COTAÇÃO",VLOOKUP($D3646,#REF!,2,0),IF($D3646="SBC",VLOOKUP($D3646,#REF!,2,0),IF($B3646="SICRO",VLOOKUP($D3646,#REF!,2,0),FALSE))))))))))</f>
        <v>0</v>
      </c>
      <c r="F3646" s="692"/>
      <c r="G3646" s="692"/>
      <c r="H3646" s="692"/>
      <c r="I3646" s="692"/>
      <c r="J3646" s="692"/>
      <c r="K3646" s="692"/>
      <c r="L3646" s="692"/>
      <c r="M3646" s="692"/>
      <c r="N3646" s="692"/>
      <c r="O3646" s="693"/>
      <c r="P3646" s="118">
        <f>F3649</f>
        <v>4</v>
      </c>
      <c r="Q3646" s="119" t="b">
        <f>IF($O$13="NÃO DESONERADO",IF($C3646="","",IF($B3646="EMOP",VLOOKUP($C3646,#REF!,3,0),IF($B3646="SCO",VLOOKUP($C3646,#REF!,3,0),IF($B3646="SINAPI",VLOOKUP($C3646,#REF!,3,0),IF($B3646="COMPOSIÇÃO",VLOOKUP($C3646,#REF!,7,FALSE),IF($B3646="COTAÇÃO",VLOOKUP($C3646,#REF!,5,0),IF($B3646="SBC",VLOOKUP($D3646,#REF!,3,0),IF($B3646="SICRO",VLOOKUP($C3646,#REF!,3,0),FALSE)))))))),IF($O$13="DESONERADO",IF($D3646="","",IF($B3646="EMOP",VLOOKUP($D3646,#REF!,3,0),IF($B3646="SCO",VLOOKUP($D3646,#REF!,3,0),IF($B3646="SINAPI",VLOOKUP($D3646,#REF!,3,0),IF($B3646="COMPOSIÇÃO",VLOOKUP($D3646,#REF!,7,0),IF($B3646="COTAÇÃO",VLOOKUP($D3646,#REF!,5,0),IF($D3646="SBC",VLOOKUP($D3646,#REF!,3,0),IF($B3646="SICRO",VLOOKUP($D3646,#REF!,3,0),FALSE))))))))))</f>
        <v>0</v>
      </c>
      <c r="R3646"/>
      <c r="S3646"/>
      <c r="T3646"/>
      <c r="U3646"/>
      <c r="V3646"/>
      <c r="W3646"/>
    </row>
    <row r="3647" spans="1:23" s="72" customFormat="1">
      <c r="A3647" s="343"/>
      <c r="B3647" s="343"/>
      <c r="C3647" s="344"/>
      <c r="D3647" s="344"/>
      <c r="E3647" s="345"/>
      <c r="F3647" s="345"/>
      <c r="G3647" s="345"/>
      <c r="H3647" s="345"/>
      <c r="I3647" s="345"/>
      <c r="J3647" s="345"/>
      <c r="K3647" s="345"/>
      <c r="L3647" s="346"/>
      <c r="M3647" s="345"/>
      <c r="N3647" s="345"/>
      <c r="O3647" s="345"/>
      <c r="P3647" s="347"/>
      <c r="Q3647" s="347"/>
      <c r="R3647"/>
      <c r="S3647"/>
      <c r="T3647"/>
      <c r="U3647"/>
      <c r="V3647"/>
      <c r="W3647"/>
    </row>
    <row r="3648" spans="1:23" s="72" customFormat="1" ht="12.6" customHeight="1">
      <c r="A3648" s="343"/>
      <c r="B3648" s="385"/>
      <c r="C3648" s="349" t="s">
        <v>97</v>
      </c>
      <c r="D3648" s="349" t="s">
        <v>97</v>
      </c>
      <c r="E3648" s="350"/>
      <c r="F3648" s="346" t="s">
        <v>685</v>
      </c>
      <c r="G3648" s="351"/>
      <c r="H3648" s="390"/>
      <c r="I3648" s="351"/>
      <c r="J3648" s="345"/>
      <c r="K3648" s="345"/>
      <c r="L3648" s="346"/>
      <c r="M3648" s="345"/>
      <c r="N3648" s="345"/>
      <c r="O3648" s="345"/>
      <c r="P3648" s="347"/>
      <c r="Q3648" s="347"/>
      <c r="R3648"/>
      <c r="S3648"/>
      <c r="T3648"/>
      <c r="U3648"/>
      <c r="V3648"/>
      <c r="W3648"/>
    </row>
    <row r="3649" spans="1:23" s="72" customFormat="1">
      <c r="A3649" s="352"/>
      <c r="B3649" s="385"/>
      <c r="C3649" s="353" t="s">
        <v>723</v>
      </c>
      <c r="D3649" s="353" t="str">
        <f>C3649</f>
        <v>esgoto</v>
      </c>
      <c r="E3649" s="345"/>
      <c r="F3649" s="346">
        <v>4</v>
      </c>
      <c r="G3649" s="351"/>
      <c r="H3649" s="346"/>
      <c r="I3649" s="351"/>
      <c r="J3649" s="345"/>
      <c r="K3649" s="345"/>
      <c r="L3649" s="346"/>
      <c r="M3649" s="345"/>
      <c r="N3649" s="345"/>
      <c r="O3649" s="345"/>
      <c r="P3649" s="347"/>
      <c r="Q3649" s="347"/>
      <c r="R3649"/>
      <c r="S3649"/>
      <c r="T3649"/>
      <c r="U3649"/>
      <c r="V3649"/>
      <c r="W3649"/>
    </row>
    <row r="3650" spans="1:23" s="72" customFormat="1">
      <c r="A3650" s="352"/>
      <c r="B3650" s="348"/>
      <c r="C3650" s="353"/>
      <c r="D3650" s="353"/>
      <c r="E3650" s="345"/>
      <c r="F3650" s="346"/>
      <c r="G3650" s="351"/>
      <c r="H3650" s="346"/>
      <c r="I3650" s="351"/>
      <c r="J3650" s="350"/>
      <c r="K3650" s="346"/>
      <c r="L3650" s="346"/>
      <c r="M3650" s="345"/>
      <c r="N3650" s="345"/>
      <c r="O3650" s="345"/>
      <c r="P3650" s="347"/>
      <c r="Q3650" s="347"/>
      <c r="R3650"/>
      <c r="S3650"/>
      <c r="T3650"/>
      <c r="U3650"/>
      <c r="V3650"/>
      <c r="W3650"/>
    </row>
    <row r="3651" spans="1:23" s="72" customFormat="1" ht="34.15" customHeight="1">
      <c r="A3651" s="190" t="e">
        <f>IF(LEN(A3646)=5,CONCATENATE(LEFT(A3646,2),RIGHT(LEFT(A3646,3),1)+1,".",$S$15),IF(LEN(A3646)=6,IF((SEARCH(".",A3646,1)-1)=1,CONCATENATE(LEFT(A3646,2),RIGHT(LEFT(A3646,4),2)+1,".",$S$15),CONCATENATE(LEFT(A3646,3),RIGHT(LEFT(A3646,4),1)+1,".",$S$15)),IF(LEN(A3646)=7,CONCATENATE(LEFT(A3646,3),RIGHT(LEFT(A3646,5),2)+1,".",$S$15),IF(LEN(A3646)=8,CONCATENATE(LEFT(A3646,3),RIGHT(LEFT(A3646,6),3)+1,".",$S$15)))))</f>
        <v>#VALUE!</v>
      </c>
      <c r="B3651" s="116" t="s">
        <v>100</v>
      </c>
      <c r="C3651" s="117" t="s">
        <v>762</v>
      </c>
      <c r="D3651" s="117" t="b">
        <f>IF($T$13="DESONERADO",IF($B3651="","",IF($C3651="","",IF($B3651="EMOP",VLOOKUP($C3651,#REF!,6,FALSE),IF($B3651="SINAPI",$C3651,IF($B3651="SCO",VLOOKUP($C3651,#REF!,6,FALSE),IF($B3651="SBC",$C3651,IF($B3651="COMPOSIÇÃO",CONCATENATE($C3651,"-D"),IF($B3651="COTAÇÃO",$C3651)))))))),FALSE)</f>
        <v>0</v>
      </c>
      <c r="E3651" s="691" t="b">
        <f>IF($O$13="NÃO DESONERADO",IF($C3651="","",IF($B3651="EMOP",VLOOKUP($C3651,#REF!,2,0),IF($B3651="SCO",VLOOKUP($C3651,#REF!,2,0),IF($B3651="SINAPI",VLOOKUP($C3651,#REF!,2,0),IF($B3651="COMPOSIÇÃO",VLOOKUP($C3651,#REF!,3,FALSE),IF($B3651="COTAÇÃO",VLOOKUP($C3651,#REF!,2,0),IF($B3651="SBC",VLOOKUP($D3651,#REF!,2,0),IF($B3651="SICRO",VLOOKUP($C3651,#REF!,2,0),FALSE)))))))),IF($O$13="DESONERADO",IF($D3651="","",IF($B3651="EMOP",VLOOKUP($D3651,#REF!,2,0),IF($B3651="SCO",VLOOKUP($D3651,#REF!,2,0),IF($B3651="SINAPI",VLOOKUP($D3651,#REF!,2,0),IF($B3651="COMPOSIÇÃO",VLOOKUP($D3651,#REF!,3,0),IF($B3651="COTAÇÃO",VLOOKUP($D3651,#REF!,2,0),IF($D3651="SBC",VLOOKUP($D3651,#REF!,2,0),IF($B3651="SICRO",VLOOKUP($D3651,#REF!,2,0),FALSE))))))))))</f>
        <v>0</v>
      </c>
      <c r="F3651" s="692"/>
      <c r="G3651" s="692"/>
      <c r="H3651" s="692"/>
      <c r="I3651" s="692"/>
      <c r="J3651" s="692"/>
      <c r="K3651" s="692"/>
      <c r="L3651" s="692"/>
      <c r="M3651" s="692"/>
      <c r="N3651" s="692"/>
      <c r="O3651" s="693"/>
      <c r="P3651" s="118">
        <f>F3654</f>
        <v>3</v>
      </c>
      <c r="Q3651" s="119" t="b">
        <f>IF($O$13="NÃO DESONERADO",IF($C3651="","",IF($B3651="EMOP",VLOOKUP($C3651,#REF!,3,0),IF($B3651="SCO",VLOOKUP($C3651,#REF!,3,0),IF($B3651="SINAPI",VLOOKUP($C3651,#REF!,3,0),IF($B3651="COMPOSIÇÃO",VLOOKUP($C3651,#REF!,7,FALSE),IF($B3651="COTAÇÃO",VLOOKUP($C3651,#REF!,5,0),IF($B3651="SBC",VLOOKUP($D3651,#REF!,3,0),IF($B3651="SICRO",VLOOKUP($C3651,#REF!,3,0),FALSE)))))))),IF($O$13="DESONERADO",IF($D3651="","",IF($B3651="EMOP",VLOOKUP($D3651,#REF!,3,0),IF($B3651="SCO",VLOOKUP($D3651,#REF!,3,0),IF($B3651="SINAPI",VLOOKUP($D3651,#REF!,3,0),IF($B3651="COMPOSIÇÃO",VLOOKUP($D3651,#REF!,7,0),IF($B3651="COTAÇÃO",VLOOKUP($D3651,#REF!,5,0),IF($D3651="SBC",VLOOKUP($D3651,#REF!,3,0),IF($B3651="SICRO",VLOOKUP($D3651,#REF!,3,0),FALSE))))))))))</f>
        <v>0</v>
      </c>
      <c r="R3651"/>
      <c r="S3651"/>
      <c r="T3651"/>
      <c r="U3651"/>
      <c r="V3651"/>
      <c r="W3651"/>
    </row>
    <row r="3652" spans="1:23" s="72" customFormat="1">
      <c r="A3652" s="343"/>
      <c r="B3652" s="343"/>
      <c r="C3652" s="344"/>
      <c r="D3652" s="344"/>
      <c r="E3652" s="345"/>
      <c r="F3652" s="345"/>
      <c r="G3652" s="345"/>
      <c r="H3652" s="345"/>
      <c r="I3652" s="345"/>
      <c r="J3652" s="345"/>
      <c r="K3652" s="345"/>
      <c r="L3652" s="346"/>
      <c r="M3652" s="345"/>
      <c r="N3652" s="345"/>
      <c r="O3652" s="345"/>
      <c r="P3652" s="347"/>
      <c r="Q3652" s="347"/>
      <c r="R3652"/>
      <c r="S3652"/>
      <c r="T3652"/>
      <c r="U3652"/>
      <c r="V3652"/>
      <c r="W3652"/>
    </row>
    <row r="3653" spans="1:23" s="72" customFormat="1" ht="12.6" customHeight="1">
      <c r="A3653" s="343"/>
      <c r="B3653" s="385"/>
      <c r="C3653" s="349" t="s">
        <v>97</v>
      </c>
      <c r="D3653" s="349" t="s">
        <v>97</v>
      </c>
      <c r="E3653" s="350"/>
      <c r="F3653" s="346" t="s">
        <v>685</v>
      </c>
      <c r="G3653" s="351"/>
      <c r="H3653" s="390"/>
      <c r="I3653" s="351"/>
      <c r="J3653" s="345"/>
      <c r="K3653" s="345"/>
      <c r="L3653" s="346"/>
      <c r="M3653" s="345"/>
      <c r="N3653" s="345"/>
      <c r="O3653" s="345"/>
      <c r="P3653" s="347"/>
      <c r="Q3653" s="347"/>
      <c r="R3653"/>
      <c r="S3653"/>
      <c r="T3653"/>
      <c r="U3653"/>
      <c r="V3653"/>
      <c r="W3653"/>
    </row>
    <row r="3654" spans="1:23" s="72" customFormat="1">
      <c r="A3654" s="352"/>
      <c r="B3654" s="385"/>
      <c r="C3654" s="353" t="s">
        <v>723</v>
      </c>
      <c r="D3654" s="353" t="str">
        <f>C3654</f>
        <v>esgoto</v>
      </c>
      <c r="E3654" s="345"/>
      <c r="F3654" s="346">
        <v>3</v>
      </c>
      <c r="G3654" s="351"/>
      <c r="H3654" s="346"/>
      <c r="I3654" s="351"/>
      <c r="J3654" s="345"/>
      <c r="K3654" s="345"/>
      <c r="L3654" s="346"/>
      <c r="M3654" s="345"/>
      <c r="N3654" s="345"/>
      <c r="O3654" s="345"/>
      <c r="P3654" s="347"/>
      <c r="Q3654" s="347"/>
      <c r="R3654"/>
      <c r="S3654"/>
      <c r="T3654"/>
      <c r="U3654"/>
      <c r="V3654"/>
      <c r="W3654"/>
    </row>
    <row r="3655" spans="1:23" s="72" customFormat="1">
      <c r="A3655" s="352"/>
      <c r="B3655" s="348"/>
      <c r="C3655" s="353"/>
      <c r="D3655" s="353"/>
      <c r="E3655" s="345"/>
      <c r="F3655" s="346"/>
      <c r="G3655" s="351"/>
      <c r="H3655" s="346"/>
      <c r="I3655" s="351"/>
      <c r="J3655" s="350"/>
      <c r="K3655" s="346"/>
      <c r="L3655" s="346"/>
      <c r="M3655" s="345"/>
      <c r="N3655" s="345"/>
      <c r="O3655" s="345"/>
      <c r="P3655" s="347"/>
      <c r="Q3655" s="347"/>
      <c r="R3655"/>
      <c r="S3655"/>
      <c r="T3655"/>
      <c r="U3655"/>
      <c r="V3655"/>
      <c r="W3655"/>
    </row>
    <row r="3656" spans="1:23" s="72" customFormat="1" ht="36.6" customHeight="1">
      <c r="A3656" s="190" t="e">
        <f>IF(LEN(A3651)=5,CONCATENATE(LEFT(A3651,2),RIGHT(LEFT(A3651,3),1)+1,".",$S$15),IF(LEN(A3651)=6,IF((SEARCH(".",A3651,1)-1)=1,CONCATENATE(LEFT(A3651,2),RIGHT(LEFT(A3651,4),2)+1,".",$S$15),CONCATENATE(LEFT(A3651,3),RIGHT(LEFT(A3651,4),1)+1,".",$S$15)),IF(LEN(A3651)=7,CONCATENATE(LEFT(A3651,3),RIGHT(LEFT(A3651,5),2)+1,".",$S$15),IF(LEN(A3651)=8,CONCATENATE(LEFT(A3651,3),RIGHT(LEFT(A3651,6),3)+1,".",$S$15)))))</f>
        <v>#VALUE!</v>
      </c>
      <c r="B3656" s="116" t="s">
        <v>100</v>
      </c>
      <c r="C3656" s="117" t="s">
        <v>763</v>
      </c>
      <c r="D3656" s="117" t="b">
        <f>IF($T$13="DESONERADO",IF($B3656="","",IF($C3656="","",IF($B3656="EMOP",VLOOKUP($C3656,#REF!,6,FALSE),IF($B3656="SINAPI",$C3656,IF($B3656="SCO",VLOOKUP($C3656,#REF!,6,FALSE),IF($B3656="SBC",$C3656,IF($B3656="COMPOSIÇÃO",CONCATENATE($C3656,"-D"),IF($B3656="COTAÇÃO",$C3656)))))))),FALSE)</f>
        <v>0</v>
      </c>
      <c r="E3656" s="691" t="b">
        <f>IF($O$13="NÃO DESONERADO",IF($C3656="","",IF($B3656="EMOP",VLOOKUP($C3656,#REF!,2,0),IF($B3656="SCO",VLOOKUP($C3656,#REF!,2,0),IF($B3656="SINAPI",VLOOKUP($C3656,#REF!,2,0),IF($B3656="COMPOSIÇÃO",VLOOKUP($C3656,#REF!,3,FALSE),IF($B3656="COTAÇÃO",VLOOKUP($C3656,#REF!,2,0),IF($B3656="SBC",VLOOKUP($D3656,#REF!,2,0),IF($B3656="SICRO",VLOOKUP($C3656,#REF!,2,0),FALSE)))))))),IF($O$13="DESONERADO",IF($D3656="","",IF($B3656="EMOP",VLOOKUP($D3656,#REF!,2,0),IF($B3656="SCO",VLOOKUP($D3656,#REF!,2,0),IF($B3656="SINAPI",VLOOKUP($D3656,#REF!,2,0),IF($B3656="COMPOSIÇÃO",VLOOKUP($D3656,#REF!,3,0),IF($B3656="COTAÇÃO",VLOOKUP($D3656,#REF!,2,0),IF($D3656="SBC",VLOOKUP($D3656,#REF!,2,0),IF($B3656="SICRO",VLOOKUP($D3656,#REF!,2,0),FALSE))))))))))</f>
        <v>0</v>
      </c>
      <c r="F3656" s="692"/>
      <c r="G3656" s="692"/>
      <c r="H3656" s="692"/>
      <c r="I3656" s="692"/>
      <c r="J3656" s="692"/>
      <c r="K3656" s="692"/>
      <c r="L3656" s="692"/>
      <c r="M3656" s="692"/>
      <c r="N3656" s="692"/>
      <c r="O3656" s="693"/>
      <c r="P3656" s="118">
        <f>F3659</f>
        <v>18</v>
      </c>
      <c r="Q3656" s="119" t="b">
        <f>IF($O$13="NÃO DESONERADO",IF($C3656="","",IF($B3656="EMOP",VLOOKUP($C3656,#REF!,3,0),IF($B3656="SCO",VLOOKUP($C3656,#REF!,3,0),IF($B3656="SINAPI",VLOOKUP($C3656,#REF!,3,0),IF($B3656="COMPOSIÇÃO",VLOOKUP($C3656,#REF!,7,FALSE),IF($B3656="COTAÇÃO",VLOOKUP($C3656,#REF!,5,0),IF($B3656="SBC",VLOOKUP($D3656,#REF!,3,0),IF($B3656="SICRO",VLOOKUP($C3656,#REF!,3,0),FALSE)))))))),IF($O$13="DESONERADO",IF($D3656="","",IF($B3656="EMOP",VLOOKUP($D3656,#REF!,3,0),IF($B3656="SCO",VLOOKUP($D3656,#REF!,3,0),IF($B3656="SINAPI",VLOOKUP($D3656,#REF!,3,0),IF($B3656="COMPOSIÇÃO",VLOOKUP($D3656,#REF!,7,0),IF($B3656="COTAÇÃO",VLOOKUP($D3656,#REF!,5,0),IF($D3656="SBC",VLOOKUP($D3656,#REF!,3,0),IF($B3656="SICRO",VLOOKUP($D3656,#REF!,3,0),FALSE))))))))))</f>
        <v>0</v>
      </c>
      <c r="R3656"/>
      <c r="S3656"/>
      <c r="T3656"/>
      <c r="U3656"/>
      <c r="V3656"/>
      <c r="W3656"/>
    </row>
    <row r="3657" spans="1:23" s="72" customFormat="1">
      <c r="A3657" s="343"/>
      <c r="B3657" s="343"/>
      <c r="C3657" s="344"/>
      <c r="D3657" s="344"/>
      <c r="E3657" s="345"/>
      <c r="F3657" s="345"/>
      <c r="G3657" s="345"/>
      <c r="H3657" s="345"/>
      <c r="I3657" s="345"/>
      <c r="J3657" s="345"/>
      <c r="K3657" s="345"/>
      <c r="L3657" s="346"/>
      <c r="M3657" s="345"/>
      <c r="N3657" s="345"/>
      <c r="O3657" s="345"/>
      <c r="P3657" s="347"/>
      <c r="Q3657" s="347"/>
      <c r="R3657"/>
      <c r="S3657"/>
      <c r="T3657"/>
      <c r="U3657"/>
      <c r="V3657"/>
      <c r="W3657"/>
    </row>
    <row r="3658" spans="1:23" s="72" customFormat="1" ht="12.6" customHeight="1">
      <c r="A3658" s="343"/>
      <c r="B3658" s="385"/>
      <c r="C3658" s="349" t="s">
        <v>97</v>
      </c>
      <c r="D3658" s="349" t="s">
        <v>97</v>
      </c>
      <c r="E3658" s="350"/>
      <c r="F3658" s="346" t="s">
        <v>764</v>
      </c>
      <c r="G3658" s="351"/>
      <c r="H3658" s="346"/>
      <c r="I3658" s="351"/>
      <c r="J3658" s="345"/>
      <c r="K3658" s="345"/>
      <c r="L3658" s="346"/>
      <c r="M3658" s="345"/>
      <c r="N3658" s="345"/>
      <c r="O3658" s="345"/>
      <c r="P3658" s="347"/>
      <c r="Q3658" s="347"/>
      <c r="R3658"/>
      <c r="S3658"/>
      <c r="T3658"/>
      <c r="U3658"/>
      <c r="V3658"/>
      <c r="W3658"/>
    </row>
    <row r="3659" spans="1:23" s="72" customFormat="1">
      <c r="A3659" s="352"/>
      <c r="B3659" s="385"/>
      <c r="C3659" s="353" t="s">
        <v>723</v>
      </c>
      <c r="D3659" s="353" t="str">
        <f>C3659</f>
        <v>esgoto</v>
      </c>
      <c r="E3659" s="345"/>
      <c r="F3659" s="346">
        <f>18</f>
        <v>18</v>
      </c>
      <c r="G3659" s="351"/>
      <c r="H3659" s="346"/>
      <c r="I3659" s="351"/>
      <c r="J3659" s="345"/>
      <c r="K3659" s="345"/>
      <c r="L3659" s="346"/>
      <c r="M3659" s="345"/>
      <c r="N3659" s="345"/>
      <c r="O3659" s="345"/>
      <c r="P3659" s="347"/>
      <c r="Q3659" s="347"/>
      <c r="R3659"/>
      <c r="S3659"/>
      <c r="T3659"/>
      <c r="U3659"/>
      <c r="V3659"/>
      <c r="W3659"/>
    </row>
    <row r="3660" spans="1:23" s="72" customFormat="1">
      <c r="A3660" s="352"/>
      <c r="B3660" s="348"/>
      <c r="C3660" s="353"/>
      <c r="D3660" s="353"/>
      <c r="E3660" s="345"/>
      <c r="F3660" s="346"/>
      <c r="G3660" s="351"/>
      <c r="H3660" s="346"/>
      <c r="I3660" s="351"/>
      <c r="J3660" s="350"/>
      <c r="K3660" s="346"/>
      <c r="L3660" s="346"/>
      <c r="M3660" s="345"/>
      <c r="N3660" s="345"/>
      <c r="O3660" s="345"/>
      <c r="P3660" s="347"/>
      <c r="Q3660" s="347"/>
      <c r="R3660"/>
      <c r="S3660"/>
      <c r="T3660"/>
      <c r="U3660"/>
      <c r="V3660"/>
      <c r="W3660"/>
    </row>
    <row r="3661" spans="1:23" s="72" customFormat="1" ht="32.450000000000003" customHeight="1">
      <c r="A3661" s="190" t="e">
        <f>IF(LEN(A3656)=5,CONCATENATE(LEFT(A3656,2),RIGHT(LEFT(A3656,3),1)+1,".",$S$15),IF(LEN(A3656)=6,IF((SEARCH(".",A3656,1)-1)=1,CONCATENATE(LEFT(A3656,2),RIGHT(LEFT(A3656,4),2)+1,".",$S$15),CONCATENATE(LEFT(A3656,3),RIGHT(LEFT(A3656,4),1)+1,".",$S$15)),IF(LEN(A3656)=7,CONCATENATE(LEFT(A3656,3),RIGHT(LEFT(A3656,5),2)+1,".",$S$15),IF(LEN(A3656)=8,CONCATENATE(LEFT(A3656,3),RIGHT(LEFT(A3656,6),3)+1,".",$S$15)))))</f>
        <v>#VALUE!</v>
      </c>
      <c r="B3661" s="116" t="s">
        <v>100</v>
      </c>
      <c r="C3661" s="117" t="s">
        <v>765</v>
      </c>
      <c r="D3661" s="117" t="b">
        <f>IF($T$13="DESONERADO",IF($B3661="","",IF($C3661="","",IF($B3661="EMOP",VLOOKUP($C3661,#REF!,6,FALSE),IF($B3661="SINAPI",$C3661,IF($B3661="SCO",VLOOKUP($C3661,#REF!,6,FALSE),IF($B3661="SBC",$C3661,IF($B3661="COMPOSIÇÃO",CONCATENATE($C3661,"-D"),IF($B3661="COTAÇÃO",$C3661)))))))),FALSE)</f>
        <v>0</v>
      </c>
      <c r="E3661" s="691" t="b">
        <f>IF($O$13="NÃO DESONERADO",IF($C3661="","",IF($B3661="EMOP",VLOOKUP($C3661,#REF!,2,0),IF($B3661="SCO",VLOOKUP($C3661,#REF!,2,0),IF($B3661="SINAPI",VLOOKUP($C3661,#REF!,2,0),IF($B3661="COMPOSIÇÃO",VLOOKUP($C3661,#REF!,3,FALSE),IF($B3661="COTAÇÃO",VLOOKUP($C3661,#REF!,2,0),IF($B3661="SBC",VLOOKUP($D3661,#REF!,2,0),IF($B3661="SICRO",VLOOKUP($C3661,#REF!,2,0),FALSE)))))))),IF($O$13="DESONERADO",IF($D3661="","",IF($B3661="EMOP",VLOOKUP($D3661,#REF!,2,0),IF($B3661="SCO",VLOOKUP($D3661,#REF!,2,0),IF($B3661="SINAPI",VLOOKUP($D3661,#REF!,2,0),IF($B3661="COMPOSIÇÃO",VLOOKUP($D3661,#REF!,3,0),IF($B3661="COTAÇÃO",VLOOKUP($D3661,#REF!,2,0),IF($D3661="SBC",VLOOKUP($D3661,#REF!,2,0),IF($B3661="SICRO",VLOOKUP($D3661,#REF!,2,0),FALSE))))))))))</f>
        <v>0</v>
      </c>
      <c r="F3661" s="692"/>
      <c r="G3661" s="692"/>
      <c r="H3661" s="692"/>
      <c r="I3661" s="692"/>
      <c r="J3661" s="692"/>
      <c r="K3661" s="692"/>
      <c r="L3661" s="692"/>
      <c r="M3661" s="692"/>
      <c r="N3661" s="692"/>
      <c r="O3661" s="693"/>
      <c r="P3661" s="118">
        <f>F3664</f>
        <v>30</v>
      </c>
      <c r="Q3661" s="119" t="b">
        <f>IF($O$13="NÃO DESONERADO",IF($C3661="","",IF($B3661="EMOP",VLOOKUP($C3661,#REF!,3,0),IF($B3661="SCO",VLOOKUP($C3661,#REF!,3,0),IF($B3661="SINAPI",VLOOKUP($C3661,#REF!,3,0),IF($B3661="COMPOSIÇÃO",VLOOKUP($C3661,#REF!,7,FALSE),IF($B3661="COTAÇÃO",VLOOKUP($C3661,#REF!,5,0),IF($B3661="SBC",VLOOKUP($D3661,#REF!,3,0),IF($B3661="SICRO",VLOOKUP($C3661,#REF!,3,0),FALSE)))))))),IF($O$13="DESONERADO",IF($D3661="","",IF($B3661="EMOP",VLOOKUP($D3661,#REF!,3,0),IF($B3661="SCO",VLOOKUP($D3661,#REF!,3,0),IF($B3661="SINAPI",VLOOKUP($D3661,#REF!,3,0),IF($B3661="COMPOSIÇÃO",VLOOKUP($D3661,#REF!,7,0),IF($B3661="COTAÇÃO",VLOOKUP($D3661,#REF!,5,0),IF($D3661="SBC",VLOOKUP($D3661,#REF!,3,0),IF($B3661="SICRO",VLOOKUP($D3661,#REF!,3,0),FALSE))))))))))</f>
        <v>0</v>
      </c>
      <c r="R3661"/>
      <c r="S3661"/>
      <c r="T3661"/>
      <c r="U3661"/>
      <c r="V3661"/>
      <c r="W3661"/>
    </row>
    <row r="3662" spans="1:23" s="72" customFormat="1">
      <c r="A3662" s="343"/>
      <c r="B3662" s="343"/>
      <c r="C3662" s="344"/>
      <c r="D3662" s="344"/>
      <c r="E3662" s="345"/>
      <c r="F3662" s="345"/>
      <c r="G3662" s="345"/>
      <c r="H3662" s="345"/>
      <c r="I3662" s="345"/>
      <c r="J3662" s="345"/>
      <c r="K3662" s="345"/>
      <c r="L3662" s="346"/>
      <c r="M3662" s="345"/>
      <c r="N3662" s="345"/>
      <c r="O3662" s="345"/>
      <c r="P3662" s="347"/>
      <c r="Q3662" s="347"/>
      <c r="R3662"/>
      <c r="S3662"/>
      <c r="T3662"/>
      <c r="U3662"/>
      <c r="V3662"/>
      <c r="W3662"/>
    </row>
    <row r="3663" spans="1:23" s="72" customFormat="1" ht="12.6" customHeight="1">
      <c r="A3663" s="343"/>
      <c r="B3663" s="385"/>
      <c r="C3663" s="349" t="s">
        <v>97</v>
      </c>
      <c r="D3663" s="349" t="s">
        <v>97</v>
      </c>
      <c r="E3663" s="350"/>
      <c r="F3663" s="346" t="s">
        <v>764</v>
      </c>
      <c r="G3663" s="351"/>
      <c r="H3663" s="346"/>
      <c r="I3663" s="351"/>
      <c r="J3663" s="345"/>
      <c r="K3663" s="345"/>
      <c r="L3663" s="346"/>
      <c r="M3663" s="345"/>
      <c r="N3663" s="345"/>
      <c r="O3663" s="345"/>
      <c r="P3663" s="347"/>
      <c r="Q3663" s="347"/>
      <c r="R3663"/>
      <c r="S3663"/>
      <c r="T3663"/>
      <c r="U3663"/>
      <c r="V3663"/>
      <c r="W3663"/>
    </row>
    <row r="3664" spans="1:23" s="72" customFormat="1">
      <c r="A3664" s="352"/>
      <c r="B3664" s="385"/>
      <c r="C3664" s="353" t="s">
        <v>723</v>
      </c>
      <c r="D3664" s="353" t="str">
        <f>C3664</f>
        <v>esgoto</v>
      </c>
      <c r="E3664" s="345"/>
      <c r="F3664" s="346">
        <f>25+5</f>
        <v>30</v>
      </c>
      <c r="G3664" s="351"/>
      <c r="H3664" s="346"/>
      <c r="I3664" s="351"/>
      <c r="J3664" s="345"/>
      <c r="K3664" s="345"/>
      <c r="L3664" s="346"/>
      <c r="M3664" s="345"/>
      <c r="N3664" s="345"/>
      <c r="O3664" s="345"/>
      <c r="P3664" s="347"/>
      <c r="Q3664" s="347"/>
      <c r="R3664"/>
      <c r="S3664"/>
      <c r="T3664"/>
      <c r="U3664"/>
      <c r="V3664"/>
      <c r="W3664"/>
    </row>
    <row r="3665" spans="1:23" s="72" customFormat="1">
      <c r="A3665" s="352"/>
      <c r="B3665" s="348"/>
      <c r="C3665" s="353"/>
      <c r="D3665" s="353"/>
      <c r="E3665" s="345"/>
      <c r="F3665" s="346"/>
      <c r="G3665" s="351"/>
      <c r="H3665" s="346"/>
      <c r="I3665" s="351"/>
      <c r="J3665" s="350"/>
      <c r="K3665" s="346"/>
      <c r="L3665" s="346"/>
      <c r="M3665" s="345"/>
      <c r="N3665" s="345"/>
      <c r="O3665" s="345"/>
      <c r="P3665" s="347"/>
      <c r="Q3665" s="347"/>
      <c r="R3665"/>
      <c r="S3665"/>
      <c r="T3665"/>
      <c r="U3665"/>
      <c r="V3665"/>
      <c r="W3665"/>
    </row>
    <row r="3666" spans="1:23" s="72" customFormat="1" ht="37.9" customHeight="1">
      <c r="A3666" s="190" t="e">
        <f>IF(LEN(A3661)=5,CONCATENATE(LEFT(A3661,2),RIGHT(LEFT(A3661,3),1)+1,".",$S$15),IF(LEN(A3661)=6,IF((SEARCH(".",A3661,1)-1)=1,CONCATENATE(LEFT(A3661,2),RIGHT(LEFT(A3661,4),2)+1,".",$S$15),CONCATENATE(LEFT(A3661,3),RIGHT(LEFT(A3661,4),1)+1,".",$S$15)),IF(LEN(A3661)=7,CONCATENATE(LEFT(A3661,3),RIGHT(LEFT(A3661,5),2)+1,".",$S$15),IF(LEN(A3661)=8,CONCATENATE(LEFT(A3661,3),RIGHT(LEFT(A3661,6),3)+1,".",$S$15)))))</f>
        <v>#VALUE!</v>
      </c>
      <c r="B3666" s="116" t="s">
        <v>100</v>
      </c>
      <c r="C3666" s="117" t="s">
        <v>766</v>
      </c>
      <c r="D3666" s="117" t="b">
        <f>IF($T$13="DESONERADO",IF($B3666="","",IF($C3666="","",IF($B3666="EMOP",VLOOKUP($C3666,#REF!,6,FALSE),IF($B3666="SINAPI",$C3666,IF($B3666="SCO",VLOOKUP($C3666,#REF!,6,FALSE),IF($B3666="SBC",$C3666,IF($B3666="COMPOSIÇÃO",CONCATENATE($C3666,"-D"),IF($B3666="COTAÇÃO",$C3666)))))))),FALSE)</f>
        <v>0</v>
      </c>
      <c r="E3666" s="691" t="b">
        <f>IF($O$13="NÃO DESONERADO",IF($C3666="","",IF($B3666="EMOP",VLOOKUP($C3666,#REF!,2,0),IF($B3666="SCO",VLOOKUP($C3666,#REF!,2,0),IF($B3666="SINAPI",VLOOKUP($C3666,#REF!,2,0),IF($B3666="COMPOSIÇÃO",VLOOKUP($C3666,#REF!,3,FALSE),IF($B3666="COTAÇÃO",VLOOKUP($C3666,#REF!,2,0),IF($B3666="SBC",VLOOKUP($D3666,#REF!,2,0),IF($B3666="SICRO",VLOOKUP($C3666,#REF!,2,0),FALSE)))))))),IF($O$13="DESONERADO",IF($D3666="","",IF($B3666="EMOP",VLOOKUP($D3666,#REF!,2,0),IF($B3666="SCO",VLOOKUP($D3666,#REF!,2,0),IF($B3666="SINAPI",VLOOKUP($D3666,#REF!,2,0),IF($B3666="COMPOSIÇÃO",VLOOKUP($D3666,#REF!,3,0),IF($B3666="COTAÇÃO",VLOOKUP($D3666,#REF!,2,0),IF($D3666="SBC",VLOOKUP($D3666,#REF!,2,0),IF($B3666="SICRO",VLOOKUP($D3666,#REF!,2,0),FALSE))))))))))</f>
        <v>0</v>
      </c>
      <c r="F3666" s="692"/>
      <c r="G3666" s="692"/>
      <c r="H3666" s="692"/>
      <c r="I3666" s="692"/>
      <c r="J3666" s="692"/>
      <c r="K3666" s="692"/>
      <c r="L3666" s="692"/>
      <c r="M3666" s="692"/>
      <c r="N3666" s="692"/>
      <c r="O3666" s="693"/>
      <c r="P3666" s="118">
        <f>F3669</f>
        <v>21</v>
      </c>
      <c r="Q3666" s="119" t="b">
        <f>IF($O$13="NÃO DESONERADO",IF($C3666="","",IF($B3666="EMOP",VLOOKUP($C3666,#REF!,3,0),IF($B3666="SCO",VLOOKUP($C3666,#REF!,3,0),IF($B3666="SINAPI",VLOOKUP($C3666,#REF!,3,0),IF($B3666="COMPOSIÇÃO",VLOOKUP($C3666,#REF!,7,FALSE),IF($B3666="COTAÇÃO",VLOOKUP($C3666,#REF!,5,0),IF($B3666="SBC",VLOOKUP($D3666,#REF!,3,0),IF($B3666="SICRO",VLOOKUP($C3666,#REF!,3,0),FALSE)))))))),IF($O$13="DESONERADO",IF($D3666="","",IF($B3666="EMOP",VLOOKUP($D3666,#REF!,3,0),IF($B3666="SCO",VLOOKUP($D3666,#REF!,3,0),IF($B3666="SINAPI",VLOOKUP($D3666,#REF!,3,0),IF($B3666="COMPOSIÇÃO",VLOOKUP($D3666,#REF!,7,0),IF($B3666="COTAÇÃO",VLOOKUP($D3666,#REF!,5,0),IF($D3666="SBC",VLOOKUP($D3666,#REF!,3,0),IF($B3666="SICRO",VLOOKUP($D3666,#REF!,3,0),FALSE))))))))))</f>
        <v>0</v>
      </c>
      <c r="R3666"/>
      <c r="S3666"/>
      <c r="T3666"/>
      <c r="U3666"/>
      <c r="V3666"/>
      <c r="W3666"/>
    </row>
    <row r="3667" spans="1:23" s="72" customFormat="1">
      <c r="A3667" s="343"/>
      <c r="B3667" s="343"/>
      <c r="C3667" s="344"/>
      <c r="D3667" s="344"/>
      <c r="E3667" s="345"/>
      <c r="F3667" s="345"/>
      <c r="G3667" s="345"/>
      <c r="H3667" s="345"/>
      <c r="I3667" s="345"/>
      <c r="J3667" s="345"/>
      <c r="K3667" s="345"/>
      <c r="L3667" s="346"/>
      <c r="M3667" s="345"/>
      <c r="N3667" s="345"/>
      <c r="O3667" s="345"/>
      <c r="P3667" s="347"/>
      <c r="Q3667" s="347"/>
      <c r="R3667"/>
      <c r="S3667"/>
      <c r="T3667"/>
      <c r="U3667"/>
      <c r="V3667"/>
      <c r="W3667"/>
    </row>
    <row r="3668" spans="1:23" s="72" customFormat="1" ht="12.6" customHeight="1">
      <c r="A3668" s="343"/>
      <c r="B3668" s="385"/>
      <c r="C3668" s="349" t="s">
        <v>97</v>
      </c>
      <c r="D3668" s="349" t="s">
        <v>97</v>
      </c>
      <c r="E3668" s="350"/>
      <c r="F3668" s="346" t="s">
        <v>764</v>
      </c>
      <c r="G3668" s="351"/>
      <c r="H3668" s="346"/>
      <c r="I3668" s="351"/>
      <c r="J3668" s="345"/>
      <c r="K3668" s="345"/>
      <c r="L3668" s="346"/>
      <c r="M3668" s="345"/>
      <c r="N3668" s="345"/>
      <c r="O3668" s="345"/>
      <c r="P3668" s="347"/>
      <c r="Q3668" s="347"/>
      <c r="R3668"/>
      <c r="S3668"/>
      <c r="T3668"/>
      <c r="U3668"/>
      <c r="V3668"/>
      <c r="W3668"/>
    </row>
    <row r="3669" spans="1:23" s="72" customFormat="1">
      <c r="A3669" s="352"/>
      <c r="B3669" s="385"/>
      <c r="C3669" s="353" t="s">
        <v>723</v>
      </c>
      <c r="D3669" s="353" t="str">
        <f>C3669</f>
        <v>esgoto</v>
      </c>
      <c r="E3669" s="345"/>
      <c r="F3669" s="346">
        <f>14+7</f>
        <v>21</v>
      </c>
      <c r="G3669" s="351"/>
      <c r="H3669" s="346"/>
      <c r="I3669" s="351"/>
      <c r="J3669" s="345"/>
      <c r="K3669" s="345"/>
      <c r="L3669" s="346"/>
      <c r="M3669" s="345"/>
      <c r="N3669" s="345"/>
      <c r="O3669" s="345"/>
      <c r="P3669" s="347"/>
      <c r="Q3669" s="347"/>
      <c r="R3669"/>
      <c r="S3669"/>
      <c r="T3669"/>
      <c r="U3669"/>
      <c r="V3669"/>
      <c r="W3669"/>
    </row>
    <row r="3670" spans="1:23" s="72" customFormat="1">
      <c r="A3670" s="352"/>
      <c r="B3670" s="348"/>
      <c r="C3670" s="353"/>
      <c r="D3670" s="353"/>
      <c r="E3670" s="345"/>
      <c r="F3670" s="346"/>
      <c r="G3670" s="351"/>
      <c r="H3670" s="346"/>
      <c r="I3670" s="351"/>
      <c r="J3670" s="350"/>
      <c r="K3670" s="346"/>
      <c r="L3670" s="346"/>
      <c r="M3670" s="345"/>
      <c r="N3670" s="345"/>
      <c r="O3670" s="345"/>
      <c r="P3670" s="347"/>
      <c r="Q3670" s="347"/>
      <c r="R3670"/>
      <c r="S3670"/>
      <c r="T3670"/>
      <c r="U3670"/>
      <c r="V3670"/>
      <c r="W3670"/>
    </row>
    <row r="3671" spans="1:23" s="72" customFormat="1" ht="37.15" customHeight="1">
      <c r="A3671" s="190" t="e">
        <f>IF(LEN(A3666)=5,CONCATENATE(LEFT(A3666,2),RIGHT(LEFT(A3666,3),1)+1,".",$S$15),IF(LEN(A3666)=6,IF((SEARCH(".",A3666,1)-1)=1,CONCATENATE(LEFT(A3666,2),RIGHT(LEFT(A3666,4),2)+1,".",$S$15),CONCATENATE(LEFT(A3666,3),RIGHT(LEFT(A3666,4),1)+1,".",$S$15)),IF(LEN(A3666)=7,CONCATENATE(LEFT(A3666,3),RIGHT(LEFT(A3666,5),2)+1,".",$S$15),IF(LEN(A3666)=8,CONCATENATE(LEFT(A3666,3),RIGHT(LEFT(A3666,6),3)+1,".",$S$15)))))</f>
        <v>#VALUE!</v>
      </c>
      <c r="B3671" s="116" t="s">
        <v>100</v>
      </c>
      <c r="C3671" s="117" t="s">
        <v>767</v>
      </c>
      <c r="D3671" s="117" t="b">
        <f>IF($T$13="DESONERADO",IF($B3671="","",IF($C3671="","",IF($B3671="EMOP",VLOOKUP($C3671,#REF!,6,FALSE),IF($B3671="SINAPI",$C3671,IF($B3671="SCO",VLOOKUP($C3671,#REF!,6,FALSE),IF($B3671="SBC",$C3671,IF($B3671="COMPOSIÇÃO",CONCATENATE($C3671,"-D"),IF($B3671="COTAÇÃO",$C3671)))))))),FALSE)</f>
        <v>0</v>
      </c>
      <c r="E3671" s="691" t="b">
        <f>IF($O$13="NÃO DESONERADO",IF($C3671="","",IF($B3671="EMOP",VLOOKUP($C3671,#REF!,2,0),IF($B3671="SCO",VLOOKUP($C3671,#REF!,2,0),IF($B3671="SINAPI",VLOOKUP($C3671,#REF!,2,0),IF($B3671="COMPOSIÇÃO",VLOOKUP($C3671,#REF!,3,FALSE),IF($B3671="COTAÇÃO",VLOOKUP($C3671,#REF!,2,0),IF($B3671="SBC",VLOOKUP($D3671,#REF!,2,0),IF($B3671="SICRO",VLOOKUP($C3671,#REF!,2,0),FALSE)))))))),IF($O$13="DESONERADO",IF($D3671="","",IF($B3671="EMOP",VLOOKUP($D3671,#REF!,2,0),IF($B3671="SCO",VLOOKUP($D3671,#REF!,2,0),IF($B3671="SINAPI",VLOOKUP($D3671,#REF!,2,0),IF($B3671="COMPOSIÇÃO",VLOOKUP($D3671,#REF!,3,0),IF($B3671="COTAÇÃO",VLOOKUP($D3671,#REF!,2,0),IF($D3671="SBC",VLOOKUP($D3671,#REF!,2,0),IF($B3671="SICRO",VLOOKUP($D3671,#REF!,2,0),FALSE))))))))))</f>
        <v>0</v>
      </c>
      <c r="F3671" s="692"/>
      <c r="G3671" s="692"/>
      <c r="H3671" s="692"/>
      <c r="I3671" s="692"/>
      <c r="J3671" s="692"/>
      <c r="K3671" s="692"/>
      <c r="L3671" s="692"/>
      <c r="M3671" s="692"/>
      <c r="N3671" s="692"/>
      <c r="O3671" s="693"/>
      <c r="P3671" s="118">
        <f>F3674</f>
        <v>2</v>
      </c>
      <c r="Q3671" s="119" t="b">
        <f>IF($O$13="NÃO DESONERADO",IF($C3671="","",IF($B3671="EMOP",VLOOKUP($C3671,#REF!,3,0),IF($B3671="SCO",VLOOKUP($C3671,#REF!,3,0),IF($B3671="SINAPI",VLOOKUP($C3671,#REF!,3,0),IF($B3671="COMPOSIÇÃO",VLOOKUP($C3671,#REF!,7,FALSE),IF($B3671="COTAÇÃO",VLOOKUP($C3671,#REF!,5,0),IF($B3671="SBC",VLOOKUP($D3671,#REF!,3,0),IF($B3671="SICRO",VLOOKUP($C3671,#REF!,3,0),FALSE)))))))),IF($O$13="DESONERADO",IF($D3671="","",IF($B3671="EMOP",VLOOKUP($D3671,#REF!,3,0),IF($B3671="SCO",VLOOKUP($D3671,#REF!,3,0),IF($B3671="SINAPI",VLOOKUP($D3671,#REF!,3,0),IF($B3671="COMPOSIÇÃO",VLOOKUP($D3671,#REF!,7,0),IF($B3671="COTAÇÃO",VLOOKUP($D3671,#REF!,5,0),IF($D3671="SBC",VLOOKUP($D3671,#REF!,3,0),IF($B3671="SICRO",VLOOKUP($D3671,#REF!,3,0),FALSE))))))))))</f>
        <v>0</v>
      </c>
      <c r="R3671"/>
      <c r="S3671"/>
      <c r="T3671"/>
      <c r="U3671"/>
      <c r="V3671"/>
      <c r="W3671"/>
    </row>
    <row r="3672" spans="1:23" s="72" customFormat="1">
      <c r="A3672" s="343"/>
      <c r="B3672" s="343"/>
      <c r="C3672" s="344"/>
      <c r="D3672" s="344"/>
      <c r="E3672" s="345"/>
      <c r="F3672" s="345"/>
      <c r="G3672" s="345"/>
      <c r="H3672" s="345"/>
      <c r="I3672" s="345"/>
      <c r="J3672" s="345"/>
      <c r="K3672" s="345"/>
      <c r="L3672" s="346"/>
      <c r="M3672" s="345"/>
      <c r="N3672" s="345"/>
      <c r="O3672" s="345"/>
      <c r="P3672" s="347"/>
      <c r="Q3672" s="347"/>
      <c r="R3672"/>
      <c r="S3672"/>
      <c r="T3672"/>
      <c r="U3672"/>
      <c r="V3672"/>
      <c r="W3672"/>
    </row>
    <row r="3673" spans="1:23" s="72" customFormat="1" ht="12.6" customHeight="1">
      <c r="A3673" s="343"/>
      <c r="B3673" s="385"/>
      <c r="C3673" s="349" t="s">
        <v>97</v>
      </c>
      <c r="D3673" s="349" t="s">
        <v>97</v>
      </c>
      <c r="E3673" s="350"/>
      <c r="F3673" s="346" t="s">
        <v>764</v>
      </c>
      <c r="G3673" s="351"/>
      <c r="H3673" s="346"/>
      <c r="I3673" s="351"/>
      <c r="J3673" s="345"/>
      <c r="K3673" s="345"/>
      <c r="L3673" s="346"/>
      <c r="M3673" s="345"/>
      <c r="N3673" s="345"/>
      <c r="O3673" s="345"/>
      <c r="P3673" s="347"/>
      <c r="Q3673" s="347"/>
      <c r="R3673"/>
      <c r="S3673"/>
      <c r="T3673"/>
      <c r="U3673"/>
      <c r="V3673"/>
      <c r="W3673"/>
    </row>
    <row r="3674" spans="1:23" s="72" customFormat="1">
      <c r="A3674" s="352"/>
      <c r="B3674" s="385"/>
      <c r="C3674" s="353" t="s">
        <v>723</v>
      </c>
      <c r="D3674" s="353" t="str">
        <f>C3674</f>
        <v>esgoto</v>
      </c>
      <c r="E3674" s="345"/>
      <c r="F3674" s="346">
        <v>2</v>
      </c>
      <c r="G3674" s="351"/>
      <c r="H3674" s="346"/>
      <c r="I3674" s="351"/>
      <c r="J3674" s="345"/>
      <c r="K3674" s="345"/>
      <c r="L3674" s="346"/>
      <c r="M3674" s="345"/>
      <c r="N3674" s="345"/>
      <c r="O3674" s="345"/>
      <c r="P3674" s="347"/>
      <c r="Q3674" s="347"/>
      <c r="R3674"/>
      <c r="S3674"/>
      <c r="T3674"/>
      <c r="U3674"/>
      <c r="V3674"/>
      <c r="W3674"/>
    </row>
    <row r="3675" spans="1:23" s="72" customFormat="1">
      <c r="A3675" s="352"/>
      <c r="B3675" s="348"/>
      <c r="C3675" s="353"/>
      <c r="D3675" s="353"/>
      <c r="E3675" s="345"/>
      <c r="F3675" s="346"/>
      <c r="G3675" s="351"/>
      <c r="H3675" s="346"/>
      <c r="I3675" s="351"/>
      <c r="J3675" s="350"/>
      <c r="K3675" s="346"/>
      <c r="L3675" s="346"/>
      <c r="M3675" s="345"/>
      <c r="N3675" s="345"/>
      <c r="O3675" s="345"/>
      <c r="P3675" s="347"/>
      <c r="Q3675" s="347"/>
      <c r="R3675"/>
      <c r="S3675"/>
      <c r="T3675"/>
      <c r="U3675"/>
      <c r="V3675"/>
      <c r="W3675"/>
    </row>
    <row r="3676" spans="1:23" s="72" customFormat="1" ht="37.9" customHeight="1">
      <c r="A3676" s="190" t="e">
        <f>IF(LEN(A3671)=5,CONCATENATE(LEFT(A3671,2),RIGHT(LEFT(A3671,3),1)+1,".",$S$15),IF(LEN(A3671)=6,IF((SEARCH(".",A3671,1)-1)=1,CONCATENATE(LEFT(A3671,2),RIGHT(LEFT(A3671,4),2)+1,".",$S$15),CONCATENATE(LEFT(A3671,3),RIGHT(LEFT(A3671,4),1)+1,".",$S$15)),IF(LEN(A3671)=7,CONCATENATE(LEFT(A3671,3),RIGHT(LEFT(A3671,5),2)+1,".",$S$15),IF(LEN(A3671)=8,CONCATENATE(LEFT(A3671,3),RIGHT(LEFT(A3671,6),3)+1,".",$S$15)))))</f>
        <v>#VALUE!</v>
      </c>
      <c r="B3676" s="116" t="s">
        <v>100</v>
      </c>
      <c r="C3676" s="117" t="s">
        <v>768</v>
      </c>
      <c r="D3676" s="117" t="b">
        <f>IF($T$13="DESONERADO",IF($B3676="","",IF($C3676="","",IF($B3676="EMOP",VLOOKUP($C3676,#REF!,6,FALSE),IF($B3676="SINAPI",$C3676,IF($B3676="SCO",VLOOKUP($C3676,#REF!,6,FALSE),IF($B3676="SBC",$C3676,IF($B3676="COMPOSIÇÃO",CONCATENATE($C3676,"-D"),IF($B3676="COTAÇÃO",$C3676)))))))),FALSE)</f>
        <v>0</v>
      </c>
      <c r="E3676" s="691" t="b">
        <f>IF($O$13="NÃO DESONERADO",IF($C3676="","",IF($B3676="EMOP",VLOOKUP($C3676,#REF!,2,0),IF($B3676="SCO",VLOOKUP($C3676,#REF!,2,0),IF($B3676="SINAPI",VLOOKUP($C3676,#REF!,2,0),IF($B3676="COMPOSIÇÃO",VLOOKUP($C3676,#REF!,3,FALSE),IF($B3676="COTAÇÃO",VLOOKUP($C3676,#REF!,2,0),IF($B3676="SBC",VLOOKUP($D3676,#REF!,2,0),IF($B3676="SICRO",VLOOKUP($C3676,#REF!,2,0),FALSE)))))))),IF($O$13="DESONERADO",IF($D3676="","",IF($B3676="EMOP",VLOOKUP($D3676,#REF!,2,0),IF($B3676="SCO",VLOOKUP($D3676,#REF!,2,0),IF($B3676="SINAPI",VLOOKUP($D3676,#REF!,2,0),IF($B3676="COMPOSIÇÃO",VLOOKUP($D3676,#REF!,3,0),IF($B3676="COTAÇÃO",VLOOKUP($D3676,#REF!,2,0),IF($D3676="SBC",VLOOKUP($D3676,#REF!,2,0),IF($B3676="SICRO",VLOOKUP($D3676,#REF!,2,0),FALSE))))))))))</f>
        <v>0</v>
      </c>
      <c r="F3676" s="692"/>
      <c r="G3676" s="692"/>
      <c r="H3676" s="692"/>
      <c r="I3676" s="692"/>
      <c r="J3676" s="692"/>
      <c r="K3676" s="692"/>
      <c r="L3676" s="692"/>
      <c r="M3676" s="692"/>
      <c r="N3676" s="692"/>
      <c r="O3676" s="693"/>
      <c r="P3676" s="118">
        <f>F3679</f>
        <v>2</v>
      </c>
      <c r="Q3676" s="119" t="b">
        <f>IF($O$13="NÃO DESONERADO",IF($C3676="","",IF($B3676="EMOP",VLOOKUP($C3676,#REF!,3,0),IF($B3676="SCO",VLOOKUP($C3676,#REF!,3,0),IF($B3676="SINAPI",VLOOKUP($C3676,#REF!,3,0),IF($B3676="COMPOSIÇÃO",VLOOKUP($C3676,#REF!,7,FALSE),IF($B3676="COTAÇÃO",VLOOKUP($C3676,#REF!,5,0),IF($B3676="SBC",VLOOKUP($D3676,#REF!,3,0),IF($B3676="SICRO",VLOOKUP($C3676,#REF!,3,0),FALSE)))))))),IF($O$13="DESONERADO",IF($D3676="","",IF($B3676="EMOP",VLOOKUP($D3676,#REF!,3,0),IF($B3676="SCO",VLOOKUP($D3676,#REF!,3,0),IF($B3676="SINAPI",VLOOKUP($D3676,#REF!,3,0),IF($B3676="COMPOSIÇÃO",VLOOKUP($D3676,#REF!,7,0),IF($B3676="COTAÇÃO",VLOOKUP($D3676,#REF!,5,0),IF($D3676="SBC",VLOOKUP($D3676,#REF!,3,0),IF($B3676="SICRO",VLOOKUP($D3676,#REF!,3,0),FALSE))))))))))</f>
        <v>0</v>
      </c>
      <c r="R3676"/>
      <c r="S3676"/>
      <c r="T3676"/>
      <c r="U3676"/>
      <c r="V3676"/>
      <c r="W3676"/>
    </row>
    <row r="3677" spans="1:23" s="72" customFormat="1">
      <c r="A3677" s="343"/>
      <c r="B3677" s="343"/>
      <c r="C3677" s="344"/>
      <c r="D3677" s="344"/>
      <c r="E3677" s="345"/>
      <c r="F3677" s="345"/>
      <c r="G3677" s="345"/>
      <c r="H3677" s="345"/>
      <c r="I3677" s="345"/>
      <c r="J3677" s="345"/>
      <c r="K3677" s="345"/>
      <c r="L3677" s="346"/>
      <c r="M3677" s="345"/>
      <c r="N3677" s="345"/>
      <c r="O3677" s="345"/>
      <c r="P3677" s="347"/>
      <c r="Q3677" s="347"/>
      <c r="R3677"/>
      <c r="S3677"/>
      <c r="T3677"/>
      <c r="U3677"/>
      <c r="V3677"/>
      <c r="W3677"/>
    </row>
    <row r="3678" spans="1:23" s="72" customFormat="1" ht="12.6" customHeight="1">
      <c r="A3678" s="343"/>
      <c r="B3678" s="385"/>
      <c r="C3678" s="349" t="s">
        <v>97</v>
      </c>
      <c r="D3678" s="349" t="s">
        <v>97</v>
      </c>
      <c r="E3678" s="350"/>
      <c r="F3678" s="346" t="s">
        <v>685</v>
      </c>
      <c r="G3678" s="351"/>
      <c r="H3678" s="346"/>
      <c r="I3678" s="351"/>
      <c r="J3678" s="345"/>
      <c r="K3678" s="345"/>
      <c r="L3678" s="346"/>
      <c r="M3678" s="345"/>
      <c r="N3678" s="345"/>
      <c r="O3678" s="345"/>
      <c r="P3678" s="347"/>
      <c r="Q3678" s="347"/>
      <c r="R3678"/>
      <c r="S3678"/>
      <c r="T3678"/>
      <c r="U3678"/>
      <c r="V3678"/>
      <c r="W3678"/>
    </row>
    <row r="3679" spans="1:23" s="72" customFormat="1">
      <c r="A3679" s="352"/>
      <c r="B3679" s="385"/>
      <c r="C3679" s="353" t="s">
        <v>723</v>
      </c>
      <c r="D3679" s="353" t="str">
        <f>C3679</f>
        <v>esgoto</v>
      </c>
      <c r="E3679" s="345"/>
      <c r="F3679" s="346">
        <v>2</v>
      </c>
      <c r="G3679" s="351"/>
      <c r="H3679" s="346"/>
      <c r="I3679" s="351"/>
      <c r="J3679" s="345"/>
      <c r="K3679" s="345"/>
      <c r="L3679" s="346"/>
      <c r="M3679" s="345"/>
      <c r="N3679" s="345"/>
      <c r="O3679" s="345"/>
      <c r="P3679" s="347"/>
      <c r="Q3679" s="347"/>
      <c r="R3679"/>
      <c r="S3679"/>
      <c r="T3679"/>
      <c r="U3679"/>
      <c r="V3679"/>
      <c r="W3679"/>
    </row>
    <row r="3680" spans="1:23" s="72" customFormat="1">
      <c r="A3680" s="352"/>
      <c r="B3680" s="348"/>
      <c r="C3680" s="353"/>
      <c r="D3680" s="353"/>
      <c r="E3680" s="345"/>
      <c r="F3680" s="346"/>
      <c r="G3680" s="351"/>
      <c r="H3680" s="346"/>
      <c r="I3680" s="351"/>
      <c r="J3680" s="350"/>
      <c r="K3680" s="346"/>
      <c r="L3680" s="346"/>
      <c r="M3680" s="345"/>
      <c r="N3680" s="345"/>
      <c r="O3680" s="345"/>
      <c r="P3680" s="347"/>
      <c r="Q3680" s="347"/>
      <c r="R3680"/>
      <c r="S3680"/>
      <c r="T3680"/>
      <c r="U3680"/>
      <c r="V3680"/>
      <c r="W3680"/>
    </row>
    <row r="3681" spans="1:23" s="72" customFormat="1" ht="34.15" customHeight="1">
      <c r="A3681" s="190" t="e">
        <f>IF(LEN(A3676)=5,CONCATENATE(LEFT(A3676,2),RIGHT(LEFT(A3676,3),1)+1,".",$S$15),IF(LEN(A3676)=6,IF((SEARCH(".",A3676,1)-1)=1,CONCATENATE(LEFT(A3676,2),RIGHT(LEFT(A3676,4),2)+1,".",$S$15),CONCATENATE(LEFT(A3676,3),RIGHT(LEFT(A3676,4),1)+1,".",$S$15)),IF(LEN(A3676)=7,CONCATENATE(LEFT(A3676,3),RIGHT(LEFT(A3676,5),2)+1,".",$S$15),IF(LEN(A3676)=8,CONCATENATE(LEFT(A3676,3),RIGHT(LEFT(A3676,6),3)+1,".",$S$15)))))</f>
        <v>#VALUE!</v>
      </c>
      <c r="B3681" s="116" t="s">
        <v>100</v>
      </c>
      <c r="C3681" s="117" t="s">
        <v>769</v>
      </c>
      <c r="D3681" s="117" t="b">
        <f>IF($T$13="DESONERADO",IF($B3681="","",IF($C3681="","",IF($B3681="EMOP",VLOOKUP($C3681,#REF!,6,FALSE),IF($B3681="SINAPI",$C3681,IF($B3681="SCO",VLOOKUP($C3681,#REF!,6,FALSE),IF($B3681="SBC",$C3681,IF($B3681="COMPOSIÇÃO",CONCATENATE($C3681,"-D"),IF($B3681="COTAÇÃO",$C3681)))))))),FALSE)</f>
        <v>0</v>
      </c>
      <c r="E3681" s="691" t="b">
        <f>IF($O$13="NÃO DESONERADO",IF($C3681="","",IF($B3681="EMOP",VLOOKUP($C3681,#REF!,2,0),IF($B3681="SCO",VLOOKUP($C3681,#REF!,2,0),IF($B3681="SINAPI",VLOOKUP($C3681,#REF!,2,0),IF($B3681="COMPOSIÇÃO",VLOOKUP($C3681,#REF!,3,FALSE),IF($B3681="COTAÇÃO",VLOOKUP($C3681,#REF!,2,0),IF($B3681="SBC",VLOOKUP($D3681,#REF!,2,0),IF($B3681="SICRO",VLOOKUP($C3681,#REF!,2,0),FALSE)))))))),IF($O$13="DESONERADO",IF($D3681="","",IF($B3681="EMOP",VLOOKUP($D3681,#REF!,2,0),IF($B3681="SCO",VLOOKUP($D3681,#REF!,2,0),IF($B3681="SINAPI",VLOOKUP($D3681,#REF!,2,0),IF($B3681="COMPOSIÇÃO",VLOOKUP($D3681,#REF!,3,0),IF($B3681="COTAÇÃO",VLOOKUP($D3681,#REF!,2,0),IF($D3681="SBC",VLOOKUP($D3681,#REF!,2,0),IF($B3681="SICRO",VLOOKUP($D3681,#REF!,2,0),FALSE))))))))))</f>
        <v>0</v>
      </c>
      <c r="F3681" s="692"/>
      <c r="G3681" s="692"/>
      <c r="H3681" s="692"/>
      <c r="I3681" s="692"/>
      <c r="J3681" s="692"/>
      <c r="K3681" s="692"/>
      <c r="L3681" s="692"/>
      <c r="M3681" s="692"/>
      <c r="N3681" s="692"/>
      <c r="O3681" s="693"/>
      <c r="P3681" s="118">
        <f>F3684</f>
        <v>4</v>
      </c>
      <c r="Q3681" s="119" t="b">
        <f>IF($O$13="NÃO DESONERADO",IF($C3681="","",IF($B3681="EMOP",VLOOKUP($C3681,#REF!,3,0),IF($B3681="SCO",VLOOKUP($C3681,#REF!,3,0),IF($B3681="SINAPI",VLOOKUP($C3681,#REF!,3,0),IF($B3681="COMPOSIÇÃO",VLOOKUP($C3681,#REF!,7,FALSE),IF($B3681="COTAÇÃO",VLOOKUP($C3681,#REF!,5,0),IF($B3681="SBC",VLOOKUP($D3681,#REF!,3,0),IF($B3681="SICRO",VLOOKUP($C3681,#REF!,3,0),FALSE)))))))),IF($O$13="DESONERADO",IF($D3681="","",IF($B3681="EMOP",VLOOKUP($D3681,#REF!,3,0),IF($B3681="SCO",VLOOKUP($D3681,#REF!,3,0),IF($B3681="SINAPI",VLOOKUP($D3681,#REF!,3,0),IF($B3681="COMPOSIÇÃO",VLOOKUP($D3681,#REF!,7,0),IF($B3681="COTAÇÃO",VLOOKUP($D3681,#REF!,5,0),IF($D3681="SBC",VLOOKUP($D3681,#REF!,3,0),IF($B3681="SICRO",VLOOKUP($D3681,#REF!,3,0),FALSE))))))))))</f>
        <v>0</v>
      </c>
      <c r="R3681"/>
      <c r="S3681"/>
      <c r="T3681"/>
      <c r="U3681"/>
      <c r="V3681"/>
      <c r="W3681"/>
    </row>
    <row r="3682" spans="1:23" s="72" customFormat="1">
      <c r="A3682" s="343"/>
      <c r="B3682" s="343"/>
      <c r="C3682" s="344"/>
      <c r="D3682" s="344"/>
      <c r="E3682" s="345"/>
      <c r="F3682" s="345"/>
      <c r="G3682" s="345"/>
      <c r="H3682" s="345"/>
      <c r="I3682" s="345"/>
      <c r="J3682" s="345"/>
      <c r="K3682" s="345"/>
      <c r="L3682" s="346"/>
      <c r="M3682" s="345"/>
      <c r="N3682" s="345"/>
      <c r="O3682" s="345"/>
      <c r="P3682" s="347"/>
      <c r="Q3682" s="347"/>
      <c r="R3682"/>
      <c r="S3682"/>
      <c r="T3682"/>
      <c r="U3682"/>
      <c r="V3682"/>
      <c r="W3682"/>
    </row>
    <row r="3683" spans="1:23" s="72" customFormat="1" ht="12.6" customHeight="1">
      <c r="A3683" s="343"/>
      <c r="B3683" s="385"/>
      <c r="C3683" s="349" t="s">
        <v>97</v>
      </c>
      <c r="D3683" s="349" t="s">
        <v>97</v>
      </c>
      <c r="E3683" s="350"/>
      <c r="F3683" s="346" t="s">
        <v>685</v>
      </c>
      <c r="G3683" s="351"/>
      <c r="H3683" s="346"/>
      <c r="I3683" s="351"/>
      <c r="J3683" s="345"/>
      <c r="K3683" s="345"/>
      <c r="L3683" s="346"/>
      <c r="M3683" s="345"/>
      <c r="N3683" s="345"/>
      <c r="O3683" s="345"/>
      <c r="P3683" s="347"/>
      <c r="Q3683" s="347"/>
      <c r="R3683"/>
      <c r="S3683"/>
      <c r="T3683"/>
      <c r="U3683"/>
      <c r="V3683"/>
      <c r="W3683"/>
    </row>
    <row r="3684" spans="1:23" s="72" customFormat="1">
      <c r="A3684" s="352"/>
      <c r="B3684" s="385"/>
      <c r="C3684" s="353" t="s">
        <v>723</v>
      </c>
      <c r="D3684" s="353" t="str">
        <f>C3684</f>
        <v>esgoto</v>
      </c>
      <c r="E3684" s="345"/>
      <c r="F3684" s="346">
        <v>4</v>
      </c>
      <c r="G3684" s="351"/>
      <c r="H3684" s="346"/>
      <c r="I3684" s="351"/>
      <c r="J3684" s="345"/>
      <c r="K3684" s="345"/>
      <c r="L3684" s="346"/>
      <c r="M3684" s="345"/>
      <c r="N3684" s="345"/>
      <c r="O3684" s="345"/>
      <c r="P3684" s="347"/>
      <c r="Q3684" s="347"/>
      <c r="R3684"/>
      <c r="S3684"/>
      <c r="T3684"/>
      <c r="U3684"/>
      <c r="V3684"/>
      <c r="W3684"/>
    </row>
    <row r="3685" spans="1:23" s="72" customFormat="1">
      <c r="A3685" s="352"/>
      <c r="B3685" s="348"/>
      <c r="C3685" s="353"/>
      <c r="D3685" s="353"/>
      <c r="E3685" s="345"/>
      <c r="F3685" s="346"/>
      <c r="G3685" s="351"/>
      <c r="H3685" s="346"/>
      <c r="I3685" s="351"/>
      <c r="J3685" s="350"/>
      <c r="K3685" s="346"/>
      <c r="L3685" s="346"/>
      <c r="M3685" s="345"/>
      <c r="N3685" s="345"/>
      <c r="O3685" s="345"/>
      <c r="P3685" s="347"/>
      <c r="Q3685" s="347"/>
      <c r="R3685"/>
      <c r="S3685"/>
      <c r="T3685"/>
      <c r="U3685"/>
      <c r="V3685"/>
      <c r="W3685"/>
    </row>
    <row r="3686" spans="1:23" s="72" customFormat="1" ht="36.6" customHeight="1">
      <c r="A3686" s="190" t="e">
        <f>IF(LEN(A3681)=5,CONCATENATE(LEFT(A3681,2),RIGHT(LEFT(A3681,3),1)+1,".",$S$15),IF(LEN(A3681)=6,IF((SEARCH(".",A3681,1)-1)=1,CONCATENATE(LEFT(A3681,2),RIGHT(LEFT(A3681,4),2)+1,".",$S$15),CONCATENATE(LEFT(A3681,3),RIGHT(LEFT(A3681,4),1)+1,".",$S$15)),IF(LEN(A3681)=7,CONCATENATE(LEFT(A3681,3),RIGHT(LEFT(A3681,5),2)+1,".",$S$15),IF(LEN(A3681)=8,CONCATENATE(LEFT(A3681,3),RIGHT(LEFT(A3681,6),3)+1,".",$S$15)))))</f>
        <v>#VALUE!</v>
      </c>
      <c r="B3686" s="116" t="s">
        <v>100</v>
      </c>
      <c r="C3686" s="117" t="s">
        <v>770</v>
      </c>
      <c r="D3686" s="117" t="b">
        <f>IF($T$13="DESONERADO",IF($B3686="","",IF($C3686="","",IF($B3686="EMOP",VLOOKUP($C3686,#REF!,6,FALSE),IF($B3686="SINAPI",$C3686,IF($B3686="SCO",VLOOKUP($C3686,#REF!,6,FALSE),IF($B3686="SBC",$C3686,IF($B3686="COMPOSIÇÃO",CONCATENATE($C3686,"-D"),IF($B3686="COTAÇÃO",$C3686)))))))),FALSE)</f>
        <v>0</v>
      </c>
      <c r="E3686" s="691" t="b">
        <f>IF($O$13="NÃO DESONERADO",IF($C3686="","",IF($B3686="EMOP",VLOOKUP($C3686,#REF!,2,0),IF($B3686="SCO",VLOOKUP($C3686,#REF!,2,0),IF($B3686="SINAPI",VLOOKUP($C3686,#REF!,2,0),IF($B3686="COMPOSIÇÃO",VLOOKUP($C3686,#REF!,3,FALSE),IF($B3686="COTAÇÃO",VLOOKUP($C3686,#REF!,2,0),IF($B3686="SBC",VLOOKUP($D3686,#REF!,2,0),IF($B3686="SICRO",VLOOKUP($C3686,#REF!,2,0),FALSE)))))))),IF($O$13="DESONERADO",IF($D3686="","",IF($B3686="EMOP",VLOOKUP($D3686,#REF!,2,0),IF($B3686="SCO",VLOOKUP($D3686,#REF!,2,0),IF($B3686="SINAPI",VLOOKUP($D3686,#REF!,2,0),IF($B3686="COMPOSIÇÃO",VLOOKUP($D3686,#REF!,3,0),IF($B3686="COTAÇÃO",VLOOKUP($D3686,#REF!,2,0),IF($D3686="SBC",VLOOKUP($D3686,#REF!,2,0),IF($B3686="SICRO",VLOOKUP($D3686,#REF!,2,0),FALSE))))))))))</f>
        <v>0</v>
      </c>
      <c r="F3686" s="692"/>
      <c r="G3686" s="692"/>
      <c r="H3686" s="692"/>
      <c r="I3686" s="692"/>
      <c r="J3686" s="692"/>
      <c r="K3686" s="692"/>
      <c r="L3686" s="692"/>
      <c r="M3686" s="692"/>
      <c r="N3686" s="692"/>
      <c r="O3686" s="693"/>
      <c r="P3686" s="118">
        <f>F3689</f>
        <v>14</v>
      </c>
      <c r="Q3686" s="119" t="b">
        <f>IF($O$13="NÃO DESONERADO",IF($C3686="","",IF($B3686="EMOP",VLOOKUP($C3686,#REF!,3,0),IF($B3686="SCO",VLOOKUP($C3686,#REF!,3,0),IF($B3686="SINAPI",VLOOKUP($C3686,#REF!,3,0),IF($B3686="COMPOSIÇÃO",VLOOKUP($C3686,#REF!,7,FALSE),IF($B3686="COTAÇÃO",VLOOKUP($C3686,#REF!,5,0),IF($B3686="SBC",VLOOKUP($D3686,#REF!,3,0),IF($B3686="SICRO",VLOOKUP($C3686,#REF!,3,0),FALSE)))))))),IF($O$13="DESONERADO",IF($D3686="","",IF($B3686="EMOP",VLOOKUP($D3686,#REF!,3,0),IF($B3686="SCO",VLOOKUP($D3686,#REF!,3,0),IF($B3686="SINAPI",VLOOKUP($D3686,#REF!,3,0),IF($B3686="COMPOSIÇÃO",VLOOKUP($D3686,#REF!,7,0),IF($B3686="COTAÇÃO",VLOOKUP($D3686,#REF!,5,0),IF($D3686="SBC",VLOOKUP($D3686,#REF!,3,0),IF($B3686="SICRO",VLOOKUP($D3686,#REF!,3,0),FALSE))))))))))</f>
        <v>0</v>
      </c>
      <c r="R3686"/>
      <c r="S3686"/>
      <c r="T3686"/>
      <c r="U3686"/>
      <c r="V3686"/>
      <c r="W3686"/>
    </row>
    <row r="3687" spans="1:23" s="72" customFormat="1">
      <c r="A3687" s="343"/>
      <c r="B3687" s="343"/>
      <c r="C3687" s="344"/>
      <c r="D3687" s="344"/>
      <c r="E3687" s="345"/>
      <c r="F3687" s="345"/>
      <c r="G3687" s="345"/>
      <c r="H3687" s="345"/>
      <c r="I3687" s="345"/>
      <c r="J3687" s="345"/>
      <c r="K3687" s="345"/>
      <c r="L3687" s="346"/>
      <c r="M3687" s="345"/>
      <c r="N3687" s="345"/>
      <c r="O3687" s="345"/>
      <c r="P3687" s="347"/>
      <c r="Q3687" s="347"/>
      <c r="R3687"/>
      <c r="S3687"/>
      <c r="T3687"/>
      <c r="U3687"/>
      <c r="V3687"/>
      <c r="W3687"/>
    </row>
    <row r="3688" spans="1:23" s="72" customFormat="1" ht="12.6" customHeight="1">
      <c r="A3688" s="343"/>
      <c r="B3688" s="385"/>
      <c r="C3688" s="349" t="s">
        <v>97</v>
      </c>
      <c r="D3688" s="349" t="s">
        <v>97</v>
      </c>
      <c r="E3688" s="350"/>
      <c r="F3688" s="346" t="s">
        <v>685</v>
      </c>
      <c r="G3688" s="351"/>
      <c r="H3688" s="346"/>
      <c r="I3688" s="351"/>
      <c r="J3688" s="345"/>
      <c r="K3688" s="345"/>
      <c r="L3688" s="346"/>
      <c r="M3688" s="345"/>
      <c r="N3688" s="345"/>
      <c r="O3688" s="345"/>
      <c r="P3688" s="347"/>
      <c r="Q3688" s="347"/>
      <c r="R3688"/>
      <c r="S3688"/>
      <c r="T3688"/>
      <c r="U3688"/>
      <c r="V3688"/>
      <c r="W3688"/>
    </row>
    <row r="3689" spans="1:23" s="72" customFormat="1">
      <c r="A3689" s="352"/>
      <c r="B3689" s="385"/>
      <c r="C3689" s="353" t="s">
        <v>723</v>
      </c>
      <c r="D3689" s="353" t="str">
        <f>C3689</f>
        <v>esgoto</v>
      </c>
      <c r="E3689" s="345"/>
      <c r="F3689" s="346">
        <v>14</v>
      </c>
      <c r="G3689" s="351"/>
      <c r="H3689" s="346"/>
      <c r="I3689" s="351"/>
      <c r="J3689" s="345"/>
      <c r="K3689" s="345"/>
      <c r="L3689" s="346"/>
      <c r="M3689" s="345"/>
      <c r="N3689" s="345"/>
      <c r="O3689" s="345"/>
      <c r="P3689" s="347"/>
      <c r="Q3689" s="347"/>
      <c r="R3689"/>
      <c r="S3689"/>
      <c r="T3689"/>
      <c r="U3689"/>
      <c r="V3689"/>
      <c r="W3689"/>
    </row>
    <row r="3690" spans="1:23" s="72" customFormat="1">
      <c r="A3690" s="352"/>
      <c r="B3690" s="348"/>
      <c r="C3690" s="353"/>
      <c r="D3690" s="353"/>
      <c r="E3690" s="345"/>
      <c r="F3690" s="346"/>
      <c r="G3690" s="351"/>
      <c r="H3690" s="346"/>
      <c r="I3690" s="351"/>
      <c r="J3690" s="350"/>
      <c r="K3690" s="346"/>
      <c r="L3690" s="346"/>
      <c r="M3690" s="345"/>
      <c r="N3690" s="345"/>
      <c r="O3690" s="345"/>
      <c r="P3690" s="347"/>
      <c r="Q3690" s="347"/>
      <c r="R3690"/>
      <c r="S3690"/>
      <c r="T3690"/>
      <c r="U3690"/>
      <c r="V3690"/>
      <c r="W3690"/>
    </row>
    <row r="3691" spans="1:23" s="72" customFormat="1" ht="33" customHeight="1">
      <c r="A3691" s="190" t="e">
        <f>IF(LEN(A3686)=5,CONCATENATE(LEFT(A3686,2),RIGHT(LEFT(A3686,3),1)+1,".",$S$15),IF(LEN(A3686)=6,IF((SEARCH(".",A3686,1)-1)=1,CONCATENATE(LEFT(A3686,2),RIGHT(LEFT(A3686,4),2)+1,".",$S$15),CONCATENATE(LEFT(A3686,3),RIGHT(LEFT(A3686,4),1)+1,".",$S$15)),IF(LEN(A3686)=7,CONCATENATE(LEFT(A3686,3),RIGHT(LEFT(A3686,5),2)+1,".",$S$15),IF(LEN(A3686)=8,CONCATENATE(LEFT(A3686,3),RIGHT(LEFT(A3686,6),3)+1,".",$S$15)))))</f>
        <v>#VALUE!</v>
      </c>
      <c r="B3691" s="116" t="s">
        <v>100</v>
      </c>
      <c r="C3691" s="117" t="s">
        <v>771</v>
      </c>
      <c r="D3691" s="117" t="b">
        <f>IF($T$13="DESONERADO",IF($B3691="","",IF($C3691="","",IF($B3691="EMOP",VLOOKUP($C3691,#REF!,6,FALSE),IF($B3691="SINAPI",$C3691,IF($B3691="SCO",VLOOKUP($C3691,#REF!,6,FALSE),IF($B3691="SBC",$C3691,IF($B3691="COMPOSIÇÃO",CONCATENATE($C3691,"-D"),IF($B3691="COTAÇÃO",$C3691)))))))),FALSE)</f>
        <v>0</v>
      </c>
      <c r="E3691" s="691" t="b">
        <f>IF($O$13="NÃO DESONERADO",IF($C3691="","",IF($B3691="EMOP",VLOOKUP($C3691,#REF!,2,0),IF($B3691="SCO",VLOOKUP($C3691,#REF!,2,0),IF($B3691="SINAPI",VLOOKUP($C3691,#REF!,2,0),IF($B3691="COMPOSIÇÃO",VLOOKUP($C3691,#REF!,3,FALSE),IF($B3691="COTAÇÃO",VLOOKUP($C3691,#REF!,2,0),IF($B3691="SBC",VLOOKUP($D3691,#REF!,2,0),IF($B3691="SICRO",VLOOKUP($C3691,#REF!,2,0),FALSE)))))))),IF($O$13="DESONERADO",IF($D3691="","",IF($B3691="EMOP",VLOOKUP($D3691,#REF!,2,0),IF($B3691="SCO",VLOOKUP($D3691,#REF!,2,0),IF($B3691="SINAPI",VLOOKUP($D3691,#REF!,2,0),IF($B3691="COMPOSIÇÃO",VLOOKUP($D3691,#REF!,3,0),IF($B3691="COTAÇÃO",VLOOKUP($D3691,#REF!,2,0),IF($D3691="SBC",VLOOKUP($D3691,#REF!,2,0),IF($B3691="SICRO",VLOOKUP($D3691,#REF!,2,0),FALSE))))))))))</f>
        <v>0</v>
      </c>
      <c r="F3691" s="692"/>
      <c r="G3691" s="692"/>
      <c r="H3691" s="692"/>
      <c r="I3691" s="692"/>
      <c r="J3691" s="692"/>
      <c r="K3691" s="692"/>
      <c r="L3691" s="692"/>
      <c r="M3691" s="692"/>
      <c r="N3691" s="692"/>
      <c r="O3691" s="693"/>
      <c r="P3691" s="118">
        <f>F3694</f>
        <v>2</v>
      </c>
      <c r="Q3691" s="119" t="b">
        <f>IF($O$13="NÃO DESONERADO",IF($C3691="","",IF($B3691="EMOP",VLOOKUP($C3691,#REF!,3,0),IF($B3691="SCO",VLOOKUP($C3691,#REF!,3,0),IF($B3691="SINAPI",VLOOKUP($C3691,#REF!,3,0),IF($B3691="COMPOSIÇÃO",VLOOKUP($C3691,#REF!,7,FALSE),IF($B3691="COTAÇÃO",VLOOKUP($C3691,#REF!,5,0),IF($B3691="SBC",VLOOKUP($D3691,#REF!,3,0),IF($B3691="SICRO",VLOOKUP($C3691,#REF!,3,0),FALSE)))))))),IF($O$13="DESONERADO",IF($D3691="","",IF($B3691="EMOP",VLOOKUP($D3691,#REF!,3,0),IF($B3691="SCO",VLOOKUP($D3691,#REF!,3,0),IF($B3691="SINAPI",VLOOKUP($D3691,#REF!,3,0),IF($B3691="COMPOSIÇÃO",VLOOKUP($D3691,#REF!,7,0),IF($B3691="COTAÇÃO",VLOOKUP($D3691,#REF!,5,0),IF($D3691="SBC",VLOOKUP($D3691,#REF!,3,0),IF($B3691="SICRO",VLOOKUP($D3691,#REF!,3,0),FALSE))))))))))</f>
        <v>0</v>
      </c>
      <c r="R3691"/>
      <c r="S3691"/>
      <c r="T3691"/>
      <c r="U3691"/>
      <c r="V3691"/>
      <c r="W3691"/>
    </row>
    <row r="3692" spans="1:23" s="72" customFormat="1">
      <c r="A3692" s="343"/>
      <c r="B3692" s="343"/>
      <c r="C3692" s="344"/>
      <c r="D3692" s="344"/>
      <c r="E3692" s="345"/>
      <c r="F3692" s="345"/>
      <c r="G3692" s="345"/>
      <c r="H3692" s="345"/>
      <c r="I3692" s="345"/>
      <c r="J3692" s="345"/>
      <c r="K3692" s="345"/>
      <c r="L3692" s="346"/>
      <c r="M3692" s="345"/>
      <c r="N3692" s="345"/>
      <c r="O3692" s="345"/>
      <c r="P3692" s="347"/>
      <c r="Q3692" s="347"/>
      <c r="R3692"/>
      <c r="S3692"/>
      <c r="T3692"/>
      <c r="U3692"/>
      <c r="V3692"/>
      <c r="W3692"/>
    </row>
    <row r="3693" spans="1:23" s="72" customFormat="1" ht="12.6" customHeight="1">
      <c r="A3693" s="343"/>
      <c r="B3693" s="385"/>
      <c r="C3693" s="349" t="s">
        <v>97</v>
      </c>
      <c r="D3693" s="349" t="s">
        <v>97</v>
      </c>
      <c r="E3693" s="350"/>
      <c r="F3693" s="346" t="s">
        <v>685</v>
      </c>
      <c r="G3693" s="351"/>
      <c r="H3693" s="346"/>
      <c r="I3693" s="351"/>
      <c r="J3693" s="345"/>
      <c r="K3693" s="345"/>
      <c r="L3693" s="346"/>
      <c r="M3693" s="345"/>
      <c r="N3693" s="345"/>
      <c r="O3693" s="345"/>
      <c r="P3693" s="347"/>
      <c r="Q3693" s="347"/>
      <c r="R3693"/>
      <c r="S3693"/>
      <c r="T3693"/>
      <c r="U3693"/>
      <c r="V3693"/>
      <c r="W3693"/>
    </row>
    <row r="3694" spans="1:23" s="72" customFormat="1">
      <c r="A3694" s="352"/>
      <c r="B3694" s="385"/>
      <c r="C3694" s="353" t="s">
        <v>723</v>
      </c>
      <c r="D3694" s="353" t="str">
        <f>C3694</f>
        <v>esgoto</v>
      </c>
      <c r="E3694" s="345"/>
      <c r="F3694" s="346">
        <v>2</v>
      </c>
      <c r="G3694" s="351"/>
      <c r="H3694" s="346"/>
      <c r="I3694" s="351"/>
      <c r="J3694" s="345"/>
      <c r="K3694" s="345"/>
      <c r="L3694" s="346"/>
      <c r="M3694" s="345"/>
      <c r="N3694" s="345"/>
      <c r="O3694" s="345"/>
      <c r="P3694" s="347"/>
      <c r="Q3694" s="347"/>
      <c r="R3694"/>
      <c r="S3694"/>
      <c r="T3694"/>
      <c r="U3694"/>
      <c r="V3694"/>
      <c r="W3694"/>
    </row>
    <row r="3695" spans="1:23" s="72" customFormat="1">
      <c r="A3695" s="352"/>
      <c r="B3695" s="348"/>
      <c r="C3695" s="353"/>
      <c r="D3695" s="353"/>
      <c r="E3695" s="345"/>
      <c r="F3695" s="346"/>
      <c r="G3695" s="351"/>
      <c r="H3695" s="346"/>
      <c r="I3695" s="351"/>
      <c r="J3695" s="350"/>
      <c r="K3695" s="346"/>
      <c r="L3695" s="346"/>
      <c r="M3695" s="345"/>
      <c r="N3695" s="345"/>
      <c r="O3695" s="345"/>
      <c r="P3695" s="347"/>
      <c r="Q3695" s="347"/>
      <c r="R3695"/>
      <c r="S3695"/>
      <c r="T3695"/>
      <c r="U3695"/>
      <c r="V3695"/>
      <c r="W3695"/>
    </row>
    <row r="3696" spans="1:23" s="72" customFormat="1" ht="37.9" customHeight="1">
      <c r="A3696" s="190" t="e">
        <f>IF(LEN(A3691)=5,CONCATENATE(LEFT(A3691,2),RIGHT(LEFT(A3691,3),1)+1,".",$S$15),IF(LEN(A3691)=6,IF((SEARCH(".",A3691,1)-1)=1,CONCATENATE(LEFT(A3691,2),RIGHT(LEFT(A3691,4),2)+1,".",$S$15),CONCATENATE(LEFT(A3691,3),RIGHT(LEFT(A3691,4),1)+1,".",$S$15)),IF(LEN(A3691)=7,CONCATENATE(LEFT(A3691,3),RIGHT(LEFT(A3691,5),2)+1,".",$S$15),IF(LEN(A3691)=8,CONCATENATE(LEFT(A3691,3),RIGHT(LEFT(A3691,6),3)+1,".",$S$15)))))</f>
        <v>#VALUE!</v>
      </c>
      <c r="B3696" s="116" t="s">
        <v>100</v>
      </c>
      <c r="C3696" s="117" t="s">
        <v>772</v>
      </c>
      <c r="D3696" s="117" t="b">
        <f>IF($T$13="DESONERADO",IF($B3696="","",IF($C3696="","",IF($B3696="EMOP",VLOOKUP($C3696,#REF!,6,FALSE),IF($B3696="SINAPI",$C3696,IF($B3696="SCO",VLOOKUP($C3696,#REF!,6,FALSE),IF($B3696="SBC",$C3696,IF($B3696="COMPOSIÇÃO",CONCATENATE($C3696,"-D"),IF($B3696="COTAÇÃO",$C3696)))))))),FALSE)</f>
        <v>0</v>
      </c>
      <c r="E3696" s="691" t="b">
        <f>IF($O$13="NÃO DESONERADO",IF($C3696="","",IF($B3696="EMOP",VLOOKUP($C3696,#REF!,2,0),IF($B3696="SCO",VLOOKUP($C3696,#REF!,2,0),IF($B3696="SINAPI",VLOOKUP($C3696,#REF!,2,0),IF($B3696="COMPOSIÇÃO",VLOOKUP($C3696,#REF!,3,FALSE),IF($B3696="COTAÇÃO",VLOOKUP($C3696,#REF!,2,0),IF($B3696="SBC",VLOOKUP($D3696,#REF!,2,0),IF($B3696="SICRO",VLOOKUP($C3696,#REF!,2,0),FALSE)))))))),IF($O$13="DESONERADO",IF($D3696="","",IF($B3696="EMOP",VLOOKUP($D3696,#REF!,2,0),IF($B3696="SCO",VLOOKUP($D3696,#REF!,2,0),IF($B3696="SINAPI",VLOOKUP($D3696,#REF!,2,0),IF($B3696="COMPOSIÇÃO",VLOOKUP($D3696,#REF!,3,0),IF($B3696="COTAÇÃO",VLOOKUP($D3696,#REF!,2,0),IF($D3696="SBC",VLOOKUP($D3696,#REF!,2,0),IF($B3696="SICRO",VLOOKUP($D3696,#REF!,2,0),FALSE))))))))))</f>
        <v>0</v>
      </c>
      <c r="F3696" s="692"/>
      <c r="G3696" s="692"/>
      <c r="H3696" s="692"/>
      <c r="I3696" s="692"/>
      <c r="J3696" s="692"/>
      <c r="K3696" s="692"/>
      <c r="L3696" s="692"/>
      <c r="M3696" s="692"/>
      <c r="N3696" s="692"/>
      <c r="O3696" s="693"/>
      <c r="P3696" s="118">
        <f>F3699</f>
        <v>4</v>
      </c>
      <c r="Q3696" s="119" t="b">
        <f>IF($O$13="NÃO DESONERADO",IF($C3696="","",IF($B3696="EMOP",VLOOKUP($C3696,#REF!,3,0),IF($B3696="SCO",VLOOKUP($C3696,#REF!,3,0),IF($B3696="SINAPI",VLOOKUP($C3696,#REF!,3,0),IF($B3696="COMPOSIÇÃO",VLOOKUP($C3696,#REF!,7,FALSE),IF($B3696="COTAÇÃO",VLOOKUP($C3696,#REF!,5,0),IF($B3696="SBC",VLOOKUP($D3696,#REF!,3,0),IF($B3696="SICRO",VLOOKUP($C3696,#REF!,3,0),FALSE)))))))),IF($O$13="DESONERADO",IF($D3696="","",IF($B3696="EMOP",VLOOKUP($D3696,#REF!,3,0),IF($B3696="SCO",VLOOKUP($D3696,#REF!,3,0),IF($B3696="SINAPI",VLOOKUP($D3696,#REF!,3,0),IF($B3696="COMPOSIÇÃO",VLOOKUP($D3696,#REF!,7,0),IF($B3696="COTAÇÃO",VLOOKUP($D3696,#REF!,5,0),IF($D3696="SBC",VLOOKUP($D3696,#REF!,3,0),IF($B3696="SICRO",VLOOKUP($D3696,#REF!,3,0),FALSE))))))))))</f>
        <v>0</v>
      </c>
      <c r="R3696"/>
      <c r="S3696"/>
      <c r="T3696"/>
      <c r="U3696"/>
      <c r="V3696"/>
      <c r="W3696"/>
    </row>
    <row r="3697" spans="1:23" s="72" customFormat="1">
      <c r="A3697" s="343"/>
      <c r="B3697" s="343"/>
      <c r="C3697" s="344"/>
      <c r="D3697" s="344"/>
      <c r="E3697" s="345"/>
      <c r="F3697" s="345"/>
      <c r="G3697" s="345"/>
      <c r="H3697" s="345"/>
      <c r="I3697" s="345"/>
      <c r="J3697" s="345"/>
      <c r="K3697" s="345"/>
      <c r="L3697" s="346"/>
      <c r="M3697" s="345"/>
      <c r="N3697" s="345"/>
      <c r="O3697" s="345"/>
      <c r="P3697" s="347"/>
      <c r="Q3697" s="347"/>
      <c r="R3697"/>
      <c r="S3697"/>
      <c r="T3697"/>
      <c r="U3697"/>
      <c r="V3697"/>
      <c r="W3697"/>
    </row>
    <row r="3698" spans="1:23" s="72" customFormat="1" ht="12.6" customHeight="1">
      <c r="A3698" s="343"/>
      <c r="B3698" s="385"/>
      <c r="C3698" s="349" t="s">
        <v>97</v>
      </c>
      <c r="D3698" s="349" t="s">
        <v>97</v>
      </c>
      <c r="E3698" s="350"/>
      <c r="F3698" s="346" t="s">
        <v>685</v>
      </c>
      <c r="G3698" s="351"/>
      <c r="H3698" s="346"/>
      <c r="I3698" s="351"/>
      <c r="J3698" s="345"/>
      <c r="K3698" s="345"/>
      <c r="L3698" s="346"/>
      <c r="M3698" s="345"/>
      <c r="N3698" s="345"/>
      <c r="O3698" s="345"/>
      <c r="P3698" s="347"/>
      <c r="Q3698" s="347"/>
      <c r="R3698"/>
      <c r="S3698"/>
      <c r="T3698"/>
      <c r="U3698"/>
      <c r="V3698"/>
      <c r="W3698"/>
    </row>
    <row r="3699" spans="1:23" s="72" customFormat="1">
      <c r="A3699" s="352"/>
      <c r="B3699" s="385"/>
      <c r="C3699" s="353" t="s">
        <v>723</v>
      </c>
      <c r="D3699" s="353" t="str">
        <f>C3699</f>
        <v>esgoto</v>
      </c>
      <c r="E3699" s="345"/>
      <c r="F3699" s="346">
        <v>4</v>
      </c>
      <c r="G3699" s="351"/>
      <c r="H3699" s="346"/>
      <c r="I3699" s="351"/>
      <c r="J3699" s="345"/>
      <c r="K3699" s="345"/>
      <c r="L3699" s="346"/>
      <c r="M3699" s="345"/>
      <c r="N3699" s="345"/>
      <c r="O3699" s="345"/>
      <c r="P3699" s="347"/>
      <c r="Q3699" s="347"/>
      <c r="R3699"/>
      <c r="S3699"/>
      <c r="T3699"/>
      <c r="U3699"/>
      <c r="V3699"/>
      <c r="W3699"/>
    </row>
    <row r="3700" spans="1:23" s="72" customFormat="1">
      <c r="A3700" s="352"/>
      <c r="B3700" s="348"/>
      <c r="C3700" s="353"/>
      <c r="D3700" s="353"/>
      <c r="E3700" s="345"/>
      <c r="F3700" s="346"/>
      <c r="G3700" s="351"/>
      <c r="H3700" s="346"/>
      <c r="I3700" s="351"/>
      <c r="J3700" s="350"/>
      <c r="K3700" s="346"/>
      <c r="L3700" s="346"/>
      <c r="M3700" s="345"/>
      <c r="N3700" s="345"/>
      <c r="O3700" s="345"/>
      <c r="P3700" s="347"/>
      <c r="Q3700" s="347"/>
      <c r="R3700"/>
      <c r="S3700"/>
      <c r="T3700"/>
      <c r="U3700"/>
      <c r="V3700"/>
      <c r="W3700"/>
    </row>
    <row r="3701" spans="1:23" s="72" customFormat="1" ht="36.6" customHeight="1">
      <c r="A3701" s="190" t="e">
        <f>IF(LEN(A3696)=5,CONCATENATE(LEFT(A3696,2),RIGHT(LEFT(A3696,3),1)+1,".",$S$15),IF(LEN(A3696)=6,IF((SEARCH(".",A3696,1)-1)=1,CONCATENATE(LEFT(A3696,2),RIGHT(LEFT(A3696,4),2)+1,".",$S$15),CONCATENATE(LEFT(A3696,3),RIGHT(LEFT(A3696,4),1)+1,".",$S$15)),IF(LEN(A3696)=7,CONCATENATE(LEFT(A3696,3),RIGHT(LEFT(A3696,5),2)+1,".",$S$15),IF(LEN(A3696)=8,CONCATENATE(LEFT(A3696,3),RIGHT(LEFT(A3696,6),3)+1,".",$S$15)))))</f>
        <v>#VALUE!</v>
      </c>
      <c r="B3701" s="116" t="s">
        <v>100</v>
      </c>
      <c r="C3701" s="117" t="s">
        <v>773</v>
      </c>
      <c r="D3701" s="117" t="b">
        <f>IF($T$13="DESONERADO",IF($B3701="","",IF($C3701="","",IF($B3701="EMOP",VLOOKUP($C3701,#REF!,6,FALSE),IF($B3701="SINAPI",$C3701,IF($B3701="SCO",VLOOKUP($C3701,#REF!,6,FALSE),IF($B3701="SBC",$C3701,IF($B3701="COMPOSIÇÃO",CONCATENATE($C3701,"-D"),IF($B3701="COTAÇÃO",$C3701)))))))),FALSE)</f>
        <v>0</v>
      </c>
      <c r="E3701" s="691" t="b">
        <f>IF($O$13="NÃO DESONERADO",IF($C3701="","",IF($B3701="EMOP",VLOOKUP($C3701,#REF!,2,0),IF($B3701="SCO",VLOOKUP($C3701,#REF!,2,0),IF($B3701="SINAPI",VLOOKUP($C3701,#REF!,2,0),IF($B3701="COMPOSIÇÃO",VLOOKUP($C3701,#REF!,3,FALSE),IF($B3701="COTAÇÃO",VLOOKUP($C3701,#REF!,2,0),IF($B3701="SBC",VLOOKUP($D3701,#REF!,2,0),IF($B3701="SICRO",VLOOKUP($C3701,#REF!,2,0),FALSE)))))))),IF($O$13="DESONERADO",IF($D3701="","",IF($B3701="EMOP",VLOOKUP($D3701,#REF!,2,0),IF($B3701="SCO",VLOOKUP($D3701,#REF!,2,0),IF($B3701="SINAPI",VLOOKUP($D3701,#REF!,2,0),IF($B3701="COMPOSIÇÃO",VLOOKUP($D3701,#REF!,3,0),IF($B3701="COTAÇÃO",VLOOKUP($D3701,#REF!,2,0),IF($D3701="SBC",VLOOKUP($D3701,#REF!,2,0),IF($B3701="SICRO",VLOOKUP($D3701,#REF!,2,0),FALSE))))))))))</f>
        <v>0</v>
      </c>
      <c r="F3701" s="692"/>
      <c r="G3701" s="692"/>
      <c r="H3701" s="692"/>
      <c r="I3701" s="692"/>
      <c r="J3701" s="692"/>
      <c r="K3701" s="692"/>
      <c r="L3701" s="692"/>
      <c r="M3701" s="692"/>
      <c r="N3701" s="692"/>
      <c r="O3701" s="693"/>
      <c r="P3701" s="118">
        <f>F3704</f>
        <v>1</v>
      </c>
      <c r="Q3701" s="119" t="b">
        <f>IF($O$13="NÃO DESONERADO",IF($C3701="","",IF($B3701="EMOP",VLOOKUP($C3701,#REF!,3,0),IF($B3701="SCO",VLOOKUP($C3701,#REF!,3,0),IF($B3701="SINAPI",VLOOKUP($C3701,#REF!,3,0),IF($B3701="COMPOSIÇÃO",VLOOKUP($C3701,#REF!,7,FALSE),IF($B3701="COTAÇÃO",VLOOKUP($C3701,#REF!,5,0),IF($B3701="SBC",VLOOKUP($D3701,#REF!,3,0),IF($B3701="SICRO",VLOOKUP($C3701,#REF!,3,0),FALSE)))))))),IF($O$13="DESONERADO",IF($D3701="","",IF($B3701="EMOP",VLOOKUP($D3701,#REF!,3,0),IF($B3701="SCO",VLOOKUP($D3701,#REF!,3,0),IF($B3701="SINAPI",VLOOKUP($D3701,#REF!,3,0),IF($B3701="COMPOSIÇÃO",VLOOKUP($D3701,#REF!,7,0),IF($B3701="COTAÇÃO",VLOOKUP($D3701,#REF!,5,0),IF($D3701="SBC",VLOOKUP($D3701,#REF!,3,0),IF($B3701="SICRO",VLOOKUP($D3701,#REF!,3,0),FALSE))))))))))</f>
        <v>0</v>
      </c>
      <c r="R3701"/>
      <c r="S3701"/>
      <c r="T3701"/>
      <c r="U3701"/>
      <c r="V3701"/>
      <c r="W3701"/>
    </row>
    <row r="3702" spans="1:23" s="72" customFormat="1">
      <c r="A3702" s="343"/>
      <c r="B3702" s="343"/>
      <c r="C3702" s="344"/>
      <c r="D3702" s="344"/>
      <c r="E3702" s="345"/>
      <c r="F3702" s="345"/>
      <c r="G3702" s="345"/>
      <c r="H3702" s="345"/>
      <c r="I3702" s="345"/>
      <c r="J3702" s="345"/>
      <c r="K3702" s="345"/>
      <c r="L3702" s="346"/>
      <c r="M3702" s="345"/>
      <c r="N3702" s="345"/>
      <c r="O3702" s="345"/>
      <c r="P3702" s="347"/>
      <c r="Q3702" s="347"/>
      <c r="R3702"/>
      <c r="S3702"/>
      <c r="T3702"/>
      <c r="U3702"/>
      <c r="V3702"/>
      <c r="W3702"/>
    </row>
    <row r="3703" spans="1:23" s="72" customFormat="1" ht="12.6" customHeight="1">
      <c r="A3703" s="343"/>
      <c r="B3703" s="385"/>
      <c r="C3703" s="349" t="s">
        <v>97</v>
      </c>
      <c r="D3703" s="349" t="s">
        <v>97</v>
      </c>
      <c r="E3703" s="350"/>
      <c r="F3703" s="346" t="s">
        <v>685</v>
      </c>
      <c r="G3703" s="351"/>
      <c r="H3703" s="346"/>
      <c r="I3703" s="351"/>
      <c r="J3703" s="345"/>
      <c r="K3703" s="345"/>
      <c r="L3703" s="346"/>
      <c r="M3703" s="345"/>
      <c r="N3703" s="345"/>
      <c r="O3703" s="345"/>
      <c r="P3703" s="347"/>
      <c r="Q3703" s="347"/>
      <c r="R3703"/>
      <c r="S3703"/>
      <c r="T3703"/>
      <c r="U3703"/>
      <c r="V3703"/>
      <c r="W3703"/>
    </row>
    <row r="3704" spans="1:23" s="72" customFormat="1">
      <c r="A3704" s="352"/>
      <c r="B3704" s="385"/>
      <c r="C3704" s="353" t="s">
        <v>723</v>
      </c>
      <c r="D3704" s="353" t="str">
        <f>C3704</f>
        <v>esgoto</v>
      </c>
      <c r="E3704" s="345"/>
      <c r="F3704" s="346">
        <v>1</v>
      </c>
      <c r="G3704" s="351"/>
      <c r="H3704" s="346"/>
      <c r="I3704" s="351"/>
      <c r="J3704" s="345"/>
      <c r="K3704" s="345"/>
      <c r="L3704" s="346"/>
      <c r="M3704" s="345"/>
      <c r="N3704" s="345"/>
      <c r="O3704" s="345"/>
      <c r="P3704" s="347"/>
      <c r="Q3704" s="347"/>
      <c r="R3704"/>
      <c r="S3704"/>
      <c r="T3704"/>
      <c r="U3704"/>
      <c r="V3704"/>
      <c r="W3704"/>
    </row>
    <row r="3705" spans="1:23" s="72" customFormat="1">
      <c r="A3705" s="352"/>
      <c r="B3705" s="348"/>
      <c r="C3705" s="353"/>
      <c r="D3705" s="353"/>
      <c r="E3705" s="345"/>
      <c r="F3705" s="346"/>
      <c r="G3705" s="351"/>
      <c r="H3705" s="346"/>
      <c r="I3705" s="351"/>
      <c r="J3705" s="350"/>
      <c r="K3705" s="346"/>
      <c r="L3705" s="346"/>
      <c r="M3705" s="345"/>
      <c r="N3705" s="345"/>
      <c r="O3705" s="345"/>
      <c r="P3705" s="347"/>
      <c r="Q3705" s="347"/>
      <c r="R3705"/>
      <c r="S3705"/>
      <c r="T3705"/>
      <c r="U3705"/>
      <c r="V3705"/>
      <c r="W3705"/>
    </row>
    <row r="3706" spans="1:23" s="72" customFormat="1" ht="41.25" customHeight="1">
      <c r="A3706" s="190" t="e">
        <f>IF(LEN(A3701)=5,CONCATENATE(LEFT(A3701,2),RIGHT(LEFT(A3701,3),1)+1,".",$S$15),IF(LEN(A3701)=6,IF((SEARCH(".",A3701,1)-1)=1,CONCATENATE(LEFT(A3701,2),RIGHT(LEFT(A3701,4),2)+1,".",$S$15),CONCATENATE(LEFT(A3701,3),RIGHT(LEFT(A3701,4),1)+1,".",$S$15)),IF(LEN(A3701)=7,CONCATENATE(LEFT(A3701,3),RIGHT(LEFT(A3701,5),2)+1,".",$S$15),IF(LEN(A3701)=8,CONCATENATE(LEFT(A3701,3),RIGHT(LEFT(A3701,6),3)+1,".",$S$15)))))</f>
        <v>#VALUE!</v>
      </c>
      <c r="B3706" s="116" t="s">
        <v>100</v>
      </c>
      <c r="C3706" s="117" t="s">
        <v>774</v>
      </c>
      <c r="D3706" s="117" t="b">
        <f>IF($T$13="DESONERADO",IF($B3706="","",IF($C3706="","",IF($B3706="EMOP",VLOOKUP($C3706,#REF!,6,FALSE),IF($B3706="SINAPI",$C3706,IF($B3706="SCO",VLOOKUP($C3706,#REF!,6,FALSE),IF($B3706="SBC",$C3706,IF($B3706="COMPOSIÇÃO",CONCATENATE($C3706,"-D"),IF($B3706="COTAÇÃO",$C3706)))))))),FALSE)</f>
        <v>0</v>
      </c>
      <c r="E3706" s="691" t="b">
        <f>IF($O$13="NÃO DESONERADO",IF($C3706="","",IF($B3706="EMOP",VLOOKUP($C3706,#REF!,2,0),IF($B3706="SCO",VLOOKUP($C3706,#REF!,2,0),IF($B3706="SINAPI",VLOOKUP($C3706,#REF!,2,0),IF($B3706="COMPOSIÇÃO",VLOOKUP($C3706,#REF!,3,FALSE),IF($B3706="COTAÇÃO",VLOOKUP($C3706,#REF!,2,0),IF($B3706="SBC",VLOOKUP($D3706,#REF!,2,0),IF($B3706="SICRO",VLOOKUP($C3706,#REF!,2,0),FALSE)))))))),IF($O$13="DESONERADO",IF($D3706="","",IF($B3706="EMOP",VLOOKUP($D3706,#REF!,2,0),IF($B3706="SCO",VLOOKUP($D3706,#REF!,2,0),IF($B3706="SINAPI",VLOOKUP($D3706,#REF!,2,0),IF($B3706="COMPOSIÇÃO",VLOOKUP($D3706,#REF!,3,0),IF($B3706="COTAÇÃO",VLOOKUP($D3706,#REF!,2,0),IF($D3706="SBC",VLOOKUP($D3706,#REF!,2,0),IF($B3706="SICRO",VLOOKUP($D3706,#REF!,2,0),FALSE))))))))))</f>
        <v>0</v>
      </c>
      <c r="F3706" s="692"/>
      <c r="G3706" s="692"/>
      <c r="H3706" s="692"/>
      <c r="I3706" s="692"/>
      <c r="J3706" s="692"/>
      <c r="K3706" s="692"/>
      <c r="L3706" s="692"/>
      <c r="M3706" s="692"/>
      <c r="N3706" s="692"/>
      <c r="O3706" s="693"/>
      <c r="P3706" s="118">
        <f>F3709</f>
        <v>25</v>
      </c>
      <c r="Q3706" s="119" t="b">
        <f>IF($O$13="NÃO DESONERADO",IF($C3706="","",IF($B3706="EMOP",VLOOKUP($C3706,#REF!,3,0),IF($B3706="SCO",VLOOKUP($C3706,#REF!,3,0),IF($B3706="SINAPI",VLOOKUP($C3706,#REF!,3,0),IF($B3706="COMPOSIÇÃO",VLOOKUP($C3706,#REF!,7,FALSE),IF($B3706="COTAÇÃO",VLOOKUP($C3706,#REF!,5,0),IF($B3706="SBC",VLOOKUP($D3706,#REF!,3,0),IF($B3706="SICRO",VLOOKUP($C3706,#REF!,3,0),FALSE)))))))),IF($O$13="DESONERADO",IF($D3706="","",IF($B3706="EMOP",VLOOKUP($D3706,#REF!,3,0),IF($B3706="SCO",VLOOKUP($D3706,#REF!,3,0),IF($B3706="SINAPI",VLOOKUP($D3706,#REF!,3,0),IF($B3706="COMPOSIÇÃO",VLOOKUP($D3706,#REF!,7,0),IF($B3706="COTAÇÃO",VLOOKUP($D3706,#REF!,5,0),IF($D3706="SBC",VLOOKUP($D3706,#REF!,3,0),IF($B3706="SICRO",VLOOKUP($D3706,#REF!,3,0),FALSE))))))))))</f>
        <v>0</v>
      </c>
      <c r="R3706"/>
      <c r="S3706"/>
      <c r="T3706"/>
      <c r="U3706"/>
      <c r="V3706"/>
      <c r="W3706"/>
    </row>
    <row r="3707" spans="1:23" s="72" customFormat="1">
      <c r="A3707" s="343"/>
      <c r="B3707" s="343"/>
      <c r="C3707" s="344"/>
      <c r="D3707" s="344"/>
      <c r="E3707" s="345"/>
      <c r="F3707" s="345"/>
      <c r="G3707" s="345"/>
      <c r="H3707" s="345"/>
      <c r="I3707" s="345"/>
      <c r="J3707" s="345"/>
      <c r="K3707" s="345"/>
      <c r="L3707" s="346"/>
      <c r="M3707" s="345"/>
      <c r="N3707" s="345"/>
      <c r="O3707" s="345"/>
      <c r="P3707" s="347"/>
      <c r="Q3707" s="347"/>
      <c r="R3707"/>
      <c r="S3707"/>
      <c r="T3707"/>
      <c r="U3707"/>
      <c r="V3707"/>
      <c r="W3707"/>
    </row>
    <row r="3708" spans="1:23" s="72" customFormat="1" ht="12.6" customHeight="1">
      <c r="A3708" s="343"/>
      <c r="B3708" s="385"/>
      <c r="C3708" s="349" t="s">
        <v>97</v>
      </c>
      <c r="D3708" s="349" t="s">
        <v>97</v>
      </c>
      <c r="E3708" s="350"/>
      <c r="F3708" s="346" t="s">
        <v>685</v>
      </c>
      <c r="G3708" s="351"/>
      <c r="H3708" s="390"/>
      <c r="I3708" s="351"/>
      <c r="J3708" s="345"/>
      <c r="K3708" s="345"/>
      <c r="L3708" s="346"/>
      <c r="M3708" s="345"/>
      <c r="N3708" s="345"/>
      <c r="O3708" s="345"/>
      <c r="P3708" s="347"/>
      <c r="Q3708" s="347"/>
      <c r="R3708"/>
      <c r="S3708"/>
      <c r="T3708"/>
      <c r="U3708"/>
      <c r="V3708"/>
      <c r="W3708"/>
    </row>
    <row r="3709" spans="1:23" s="72" customFormat="1">
      <c r="A3709" s="352"/>
      <c r="B3709" s="385"/>
      <c r="C3709" s="353" t="s">
        <v>723</v>
      </c>
      <c r="D3709" s="353" t="str">
        <f>C3709</f>
        <v>esgoto</v>
      </c>
      <c r="E3709" s="345"/>
      <c r="F3709" s="346">
        <v>25</v>
      </c>
      <c r="G3709" s="351"/>
      <c r="H3709" s="346"/>
      <c r="I3709" s="351"/>
      <c r="J3709" s="345"/>
      <c r="K3709" s="345"/>
      <c r="L3709" s="346"/>
      <c r="M3709" s="345"/>
      <c r="N3709" s="345"/>
      <c r="O3709" s="345"/>
      <c r="P3709" s="347"/>
      <c r="Q3709" s="347"/>
      <c r="R3709"/>
      <c r="S3709"/>
      <c r="T3709"/>
      <c r="U3709"/>
      <c r="V3709"/>
      <c r="W3709"/>
    </row>
    <row r="3710" spans="1:23" s="72" customFormat="1">
      <c r="A3710" s="352"/>
      <c r="B3710" s="348"/>
      <c r="C3710" s="353"/>
      <c r="D3710" s="353"/>
      <c r="E3710" s="345"/>
      <c r="F3710" s="346"/>
      <c r="G3710" s="351"/>
      <c r="H3710" s="346"/>
      <c r="I3710" s="351"/>
      <c r="J3710" s="350"/>
      <c r="K3710" s="346"/>
      <c r="L3710" s="346"/>
      <c r="M3710" s="345"/>
      <c r="N3710" s="345"/>
      <c r="O3710" s="345"/>
      <c r="P3710" s="347"/>
      <c r="Q3710" s="347"/>
      <c r="R3710"/>
      <c r="S3710"/>
      <c r="T3710"/>
      <c r="U3710"/>
      <c r="V3710"/>
      <c r="W3710"/>
    </row>
    <row r="3711" spans="1:23" s="72" customFormat="1" ht="48.75" customHeight="1">
      <c r="A3711" s="190" t="e">
        <f>IF(LEN(A3706)=5,CONCATENATE(LEFT(A3706,2),RIGHT(LEFT(A3706,3),1)+1,".",$S$15),IF(LEN(A3706)=6,IF((SEARCH(".",A3706,1)-1)=1,CONCATENATE(LEFT(A3706,2),RIGHT(LEFT(A3706,4),2)+1,".",$S$15),CONCATENATE(LEFT(A3706,3),RIGHT(LEFT(A3706,4),1)+1,".",$S$15)),IF(LEN(A3706)=7,CONCATENATE(LEFT(A3706,3),RIGHT(LEFT(A3706,5),2)+1,".",$S$15),IF(LEN(A3706)=8,CONCATENATE(LEFT(A3706,3),RIGHT(LEFT(A3706,6),3)+1,".",$S$15)))))</f>
        <v>#VALUE!</v>
      </c>
      <c r="B3711" s="116" t="s">
        <v>100</v>
      </c>
      <c r="C3711" s="117" t="s">
        <v>775</v>
      </c>
      <c r="D3711" s="117" t="b">
        <f>IF($T$13="DESONERADO",IF($B3711="","",IF($C3711="","",IF($B3711="EMOP",VLOOKUP($C3711,#REF!,6,FALSE),IF($B3711="SINAPI",$C3711,IF($B3711="SCO",VLOOKUP($C3711,#REF!,6,FALSE),IF($B3711="SBC",$C3711,IF($B3711="COMPOSIÇÃO",CONCATENATE($C3711,"-D"),IF($B3711="COTAÇÃO",$C3711)))))))),FALSE)</f>
        <v>0</v>
      </c>
      <c r="E3711" s="691" t="b">
        <f>IF($O$13="NÃO DESONERADO",IF($C3711="","",IF($B3711="EMOP",VLOOKUP($C3711,#REF!,2,0),IF($B3711="SCO",VLOOKUP($C3711,#REF!,2,0),IF($B3711="SINAPI",VLOOKUP($C3711,#REF!,2,0),IF($B3711="COMPOSIÇÃO",VLOOKUP($C3711,#REF!,3,FALSE),IF($B3711="COTAÇÃO",VLOOKUP($C3711,#REF!,2,0),IF($B3711="SBC",VLOOKUP($D3711,#REF!,2,0),IF($B3711="SICRO",VLOOKUP($C3711,#REF!,2,0),FALSE)))))))),IF($O$13="DESONERADO",IF($D3711="","",IF($B3711="EMOP",VLOOKUP($D3711,#REF!,2,0),IF($B3711="SCO",VLOOKUP($D3711,#REF!,2,0),IF($B3711="SINAPI",VLOOKUP($D3711,#REF!,2,0),IF($B3711="COMPOSIÇÃO",VLOOKUP($D3711,#REF!,3,0),IF($B3711="COTAÇÃO",VLOOKUP($D3711,#REF!,2,0),IF($D3711="SBC",VLOOKUP($D3711,#REF!,2,0),IF($B3711="SICRO",VLOOKUP($D3711,#REF!,2,0),FALSE))))))))))</f>
        <v>0</v>
      </c>
      <c r="F3711" s="692"/>
      <c r="G3711" s="692"/>
      <c r="H3711" s="692"/>
      <c r="I3711" s="692"/>
      <c r="J3711" s="692"/>
      <c r="K3711" s="692"/>
      <c r="L3711" s="692"/>
      <c r="M3711" s="692"/>
      <c r="N3711" s="692"/>
      <c r="O3711" s="693"/>
      <c r="P3711" s="118">
        <f>F3714</f>
        <v>25</v>
      </c>
      <c r="Q3711" s="119" t="b">
        <f>IF($O$13="NÃO DESONERADO",IF($C3711="","",IF($B3711="EMOP",VLOOKUP($C3711,#REF!,3,0),IF($B3711="SCO",VLOOKUP($C3711,#REF!,3,0),IF($B3711="SINAPI",VLOOKUP($C3711,#REF!,3,0),IF($B3711="COMPOSIÇÃO",VLOOKUP($C3711,#REF!,7,FALSE),IF($B3711="COTAÇÃO",VLOOKUP($C3711,#REF!,5,0),IF($B3711="SBC",VLOOKUP($D3711,#REF!,3,0),IF($B3711="SICRO",VLOOKUP($C3711,#REF!,3,0),FALSE)))))))),IF($O$13="DESONERADO",IF($D3711="","",IF($B3711="EMOP",VLOOKUP($D3711,#REF!,3,0),IF($B3711="SCO",VLOOKUP($D3711,#REF!,3,0),IF($B3711="SINAPI",VLOOKUP($D3711,#REF!,3,0),IF($B3711="COMPOSIÇÃO",VLOOKUP($D3711,#REF!,7,0),IF($B3711="COTAÇÃO",VLOOKUP($D3711,#REF!,5,0),IF($D3711="SBC",VLOOKUP($D3711,#REF!,3,0),IF($B3711="SICRO",VLOOKUP($D3711,#REF!,3,0),FALSE))))))))))</f>
        <v>0</v>
      </c>
      <c r="R3711"/>
      <c r="S3711"/>
      <c r="T3711"/>
      <c r="U3711"/>
      <c r="V3711"/>
      <c r="W3711"/>
    </row>
    <row r="3712" spans="1:23" s="72" customFormat="1">
      <c r="A3712" s="343"/>
      <c r="B3712" s="343"/>
      <c r="C3712" s="344"/>
      <c r="D3712" s="344"/>
      <c r="E3712" s="345"/>
      <c r="F3712" s="345"/>
      <c r="G3712" s="345"/>
      <c r="H3712" s="345"/>
      <c r="I3712" s="345"/>
      <c r="J3712" s="345"/>
      <c r="K3712" s="345"/>
      <c r="L3712" s="346"/>
      <c r="M3712" s="345"/>
      <c r="N3712" s="345"/>
      <c r="O3712" s="345"/>
      <c r="P3712" s="347"/>
      <c r="Q3712" s="347"/>
      <c r="R3712"/>
      <c r="S3712"/>
      <c r="T3712"/>
      <c r="U3712"/>
      <c r="V3712"/>
      <c r="W3712"/>
    </row>
    <row r="3713" spans="1:23" s="72" customFormat="1" ht="12.6" customHeight="1">
      <c r="A3713" s="343"/>
      <c r="B3713" s="385"/>
      <c r="C3713" s="349" t="s">
        <v>97</v>
      </c>
      <c r="D3713" s="349" t="s">
        <v>97</v>
      </c>
      <c r="E3713" s="350"/>
      <c r="F3713" s="346" t="s">
        <v>685</v>
      </c>
      <c r="G3713" s="351"/>
      <c r="H3713" s="390"/>
      <c r="I3713" s="351"/>
      <c r="J3713" s="345"/>
      <c r="K3713" s="345"/>
      <c r="L3713" s="346"/>
      <c r="M3713" s="345"/>
      <c r="N3713" s="345"/>
      <c r="O3713" s="345"/>
      <c r="P3713" s="347"/>
      <c r="Q3713" s="347"/>
      <c r="R3713"/>
      <c r="S3713"/>
      <c r="T3713"/>
      <c r="U3713"/>
      <c r="V3713"/>
      <c r="W3713"/>
    </row>
    <row r="3714" spans="1:23" s="72" customFormat="1">
      <c r="A3714" s="352"/>
      <c r="B3714" s="385"/>
      <c r="C3714" s="353" t="s">
        <v>723</v>
      </c>
      <c r="D3714" s="353" t="str">
        <f>C3714</f>
        <v>esgoto</v>
      </c>
      <c r="E3714" s="345"/>
      <c r="F3714" s="346">
        <v>25</v>
      </c>
      <c r="G3714" s="351"/>
      <c r="H3714" s="346"/>
      <c r="I3714" s="351"/>
      <c r="J3714" s="345"/>
      <c r="K3714" s="345"/>
      <c r="L3714" s="346"/>
      <c r="M3714" s="345"/>
      <c r="N3714" s="345"/>
      <c r="O3714" s="345"/>
      <c r="P3714" s="347"/>
      <c r="Q3714" s="347"/>
      <c r="R3714"/>
      <c r="S3714"/>
      <c r="T3714"/>
      <c r="U3714"/>
      <c r="V3714"/>
      <c r="W3714"/>
    </row>
    <row r="3715" spans="1:23" s="72" customFormat="1">
      <c r="A3715" s="352"/>
      <c r="B3715" s="348"/>
      <c r="C3715" s="353"/>
      <c r="D3715" s="353"/>
      <c r="E3715" s="345"/>
      <c r="F3715" s="346"/>
      <c r="G3715" s="351"/>
      <c r="H3715" s="346"/>
      <c r="I3715" s="351"/>
      <c r="J3715" s="350"/>
      <c r="K3715" s="346"/>
      <c r="L3715" s="346"/>
      <c r="M3715" s="345"/>
      <c r="N3715" s="345"/>
      <c r="O3715" s="345"/>
      <c r="P3715" s="347"/>
      <c r="Q3715" s="347"/>
      <c r="R3715"/>
      <c r="S3715"/>
      <c r="T3715"/>
      <c r="U3715"/>
      <c r="V3715"/>
      <c r="W3715"/>
    </row>
    <row r="3716" spans="1:23" s="199" customFormat="1" ht="17.45" customHeight="1">
      <c r="A3716" s="339"/>
      <c r="B3716" s="340"/>
      <c r="C3716" s="341"/>
      <c r="D3716" s="341"/>
      <c r="E3716" s="697" t="s">
        <v>776</v>
      </c>
      <c r="F3716" s="697"/>
      <c r="G3716" s="697"/>
      <c r="H3716" s="697"/>
      <c r="I3716" s="697"/>
      <c r="J3716" s="697"/>
      <c r="K3716" s="697"/>
      <c r="L3716" s="697"/>
      <c r="M3716" s="697"/>
      <c r="N3716" s="697"/>
      <c r="O3716" s="697"/>
      <c r="P3716" s="342"/>
      <c r="Q3716" s="342"/>
      <c r="R3716"/>
      <c r="S3716"/>
      <c r="T3716"/>
      <c r="U3716"/>
      <c r="V3716"/>
      <c r="W3716"/>
    </row>
    <row r="3717" spans="1:23" s="72" customFormat="1" ht="25.5" customHeight="1">
      <c r="A3717" s="391" t="e">
        <f>IF(LEN(A3711)=6,CONCATENATE(LEFT(A3711,3),RIGHT(LEFT(A3711,4),1)+1,".",$S$15),IF(LEN(A3711)=7,CONCATENATE(LEFT(A3711,3),RIGHT(LEFT(A3711,5),2)+1,".",$S$15),IF(LEN(A3711)=8,CONCATENATE(LEFT(A3711,3),RIGHT(LEFT(A3711,6),3)+1,".",$S$15))))</f>
        <v>#VALUE!</v>
      </c>
      <c r="B3717" s="116" t="s">
        <v>100</v>
      </c>
      <c r="C3717" s="117" t="s">
        <v>777</v>
      </c>
      <c r="D3717" s="117" t="b">
        <f>IF($T$13="DESONERADO",IF($B3717="","",IF($C3717="","",IF($B3717="EMOP",VLOOKUP($C3717,#REF!,6,FALSE),IF($B3717="SINAPI",$C3717,IF($B3717="SCO",VLOOKUP($C3717,#REF!,6,FALSE),IF($B3717="SBC",$C3717,IF($B3717="COMPOSIÇÃO",CONCATENATE($C3717,"-D"),IF($B3717="COTAÇÃO",$C3717)))))))),FALSE)</f>
        <v>0</v>
      </c>
      <c r="E3717" s="691" t="b">
        <f>IF($O$13="NÃO DESONERADO",IF($C3717="","",IF($B3717="EMOP",VLOOKUP($C3717,#REF!,2,0),IF($B3717="SCO",VLOOKUP($C3717,#REF!,2,0),IF($B3717="SINAPI",VLOOKUP($C3717,#REF!,2,0),IF($B3717="COMPOSIÇÃO",VLOOKUP($C3717,#REF!,3,FALSE),IF($B3717="COTAÇÃO",VLOOKUP($C3717,#REF!,2,0),IF($B3717="SBC",VLOOKUP($D3717,#REF!,2,0),IF($B3717="SICRO",VLOOKUP($C3717,#REF!,2,0),FALSE)))))))),IF($O$13="DESONERADO",IF($D3717="","",IF($B3717="EMOP",VLOOKUP($D3717,#REF!,2,0),IF($B3717="SCO",VLOOKUP($D3717,#REF!,2,0),IF($B3717="SINAPI",VLOOKUP($D3717,#REF!,2,0),IF($B3717="COMPOSIÇÃO",VLOOKUP($D3717,#REF!,3,0),IF($B3717="COTAÇÃO",VLOOKUP($D3717,#REF!,2,0),IF($D3717="SBC",VLOOKUP($D3717,#REF!,2,0),IF($B3717="SICRO",VLOOKUP($D3717,#REF!,2,0),FALSE))))))))))</f>
        <v>0</v>
      </c>
      <c r="F3717" s="692"/>
      <c r="G3717" s="692"/>
      <c r="H3717" s="692"/>
      <c r="I3717" s="692"/>
      <c r="J3717" s="692"/>
      <c r="K3717" s="692"/>
      <c r="L3717" s="692"/>
      <c r="M3717" s="692"/>
      <c r="N3717" s="692"/>
      <c r="O3717" s="693"/>
      <c r="P3717" s="118">
        <f>F3720</f>
        <v>4</v>
      </c>
      <c r="Q3717" s="119" t="b">
        <f>IF($O$13="NÃO DESONERADO",IF($C3717="","",IF($B3717="EMOP",VLOOKUP($C3717,#REF!,3,0),IF($B3717="SCO",VLOOKUP($C3717,#REF!,3,0),IF($B3717="SINAPI",VLOOKUP($C3717,#REF!,3,0),IF($B3717="COMPOSIÇÃO",VLOOKUP($C3717,#REF!,7,FALSE),IF($B3717="COTAÇÃO",VLOOKUP($C3717,#REF!,5,0),IF($B3717="SBC",VLOOKUP($D3717,#REF!,3,0),IF($B3717="SICRO",VLOOKUP($C3717,#REF!,3,0),FALSE)))))))),IF($O$13="DESONERADO",IF($D3717="","",IF($B3717="EMOP",VLOOKUP($D3717,#REF!,3,0),IF($B3717="SCO",VLOOKUP($D3717,#REF!,3,0),IF($B3717="SINAPI",VLOOKUP($D3717,#REF!,3,0),IF($B3717="COMPOSIÇÃO",VLOOKUP($D3717,#REF!,7,0),IF($B3717="COTAÇÃO",VLOOKUP($D3717,#REF!,5,0),IF($D3717="SBC",VLOOKUP($D3717,#REF!,3,0),IF($B3717="SICRO",VLOOKUP($D3717,#REF!,3,0),FALSE))))))))))</f>
        <v>0</v>
      </c>
      <c r="R3717"/>
      <c r="S3717"/>
      <c r="T3717"/>
      <c r="U3717"/>
      <c r="V3717"/>
      <c r="W3717"/>
    </row>
    <row r="3718" spans="1:23" s="72" customFormat="1">
      <c r="A3718" s="343"/>
      <c r="B3718" s="343"/>
      <c r="C3718" s="344"/>
      <c r="D3718" s="344"/>
      <c r="E3718" s="345"/>
      <c r="F3718" s="345"/>
      <c r="G3718" s="345"/>
      <c r="H3718" s="345"/>
      <c r="I3718" s="345"/>
      <c r="J3718" s="345"/>
      <c r="K3718" s="345"/>
      <c r="L3718" s="346"/>
      <c r="M3718" s="345"/>
      <c r="N3718" s="345"/>
      <c r="O3718" s="345"/>
      <c r="P3718" s="347"/>
      <c r="Q3718" s="347"/>
      <c r="R3718"/>
      <c r="S3718"/>
      <c r="T3718"/>
      <c r="U3718"/>
      <c r="V3718"/>
      <c r="W3718"/>
    </row>
    <row r="3719" spans="1:23" s="72" customFormat="1" ht="12.75" customHeight="1">
      <c r="A3719" s="343"/>
      <c r="B3719" s="385"/>
      <c r="C3719" s="349" t="s">
        <v>97</v>
      </c>
      <c r="D3719" s="349" t="s">
        <v>97</v>
      </c>
      <c r="E3719" s="350"/>
      <c r="F3719" s="346" t="s">
        <v>148</v>
      </c>
      <c r="G3719" s="351"/>
      <c r="H3719" s="346"/>
      <c r="I3719" s="351"/>
      <c r="J3719" s="392"/>
      <c r="K3719" s="350"/>
      <c r="L3719" s="346"/>
      <c r="M3719" s="345"/>
      <c r="N3719" s="345"/>
      <c r="O3719" s="345"/>
      <c r="P3719" s="347"/>
      <c r="Q3719" s="347"/>
      <c r="R3719"/>
      <c r="S3719"/>
      <c r="T3719"/>
      <c r="U3719"/>
      <c r="V3719"/>
      <c r="W3719"/>
    </row>
    <row r="3720" spans="1:23" s="72" customFormat="1">
      <c r="A3720" s="352"/>
      <c r="B3720" s="385"/>
      <c r="C3720" s="353" t="s">
        <v>733</v>
      </c>
      <c r="D3720" s="353" t="str">
        <f>C3720</f>
        <v>águas pluviais</v>
      </c>
      <c r="E3720" s="345"/>
      <c r="F3720" s="346">
        <v>4</v>
      </c>
      <c r="G3720" s="351"/>
      <c r="H3720" s="346"/>
      <c r="I3720" s="351"/>
      <c r="J3720" s="392"/>
      <c r="K3720" s="346"/>
      <c r="L3720" s="346"/>
      <c r="M3720" s="345"/>
      <c r="N3720" s="345"/>
      <c r="O3720" s="345"/>
      <c r="P3720" s="347"/>
      <c r="Q3720" s="347"/>
      <c r="R3720"/>
      <c r="S3720"/>
      <c r="T3720"/>
      <c r="U3720"/>
      <c r="V3720"/>
      <c r="W3720"/>
    </row>
    <row r="3721" spans="1:23" s="72" customFormat="1">
      <c r="A3721" s="352"/>
      <c r="B3721" s="348"/>
      <c r="C3721" s="353"/>
      <c r="D3721" s="353"/>
      <c r="E3721" s="345"/>
      <c r="F3721" s="346"/>
      <c r="G3721" s="351"/>
      <c r="H3721" s="346"/>
      <c r="I3721" s="351"/>
      <c r="J3721" s="392"/>
      <c r="K3721" s="346"/>
      <c r="L3721" s="346"/>
      <c r="M3721" s="345"/>
      <c r="N3721" s="345"/>
      <c r="O3721" s="345"/>
      <c r="P3721" s="347"/>
      <c r="Q3721" s="347"/>
      <c r="R3721"/>
      <c r="S3721"/>
      <c r="T3721"/>
      <c r="U3721"/>
      <c r="V3721"/>
      <c r="W3721"/>
    </row>
    <row r="3722" spans="1:23" s="72" customFormat="1" ht="25.5" customHeight="1">
      <c r="A3722" s="391" t="e">
        <f>IF(LEN(A3717)=6,CONCATENATE(LEFT(A3717,3),RIGHT(LEFT(A3717,4),1)+1,".",$S$15),IF(LEN(A3717)=7,CONCATENATE(LEFT(A3717,3),RIGHT(LEFT(A3717,5),2)+1,".",$S$15),IF(LEN(A3717)=8,CONCATENATE(LEFT(A3717,3),RIGHT(LEFT(A3717,6),3)+1,".",$S$15))))</f>
        <v>#VALUE!</v>
      </c>
      <c r="B3722" s="116" t="s">
        <v>100</v>
      </c>
      <c r="C3722" s="117" t="s">
        <v>778</v>
      </c>
      <c r="D3722" s="117" t="b">
        <f>IF($T$13="DESONERADO",IF($B3722="","",IF($C3722="","",IF($B3722="EMOP",VLOOKUP($C3722,#REF!,6,FALSE),IF($B3722="SINAPI",$C3722,IF($B3722="SCO",VLOOKUP($C3722,#REF!,6,FALSE),IF($B3722="SBC",$C3722,IF($B3722="COMPOSIÇÃO",CONCATENATE($C3722,"-D"),IF($B3722="COTAÇÃO",$C3722)))))))),FALSE)</f>
        <v>0</v>
      </c>
      <c r="E3722" s="691" t="b">
        <f>IF($O$13="NÃO DESONERADO",IF($C3722="","",IF($B3722="EMOP",VLOOKUP($C3722,#REF!,2,0),IF($B3722="SCO",VLOOKUP($C3722,#REF!,2,0),IF($B3722="SINAPI",VLOOKUP($C3722,#REF!,2,0),IF($B3722="COMPOSIÇÃO",VLOOKUP($C3722,#REF!,3,FALSE),IF($B3722="COTAÇÃO",VLOOKUP($C3722,#REF!,2,0),IF($B3722="SBC",VLOOKUP($D3722,#REF!,2,0),IF($B3722="SICRO",VLOOKUP($C3722,#REF!,2,0),FALSE)))))))),IF($O$13="DESONERADO",IF($D3722="","",IF($B3722="EMOP",VLOOKUP($D3722,#REF!,2,0),IF($B3722="SCO",VLOOKUP($D3722,#REF!,2,0),IF($B3722="SINAPI",VLOOKUP($D3722,#REF!,2,0),IF($B3722="COMPOSIÇÃO",VLOOKUP($D3722,#REF!,3,0),IF($B3722="COTAÇÃO",VLOOKUP($D3722,#REF!,2,0),IF($D3722="SBC",VLOOKUP($D3722,#REF!,2,0),IF($B3722="SICRO",VLOOKUP($D3722,#REF!,2,0),FALSE))))))))))</f>
        <v>0</v>
      </c>
      <c r="F3722" s="692"/>
      <c r="G3722" s="692"/>
      <c r="H3722" s="692"/>
      <c r="I3722" s="692"/>
      <c r="J3722" s="692"/>
      <c r="K3722" s="692"/>
      <c r="L3722" s="692"/>
      <c r="M3722" s="692"/>
      <c r="N3722" s="692"/>
      <c r="O3722" s="693"/>
      <c r="P3722" s="118">
        <f>F3725</f>
        <v>3</v>
      </c>
      <c r="Q3722" s="119" t="b">
        <f>IF($O$13="NÃO DESONERADO",IF($C3722="","",IF($B3722="EMOP",VLOOKUP($C3722,#REF!,3,0),IF($B3722="SCO",VLOOKUP($C3722,#REF!,3,0),IF($B3722="SINAPI",VLOOKUP($C3722,#REF!,3,0),IF($B3722="COMPOSIÇÃO",VLOOKUP($C3722,#REF!,7,FALSE),IF($B3722="COTAÇÃO",VLOOKUP($C3722,#REF!,5,0),IF($B3722="SBC",VLOOKUP($D3722,#REF!,3,0),IF($B3722="SICRO",VLOOKUP($C3722,#REF!,3,0),FALSE)))))))),IF($O$13="DESONERADO",IF($D3722="","",IF($B3722="EMOP",VLOOKUP($D3722,#REF!,3,0),IF($B3722="SCO",VLOOKUP($D3722,#REF!,3,0),IF($B3722="SINAPI",VLOOKUP($D3722,#REF!,3,0),IF($B3722="COMPOSIÇÃO",VLOOKUP($D3722,#REF!,7,0),IF($B3722="COTAÇÃO",VLOOKUP($D3722,#REF!,5,0),IF($D3722="SBC",VLOOKUP($D3722,#REF!,3,0),IF($B3722="SICRO",VLOOKUP($D3722,#REF!,3,0),FALSE))))))))))</f>
        <v>0</v>
      </c>
      <c r="R3722"/>
      <c r="S3722"/>
      <c r="T3722"/>
      <c r="U3722"/>
      <c r="V3722"/>
      <c r="W3722"/>
    </row>
    <row r="3723" spans="1:23" s="72" customFormat="1">
      <c r="A3723" s="343"/>
      <c r="B3723" s="343"/>
      <c r="C3723" s="344"/>
      <c r="D3723" s="344"/>
      <c r="E3723" s="345"/>
      <c r="F3723" s="345"/>
      <c r="G3723" s="345"/>
      <c r="H3723" s="345"/>
      <c r="I3723" s="345"/>
      <c r="J3723" s="345"/>
      <c r="K3723" s="345"/>
      <c r="L3723" s="346"/>
      <c r="M3723" s="345"/>
      <c r="N3723" s="345"/>
      <c r="O3723" s="345"/>
      <c r="P3723" s="347"/>
      <c r="Q3723" s="347"/>
      <c r="R3723"/>
      <c r="S3723"/>
      <c r="T3723"/>
      <c r="U3723"/>
      <c r="V3723"/>
      <c r="W3723"/>
    </row>
    <row r="3724" spans="1:23" s="72" customFormat="1" ht="12.75" customHeight="1">
      <c r="A3724" s="343"/>
      <c r="B3724" s="385"/>
      <c r="C3724" s="349" t="s">
        <v>97</v>
      </c>
      <c r="D3724" s="349" t="s">
        <v>97</v>
      </c>
      <c r="E3724" s="350"/>
      <c r="F3724" s="346" t="s">
        <v>148</v>
      </c>
      <c r="G3724" s="351"/>
      <c r="H3724" s="346"/>
      <c r="I3724" s="351"/>
      <c r="J3724" s="392"/>
      <c r="K3724" s="350"/>
      <c r="L3724" s="346"/>
      <c r="M3724" s="345"/>
      <c r="N3724" s="345"/>
      <c r="O3724" s="345"/>
      <c r="P3724" s="347"/>
      <c r="Q3724" s="347"/>
      <c r="R3724"/>
      <c r="S3724"/>
      <c r="T3724"/>
      <c r="U3724"/>
      <c r="V3724"/>
      <c r="W3724"/>
    </row>
    <row r="3725" spans="1:23" s="72" customFormat="1">
      <c r="A3725" s="352"/>
      <c r="B3725" s="385"/>
      <c r="C3725" s="353" t="s">
        <v>733</v>
      </c>
      <c r="D3725" s="353" t="str">
        <f>C3725</f>
        <v>águas pluviais</v>
      </c>
      <c r="E3725" s="345"/>
      <c r="F3725" s="346">
        <v>3</v>
      </c>
      <c r="G3725" s="351"/>
      <c r="H3725" s="346"/>
      <c r="I3725" s="351"/>
      <c r="J3725" s="392"/>
      <c r="K3725" s="346"/>
      <c r="L3725" s="346"/>
      <c r="M3725" s="345"/>
      <c r="N3725" s="345"/>
      <c r="O3725" s="345"/>
      <c r="P3725" s="347"/>
      <c r="Q3725" s="347"/>
      <c r="R3725"/>
      <c r="S3725"/>
      <c r="T3725"/>
      <c r="U3725"/>
      <c r="V3725"/>
      <c r="W3725"/>
    </row>
    <row r="3726" spans="1:23" s="72" customFormat="1">
      <c r="A3726" s="352"/>
      <c r="B3726" s="348"/>
      <c r="C3726" s="353"/>
      <c r="D3726" s="353"/>
      <c r="E3726" s="345"/>
      <c r="F3726" s="346"/>
      <c r="G3726" s="351"/>
      <c r="H3726" s="346"/>
      <c r="I3726" s="351"/>
      <c r="J3726" s="392"/>
      <c r="K3726" s="346"/>
      <c r="L3726" s="346"/>
      <c r="M3726" s="345"/>
      <c r="N3726" s="345"/>
      <c r="O3726" s="345"/>
      <c r="P3726" s="347"/>
      <c r="Q3726" s="347"/>
      <c r="R3726"/>
      <c r="S3726"/>
      <c r="T3726"/>
      <c r="U3726"/>
      <c r="V3726"/>
      <c r="W3726"/>
    </row>
    <row r="3727" spans="1:23" s="72" customFormat="1" ht="42" customHeight="1">
      <c r="A3727" s="391" t="e">
        <f>IF(LEN(A3722)=6,CONCATENATE(LEFT(A3722,3),RIGHT(LEFT(A3722,4),1)+1,".",$S$15),IF(LEN(A3722)=7,CONCATENATE(LEFT(A3722,3),RIGHT(LEFT(A3722,5),2)+1,".",$S$15),IF(LEN(A3722)=8,CONCATENATE(LEFT(A3722,3),RIGHT(LEFT(A3722,6),3)+1,".",$S$15))))</f>
        <v>#VALUE!</v>
      </c>
      <c r="B3727" s="116" t="s">
        <v>113</v>
      </c>
      <c r="C3727" s="117">
        <v>89576</v>
      </c>
      <c r="D3727" s="117" t="b">
        <f>IF($T$13="DESONERADO",IF($B3727="","",IF($C3727="","",IF($B3727="EMOP",VLOOKUP($C3727,#REF!,6,FALSE),IF($B3727="SINAPI",$C3727,IF($B3727="SCO",VLOOKUP($C3727,#REF!,6,FALSE),IF($B3727="SBC",$C3727,IF($B3727="COMPOSIÇÃO",CONCATENATE($C3727,"-D"),IF($B3727="COTAÇÃO",$C3727)))))))),FALSE)</f>
        <v>0</v>
      </c>
      <c r="E3727" s="691" t="b">
        <f>IF($O$13="NÃO DESONERADO",IF($C3727="","",IF($B3727="EMOP",VLOOKUP($C3727,#REF!,2,0),IF($B3727="SCO",VLOOKUP($C3727,#REF!,2,0),IF($B3727="SINAPI",VLOOKUP($C3727,#REF!,2,0),IF($B3727="COMPOSIÇÃO",VLOOKUP($C3727,#REF!,3,FALSE),IF($B3727="COTAÇÃO",VLOOKUP($C3727,#REF!,2,0),IF($B3727="SBC",VLOOKUP($D3727,#REF!,2,0),IF($B3727="SICRO",VLOOKUP($C3727,#REF!,2,0),FALSE)))))))),IF($O$13="DESONERADO",IF($D3727="","",IF($B3727="EMOP",VLOOKUP($D3727,#REF!,2,0),IF($B3727="SCO",VLOOKUP($D3727,#REF!,2,0),IF($B3727="SINAPI",VLOOKUP($D3727,#REF!,2,0),IF($B3727="COMPOSIÇÃO",VLOOKUP($D3727,#REF!,3,0),IF($B3727="COTAÇÃO",VLOOKUP($D3727,#REF!,2,0),IF($D3727="SBC",VLOOKUP($D3727,#REF!,2,0),IF($B3727="SICRO",VLOOKUP($D3727,#REF!,2,0),FALSE))))))))))</f>
        <v>0</v>
      </c>
      <c r="F3727" s="692"/>
      <c r="G3727" s="692"/>
      <c r="H3727" s="692"/>
      <c r="I3727" s="692"/>
      <c r="J3727" s="692"/>
      <c r="K3727" s="692"/>
      <c r="L3727" s="692"/>
      <c r="M3727" s="692"/>
      <c r="N3727" s="692"/>
      <c r="O3727" s="693"/>
      <c r="P3727" s="118">
        <f>F3730</f>
        <v>39</v>
      </c>
      <c r="Q3727" s="119" t="b">
        <f>IF($O$13="NÃO DESONERADO",IF($C3727="","",IF($B3727="EMOP",VLOOKUP($C3727,#REF!,3,0),IF($B3727="SCO",VLOOKUP($C3727,#REF!,3,0),IF($B3727="SINAPI",VLOOKUP($C3727,#REF!,3,0),IF($B3727="COMPOSIÇÃO",VLOOKUP($C3727,#REF!,7,FALSE),IF($B3727="COTAÇÃO",VLOOKUP($C3727,#REF!,5,0),IF($B3727="SBC",VLOOKUP($D3727,#REF!,3,0),IF($B3727="SICRO",VLOOKUP($C3727,#REF!,3,0),FALSE)))))))),IF($O$13="DESONERADO",IF($D3727="","",IF($B3727="EMOP",VLOOKUP($D3727,#REF!,3,0),IF($B3727="SCO",VLOOKUP($D3727,#REF!,3,0),IF($B3727="SINAPI",VLOOKUP($D3727,#REF!,3,0),IF($B3727="COMPOSIÇÃO",VLOOKUP($D3727,#REF!,7,0),IF($B3727="COTAÇÃO",VLOOKUP($D3727,#REF!,5,0),IF($D3727="SBC",VLOOKUP($D3727,#REF!,3,0),IF($B3727="SICRO",VLOOKUP($D3727,#REF!,3,0),FALSE))))))))))</f>
        <v>0</v>
      </c>
      <c r="R3727"/>
      <c r="S3727"/>
      <c r="T3727"/>
      <c r="U3727"/>
      <c r="V3727"/>
      <c r="W3727"/>
    </row>
    <row r="3728" spans="1:23" s="72" customFormat="1">
      <c r="A3728" s="343"/>
      <c r="B3728" s="343"/>
      <c r="C3728" s="344"/>
      <c r="D3728" s="344"/>
      <c r="E3728" s="345"/>
      <c r="F3728" s="345"/>
      <c r="G3728" s="345"/>
      <c r="H3728" s="345"/>
      <c r="I3728" s="345"/>
      <c r="J3728" s="345"/>
      <c r="K3728" s="345"/>
      <c r="L3728" s="346"/>
      <c r="M3728" s="345"/>
      <c r="N3728" s="345"/>
      <c r="O3728" s="345"/>
      <c r="P3728" s="347"/>
      <c r="Q3728" s="347"/>
      <c r="R3728"/>
      <c r="S3728"/>
      <c r="T3728"/>
      <c r="U3728"/>
      <c r="V3728"/>
      <c r="W3728"/>
    </row>
    <row r="3729" spans="1:23" s="72" customFormat="1" ht="12.75" customHeight="1">
      <c r="A3729" s="343"/>
      <c r="B3729" s="385"/>
      <c r="C3729" s="349" t="s">
        <v>97</v>
      </c>
      <c r="D3729" s="349" t="s">
        <v>97</v>
      </c>
      <c r="E3729" s="350"/>
      <c r="F3729" s="346" t="s">
        <v>115</v>
      </c>
      <c r="G3729" s="351"/>
      <c r="H3729" s="346"/>
      <c r="I3729" s="351"/>
      <c r="J3729" s="392"/>
      <c r="K3729" s="350"/>
      <c r="L3729" s="346"/>
      <c r="M3729" s="345"/>
      <c r="N3729" s="345"/>
      <c r="O3729" s="345"/>
      <c r="P3729" s="347"/>
      <c r="Q3729" s="347"/>
      <c r="R3729"/>
      <c r="S3729"/>
      <c r="T3729"/>
      <c r="U3729"/>
      <c r="V3729"/>
      <c r="W3729"/>
    </row>
    <row r="3730" spans="1:23" s="72" customFormat="1">
      <c r="A3730" s="352"/>
      <c r="B3730" s="385"/>
      <c r="C3730" s="353" t="s">
        <v>733</v>
      </c>
      <c r="D3730" s="353" t="str">
        <f>C3730</f>
        <v>águas pluviais</v>
      </c>
      <c r="E3730" s="345"/>
      <c r="F3730" s="346">
        <v>39</v>
      </c>
      <c r="G3730" s="351"/>
      <c r="H3730" s="346"/>
      <c r="I3730" s="351"/>
      <c r="J3730" s="392"/>
      <c r="K3730" s="346"/>
      <c r="L3730" s="346"/>
      <c r="M3730" s="345"/>
      <c r="N3730" s="345"/>
      <c r="O3730" s="345"/>
      <c r="P3730" s="347"/>
      <c r="Q3730" s="347"/>
      <c r="R3730"/>
      <c r="S3730"/>
      <c r="T3730"/>
      <c r="U3730"/>
      <c r="V3730"/>
      <c r="W3730"/>
    </row>
    <row r="3731" spans="1:23" s="72" customFormat="1">
      <c r="A3731" s="352"/>
      <c r="B3731" s="348"/>
      <c r="C3731" s="353"/>
      <c r="D3731" s="353"/>
      <c r="E3731" s="345"/>
      <c r="F3731" s="346"/>
      <c r="G3731" s="351"/>
      <c r="H3731" s="346"/>
      <c r="I3731" s="351"/>
      <c r="J3731" s="392"/>
      <c r="K3731" s="346"/>
      <c r="L3731" s="346"/>
      <c r="M3731" s="345"/>
      <c r="N3731" s="345"/>
      <c r="O3731" s="345"/>
      <c r="P3731" s="347"/>
      <c r="Q3731" s="347"/>
      <c r="R3731"/>
      <c r="S3731"/>
      <c r="T3731"/>
      <c r="U3731"/>
      <c r="V3731"/>
      <c r="W3731"/>
    </row>
    <row r="3732" spans="1:23" s="72" customFormat="1" ht="42" customHeight="1">
      <c r="A3732" s="391" t="e">
        <f>IF(LEN(A3727)=6,CONCATENATE(LEFT(A3727,3),RIGHT(LEFT(A3727,4),1)+1,".",$S$15),IF(LEN(A3727)=7,CONCATENATE(LEFT(A3727,3),RIGHT(LEFT(A3727,5),2)+1,".",$S$15),IF(LEN(A3727)=8,CONCATENATE(LEFT(A3727,3),RIGHT(LEFT(A3727,6),3)+1,".",$S$15))))</f>
        <v>#VALUE!</v>
      </c>
      <c r="B3732" s="116" t="s">
        <v>113</v>
      </c>
      <c r="C3732" s="117">
        <v>89578</v>
      </c>
      <c r="D3732" s="117" t="b">
        <f>IF($T$13="DESONERADO",IF($B3732="","",IF($C3732="","",IF($B3732="EMOP",VLOOKUP($C3732,#REF!,6,FALSE),IF($B3732="SINAPI",$C3732,IF($B3732="SCO",VLOOKUP($C3732,#REF!,6,FALSE),IF($B3732="SBC",$C3732,IF($B3732="COMPOSIÇÃO",CONCATENATE($C3732,"-D"),IF($B3732="COTAÇÃO",$C3732)))))))),FALSE)</f>
        <v>0</v>
      </c>
      <c r="E3732" s="691" t="b">
        <f>IF($O$13="NÃO DESONERADO",IF($C3732="","",IF($B3732="EMOP",VLOOKUP($C3732,#REF!,2,0),IF($B3732="SCO",VLOOKUP($C3732,#REF!,2,0),IF($B3732="SINAPI",VLOOKUP($C3732,#REF!,2,0),IF($B3732="COMPOSIÇÃO",VLOOKUP($C3732,#REF!,3,FALSE),IF($B3732="COTAÇÃO",VLOOKUP($C3732,#REF!,2,0),IF($B3732="SBC",VLOOKUP($D3732,#REF!,2,0),IF($B3732="SICRO",VLOOKUP($C3732,#REF!,2,0),FALSE)))))))),IF($O$13="DESONERADO",IF($D3732="","",IF($B3732="EMOP",VLOOKUP($D3732,#REF!,2,0),IF($B3732="SCO",VLOOKUP($D3732,#REF!,2,0),IF($B3732="SINAPI",VLOOKUP($D3732,#REF!,2,0),IF($B3732="COMPOSIÇÃO",VLOOKUP($D3732,#REF!,3,0),IF($B3732="COTAÇÃO",VLOOKUP($D3732,#REF!,2,0),IF($D3732="SBC",VLOOKUP($D3732,#REF!,2,0),IF($B3732="SICRO",VLOOKUP($D3732,#REF!,2,0),FALSE))))))))))</f>
        <v>0</v>
      </c>
      <c r="F3732" s="692"/>
      <c r="G3732" s="692"/>
      <c r="H3732" s="692"/>
      <c r="I3732" s="692"/>
      <c r="J3732" s="692"/>
      <c r="K3732" s="692"/>
      <c r="L3732" s="692"/>
      <c r="M3732" s="692"/>
      <c r="N3732" s="692"/>
      <c r="O3732" s="693"/>
      <c r="P3732" s="118">
        <f>F3735</f>
        <v>35</v>
      </c>
      <c r="Q3732" s="119" t="b">
        <f>IF($O$13="NÃO DESONERADO",IF($C3732="","",IF($B3732="EMOP",VLOOKUP($C3732,#REF!,3,0),IF($B3732="SCO",VLOOKUP($C3732,#REF!,3,0),IF($B3732="SINAPI",VLOOKUP($C3732,#REF!,3,0),IF($B3732="COMPOSIÇÃO",VLOOKUP($C3732,#REF!,7,FALSE),IF($B3732="COTAÇÃO",VLOOKUP($C3732,#REF!,5,0),IF($B3732="SBC",VLOOKUP($D3732,#REF!,3,0),IF($B3732="SICRO",VLOOKUP($C3732,#REF!,3,0),FALSE)))))))),IF($O$13="DESONERADO",IF($D3732="","",IF($B3732="EMOP",VLOOKUP($D3732,#REF!,3,0),IF($B3732="SCO",VLOOKUP($D3732,#REF!,3,0),IF($B3732="SINAPI",VLOOKUP($D3732,#REF!,3,0),IF($B3732="COMPOSIÇÃO",VLOOKUP($D3732,#REF!,7,0),IF($B3732="COTAÇÃO",VLOOKUP($D3732,#REF!,5,0),IF($D3732="SBC",VLOOKUP($D3732,#REF!,3,0),IF($B3732="SICRO",VLOOKUP($D3732,#REF!,3,0),FALSE))))))))))</f>
        <v>0</v>
      </c>
      <c r="R3732"/>
      <c r="S3732"/>
      <c r="T3732"/>
      <c r="U3732"/>
      <c r="V3732"/>
      <c r="W3732"/>
    </row>
    <row r="3733" spans="1:23" s="72" customFormat="1">
      <c r="A3733" s="343"/>
      <c r="B3733" s="343"/>
      <c r="C3733" s="344"/>
      <c r="D3733" s="344"/>
      <c r="E3733" s="345"/>
      <c r="F3733" s="345"/>
      <c r="G3733" s="345"/>
      <c r="H3733" s="345"/>
      <c r="I3733" s="345"/>
      <c r="J3733" s="345"/>
      <c r="K3733" s="345"/>
      <c r="L3733" s="346"/>
      <c r="M3733" s="345"/>
      <c r="N3733" s="345"/>
      <c r="O3733" s="345"/>
      <c r="P3733" s="347"/>
      <c r="Q3733" s="347"/>
      <c r="R3733"/>
      <c r="S3733"/>
      <c r="T3733"/>
      <c r="U3733"/>
      <c r="V3733"/>
      <c r="W3733"/>
    </row>
    <row r="3734" spans="1:23" s="72" customFormat="1" ht="12.75" customHeight="1">
      <c r="A3734" s="343"/>
      <c r="B3734" s="385"/>
      <c r="C3734" s="349" t="s">
        <v>97</v>
      </c>
      <c r="D3734" s="349" t="s">
        <v>97</v>
      </c>
      <c r="E3734" s="350"/>
      <c r="F3734" s="346" t="s">
        <v>115</v>
      </c>
      <c r="G3734" s="351"/>
      <c r="H3734" s="346"/>
      <c r="I3734" s="351"/>
      <c r="J3734" s="392"/>
      <c r="K3734" s="350"/>
      <c r="L3734" s="346"/>
      <c r="M3734" s="345"/>
      <c r="N3734" s="345"/>
      <c r="O3734" s="345"/>
      <c r="P3734" s="347"/>
      <c r="Q3734" s="347"/>
      <c r="R3734"/>
      <c r="S3734"/>
      <c r="T3734"/>
      <c r="U3734"/>
      <c r="V3734"/>
      <c r="W3734"/>
    </row>
    <row r="3735" spans="1:23" s="72" customFormat="1">
      <c r="A3735" s="352"/>
      <c r="B3735" s="385"/>
      <c r="C3735" s="353" t="s">
        <v>733</v>
      </c>
      <c r="D3735" s="353" t="str">
        <f>C3735</f>
        <v>águas pluviais</v>
      </c>
      <c r="E3735" s="345"/>
      <c r="F3735" s="346">
        <v>35</v>
      </c>
      <c r="G3735" s="351"/>
      <c r="H3735" s="346"/>
      <c r="I3735" s="351"/>
      <c r="J3735" s="392"/>
      <c r="K3735" s="346"/>
      <c r="L3735" s="346"/>
      <c r="M3735" s="345"/>
      <c r="N3735" s="345"/>
      <c r="O3735" s="345"/>
      <c r="P3735" s="347"/>
      <c r="Q3735" s="347"/>
      <c r="R3735"/>
      <c r="S3735"/>
      <c r="T3735"/>
      <c r="U3735"/>
      <c r="V3735"/>
      <c r="W3735"/>
    </row>
    <row r="3736" spans="1:23" s="72" customFormat="1">
      <c r="A3736" s="352"/>
      <c r="B3736" s="348"/>
      <c r="C3736" s="353"/>
      <c r="D3736" s="353"/>
      <c r="E3736" s="345"/>
      <c r="F3736" s="346"/>
      <c r="G3736" s="351"/>
      <c r="H3736" s="346"/>
      <c r="I3736" s="351"/>
      <c r="J3736" s="392"/>
      <c r="K3736" s="346"/>
      <c r="L3736" s="346"/>
      <c r="M3736" s="345"/>
      <c r="N3736" s="345"/>
      <c r="O3736" s="345"/>
      <c r="P3736" s="347"/>
      <c r="Q3736" s="347"/>
      <c r="R3736"/>
      <c r="S3736"/>
      <c r="T3736"/>
      <c r="U3736"/>
      <c r="V3736"/>
      <c r="W3736"/>
    </row>
    <row r="3737" spans="1:23" s="72" customFormat="1" ht="34.9" customHeight="1">
      <c r="A3737" s="391" t="e">
        <f>IF(LEN(A3732)=6,CONCATENATE(LEFT(A3732,3),RIGHT(LEFT(A3732,4),1)+1,".",$S$15),IF(LEN(A3732)=7,CONCATENATE(LEFT(A3732,3),RIGHT(LEFT(A3732,5),2)+1,".",$S$15),IF(LEN(A3732)=8,CONCATENATE(LEFT(A3732,3),RIGHT(LEFT(A3732,6),3)+1,".",$S$15))))</f>
        <v>#VALUE!</v>
      </c>
      <c r="B3737" s="116" t="s">
        <v>113</v>
      </c>
      <c r="C3737" s="117">
        <v>89669</v>
      </c>
      <c r="D3737" s="117" t="b">
        <f>IF($T$13="DESONERADO",IF($B3737="","",IF($C3737="","",IF($B3737="EMOP",VLOOKUP($C3737,#REF!,6,FALSE),IF($B3737="SINAPI",$C3737,IF($B3737="SCO",VLOOKUP($C3737,#REF!,6,FALSE),IF($B3737="SBC",$C3737,IF($B3737="COMPOSIÇÃO",CONCATENATE($C3737,"-D"),IF($B3737="COTAÇÃO",$C3737)))))))),FALSE)</f>
        <v>0</v>
      </c>
      <c r="E3737" s="691" t="b">
        <f>IF($O$13="NÃO DESONERADO",IF($C3737="","",IF($B3737="EMOP",VLOOKUP($C3737,#REF!,2,0),IF($B3737="SCO",VLOOKUP($C3737,#REF!,2,0),IF($B3737="SINAPI",VLOOKUP($C3737,#REF!,2,0),IF($B3737="COMPOSIÇÃO",VLOOKUP($C3737,#REF!,3,FALSE),IF($B3737="COTAÇÃO",VLOOKUP($C3737,#REF!,2,0),IF($B3737="SBC",VLOOKUP($D3737,#REF!,2,0),IF($B3737="SICRO",VLOOKUP($C3737,#REF!,2,0),FALSE)))))))),IF($O$13="DESONERADO",IF($D3737="","",IF($B3737="EMOP",VLOOKUP($D3737,#REF!,2,0),IF($B3737="SCO",VLOOKUP($D3737,#REF!,2,0),IF($B3737="SINAPI",VLOOKUP($D3737,#REF!,2,0),IF($B3737="COMPOSIÇÃO",VLOOKUP($D3737,#REF!,3,0),IF($B3737="COTAÇÃO",VLOOKUP($D3737,#REF!,2,0),IF($D3737="SBC",VLOOKUP($D3737,#REF!,2,0),IF($B3737="SICRO",VLOOKUP($D3737,#REF!,2,0),FALSE))))))))))</f>
        <v>0</v>
      </c>
      <c r="F3737" s="692"/>
      <c r="G3737" s="692"/>
      <c r="H3737" s="692"/>
      <c r="I3737" s="692"/>
      <c r="J3737" s="692"/>
      <c r="K3737" s="692"/>
      <c r="L3737" s="692"/>
      <c r="M3737" s="692"/>
      <c r="N3737" s="692"/>
      <c r="O3737" s="693"/>
      <c r="P3737" s="118">
        <f>F3740</f>
        <v>8</v>
      </c>
      <c r="Q3737" s="119" t="b">
        <f>IF($O$13="NÃO DESONERADO",IF($C3737="","",IF($B3737="EMOP",VLOOKUP($C3737,#REF!,3,0),IF($B3737="SCO",VLOOKUP($C3737,#REF!,3,0),IF($B3737="SINAPI",VLOOKUP($C3737,#REF!,3,0),IF($B3737="COMPOSIÇÃO",VLOOKUP($C3737,#REF!,7,FALSE),IF($B3737="COTAÇÃO",VLOOKUP($C3737,#REF!,5,0),IF($B3737="SBC",VLOOKUP($D3737,#REF!,3,0),IF($B3737="SICRO",VLOOKUP($C3737,#REF!,3,0),FALSE)))))))),IF($O$13="DESONERADO",IF($D3737="","",IF($B3737="EMOP",VLOOKUP($D3737,#REF!,3,0),IF($B3737="SCO",VLOOKUP($D3737,#REF!,3,0),IF($B3737="SINAPI",VLOOKUP($D3737,#REF!,3,0),IF($B3737="COMPOSIÇÃO",VLOOKUP($D3737,#REF!,7,0),IF($B3737="COTAÇÃO",VLOOKUP($D3737,#REF!,5,0),IF($D3737="SBC",VLOOKUP($D3737,#REF!,3,0),IF($B3737="SICRO",VLOOKUP($D3737,#REF!,3,0),FALSE))))))))))</f>
        <v>0</v>
      </c>
      <c r="R3737"/>
      <c r="S3737"/>
      <c r="T3737"/>
      <c r="U3737"/>
      <c r="V3737"/>
      <c r="W3737"/>
    </row>
    <row r="3738" spans="1:23" s="72" customFormat="1">
      <c r="A3738" s="343"/>
      <c r="B3738" s="343"/>
      <c r="C3738" s="344"/>
      <c r="D3738" s="344"/>
      <c r="E3738" s="345"/>
      <c r="F3738" s="345"/>
      <c r="G3738" s="345"/>
      <c r="H3738" s="345"/>
      <c r="I3738" s="345"/>
      <c r="J3738" s="345"/>
      <c r="K3738" s="345"/>
      <c r="L3738" s="346"/>
      <c r="M3738" s="345"/>
      <c r="N3738" s="345"/>
      <c r="O3738" s="345"/>
      <c r="P3738" s="347"/>
      <c r="Q3738" s="347"/>
      <c r="R3738"/>
      <c r="S3738"/>
      <c r="T3738"/>
      <c r="U3738"/>
      <c r="V3738"/>
      <c r="W3738"/>
    </row>
    <row r="3739" spans="1:23" s="72" customFormat="1" ht="12.75" customHeight="1">
      <c r="A3739" s="343"/>
      <c r="B3739" s="385"/>
      <c r="C3739" s="349" t="s">
        <v>97</v>
      </c>
      <c r="D3739" s="349" t="s">
        <v>97</v>
      </c>
      <c r="E3739" s="350"/>
      <c r="F3739" s="346" t="s">
        <v>148</v>
      </c>
      <c r="G3739" s="351"/>
      <c r="H3739" s="346"/>
      <c r="I3739" s="351"/>
      <c r="J3739" s="350"/>
      <c r="K3739" s="350"/>
      <c r="L3739" s="346"/>
      <c r="M3739" s="345"/>
      <c r="N3739" s="345"/>
      <c r="O3739" s="345"/>
      <c r="P3739" s="347"/>
      <c r="Q3739" s="347"/>
      <c r="R3739"/>
      <c r="S3739"/>
      <c r="T3739"/>
      <c r="U3739"/>
      <c r="V3739"/>
      <c r="W3739"/>
    </row>
    <row r="3740" spans="1:23" s="72" customFormat="1">
      <c r="A3740" s="352"/>
      <c r="B3740" s="385"/>
      <c r="C3740" s="353" t="s">
        <v>733</v>
      </c>
      <c r="D3740" s="353" t="str">
        <f>C3740</f>
        <v>águas pluviais</v>
      </c>
      <c r="E3740" s="345"/>
      <c r="F3740" s="346">
        <v>8</v>
      </c>
      <c r="G3740" s="351"/>
      <c r="H3740" s="346"/>
      <c r="I3740" s="351"/>
      <c r="J3740" s="350"/>
      <c r="K3740" s="350"/>
      <c r="L3740" s="346"/>
      <c r="M3740" s="345"/>
      <c r="N3740" s="345"/>
      <c r="O3740" s="345"/>
      <c r="P3740" s="347"/>
      <c r="Q3740" s="347"/>
      <c r="R3740"/>
      <c r="S3740"/>
      <c r="T3740"/>
      <c r="U3740"/>
      <c r="V3740"/>
      <c r="W3740"/>
    </row>
    <row r="3741" spans="1:23" s="72" customFormat="1">
      <c r="A3741" s="352"/>
      <c r="B3741" s="348"/>
      <c r="C3741" s="353"/>
      <c r="D3741" s="353"/>
      <c r="E3741" s="345"/>
      <c r="F3741" s="346"/>
      <c r="G3741" s="351"/>
      <c r="H3741" s="346"/>
      <c r="I3741" s="351"/>
      <c r="J3741" s="350"/>
      <c r="K3741" s="346"/>
      <c r="L3741" s="346"/>
      <c r="M3741" s="345"/>
      <c r="N3741" s="345"/>
      <c r="O3741" s="345"/>
      <c r="P3741" s="347"/>
      <c r="Q3741" s="347"/>
      <c r="R3741"/>
      <c r="S3741"/>
      <c r="T3741"/>
      <c r="U3741"/>
      <c r="V3741"/>
      <c r="W3741"/>
    </row>
    <row r="3742" spans="1:23" s="72" customFormat="1" ht="34.15" customHeight="1">
      <c r="A3742" s="391" t="e">
        <f>IF(LEN(A3737)=6,CONCATENATE(LEFT(A3737,3),RIGHT(LEFT(A3737,4),1)+1,".",$S$15),IF(LEN(A3737)=7,CONCATENATE(LEFT(A3737,3),RIGHT(LEFT(A3737,5),2)+1,".",$S$15),IF(LEN(A3737)=8,CONCATENATE(LEFT(A3737,3),RIGHT(LEFT(A3737,6),3)+1,".",$S$15))))</f>
        <v>#VALUE!</v>
      </c>
      <c r="B3742" s="116" t="s">
        <v>113</v>
      </c>
      <c r="C3742" s="117">
        <v>89599</v>
      </c>
      <c r="D3742" s="117" t="b">
        <f>IF($T$13="DESONERADO",IF($B3742="","",IF($C3742="","",IF($B3742="EMOP",VLOOKUP($C3742,#REF!,6,FALSE),IF($B3742="SINAPI",$C3742,IF($B3742="SCO",VLOOKUP($C3742,#REF!,6,FALSE),IF($B3742="SBC",$C3742,IF($B3742="COMPOSIÇÃO",CONCATENATE($C3742,"-D"),IF($B3742="COTAÇÃO",$C3742)))))))),FALSE)</f>
        <v>0</v>
      </c>
      <c r="E3742" s="691" t="b">
        <f>IF($O$13="NÃO DESONERADO",IF($C3742="","",IF($B3742="EMOP",VLOOKUP($C3742,#REF!,2,0),IF($B3742="SCO",VLOOKUP($C3742,#REF!,2,0),IF($B3742="SINAPI",VLOOKUP($C3742,#REF!,2,0),IF($B3742="COMPOSIÇÃO",VLOOKUP($C3742,#REF!,3,FALSE),IF($B3742="COTAÇÃO",VLOOKUP($C3742,#REF!,2,0),IF($B3742="SBC",VLOOKUP($D3742,#REF!,2,0),IF($B3742="SICRO",VLOOKUP($C3742,#REF!,2,0),FALSE)))))))),IF($O$13="DESONERADO",IF($D3742="","",IF($B3742="EMOP",VLOOKUP($D3742,#REF!,2,0),IF($B3742="SCO",VLOOKUP($D3742,#REF!,2,0),IF($B3742="SINAPI",VLOOKUP($D3742,#REF!,2,0),IF($B3742="COMPOSIÇÃO",VLOOKUP($D3742,#REF!,3,0),IF($B3742="COTAÇÃO",VLOOKUP($D3742,#REF!,2,0),IF($D3742="SBC",VLOOKUP($D3742,#REF!,2,0),IF($B3742="SICRO",VLOOKUP($D3742,#REF!,2,0),FALSE))))))))))</f>
        <v>0</v>
      </c>
      <c r="F3742" s="692"/>
      <c r="G3742" s="692"/>
      <c r="H3742" s="692"/>
      <c r="I3742" s="692"/>
      <c r="J3742" s="692"/>
      <c r="K3742" s="692"/>
      <c r="L3742" s="692"/>
      <c r="M3742" s="692"/>
      <c r="N3742" s="692"/>
      <c r="O3742" s="693"/>
      <c r="P3742" s="118">
        <f>F3745</f>
        <v>9</v>
      </c>
      <c r="Q3742" s="119" t="b">
        <f>IF($O$13="NÃO DESONERADO",IF($C3742="","",IF($B3742="EMOP",VLOOKUP($C3742,#REF!,3,0),IF($B3742="SCO",VLOOKUP($C3742,#REF!,3,0),IF($B3742="SINAPI",VLOOKUP($C3742,#REF!,3,0),IF($B3742="COMPOSIÇÃO",VLOOKUP($C3742,#REF!,7,FALSE),IF($B3742="COTAÇÃO",VLOOKUP($C3742,#REF!,5,0),IF($B3742="SBC",VLOOKUP($D3742,#REF!,3,0),IF($B3742="SICRO",VLOOKUP($C3742,#REF!,3,0),FALSE)))))))),IF($O$13="DESONERADO",IF($D3742="","",IF($B3742="EMOP",VLOOKUP($D3742,#REF!,3,0),IF($B3742="SCO",VLOOKUP($D3742,#REF!,3,0),IF($B3742="SINAPI",VLOOKUP($D3742,#REF!,3,0),IF($B3742="COMPOSIÇÃO",VLOOKUP($D3742,#REF!,7,0),IF($B3742="COTAÇÃO",VLOOKUP($D3742,#REF!,5,0),IF($D3742="SBC",VLOOKUP($D3742,#REF!,3,0),IF($B3742="SICRO",VLOOKUP($D3742,#REF!,3,0),FALSE))))))))))</f>
        <v>0</v>
      </c>
      <c r="R3742"/>
      <c r="S3742"/>
      <c r="T3742"/>
      <c r="U3742"/>
      <c r="V3742"/>
      <c r="W3742"/>
    </row>
    <row r="3743" spans="1:23" s="72" customFormat="1">
      <c r="A3743" s="343"/>
      <c r="B3743" s="343"/>
      <c r="C3743" s="344"/>
      <c r="D3743" s="344"/>
      <c r="E3743" s="345"/>
      <c r="F3743" s="345"/>
      <c r="G3743" s="345"/>
      <c r="H3743" s="345"/>
      <c r="I3743" s="345"/>
      <c r="J3743" s="345"/>
      <c r="K3743" s="345"/>
      <c r="L3743" s="346"/>
      <c r="M3743" s="345"/>
      <c r="N3743" s="345"/>
      <c r="O3743" s="345"/>
      <c r="P3743" s="347"/>
      <c r="Q3743" s="347"/>
      <c r="R3743"/>
      <c r="S3743"/>
      <c r="T3743"/>
      <c r="U3743"/>
      <c r="V3743"/>
      <c r="W3743"/>
    </row>
    <row r="3744" spans="1:23" s="72" customFormat="1" ht="12.75" customHeight="1">
      <c r="A3744" s="343"/>
      <c r="B3744" s="385"/>
      <c r="C3744" s="349" t="s">
        <v>97</v>
      </c>
      <c r="D3744" s="349" t="s">
        <v>97</v>
      </c>
      <c r="E3744" s="350"/>
      <c r="F3744" s="346" t="s">
        <v>148</v>
      </c>
      <c r="G3744" s="351"/>
      <c r="H3744" s="354"/>
      <c r="I3744" s="393"/>
      <c r="J3744" s="394"/>
      <c r="K3744" s="350"/>
      <c r="L3744" s="346"/>
      <c r="M3744" s="345"/>
      <c r="N3744" s="345"/>
      <c r="O3744" s="345"/>
      <c r="P3744" s="347"/>
      <c r="Q3744" s="347"/>
      <c r="R3744"/>
      <c r="S3744"/>
      <c r="T3744"/>
      <c r="U3744"/>
      <c r="V3744"/>
      <c r="W3744"/>
    </row>
    <row r="3745" spans="1:23" s="72" customFormat="1">
      <c r="A3745" s="352"/>
      <c r="B3745" s="385"/>
      <c r="C3745" s="353" t="s">
        <v>733</v>
      </c>
      <c r="D3745" s="353" t="str">
        <f>C3745</f>
        <v>águas pluviais</v>
      </c>
      <c r="E3745" s="345"/>
      <c r="F3745" s="346">
        <v>9</v>
      </c>
      <c r="G3745" s="351"/>
      <c r="H3745" s="346"/>
      <c r="I3745" s="351"/>
      <c r="J3745" s="350"/>
      <c r="K3745" s="350"/>
      <c r="L3745" s="346"/>
      <c r="M3745" s="345"/>
      <c r="N3745" s="345"/>
      <c r="O3745" s="345"/>
      <c r="P3745" s="347"/>
      <c r="Q3745" s="347"/>
      <c r="R3745"/>
      <c r="S3745"/>
      <c r="T3745"/>
      <c r="U3745"/>
      <c r="V3745"/>
      <c r="W3745"/>
    </row>
    <row r="3746" spans="1:23" s="72" customFormat="1">
      <c r="A3746" s="352"/>
      <c r="B3746" s="348"/>
      <c r="C3746" s="353"/>
      <c r="D3746" s="353"/>
      <c r="E3746" s="345"/>
      <c r="F3746" s="346"/>
      <c r="G3746" s="351"/>
      <c r="H3746" s="346"/>
      <c r="I3746" s="351"/>
      <c r="J3746" s="350"/>
      <c r="K3746" s="346"/>
      <c r="L3746" s="346"/>
      <c r="M3746" s="345"/>
      <c r="N3746" s="345"/>
      <c r="O3746" s="345"/>
      <c r="P3746" s="347"/>
      <c r="Q3746" s="347"/>
      <c r="R3746"/>
      <c r="S3746"/>
      <c r="T3746"/>
      <c r="U3746"/>
      <c r="V3746"/>
      <c r="W3746"/>
    </row>
    <row r="3747" spans="1:23" s="72" customFormat="1" ht="34.9" customHeight="1">
      <c r="A3747" s="391" t="e">
        <f>IF(LEN(A3742)=6,CONCATENATE(LEFT(A3742,3),RIGHT(LEFT(A3742,4),1)+1,".",$S$15),IF(LEN(A3742)=7,CONCATENATE(LEFT(A3742,3),RIGHT(LEFT(A3742,5),2)+1,".",$S$15),IF(LEN(A3742)=8,CONCATENATE(LEFT(A3742,3),RIGHT(LEFT(A3742,6),3)+1,".",$S$15))))</f>
        <v>#VALUE!</v>
      </c>
      <c r="B3747" s="116" t="s">
        <v>113</v>
      </c>
      <c r="C3747" s="117">
        <v>89535</v>
      </c>
      <c r="D3747" s="117" t="b">
        <f>IF($T$13="DESONERADO",IF($B3747="","",IF($C3747="","",IF($B3747="EMOP",VLOOKUP($C3747,#REF!,6,FALSE),IF($B3747="SINAPI",$C3747,IF($B3747="SCO",VLOOKUP($C3747,#REF!,6,FALSE),IF($B3747="SBC",$C3747,IF($B3747="COMPOSIÇÃO",CONCATENATE($C3747,"-D"),IF($B3747="COTAÇÃO",$C3747)))))))),FALSE)</f>
        <v>0</v>
      </c>
      <c r="E3747" s="691" t="b">
        <f>IF($O$13="NÃO DESONERADO",IF($C3747="","",IF($B3747="EMOP",VLOOKUP($C3747,#REF!,2,0),IF($B3747="SCO",VLOOKUP($C3747,#REF!,2,0),IF($B3747="SINAPI",VLOOKUP($C3747,#REF!,2,0),IF($B3747="COMPOSIÇÃO",VLOOKUP($C3747,#REF!,3,FALSE),IF($B3747="COTAÇÃO",VLOOKUP($C3747,#REF!,2,0),IF($B3747="SBC",VLOOKUP($D3747,#REF!,2,0),IF($B3747="SICRO",VLOOKUP($C3747,#REF!,2,0),FALSE)))))))),IF($O$13="DESONERADO",IF($D3747="","",IF($B3747="EMOP",VLOOKUP($D3747,#REF!,2,0),IF($B3747="SCO",VLOOKUP($D3747,#REF!,2,0),IF($B3747="SINAPI",VLOOKUP($D3747,#REF!,2,0),IF($B3747="COMPOSIÇÃO",VLOOKUP($D3747,#REF!,3,0),IF($B3747="COTAÇÃO",VLOOKUP($D3747,#REF!,2,0),IF($D3747="SBC",VLOOKUP($D3747,#REF!,2,0),IF($B3747="SICRO",VLOOKUP($D3747,#REF!,2,0),FALSE))))))))))</f>
        <v>0</v>
      </c>
      <c r="F3747" s="692"/>
      <c r="G3747" s="692"/>
      <c r="H3747" s="692"/>
      <c r="I3747" s="692"/>
      <c r="J3747" s="692"/>
      <c r="K3747" s="692"/>
      <c r="L3747" s="692"/>
      <c r="M3747" s="692"/>
      <c r="N3747" s="692"/>
      <c r="O3747" s="693"/>
      <c r="P3747" s="118">
        <f>F3750</f>
        <v>3</v>
      </c>
      <c r="Q3747" s="119" t="b">
        <f>IF($O$13="NÃO DESONERADO",IF($C3747="","",IF($B3747="EMOP",VLOOKUP($C3747,#REF!,3,0),IF($B3747="SCO",VLOOKUP($C3747,#REF!,3,0),IF($B3747="SINAPI",VLOOKUP($C3747,#REF!,3,0),IF($B3747="COMPOSIÇÃO",VLOOKUP($C3747,#REF!,7,FALSE),IF($B3747="COTAÇÃO",VLOOKUP($C3747,#REF!,5,0),IF($B3747="SBC",VLOOKUP($D3747,#REF!,3,0),IF($B3747="SICRO",VLOOKUP($C3747,#REF!,3,0),FALSE)))))))),IF($O$13="DESONERADO",IF($D3747="","",IF($B3747="EMOP",VLOOKUP($D3747,#REF!,3,0),IF($B3747="SCO",VLOOKUP($D3747,#REF!,3,0),IF($B3747="SINAPI",VLOOKUP($D3747,#REF!,3,0),IF($B3747="COMPOSIÇÃO",VLOOKUP($D3747,#REF!,7,0),IF($B3747="COTAÇÃO",VLOOKUP($D3747,#REF!,5,0),IF($D3747="SBC",VLOOKUP($D3747,#REF!,3,0),IF($B3747="SICRO",VLOOKUP($D3747,#REF!,3,0),FALSE))))))))))</f>
        <v>0</v>
      </c>
      <c r="R3747"/>
      <c r="S3747"/>
      <c r="T3747"/>
      <c r="U3747"/>
      <c r="V3747"/>
      <c r="W3747"/>
    </row>
    <row r="3748" spans="1:23" s="72" customFormat="1">
      <c r="A3748" s="343"/>
      <c r="B3748" s="343"/>
      <c r="C3748" s="344"/>
      <c r="D3748" s="344"/>
      <c r="E3748" s="345"/>
      <c r="F3748" s="345"/>
      <c r="G3748" s="345"/>
      <c r="H3748" s="345"/>
      <c r="I3748" s="345"/>
      <c r="J3748" s="345"/>
      <c r="K3748" s="345"/>
      <c r="L3748" s="346"/>
      <c r="M3748" s="345"/>
      <c r="N3748" s="345"/>
      <c r="O3748" s="345"/>
      <c r="P3748" s="347"/>
      <c r="Q3748" s="347"/>
      <c r="R3748"/>
      <c r="S3748"/>
      <c r="T3748"/>
      <c r="U3748"/>
      <c r="V3748"/>
      <c r="W3748"/>
    </row>
    <row r="3749" spans="1:23" s="72" customFormat="1" ht="12.75" customHeight="1">
      <c r="A3749" s="343"/>
      <c r="B3749" s="385"/>
      <c r="C3749" s="349" t="s">
        <v>97</v>
      </c>
      <c r="D3749" s="349" t="s">
        <v>97</v>
      </c>
      <c r="E3749" s="350"/>
      <c r="F3749" s="346" t="s">
        <v>148</v>
      </c>
      <c r="G3749" s="351"/>
      <c r="H3749" s="346"/>
      <c r="I3749" s="351"/>
      <c r="J3749" s="350"/>
      <c r="K3749" s="350"/>
      <c r="L3749" s="346"/>
      <c r="M3749" s="345"/>
      <c r="N3749" s="345"/>
      <c r="O3749" s="345"/>
      <c r="P3749" s="347"/>
      <c r="Q3749" s="347"/>
      <c r="R3749"/>
      <c r="S3749"/>
      <c r="T3749"/>
      <c r="U3749"/>
      <c r="V3749"/>
      <c r="W3749"/>
    </row>
    <row r="3750" spans="1:23" s="72" customFormat="1">
      <c r="A3750" s="352"/>
      <c r="B3750" s="385"/>
      <c r="C3750" s="353" t="s">
        <v>733</v>
      </c>
      <c r="D3750" s="353" t="str">
        <f>C3750</f>
        <v>águas pluviais</v>
      </c>
      <c r="E3750" s="345"/>
      <c r="F3750" s="346">
        <v>3</v>
      </c>
      <c r="G3750" s="351"/>
      <c r="H3750" s="346"/>
      <c r="I3750" s="351"/>
      <c r="J3750" s="350"/>
      <c r="K3750" s="350"/>
      <c r="L3750" s="346"/>
      <c r="M3750" s="345"/>
      <c r="N3750" s="345"/>
      <c r="O3750" s="345"/>
      <c r="P3750" s="347"/>
      <c r="Q3750" s="347"/>
      <c r="R3750"/>
      <c r="S3750"/>
      <c r="T3750"/>
      <c r="U3750"/>
      <c r="V3750"/>
      <c r="W3750"/>
    </row>
    <row r="3751" spans="1:23" s="72" customFormat="1">
      <c r="A3751" s="352"/>
      <c r="B3751" s="348"/>
      <c r="C3751" s="353"/>
      <c r="D3751" s="353"/>
      <c r="E3751" s="345"/>
      <c r="F3751" s="346"/>
      <c r="G3751" s="351"/>
      <c r="H3751" s="346"/>
      <c r="I3751" s="351"/>
      <c r="J3751" s="350"/>
      <c r="K3751" s="346"/>
      <c r="L3751" s="346"/>
      <c r="M3751" s="345"/>
      <c r="N3751" s="345"/>
      <c r="O3751" s="345"/>
      <c r="P3751" s="347"/>
      <c r="Q3751" s="347"/>
      <c r="R3751"/>
      <c r="S3751"/>
      <c r="T3751"/>
      <c r="U3751"/>
      <c r="V3751"/>
      <c r="W3751"/>
    </row>
    <row r="3752" spans="1:23" s="72" customFormat="1" ht="36" customHeight="1">
      <c r="A3752" s="391" t="e">
        <f>IF(LEN(A3747)=6,CONCATENATE(LEFT(A3747,3),RIGHT(LEFT(A3747,4),1)+1,".",$S$15),IF(LEN(A3747)=7,CONCATENATE(LEFT(A3747,3),RIGHT(LEFT(A3747,5),2)+1,".",$S$15),IF(LEN(A3747)=8,CONCATENATE(LEFT(A3747,3),RIGHT(LEFT(A3747,6),3)+1,".",$S$15))))</f>
        <v>#VALUE!</v>
      </c>
      <c r="B3752" s="116" t="s">
        <v>113</v>
      </c>
      <c r="C3752" s="117">
        <v>89583</v>
      </c>
      <c r="D3752" s="117" t="b">
        <f>IF($T$13="DESONERADO",IF($B3752="","",IF($C3752="","",IF($B3752="EMOP",VLOOKUP($C3752,#REF!,6,FALSE),IF($B3752="SINAPI",$C3752,IF($B3752="SCO",VLOOKUP($C3752,#REF!,6,FALSE),IF($B3752="SBC",$C3752,IF($B3752="COMPOSIÇÃO",CONCATENATE($C3752,"-D"),IF($B3752="COTAÇÃO",$C3752)))))))),FALSE)</f>
        <v>0</v>
      </c>
      <c r="E3752" s="691" t="b">
        <f>IF($O$13="NÃO DESONERADO",IF($C3752="","",IF($B3752="EMOP",VLOOKUP($C3752,#REF!,2,0),IF($B3752="SCO",VLOOKUP($C3752,#REF!,2,0),IF($B3752="SINAPI",VLOOKUP($C3752,#REF!,2,0),IF($B3752="COMPOSIÇÃO",VLOOKUP($C3752,#REF!,3,FALSE),IF($B3752="COTAÇÃO",VLOOKUP($C3752,#REF!,2,0),IF($B3752="SBC",VLOOKUP($D3752,#REF!,2,0),IF($B3752="SICRO",VLOOKUP($C3752,#REF!,2,0),FALSE)))))))),IF($O$13="DESONERADO",IF($D3752="","",IF($B3752="EMOP",VLOOKUP($D3752,#REF!,2,0),IF($B3752="SCO",VLOOKUP($D3752,#REF!,2,0),IF($B3752="SINAPI",VLOOKUP($D3752,#REF!,2,0),IF($B3752="COMPOSIÇÃO",VLOOKUP($D3752,#REF!,3,0),IF($B3752="COTAÇÃO",VLOOKUP($D3752,#REF!,2,0),IF($D3752="SBC",VLOOKUP($D3752,#REF!,2,0),IF($B3752="SICRO",VLOOKUP($D3752,#REF!,2,0),FALSE))))))))))</f>
        <v>0</v>
      </c>
      <c r="F3752" s="692"/>
      <c r="G3752" s="692"/>
      <c r="H3752" s="692"/>
      <c r="I3752" s="692"/>
      <c r="J3752" s="692"/>
      <c r="K3752" s="692"/>
      <c r="L3752" s="692"/>
      <c r="M3752" s="692"/>
      <c r="N3752" s="692"/>
      <c r="O3752" s="693"/>
      <c r="P3752" s="118">
        <f>F3755</f>
        <v>4</v>
      </c>
      <c r="Q3752" s="119" t="b">
        <f>IF($O$13="NÃO DESONERADO",IF($C3752="","",IF($B3752="EMOP",VLOOKUP($C3752,#REF!,3,0),IF($B3752="SCO",VLOOKUP($C3752,#REF!,3,0),IF($B3752="SINAPI",VLOOKUP($C3752,#REF!,3,0),IF($B3752="COMPOSIÇÃO",VLOOKUP($C3752,#REF!,7,FALSE),IF($B3752="COTAÇÃO",VLOOKUP($C3752,#REF!,5,0),IF($B3752="SBC",VLOOKUP($D3752,#REF!,3,0),IF($B3752="SICRO",VLOOKUP($C3752,#REF!,3,0),FALSE)))))))),IF($O$13="DESONERADO",IF($D3752="","",IF($B3752="EMOP",VLOOKUP($D3752,#REF!,3,0),IF($B3752="SCO",VLOOKUP($D3752,#REF!,3,0),IF($B3752="SINAPI",VLOOKUP($D3752,#REF!,3,0),IF($B3752="COMPOSIÇÃO",VLOOKUP($D3752,#REF!,7,0),IF($B3752="COTAÇÃO",VLOOKUP($D3752,#REF!,5,0),IF($D3752="SBC",VLOOKUP($D3752,#REF!,3,0),IF($B3752="SICRO",VLOOKUP($D3752,#REF!,3,0),FALSE))))))))))</f>
        <v>0</v>
      </c>
      <c r="R3752"/>
      <c r="S3752"/>
      <c r="T3752"/>
      <c r="U3752"/>
      <c r="V3752"/>
      <c r="W3752"/>
    </row>
    <row r="3753" spans="1:23" s="72" customFormat="1">
      <c r="A3753" s="343"/>
      <c r="B3753" s="343"/>
      <c r="C3753" s="344"/>
      <c r="D3753" s="344"/>
      <c r="E3753" s="345"/>
      <c r="F3753" s="345"/>
      <c r="G3753" s="345"/>
      <c r="H3753" s="345"/>
      <c r="I3753" s="345"/>
      <c r="J3753" s="345"/>
      <c r="K3753" s="345"/>
      <c r="L3753" s="346"/>
      <c r="M3753" s="345"/>
      <c r="N3753" s="345"/>
      <c r="O3753" s="345"/>
      <c r="P3753" s="347"/>
      <c r="Q3753" s="347"/>
      <c r="R3753"/>
      <c r="S3753"/>
      <c r="T3753"/>
      <c r="U3753"/>
      <c r="V3753"/>
      <c r="W3753"/>
    </row>
    <row r="3754" spans="1:23" s="72" customFormat="1" ht="12.75" customHeight="1">
      <c r="A3754" s="343"/>
      <c r="B3754" s="385"/>
      <c r="C3754" s="349" t="s">
        <v>97</v>
      </c>
      <c r="D3754" s="349" t="s">
        <v>97</v>
      </c>
      <c r="E3754" s="350"/>
      <c r="F3754" s="346" t="s">
        <v>148</v>
      </c>
      <c r="G3754" s="351"/>
      <c r="H3754" s="346"/>
      <c r="I3754" s="351"/>
      <c r="J3754" s="350"/>
      <c r="K3754" s="350"/>
      <c r="L3754" s="346"/>
      <c r="M3754" s="345"/>
      <c r="N3754" s="345"/>
      <c r="O3754" s="345"/>
      <c r="P3754" s="347"/>
      <c r="Q3754" s="347"/>
      <c r="R3754"/>
      <c r="S3754"/>
      <c r="T3754"/>
      <c r="U3754"/>
      <c r="V3754"/>
      <c r="W3754"/>
    </row>
    <row r="3755" spans="1:23" s="72" customFormat="1">
      <c r="A3755" s="352"/>
      <c r="B3755" s="385"/>
      <c r="C3755" s="353" t="s">
        <v>733</v>
      </c>
      <c r="D3755" s="353" t="str">
        <f>C3755</f>
        <v>águas pluviais</v>
      </c>
      <c r="E3755" s="345"/>
      <c r="F3755" s="346">
        <v>4</v>
      </c>
      <c r="G3755" s="351"/>
      <c r="H3755" s="346"/>
      <c r="I3755" s="351"/>
      <c r="J3755" s="350"/>
      <c r="K3755" s="350"/>
      <c r="L3755" s="346"/>
      <c r="M3755" s="345"/>
      <c r="N3755" s="345"/>
      <c r="O3755" s="345"/>
      <c r="P3755" s="347"/>
      <c r="Q3755" s="347"/>
      <c r="R3755"/>
      <c r="S3755"/>
      <c r="T3755"/>
      <c r="U3755"/>
      <c r="V3755"/>
      <c r="W3755"/>
    </row>
    <row r="3756" spans="1:23" s="72" customFormat="1">
      <c r="A3756" s="352"/>
      <c r="B3756" s="348"/>
      <c r="C3756" s="353"/>
      <c r="D3756" s="353"/>
      <c r="E3756" s="345"/>
      <c r="F3756" s="346"/>
      <c r="G3756" s="351"/>
      <c r="H3756" s="346"/>
      <c r="I3756" s="351"/>
      <c r="J3756" s="350"/>
      <c r="K3756" s="346"/>
      <c r="L3756" s="346"/>
      <c r="M3756" s="345"/>
      <c r="N3756" s="345"/>
      <c r="O3756" s="345"/>
      <c r="P3756" s="347"/>
      <c r="Q3756" s="347"/>
      <c r="R3756"/>
      <c r="S3756"/>
      <c r="T3756"/>
      <c r="U3756"/>
      <c r="V3756"/>
      <c r="W3756"/>
    </row>
    <row r="3757" spans="1:23" s="72" customFormat="1" ht="47.25" customHeight="1">
      <c r="A3757" s="391" t="e">
        <f>IF(LEN(A3752)=6,CONCATENATE(LEFT(A3752,3),RIGHT(LEFT(A3752,4),1)+1,".",$S$15),IF(LEN(A3752)=7,CONCATENATE(LEFT(A3752,3),RIGHT(LEFT(A3752,5),2)+1,".",$S$15),IF(LEN(A3752)=8,CONCATENATE(LEFT(A3752,3),RIGHT(LEFT(A3752,6),3)+1,".",$S$15))))</f>
        <v>#VALUE!</v>
      </c>
      <c r="B3757" s="116" t="s">
        <v>113</v>
      </c>
      <c r="C3757" s="117">
        <v>89585</v>
      </c>
      <c r="D3757" s="117" t="b">
        <f>IF($T$13="DESONERADO",IF($B3757="","",IF($C3757="","",IF($B3757="EMOP",VLOOKUP($C3757,#REF!,6,FALSE),IF($B3757="SINAPI",$C3757,IF($B3757="SCO",VLOOKUP($C3757,#REF!,6,FALSE),IF($B3757="SBC",$C3757,IF($B3757="COMPOSIÇÃO",CONCATENATE($C3757,"-D"),IF($B3757="COTAÇÃO",$C3757)))))))),FALSE)</f>
        <v>0</v>
      </c>
      <c r="E3757" s="691" t="b">
        <f>IF($O$13="NÃO DESONERADO",IF($C3757="","",IF($B3757="EMOP",VLOOKUP($C3757,#REF!,2,0),IF($B3757="SCO",VLOOKUP($C3757,#REF!,2,0),IF($B3757="SINAPI",VLOOKUP($C3757,#REF!,2,0),IF($B3757="COMPOSIÇÃO",VLOOKUP($C3757,#REF!,3,FALSE),IF($B3757="COTAÇÃO",VLOOKUP($C3757,#REF!,2,0),IF($B3757="SBC",VLOOKUP($D3757,#REF!,2,0),IF($B3757="SICRO",VLOOKUP($C3757,#REF!,2,0),FALSE)))))))),IF($O$13="DESONERADO",IF($D3757="","",IF($B3757="EMOP",VLOOKUP($D3757,#REF!,2,0),IF($B3757="SCO",VLOOKUP($D3757,#REF!,2,0),IF($B3757="SINAPI",VLOOKUP($D3757,#REF!,2,0),IF($B3757="COMPOSIÇÃO",VLOOKUP($D3757,#REF!,3,0),IF($B3757="COTAÇÃO",VLOOKUP($D3757,#REF!,2,0),IF($D3757="SBC",VLOOKUP($D3757,#REF!,2,0),IF($B3757="SICRO",VLOOKUP($D3757,#REF!,2,0),FALSE))))))))))</f>
        <v>0</v>
      </c>
      <c r="F3757" s="692"/>
      <c r="G3757" s="692"/>
      <c r="H3757" s="692"/>
      <c r="I3757" s="692"/>
      <c r="J3757" s="692"/>
      <c r="K3757" s="692"/>
      <c r="L3757" s="692"/>
      <c r="M3757" s="692"/>
      <c r="N3757" s="692"/>
      <c r="O3757" s="693"/>
      <c r="P3757" s="118">
        <f>F3760</f>
        <v>2</v>
      </c>
      <c r="Q3757" s="119" t="b">
        <f>IF($O$13="NÃO DESONERADO",IF($C3757="","",IF($B3757="EMOP",VLOOKUP($C3757,#REF!,3,0),IF($B3757="SCO",VLOOKUP($C3757,#REF!,3,0),IF($B3757="SINAPI",VLOOKUP($C3757,#REF!,3,0),IF($B3757="COMPOSIÇÃO",VLOOKUP($C3757,#REF!,7,FALSE),IF($B3757="COTAÇÃO",VLOOKUP($C3757,#REF!,5,0),IF($B3757="SBC",VLOOKUP($D3757,#REF!,3,0),IF($B3757="SICRO",VLOOKUP($C3757,#REF!,3,0),FALSE)))))))),IF($O$13="DESONERADO",IF($D3757="","",IF($B3757="EMOP",VLOOKUP($D3757,#REF!,3,0),IF($B3757="SCO",VLOOKUP($D3757,#REF!,3,0),IF($B3757="SINAPI",VLOOKUP($D3757,#REF!,3,0),IF($B3757="COMPOSIÇÃO",VLOOKUP($D3757,#REF!,7,0),IF($B3757="COTAÇÃO",VLOOKUP($D3757,#REF!,5,0),IF($D3757="SBC",VLOOKUP($D3757,#REF!,3,0),IF($B3757="SICRO",VLOOKUP($D3757,#REF!,3,0),FALSE))))))))))</f>
        <v>0</v>
      </c>
      <c r="R3757"/>
      <c r="S3757"/>
      <c r="T3757"/>
      <c r="U3757"/>
      <c r="V3757"/>
      <c r="W3757"/>
    </row>
    <row r="3758" spans="1:23" s="72" customFormat="1">
      <c r="A3758" s="343"/>
      <c r="B3758" s="343"/>
      <c r="C3758" s="344"/>
      <c r="D3758" s="344"/>
      <c r="E3758" s="345"/>
      <c r="F3758" s="345"/>
      <c r="G3758" s="345"/>
      <c r="H3758" s="345"/>
      <c r="I3758" s="345"/>
      <c r="J3758" s="345"/>
      <c r="K3758" s="345"/>
      <c r="L3758" s="346"/>
      <c r="M3758" s="345"/>
      <c r="N3758" s="345"/>
      <c r="O3758" s="345"/>
      <c r="P3758" s="347"/>
      <c r="Q3758" s="347"/>
      <c r="R3758"/>
      <c r="S3758"/>
      <c r="T3758"/>
      <c r="U3758"/>
      <c r="V3758"/>
      <c r="W3758"/>
    </row>
    <row r="3759" spans="1:23" s="72" customFormat="1" ht="12.75" customHeight="1">
      <c r="A3759" s="343"/>
      <c r="B3759" s="385"/>
      <c r="C3759" s="349" t="s">
        <v>97</v>
      </c>
      <c r="D3759" s="349" t="s">
        <v>97</v>
      </c>
      <c r="E3759" s="350"/>
      <c r="F3759" s="346" t="s">
        <v>148</v>
      </c>
      <c r="G3759" s="351"/>
      <c r="H3759" s="346"/>
      <c r="I3759" s="351"/>
      <c r="J3759" s="350"/>
      <c r="K3759" s="350"/>
      <c r="L3759" s="346"/>
      <c r="M3759" s="345"/>
      <c r="N3759" s="345"/>
      <c r="O3759" s="345"/>
      <c r="P3759" s="347"/>
      <c r="Q3759" s="347"/>
      <c r="R3759"/>
      <c r="S3759"/>
      <c r="T3759"/>
      <c r="U3759"/>
      <c r="V3759"/>
      <c r="W3759"/>
    </row>
    <row r="3760" spans="1:23" s="72" customFormat="1">
      <c r="A3760" s="352"/>
      <c r="B3760" s="385"/>
      <c r="C3760" s="353" t="s">
        <v>733</v>
      </c>
      <c r="D3760" s="353" t="str">
        <f>C3760</f>
        <v>águas pluviais</v>
      </c>
      <c r="E3760" s="345"/>
      <c r="F3760" s="346">
        <v>2</v>
      </c>
      <c r="G3760" s="351"/>
      <c r="H3760" s="346"/>
      <c r="I3760" s="351"/>
      <c r="J3760" s="350"/>
      <c r="K3760" s="350"/>
      <c r="L3760" s="346"/>
      <c r="M3760" s="345"/>
      <c r="N3760" s="345"/>
      <c r="O3760" s="345"/>
      <c r="P3760" s="347"/>
      <c r="Q3760" s="347"/>
      <c r="R3760"/>
      <c r="S3760"/>
      <c r="T3760"/>
      <c r="U3760"/>
      <c r="V3760"/>
      <c r="W3760"/>
    </row>
    <row r="3761" spans="1:23" s="72" customFormat="1">
      <c r="A3761" s="352"/>
      <c r="B3761" s="348"/>
      <c r="C3761" s="353"/>
      <c r="D3761" s="353"/>
      <c r="E3761" s="345"/>
      <c r="F3761" s="346"/>
      <c r="G3761" s="351"/>
      <c r="H3761" s="346"/>
      <c r="I3761" s="351"/>
      <c r="J3761" s="350"/>
      <c r="K3761" s="346"/>
      <c r="L3761" s="346"/>
      <c r="M3761" s="345"/>
      <c r="N3761" s="345"/>
      <c r="O3761" s="345"/>
      <c r="P3761" s="347"/>
      <c r="Q3761" s="347"/>
      <c r="R3761"/>
      <c r="S3761"/>
      <c r="T3761"/>
      <c r="U3761"/>
      <c r="V3761"/>
      <c r="W3761"/>
    </row>
    <row r="3762" spans="1:23" s="72" customFormat="1" ht="34.9" customHeight="1">
      <c r="A3762" s="391" t="e">
        <f>IF(LEN(A3757)=6,CONCATENATE(LEFT(A3757,3),RIGHT(LEFT(A3757,4),1)+1,".",$S$15),IF(LEN(A3757)=7,CONCATENATE(LEFT(A3757,3),RIGHT(LEFT(A3757,5),2)+1,".",$S$15),IF(LEN(A3757)=8,CONCATENATE(LEFT(A3757,3),RIGHT(LEFT(A3757,6),3)+1,".",$S$15))))</f>
        <v>#VALUE!</v>
      </c>
      <c r="B3762" s="116" t="s">
        <v>113</v>
      </c>
      <c r="C3762" s="117">
        <v>95695</v>
      </c>
      <c r="D3762" s="117" t="b">
        <f>IF($T$13="DESONERADO",IF($B3762="","",IF($C3762="","",IF($B3762="EMOP",VLOOKUP($C3762,#REF!,6,FALSE),IF($B3762="SINAPI",$C3762,IF($B3762="SCO",VLOOKUP($C3762,#REF!,6,FALSE),IF($B3762="SBC",$C3762,IF($B3762="COMPOSIÇÃO",CONCATENATE($C3762,"-D"),IF($B3762="COTAÇÃO",$C3762)))))))),FALSE)</f>
        <v>0</v>
      </c>
      <c r="E3762" s="691" t="b">
        <f>IF($O$13="NÃO DESONERADO",IF($C3762="","",IF($B3762="EMOP",VLOOKUP($C3762,#REF!,2,0),IF($B3762="SCO",VLOOKUP($C3762,#REF!,2,0),IF($B3762="SINAPI",VLOOKUP($C3762,#REF!,2,0),IF($B3762="COMPOSIÇÃO",VLOOKUP($C3762,#REF!,3,FALSE),IF($B3762="COTAÇÃO",VLOOKUP($C3762,#REF!,2,0),IF($B3762="SBC",VLOOKUP($D3762,#REF!,2,0),IF($B3762="SICRO",VLOOKUP($C3762,#REF!,2,0),FALSE)))))))),IF($O$13="DESONERADO",IF($D3762="","",IF($B3762="EMOP",VLOOKUP($D3762,#REF!,2,0),IF($B3762="SCO",VLOOKUP($D3762,#REF!,2,0),IF($B3762="SINAPI",VLOOKUP($D3762,#REF!,2,0),IF($B3762="COMPOSIÇÃO",VLOOKUP($D3762,#REF!,3,0),IF($B3762="COTAÇÃO",VLOOKUP($D3762,#REF!,2,0),IF($D3762="SBC",VLOOKUP($D3762,#REF!,2,0),IF($B3762="SICRO",VLOOKUP($D3762,#REF!,2,0),FALSE))))))))))</f>
        <v>0</v>
      </c>
      <c r="F3762" s="692"/>
      <c r="G3762" s="692"/>
      <c r="H3762" s="692"/>
      <c r="I3762" s="692"/>
      <c r="J3762" s="692"/>
      <c r="K3762" s="692"/>
      <c r="L3762" s="692"/>
      <c r="M3762" s="692"/>
      <c r="N3762" s="692"/>
      <c r="O3762" s="693"/>
      <c r="P3762" s="118">
        <f>F3765</f>
        <v>2</v>
      </c>
      <c r="Q3762" s="119" t="b">
        <f>IF($O$13="NÃO DESONERADO",IF($C3762="","",IF($B3762="EMOP",VLOOKUP($C3762,#REF!,3,0),IF($B3762="SCO",VLOOKUP($C3762,#REF!,3,0),IF($B3762="SINAPI",VLOOKUP($C3762,#REF!,3,0),IF($B3762="COMPOSIÇÃO",VLOOKUP($C3762,#REF!,7,FALSE),IF($B3762="COTAÇÃO",VLOOKUP($C3762,#REF!,5,0),IF($B3762="SBC",VLOOKUP($D3762,#REF!,3,0),IF($B3762="SICRO",VLOOKUP($C3762,#REF!,3,0),FALSE)))))))),IF($O$13="DESONERADO",IF($D3762="","",IF($B3762="EMOP",VLOOKUP($D3762,#REF!,3,0),IF($B3762="SCO",VLOOKUP($D3762,#REF!,3,0),IF($B3762="SINAPI",VLOOKUP($D3762,#REF!,3,0),IF($B3762="COMPOSIÇÃO",VLOOKUP($D3762,#REF!,7,0),IF($B3762="COTAÇÃO",VLOOKUP($D3762,#REF!,5,0),IF($D3762="SBC",VLOOKUP($D3762,#REF!,3,0),IF($B3762="SICRO",VLOOKUP($D3762,#REF!,3,0),FALSE))))))))))</f>
        <v>0</v>
      </c>
      <c r="R3762"/>
      <c r="S3762"/>
      <c r="T3762"/>
      <c r="U3762"/>
      <c r="V3762"/>
      <c r="W3762"/>
    </row>
    <row r="3763" spans="1:23" s="72" customFormat="1">
      <c r="A3763" s="343"/>
      <c r="B3763" s="343"/>
      <c r="C3763" s="344"/>
      <c r="D3763" s="344"/>
      <c r="E3763" s="345"/>
      <c r="F3763" s="345"/>
      <c r="G3763" s="345"/>
      <c r="H3763" s="345"/>
      <c r="I3763" s="345"/>
      <c r="J3763" s="345"/>
      <c r="K3763" s="345"/>
      <c r="L3763" s="346"/>
      <c r="M3763" s="345"/>
      <c r="N3763" s="345"/>
      <c r="O3763" s="345"/>
      <c r="P3763" s="347"/>
      <c r="Q3763" s="347"/>
      <c r="R3763"/>
      <c r="S3763"/>
      <c r="T3763"/>
      <c r="U3763"/>
      <c r="V3763"/>
      <c r="W3763"/>
    </row>
    <row r="3764" spans="1:23" s="72" customFormat="1" ht="12.75" customHeight="1">
      <c r="A3764" s="343"/>
      <c r="B3764" s="385"/>
      <c r="C3764" s="349" t="s">
        <v>97</v>
      </c>
      <c r="D3764" s="349" t="s">
        <v>97</v>
      </c>
      <c r="E3764" s="350"/>
      <c r="F3764" s="346" t="s">
        <v>148</v>
      </c>
      <c r="G3764" s="351"/>
      <c r="H3764" s="346"/>
      <c r="I3764" s="351"/>
      <c r="J3764" s="350"/>
      <c r="K3764" s="350"/>
      <c r="L3764" s="346"/>
      <c r="M3764" s="345"/>
      <c r="N3764" s="345"/>
      <c r="O3764" s="345"/>
      <c r="P3764" s="347"/>
      <c r="Q3764" s="347"/>
      <c r="R3764"/>
      <c r="S3764"/>
      <c r="T3764"/>
      <c r="U3764"/>
      <c r="V3764"/>
      <c r="W3764"/>
    </row>
    <row r="3765" spans="1:23" s="72" customFormat="1">
      <c r="A3765" s="352"/>
      <c r="B3765" s="385"/>
      <c r="C3765" s="353" t="s">
        <v>733</v>
      </c>
      <c r="D3765" s="353" t="str">
        <f>C3765</f>
        <v>águas pluviais</v>
      </c>
      <c r="E3765" s="345"/>
      <c r="F3765" s="346">
        <v>2</v>
      </c>
      <c r="G3765" s="351"/>
      <c r="H3765" s="354"/>
      <c r="I3765" s="351"/>
      <c r="J3765" s="350"/>
      <c r="K3765" s="350"/>
      <c r="L3765" s="346"/>
      <c r="M3765" s="345"/>
      <c r="N3765" s="345"/>
      <c r="O3765" s="345"/>
      <c r="P3765" s="347"/>
      <c r="Q3765" s="347"/>
      <c r="R3765"/>
      <c r="S3765"/>
      <c r="T3765"/>
      <c r="U3765"/>
      <c r="V3765"/>
      <c r="W3765"/>
    </row>
    <row r="3766" spans="1:23" s="72" customFormat="1">
      <c r="A3766" s="352"/>
      <c r="B3766" s="348"/>
      <c r="C3766" s="353"/>
      <c r="D3766" s="353"/>
      <c r="E3766" s="345"/>
      <c r="F3766" s="346"/>
      <c r="G3766" s="351"/>
      <c r="H3766" s="346"/>
      <c r="I3766" s="351"/>
      <c r="J3766" s="350"/>
      <c r="K3766" s="346"/>
      <c r="L3766" s="346"/>
      <c r="M3766" s="345"/>
      <c r="N3766" s="345"/>
      <c r="O3766" s="345"/>
      <c r="P3766" s="347"/>
      <c r="Q3766" s="347"/>
      <c r="R3766"/>
      <c r="S3766"/>
      <c r="T3766"/>
      <c r="U3766"/>
      <c r="V3766"/>
      <c r="W3766"/>
    </row>
    <row r="3767" spans="1:23" s="72" customFormat="1" ht="33" customHeight="1">
      <c r="A3767" s="391" t="e">
        <f>IF(LEN(A3762)=6,CONCATENATE(LEFT(A3762,3),RIGHT(LEFT(A3762,4),1)+1,".",$S$15),IF(LEN(A3762)=7,CONCATENATE(LEFT(A3762,3),RIGHT(LEFT(A3762,5),2)+1,".",$S$15),IF(LEN(A3762)=8,CONCATENATE(LEFT(A3762,3),RIGHT(LEFT(A3762,6),3)+1,".",$S$15))))</f>
        <v>#VALUE!</v>
      </c>
      <c r="B3767" s="116" t="s">
        <v>113</v>
      </c>
      <c r="C3767" s="117">
        <v>89584</v>
      </c>
      <c r="D3767" s="117" t="b">
        <f>IF($T$13="DESONERADO",IF($B3767="","",IF($C3767="","",IF($B3767="EMOP",VLOOKUP($C3767,#REF!,6,FALSE),IF($B3767="SINAPI",$C3767,IF($B3767="SCO",VLOOKUP($C3767,#REF!,6,FALSE),IF($B3767="SBC",$C3767,IF($B3767="COMPOSIÇÃO",CONCATENATE($C3767,"-D"),IF($B3767="COTAÇÃO",$C3767)))))))),FALSE)</f>
        <v>0</v>
      </c>
      <c r="E3767" s="691" t="b">
        <f>IF($O$13="NÃO DESONERADO",IF($C3767="","",IF($B3767="EMOP",VLOOKUP($C3767,#REF!,2,0),IF($B3767="SCO",VLOOKUP($C3767,#REF!,2,0),IF($B3767="SINAPI",VLOOKUP($C3767,#REF!,2,0),IF($B3767="COMPOSIÇÃO",VLOOKUP($C3767,#REF!,3,FALSE),IF($B3767="COTAÇÃO",VLOOKUP($C3767,#REF!,2,0),IF($B3767="SBC",VLOOKUP($D3767,#REF!,2,0),IF($B3767="SICRO",VLOOKUP($C3767,#REF!,2,0),FALSE)))))))),IF($O$13="DESONERADO",IF($D3767="","",IF($B3767="EMOP",VLOOKUP($D3767,#REF!,2,0),IF($B3767="SCO",VLOOKUP($D3767,#REF!,2,0),IF($B3767="SINAPI",VLOOKUP($D3767,#REF!,2,0),IF($B3767="COMPOSIÇÃO",VLOOKUP($D3767,#REF!,3,0),IF($B3767="COTAÇÃO",VLOOKUP($D3767,#REF!,2,0),IF($D3767="SBC",VLOOKUP($D3767,#REF!,2,0),IF($B3767="SICRO",VLOOKUP($D3767,#REF!,2,0),FALSE))))))))))</f>
        <v>0</v>
      </c>
      <c r="F3767" s="692"/>
      <c r="G3767" s="692"/>
      <c r="H3767" s="692"/>
      <c r="I3767" s="692"/>
      <c r="J3767" s="692"/>
      <c r="K3767" s="692"/>
      <c r="L3767" s="692"/>
      <c r="M3767" s="692"/>
      <c r="N3767" s="692"/>
      <c r="O3767" s="693"/>
      <c r="P3767" s="118">
        <f>F3770</f>
        <v>6</v>
      </c>
      <c r="Q3767" s="119" t="b">
        <f>IF($O$13="NÃO DESONERADO",IF($C3767="","",IF($B3767="EMOP",VLOOKUP($C3767,#REF!,3,0),IF($B3767="SCO",VLOOKUP($C3767,#REF!,3,0),IF($B3767="SINAPI",VLOOKUP($C3767,#REF!,3,0),IF($B3767="COMPOSIÇÃO",VLOOKUP($C3767,#REF!,7,FALSE),IF($B3767="COTAÇÃO",VLOOKUP($C3767,#REF!,5,0),IF($B3767="SBC",VLOOKUP($D3767,#REF!,3,0),IF($B3767="SICRO",VLOOKUP($C3767,#REF!,3,0),FALSE)))))))),IF($O$13="DESONERADO",IF($D3767="","",IF($B3767="EMOP",VLOOKUP($D3767,#REF!,3,0),IF($B3767="SCO",VLOOKUP($D3767,#REF!,3,0),IF($B3767="SINAPI",VLOOKUP($D3767,#REF!,3,0),IF($B3767="COMPOSIÇÃO",VLOOKUP($D3767,#REF!,7,0),IF($B3767="COTAÇÃO",VLOOKUP($D3767,#REF!,5,0),IF($D3767="SBC",VLOOKUP($D3767,#REF!,3,0),IF($B3767="SICRO",VLOOKUP($D3767,#REF!,3,0),FALSE))))))))))</f>
        <v>0</v>
      </c>
      <c r="R3767"/>
      <c r="S3767"/>
      <c r="T3767"/>
      <c r="U3767"/>
      <c r="V3767"/>
      <c r="W3767"/>
    </row>
    <row r="3768" spans="1:23" s="72" customFormat="1">
      <c r="A3768" s="343"/>
      <c r="B3768" s="343"/>
      <c r="C3768" s="344"/>
      <c r="D3768" s="344"/>
      <c r="E3768" s="345"/>
      <c r="F3768" s="345"/>
      <c r="G3768" s="345"/>
      <c r="H3768" s="345"/>
      <c r="I3768" s="345"/>
      <c r="J3768" s="345"/>
      <c r="K3768" s="345"/>
      <c r="L3768" s="346"/>
      <c r="M3768" s="345"/>
      <c r="N3768" s="345"/>
      <c r="O3768" s="345"/>
      <c r="P3768" s="347"/>
      <c r="Q3768" s="347"/>
      <c r="R3768"/>
      <c r="S3768"/>
      <c r="T3768"/>
      <c r="U3768"/>
      <c r="V3768"/>
      <c r="W3768"/>
    </row>
    <row r="3769" spans="1:23" s="72" customFormat="1" ht="12.75" customHeight="1">
      <c r="A3769" s="343"/>
      <c r="B3769" s="385"/>
      <c r="C3769" s="349" t="s">
        <v>97</v>
      </c>
      <c r="D3769" s="349" t="s">
        <v>97</v>
      </c>
      <c r="E3769" s="350"/>
      <c r="F3769" s="346" t="s">
        <v>148</v>
      </c>
      <c r="G3769" s="351"/>
      <c r="H3769" s="346"/>
      <c r="I3769" s="351"/>
      <c r="J3769" s="350"/>
      <c r="K3769" s="350"/>
      <c r="L3769" s="346"/>
      <c r="M3769" s="345"/>
      <c r="N3769" s="345"/>
      <c r="O3769" s="345"/>
      <c r="P3769" s="347"/>
      <c r="Q3769" s="347"/>
      <c r="R3769"/>
      <c r="S3769"/>
      <c r="T3769"/>
      <c r="U3769"/>
      <c r="V3769"/>
      <c r="W3769"/>
    </row>
    <row r="3770" spans="1:23" s="72" customFormat="1">
      <c r="A3770" s="352"/>
      <c r="B3770" s="385"/>
      <c r="C3770" s="353" t="s">
        <v>733</v>
      </c>
      <c r="D3770" s="353" t="str">
        <f>C3770</f>
        <v>águas pluviais</v>
      </c>
      <c r="E3770" s="345"/>
      <c r="F3770" s="346">
        <v>6</v>
      </c>
      <c r="G3770" s="351"/>
      <c r="H3770" s="346"/>
      <c r="I3770" s="351"/>
      <c r="J3770" s="350"/>
      <c r="K3770" s="350"/>
      <c r="L3770" s="346"/>
      <c r="M3770" s="345"/>
      <c r="N3770" s="345"/>
      <c r="O3770" s="345"/>
      <c r="P3770" s="347"/>
      <c r="Q3770" s="347"/>
      <c r="R3770"/>
      <c r="S3770"/>
      <c r="T3770"/>
      <c r="U3770"/>
      <c r="V3770"/>
      <c r="W3770"/>
    </row>
    <row r="3771" spans="1:23" s="72" customFormat="1">
      <c r="A3771" s="352"/>
      <c r="B3771" s="348"/>
      <c r="C3771" s="353"/>
      <c r="D3771" s="353"/>
      <c r="E3771" s="345"/>
      <c r="F3771" s="346"/>
      <c r="G3771" s="351"/>
      <c r="H3771" s="346"/>
      <c r="I3771" s="351"/>
      <c r="J3771" s="350"/>
      <c r="K3771" s="346"/>
      <c r="L3771" s="346"/>
      <c r="M3771" s="345"/>
      <c r="N3771" s="345"/>
      <c r="O3771" s="345"/>
      <c r="P3771" s="347"/>
      <c r="Q3771" s="347"/>
      <c r="R3771"/>
      <c r="S3771"/>
      <c r="T3771"/>
      <c r="U3771"/>
      <c r="V3771"/>
      <c r="W3771"/>
    </row>
    <row r="3772" spans="1:23" s="72" customFormat="1" ht="33" customHeight="1">
      <c r="A3772" s="391" t="e">
        <f>IF(LEN(A3767)=6,CONCATENATE(LEFT(A3767,3),RIGHT(LEFT(A3767,4),1)+1,".",$S$15),IF(LEN(A3767)=7,CONCATENATE(LEFT(A3767,3),RIGHT(LEFT(A3767,5),2)+1,".",$S$15),IF(LEN(A3767)=8,CONCATENATE(LEFT(A3767,3),RIGHT(LEFT(A3767,6),3)+1,".",$S$15))))</f>
        <v>#VALUE!</v>
      </c>
      <c r="B3772" s="116" t="s">
        <v>113</v>
      </c>
      <c r="C3772" s="117">
        <v>89581</v>
      </c>
      <c r="D3772" s="117" t="b">
        <f>IF($T$13="DESONERADO",IF($B3772="","",IF($C3772="","",IF($B3772="EMOP",VLOOKUP($C3772,#REF!,6,FALSE),IF($B3772="SINAPI",$C3772,IF($B3772="SCO",VLOOKUP($C3772,#REF!,6,FALSE),IF($B3772="SBC",$C3772,IF($B3772="COMPOSIÇÃO",CONCATENATE($C3772,"-D"),IF($B3772="COTAÇÃO",$C3772)))))))),FALSE)</f>
        <v>0</v>
      </c>
      <c r="E3772" s="691" t="b">
        <f>IF($O$13="NÃO DESONERADO",IF($C3772="","",IF($B3772="EMOP",VLOOKUP($C3772,#REF!,2,0),IF($B3772="SCO",VLOOKUP($C3772,#REF!,2,0),IF($B3772="SINAPI",VLOOKUP($C3772,#REF!,2,0),IF($B3772="COMPOSIÇÃO",VLOOKUP($C3772,#REF!,3,FALSE),IF($B3772="COTAÇÃO",VLOOKUP($C3772,#REF!,2,0),IF($B3772="SBC",VLOOKUP($D3772,#REF!,2,0),IF($B3772="SICRO",VLOOKUP($C3772,#REF!,2,0),FALSE)))))))),IF($O$13="DESONERADO",IF($D3772="","",IF($B3772="EMOP",VLOOKUP($D3772,#REF!,2,0),IF($B3772="SCO",VLOOKUP($D3772,#REF!,2,0),IF($B3772="SINAPI",VLOOKUP($D3772,#REF!,2,0),IF($B3772="COMPOSIÇÃO",VLOOKUP($D3772,#REF!,3,0),IF($B3772="COTAÇÃO",VLOOKUP($D3772,#REF!,2,0),IF($D3772="SBC",VLOOKUP($D3772,#REF!,2,0),IF($B3772="SICRO",VLOOKUP($D3772,#REF!,2,0),FALSE))))))))))</f>
        <v>0</v>
      </c>
      <c r="F3772" s="692"/>
      <c r="G3772" s="692"/>
      <c r="H3772" s="692"/>
      <c r="I3772" s="692"/>
      <c r="J3772" s="692"/>
      <c r="K3772" s="692"/>
      <c r="L3772" s="692"/>
      <c r="M3772" s="692"/>
      <c r="N3772" s="692"/>
      <c r="O3772" s="693"/>
      <c r="P3772" s="118">
        <f>F3775</f>
        <v>8</v>
      </c>
      <c r="Q3772" s="119" t="b">
        <f>IF($O$13="NÃO DESONERADO",IF($C3772="","",IF($B3772="EMOP",VLOOKUP($C3772,#REF!,3,0),IF($B3772="SCO",VLOOKUP($C3772,#REF!,3,0),IF($B3772="SINAPI",VLOOKUP($C3772,#REF!,3,0),IF($B3772="COMPOSIÇÃO",VLOOKUP($C3772,#REF!,7,FALSE),IF($B3772="COTAÇÃO",VLOOKUP($C3772,#REF!,5,0),IF($B3772="SBC",VLOOKUP($D3772,#REF!,3,0),IF($B3772="SICRO",VLOOKUP($C3772,#REF!,3,0),FALSE)))))))),IF($O$13="DESONERADO",IF($D3772="","",IF($B3772="EMOP",VLOOKUP($D3772,#REF!,3,0),IF($B3772="SCO",VLOOKUP($D3772,#REF!,3,0),IF($B3772="SINAPI",VLOOKUP($D3772,#REF!,3,0),IF($B3772="COMPOSIÇÃO",VLOOKUP($D3772,#REF!,7,0),IF($B3772="COTAÇÃO",VLOOKUP($D3772,#REF!,5,0),IF($D3772="SBC",VLOOKUP($D3772,#REF!,3,0),IF($B3772="SICRO",VLOOKUP($D3772,#REF!,3,0),FALSE))))))))))</f>
        <v>0</v>
      </c>
      <c r="R3772"/>
      <c r="S3772"/>
      <c r="T3772"/>
      <c r="U3772"/>
      <c r="V3772"/>
      <c r="W3772"/>
    </row>
    <row r="3773" spans="1:23" s="72" customFormat="1">
      <c r="A3773" s="343"/>
      <c r="B3773" s="343"/>
      <c r="C3773" s="344"/>
      <c r="D3773" s="344"/>
      <c r="E3773" s="345"/>
      <c r="F3773" s="345"/>
      <c r="G3773" s="345"/>
      <c r="H3773" s="345"/>
      <c r="I3773" s="345"/>
      <c r="J3773" s="345"/>
      <c r="K3773" s="345"/>
      <c r="L3773" s="346"/>
      <c r="M3773" s="345"/>
      <c r="N3773" s="345"/>
      <c r="O3773" s="345"/>
      <c r="P3773" s="347"/>
      <c r="Q3773" s="347"/>
      <c r="R3773"/>
      <c r="S3773"/>
      <c r="T3773"/>
      <c r="U3773"/>
      <c r="V3773"/>
      <c r="W3773"/>
    </row>
    <row r="3774" spans="1:23" s="72" customFormat="1" ht="12.75" customHeight="1">
      <c r="A3774" s="343"/>
      <c r="B3774" s="385"/>
      <c r="C3774" s="349" t="s">
        <v>97</v>
      </c>
      <c r="D3774" s="349" t="s">
        <v>97</v>
      </c>
      <c r="E3774" s="350"/>
      <c r="F3774" s="346" t="s">
        <v>148</v>
      </c>
      <c r="G3774" s="351"/>
      <c r="H3774" s="346"/>
      <c r="I3774" s="351"/>
      <c r="J3774" s="350"/>
      <c r="K3774" s="350"/>
      <c r="L3774" s="346"/>
      <c r="M3774" s="345"/>
      <c r="N3774" s="345"/>
      <c r="O3774" s="345"/>
      <c r="P3774" s="347"/>
      <c r="Q3774" s="347"/>
      <c r="R3774"/>
      <c r="S3774"/>
      <c r="T3774"/>
      <c r="U3774"/>
      <c r="V3774"/>
      <c r="W3774"/>
    </row>
    <row r="3775" spans="1:23" s="72" customFormat="1">
      <c r="A3775" s="352"/>
      <c r="B3775" s="385"/>
      <c r="C3775" s="353" t="s">
        <v>733</v>
      </c>
      <c r="D3775" s="353" t="str">
        <f>C3775</f>
        <v>águas pluviais</v>
      </c>
      <c r="E3775" s="345"/>
      <c r="F3775" s="346">
        <v>8</v>
      </c>
      <c r="G3775" s="351"/>
      <c r="H3775" s="346"/>
      <c r="I3775" s="351"/>
      <c r="J3775" s="350"/>
      <c r="K3775" s="350"/>
      <c r="L3775" s="346"/>
      <c r="M3775" s="345"/>
      <c r="N3775" s="345"/>
      <c r="O3775" s="345"/>
      <c r="P3775" s="347"/>
      <c r="Q3775" s="347"/>
      <c r="R3775"/>
      <c r="S3775"/>
      <c r="T3775"/>
      <c r="U3775"/>
      <c r="V3775"/>
      <c r="W3775"/>
    </row>
    <row r="3776" spans="1:23" s="72" customFormat="1" ht="14.45" customHeight="1">
      <c r="A3776" s="352"/>
      <c r="B3776" s="348"/>
      <c r="C3776" s="353"/>
      <c r="D3776" s="353"/>
      <c r="E3776" s="345"/>
      <c r="F3776" s="346"/>
      <c r="G3776" s="351"/>
      <c r="H3776" s="346"/>
      <c r="I3776" s="351"/>
      <c r="J3776" s="350"/>
      <c r="K3776" s="346"/>
      <c r="L3776" s="346"/>
      <c r="M3776" s="345"/>
      <c r="N3776" s="345"/>
      <c r="O3776" s="345"/>
      <c r="P3776" s="347"/>
      <c r="Q3776" s="347"/>
      <c r="R3776"/>
      <c r="S3776"/>
      <c r="T3776"/>
      <c r="U3776"/>
      <c r="V3776"/>
      <c r="W3776"/>
    </row>
    <row r="3777" spans="1:23" s="199" customFormat="1" ht="17.45" customHeight="1">
      <c r="A3777" s="339"/>
      <c r="B3777" s="340"/>
      <c r="C3777" s="341"/>
      <c r="D3777" s="341"/>
      <c r="E3777" s="697" t="s">
        <v>125</v>
      </c>
      <c r="F3777" s="697"/>
      <c r="G3777" s="697"/>
      <c r="H3777" s="697"/>
      <c r="I3777" s="697"/>
      <c r="J3777" s="697"/>
      <c r="K3777" s="697"/>
      <c r="L3777" s="697"/>
      <c r="M3777" s="697"/>
      <c r="N3777" s="697"/>
      <c r="O3777" s="697"/>
      <c r="P3777" s="342"/>
      <c r="Q3777" s="342"/>
      <c r="R3777"/>
      <c r="S3777"/>
      <c r="T3777"/>
      <c r="U3777"/>
      <c r="V3777"/>
      <c r="W3777"/>
    </row>
    <row r="3778" spans="1:23" s="72" customFormat="1" ht="56.45" customHeight="1">
      <c r="A3778" s="391" t="e">
        <f>IF(LEN(A3772)=6,CONCATENATE(LEFT(A3772,3),RIGHT(LEFT(A3772,4),1)+1,".",$S$15),IF(LEN(A3772)=7,CONCATENATE(LEFT(A3772,3),RIGHT(LEFT(A3772,5),2)+1,".",$S$15),IF(LEN(A3772)=8,CONCATENATE(LEFT(A3772,3),RIGHT(LEFT(A3772,6),3)+1,".",$S$15))))</f>
        <v>#VALUE!</v>
      </c>
      <c r="B3778" s="116" t="s">
        <v>100</v>
      </c>
      <c r="C3778" s="117" t="s">
        <v>779</v>
      </c>
      <c r="D3778" s="117" t="b">
        <f>IF($T$13="DESONERADO",IF($B3778="","",IF($C3778="","",IF($B3778="EMOP",VLOOKUP($C3778,#REF!,6,FALSE),IF($B3778="SINAPI",$C3778,IF($B3778="SCO",VLOOKUP($C3778,#REF!,6,FALSE),IF($B3778="SBC",$C3778,IF($B3778="COMPOSIÇÃO",CONCATENATE($C3778,"-D"),IF($B3778="COTAÇÃO",$C3778)))))))),FALSE)</f>
        <v>0</v>
      </c>
      <c r="E3778" s="691" t="b">
        <f>IF($O$13="NÃO DESONERADO",IF($C3778="","",IF($B3778="EMOP",VLOOKUP($C3778,#REF!,2,0),IF($B3778="SCO",VLOOKUP($C3778,#REF!,2,0),IF($B3778="SINAPI",VLOOKUP($C3778,#REF!,2,0),IF($B3778="COMPOSIÇÃO",VLOOKUP($C3778,#REF!,3,FALSE),IF($B3778="COTAÇÃO",VLOOKUP($C3778,#REF!,2,0),IF($B3778="SBC",VLOOKUP($D3778,#REF!,2,0),IF($B3778="SICRO",VLOOKUP($C3778,#REF!,2,0),FALSE)))))))),IF($O$13="DESONERADO",IF($D3778="","",IF($B3778="EMOP",VLOOKUP($D3778,#REF!,2,0),IF($B3778="SCO",VLOOKUP($D3778,#REF!,2,0),IF($B3778="SINAPI",VLOOKUP($D3778,#REF!,2,0),IF($B3778="COMPOSIÇÃO",VLOOKUP($D3778,#REF!,3,0),IF($B3778="COTAÇÃO",VLOOKUP($D3778,#REF!,2,0),IF($D3778="SBC",VLOOKUP($D3778,#REF!,2,0),IF($B3778="SICRO",VLOOKUP($D3778,#REF!,2,0),FALSE))))))))))</f>
        <v>0</v>
      </c>
      <c r="F3778" s="692"/>
      <c r="G3778" s="692"/>
      <c r="H3778" s="692"/>
      <c r="I3778" s="692"/>
      <c r="J3778" s="692"/>
      <c r="K3778" s="692"/>
      <c r="L3778" s="692"/>
      <c r="M3778" s="692"/>
      <c r="N3778" s="692"/>
      <c r="O3778" s="693"/>
      <c r="P3778" s="118">
        <f>F3783</f>
        <v>2</v>
      </c>
      <c r="Q3778" s="119" t="b">
        <f>IF($O$13="NÃO DESONERADO",IF($C3778="","",IF($B3778="EMOP",VLOOKUP($C3778,#REF!,3,0),IF($B3778="SCO",VLOOKUP($C3778,#REF!,3,0),IF($B3778="SINAPI",VLOOKUP($C3778,#REF!,3,0),IF($B3778="COMPOSIÇÃO",VLOOKUP($C3778,#REF!,7,FALSE),IF($B3778="COTAÇÃO",VLOOKUP($C3778,#REF!,5,0),IF($B3778="SBC",VLOOKUP($D3778,#REF!,3,0),IF($B3778="SICRO",VLOOKUP($C3778,#REF!,3,0),FALSE)))))))),IF($O$13="DESONERADO",IF($D3778="","",IF($B3778="EMOP",VLOOKUP($D3778,#REF!,3,0),IF($B3778="SCO",VLOOKUP($D3778,#REF!,3,0),IF($B3778="SINAPI",VLOOKUP($D3778,#REF!,3,0),IF($B3778="COMPOSIÇÃO",VLOOKUP($D3778,#REF!,7,0),IF($B3778="COTAÇÃO",VLOOKUP($D3778,#REF!,5,0),IF($D3778="SBC",VLOOKUP($D3778,#REF!,3,0),IF($B3778="SICRO",VLOOKUP($D3778,#REF!,3,0),FALSE))))))))))</f>
        <v>0</v>
      </c>
      <c r="R3778"/>
      <c r="S3778"/>
      <c r="T3778"/>
      <c r="U3778"/>
      <c r="V3778"/>
      <c r="W3778"/>
    </row>
    <row r="3779" spans="1:23" s="72" customFormat="1">
      <c r="A3779" s="343"/>
      <c r="B3779" s="343"/>
      <c r="C3779" s="344"/>
      <c r="D3779" s="344"/>
      <c r="E3779" s="345"/>
      <c r="F3779" s="345"/>
      <c r="G3779" s="345"/>
      <c r="H3779" s="345"/>
      <c r="I3779" s="345"/>
      <c r="J3779" s="345"/>
      <c r="K3779" s="345"/>
      <c r="L3779" s="346"/>
      <c r="M3779" s="345"/>
      <c r="N3779" s="345"/>
      <c r="O3779" s="345"/>
      <c r="P3779" s="347"/>
      <c r="Q3779" s="347"/>
      <c r="R3779"/>
      <c r="S3779"/>
      <c r="T3779"/>
      <c r="U3779"/>
      <c r="V3779"/>
      <c r="W3779"/>
    </row>
    <row r="3780" spans="1:23" s="72" customFormat="1" ht="12.75" customHeight="1">
      <c r="A3780" s="343"/>
      <c r="B3780" s="362"/>
      <c r="C3780" s="384" t="s">
        <v>97</v>
      </c>
      <c r="D3780" s="384" t="s">
        <v>97</v>
      </c>
      <c r="E3780" s="350"/>
      <c r="F3780" s="346" t="s">
        <v>685</v>
      </c>
      <c r="G3780" s="351"/>
      <c r="H3780" s="345"/>
      <c r="I3780" s="351"/>
      <c r="J3780" s="350"/>
      <c r="K3780" s="350"/>
      <c r="L3780" s="375"/>
      <c r="M3780" s="345"/>
      <c r="N3780" s="345"/>
      <c r="O3780" s="345"/>
      <c r="P3780" s="347"/>
      <c r="Q3780" s="347"/>
      <c r="R3780"/>
      <c r="S3780"/>
      <c r="T3780"/>
      <c r="U3780"/>
      <c r="V3780"/>
      <c r="W3780"/>
    </row>
    <row r="3781" spans="1:23" s="72" customFormat="1">
      <c r="A3781" s="352"/>
      <c r="B3781" s="385"/>
      <c r="C3781" s="353" t="s">
        <v>204</v>
      </c>
      <c r="D3781" s="353" t="str">
        <f>C3781</f>
        <v>térreo</v>
      </c>
      <c r="E3781" s="345"/>
      <c r="F3781" s="213">
        <v>1</v>
      </c>
      <c r="G3781" s="351"/>
      <c r="H3781" s="346"/>
      <c r="I3781" s="351"/>
      <c r="J3781" s="350"/>
      <c r="K3781" s="346"/>
      <c r="L3781" s="346"/>
      <c r="M3781" s="345"/>
      <c r="N3781" s="345"/>
      <c r="O3781" s="345"/>
      <c r="P3781" s="347"/>
      <c r="Q3781" s="347"/>
      <c r="R3781"/>
      <c r="S3781"/>
      <c r="T3781"/>
      <c r="U3781"/>
      <c r="V3781"/>
      <c r="W3781"/>
    </row>
    <row r="3782" spans="1:23" s="72" customFormat="1">
      <c r="A3782" s="352"/>
      <c r="B3782" s="348"/>
      <c r="C3782" s="353" t="s">
        <v>780</v>
      </c>
      <c r="D3782" s="353" t="str">
        <f>C3782</f>
        <v xml:space="preserve">1º pavimento </v>
      </c>
      <c r="E3782" s="345"/>
      <c r="F3782" s="346">
        <v>1</v>
      </c>
      <c r="G3782" s="351"/>
      <c r="H3782" s="346"/>
      <c r="I3782" s="351"/>
      <c r="J3782" s="350"/>
      <c r="K3782" s="346"/>
      <c r="L3782" s="346"/>
      <c r="M3782" s="345"/>
      <c r="N3782" s="345"/>
      <c r="O3782" s="345"/>
      <c r="P3782" s="347"/>
      <c r="Q3782" s="347"/>
      <c r="R3782"/>
      <c r="S3782"/>
      <c r="T3782"/>
      <c r="U3782"/>
      <c r="V3782"/>
      <c r="W3782"/>
    </row>
    <row r="3783" spans="1:23" s="72" customFormat="1">
      <c r="A3783" s="352"/>
      <c r="B3783" s="348"/>
      <c r="C3783" s="353"/>
      <c r="D3783" s="353"/>
      <c r="E3783" s="345"/>
      <c r="F3783" s="358">
        <f>SUM(F3781:F3782)</f>
        <v>2</v>
      </c>
      <c r="G3783" s="351"/>
      <c r="H3783" s="346"/>
      <c r="I3783" s="351"/>
      <c r="J3783" s="350"/>
      <c r="K3783" s="346"/>
      <c r="L3783" s="346"/>
      <c r="M3783" s="345"/>
      <c r="N3783" s="345"/>
      <c r="O3783" s="345"/>
      <c r="P3783" s="347"/>
      <c r="Q3783" s="347"/>
      <c r="R3783"/>
      <c r="S3783"/>
      <c r="T3783"/>
      <c r="U3783"/>
      <c r="V3783"/>
      <c r="W3783"/>
    </row>
    <row r="3784" spans="1:23" s="72" customFormat="1">
      <c r="A3784" s="352"/>
      <c r="B3784" s="348"/>
      <c r="C3784" s="353"/>
      <c r="D3784" s="353"/>
      <c r="E3784" s="345"/>
      <c r="F3784" s="346"/>
      <c r="G3784" s="351"/>
      <c r="H3784" s="346"/>
      <c r="I3784" s="351"/>
      <c r="J3784" s="350"/>
      <c r="K3784" s="346"/>
      <c r="L3784" s="346"/>
      <c r="M3784" s="345"/>
      <c r="N3784" s="345"/>
      <c r="O3784" s="345"/>
      <c r="P3784" s="347"/>
      <c r="Q3784" s="347"/>
      <c r="R3784"/>
      <c r="S3784"/>
      <c r="T3784"/>
      <c r="U3784"/>
      <c r="V3784"/>
      <c r="W3784"/>
    </row>
    <row r="3785" spans="1:23" s="72" customFormat="1" ht="71.45" customHeight="1">
      <c r="A3785" s="391" t="e">
        <f>IF(LEN(A3778)=6,CONCATENATE(LEFT(A3778,3),RIGHT(LEFT(A3778,4),1)+1,".",$S$15),IF(LEN(A3778)=7,CONCATENATE(LEFT(A3778,3),RIGHT(LEFT(A3778,5),2)+1,".",$S$15),IF(LEN(A3778)=8,CONCATENATE(LEFT(A3778,3),RIGHT(LEFT(A3778,6),3)+1,".",$S$15))))</f>
        <v>#VALUE!</v>
      </c>
      <c r="B3785" s="116" t="s">
        <v>100</v>
      </c>
      <c r="C3785" s="117" t="s">
        <v>781</v>
      </c>
      <c r="D3785" s="117" t="b">
        <f>IF($T$13="DESONERADO",IF($B3785="","",IF($C3785="","",IF($B3785="EMOP",VLOOKUP($C3785,#REF!,6,FALSE),IF($B3785="SINAPI",$C3785,IF($B3785="SCO",VLOOKUP($C3785,#REF!,6,FALSE),IF($B3785="SBC",$C3785,IF($B3785="COMPOSIÇÃO",CONCATENATE($C3785,"-D"),IF($B3785="COTAÇÃO",$C3785)))))))),FALSE)</f>
        <v>0</v>
      </c>
      <c r="E3785" s="691" t="b">
        <f>IF($O$13="NÃO DESONERADO",IF($C3785="","",IF($B3785="EMOP",VLOOKUP($C3785,#REF!,2,0),IF($B3785="SCO",VLOOKUP($C3785,#REF!,2,0),IF($B3785="SINAPI",VLOOKUP($C3785,#REF!,2,0),IF($B3785="COMPOSIÇÃO",VLOOKUP($C3785,#REF!,3,FALSE),IF($B3785="COTAÇÃO",VLOOKUP($C3785,#REF!,2,0),IF($B3785="SBC",VLOOKUP($D3785,#REF!,2,0),IF($B3785="SICRO",VLOOKUP($C3785,#REF!,2,0),FALSE)))))))),IF($O$13="DESONERADO",IF($D3785="","",IF($B3785="EMOP",VLOOKUP($D3785,#REF!,2,0),IF($B3785="SCO",VLOOKUP($D3785,#REF!,2,0),IF($B3785="SINAPI",VLOOKUP($D3785,#REF!,2,0),IF($B3785="COMPOSIÇÃO",VLOOKUP($D3785,#REF!,3,0),IF($B3785="COTAÇÃO",VLOOKUP($D3785,#REF!,2,0),IF($D3785="SBC",VLOOKUP($D3785,#REF!,2,0),IF($B3785="SICRO",VLOOKUP($D3785,#REF!,2,0),FALSE))))))))))</f>
        <v>0</v>
      </c>
      <c r="F3785" s="692"/>
      <c r="G3785" s="692"/>
      <c r="H3785" s="692"/>
      <c r="I3785" s="692"/>
      <c r="J3785" s="692"/>
      <c r="K3785" s="692"/>
      <c r="L3785" s="692"/>
      <c r="M3785" s="692"/>
      <c r="N3785" s="692"/>
      <c r="O3785" s="693"/>
      <c r="P3785" s="118">
        <f>F3788</f>
        <v>1</v>
      </c>
      <c r="Q3785" s="119" t="b">
        <f>IF($O$13="NÃO DESONERADO",IF($C3785="","",IF($B3785="EMOP",VLOOKUP($C3785,#REF!,3,0),IF($B3785="SCO",VLOOKUP($C3785,#REF!,3,0),IF($B3785="SINAPI",VLOOKUP($C3785,#REF!,3,0),IF($B3785="COMPOSIÇÃO",VLOOKUP($C3785,#REF!,7,FALSE),IF($B3785="COTAÇÃO",VLOOKUP($C3785,#REF!,5,0),IF($B3785="SBC",VLOOKUP($D3785,#REF!,3,0),IF($B3785="SICRO",VLOOKUP($C3785,#REF!,3,0),FALSE)))))))),IF($O$13="DESONERADO",IF($D3785="","",IF($B3785="EMOP",VLOOKUP($D3785,#REF!,3,0),IF($B3785="SCO",VLOOKUP($D3785,#REF!,3,0),IF($B3785="SINAPI",VLOOKUP($D3785,#REF!,3,0),IF($B3785="COMPOSIÇÃO",VLOOKUP($D3785,#REF!,7,0),IF($B3785="COTAÇÃO",VLOOKUP($D3785,#REF!,5,0),IF($D3785="SBC",VLOOKUP($D3785,#REF!,3,0),IF($B3785="SICRO",VLOOKUP($D3785,#REF!,3,0),FALSE))))))))))</f>
        <v>0</v>
      </c>
      <c r="R3785"/>
      <c r="S3785"/>
      <c r="T3785"/>
      <c r="U3785"/>
      <c r="V3785"/>
      <c r="W3785"/>
    </row>
    <row r="3786" spans="1:23" s="72" customFormat="1">
      <c r="A3786" s="343"/>
      <c r="B3786" s="343"/>
      <c r="C3786" s="344"/>
      <c r="D3786" s="344"/>
      <c r="E3786" s="345"/>
      <c r="F3786" s="345"/>
      <c r="G3786" s="345"/>
      <c r="H3786" s="345"/>
      <c r="I3786" s="345"/>
      <c r="J3786" s="345"/>
      <c r="K3786" s="345"/>
      <c r="L3786" s="346"/>
      <c r="M3786" s="345"/>
      <c r="N3786" s="345"/>
      <c r="O3786" s="345"/>
      <c r="P3786" s="347"/>
      <c r="Q3786" s="347"/>
      <c r="R3786"/>
      <c r="S3786"/>
      <c r="T3786"/>
      <c r="U3786"/>
      <c r="V3786"/>
      <c r="W3786"/>
    </row>
    <row r="3787" spans="1:23" s="72" customFormat="1" ht="16.5" customHeight="1">
      <c r="A3787" s="343"/>
      <c r="B3787" s="362"/>
      <c r="C3787" s="384" t="s">
        <v>97</v>
      </c>
      <c r="D3787" s="384" t="s">
        <v>97</v>
      </c>
      <c r="E3787" s="350"/>
      <c r="F3787" s="346" t="s">
        <v>685</v>
      </c>
      <c r="G3787" s="351"/>
      <c r="H3787" s="345"/>
      <c r="I3787" s="351"/>
      <c r="J3787" s="350"/>
      <c r="K3787" s="350"/>
      <c r="L3787" s="375"/>
      <c r="M3787" s="345"/>
      <c r="N3787" s="345"/>
      <c r="O3787" s="345"/>
      <c r="P3787" s="347"/>
      <c r="Q3787" s="347"/>
      <c r="R3787"/>
      <c r="S3787"/>
      <c r="T3787"/>
      <c r="U3787"/>
      <c r="V3787"/>
      <c r="W3787"/>
    </row>
    <row r="3788" spans="1:23" s="72" customFormat="1">
      <c r="A3788" s="352"/>
      <c r="B3788" s="385"/>
      <c r="C3788" s="353" t="s">
        <v>782</v>
      </c>
      <c r="D3788" s="353" t="str">
        <f>C3788</f>
        <v>Hidrante Recalque</v>
      </c>
      <c r="E3788" s="345"/>
      <c r="F3788" s="213">
        <v>1</v>
      </c>
      <c r="G3788" s="351"/>
      <c r="H3788" s="346"/>
      <c r="I3788" s="351"/>
      <c r="J3788" s="394"/>
      <c r="K3788" s="346"/>
      <c r="L3788" s="346"/>
      <c r="M3788" s="345"/>
      <c r="N3788" s="345"/>
      <c r="O3788" s="345"/>
      <c r="P3788" s="347"/>
      <c r="Q3788" s="347"/>
      <c r="R3788"/>
      <c r="S3788"/>
      <c r="T3788"/>
      <c r="U3788"/>
      <c r="V3788"/>
      <c r="W3788"/>
    </row>
    <row r="3789" spans="1:23" s="72" customFormat="1">
      <c r="A3789" s="352"/>
      <c r="B3789" s="348"/>
      <c r="C3789" s="353"/>
      <c r="D3789" s="353"/>
      <c r="E3789" s="345"/>
      <c r="F3789" s="346"/>
      <c r="G3789" s="351"/>
      <c r="H3789" s="346"/>
      <c r="I3789" s="351"/>
      <c r="J3789" s="350"/>
      <c r="K3789" s="346"/>
      <c r="L3789" s="346"/>
      <c r="M3789" s="345"/>
      <c r="N3789" s="345"/>
      <c r="O3789" s="345"/>
      <c r="P3789" s="347"/>
      <c r="Q3789" s="347"/>
      <c r="R3789"/>
      <c r="S3789"/>
      <c r="T3789"/>
      <c r="U3789"/>
      <c r="V3789"/>
      <c r="W3789"/>
    </row>
    <row r="3790" spans="1:23" s="72" customFormat="1" ht="38.450000000000003" customHeight="1">
      <c r="A3790" s="391" t="e">
        <f>IF(LEN(A3785)=6,CONCATENATE(LEFT(A3785,3),RIGHT(LEFT(A3785,4),1)+1,".",$S$15),IF(LEN(A3785)=7,CONCATENATE(LEFT(A3785,3),RIGHT(LEFT(A3785,5),2)+1,".",$S$15),IF(LEN(A3785)=8,CONCATENATE(LEFT(A3785,3),RIGHT(LEFT(A3785,6),3)+1,".",$S$15))))</f>
        <v>#VALUE!</v>
      </c>
      <c r="B3790" s="116" t="s">
        <v>100</v>
      </c>
      <c r="C3790" s="117" t="s">
        <v>783</v>
      </c>
      <c r="D3790" s="117" t="b">
        <f>IF($T$13="DESONERADO",IF($B3790="","",IF($C3790="","",IF($B3790="EMOP",VLOOKUP($C3790,#REF!,6,FALSE),IF($B3790="SINAPI",$C3790,IF($B3790="SCO",VLOOKUP($C3790,#REF!,6,FALSE),IF($B3790="SBC",$C3790,IF($B3790="COMPOSIÇÃO",CONCATENATE($C3790,"-D"),IF($B3790="COTAÇÃO",$C3790)))))))),FALSE)</f>
        <v>0</v>
      </c>
      <c r="E3790" s="691" t="b">
        <f>IF($O$13="NÃO DESONERADO",IF($C3790="","",IF($B3790="EMOP",VLOOKUP($C3790,#REF!,2,0),IF($B3790="SCO",VLOOKUP($C3790,#REF!,2,0),IF($B3790="SINAPI",VLOOKUP($C3790,#REF!,2,0),IF($B3790="COMPOSIÇÃO",VLOOKUP($C3790,#REF!,3,FALSE),IF($B3790="COTAÇÃO",VLOOKUP($C3790,#REF!,2,0),IF($B3790="SBC",VLOOKUP($D3790,#REF!,2,0),IF($B3790="SICRO",VLOOKUP($C3790,#REF!,2,0),FALSE)))))))),IF($O$13="DESONERADO",IF($D3790="","",IF($B3790="EMOP",VLOOKUP($D3790,#REF!,2,0),IF($B3790="SCO",VLOOKUP($D3790,#REF!,2,0),IF($B3790="SINAPI",VLOOKUP($D3790,#REF!,2,0),IF($B3790="COMPOSIÇÃO",VLOOKUP($D3790,#REF!,3,0),IF($B3790="COTAÇÃO",VLOOKUP($D3790,#REF!,2,0),IF($D3790="SBC",VLOOKUP($D3790,#REF!,2,0),IF($B3790="SICRO",VLOOKUP($D3790,#REF!,2,0),FALSE))))))))))</f>
        <v>0</v>
      </c>
      <c r="F3790" s="692"/>
      <c r="G3790" s="692"/>
      <c r="H3790" s="692"/>
      <c r="I3790" s="692"/>
      <c r="J3790" s="692"/>
      <c r="K3790" s="692"/>
      <c r="L3790" s="692"/>
      <c r="M3790" s="692"/>
      <c r="N3790" s="692"/>
      <c r="O3790" s="693"/>
      <c r="P3790" s="118">
        <f>J3796</f>
        <v>44.379999999999995</v>
      </c>
      <c r="Q3790" s="119" t="b">
        <f>IF($O$13="NÃO DESONERADO",IF($C3790="","",IF($B3790="EMOP",VLOOKUP($C3790,#REF!,3,0),IF($B3790="SCO",VLOOKUP($C3790,#REF!,3,0),IF($B3790="SINAPI",VLOOKUP($C3790,#REF!,3,0),IF($B3790="COMPOSIÇÃO",VLOOKUP($C3790,#REF!,7,FALSE),IF($B3790="COTAÇÃO",VLOOKUP($C3790,#REF!,5,0),IF($B3790="SBC",VLOOKUP($D3790,#REF!,3,0),IF($B3790="SICRO",VLOOKUP($C3790,#REF!,3,0),FALSE)))))))),IF($O$13="DESONERADO",IF($D3790="","",IF($B3790="EMOP",VLOOKUP($D3790,#REF!,3,0),IF($B3790="SCO",VLOOKUP($D3790,#REF!,3,0),IF($B3790="SINAPI",VLOOKUP($D3790,#REF!,3,0),IF($B3790="COMPOSIÇÃO",VLOOKUP($D3790,#REF!,7,0),IF($B3790="COTAÇÃO",VLOOKUP($D3790,#REF!,5,0),IF($D3790="SBC",VLOOKUP($D3790,#REF!,3,0),IF($B3790="SICRO",VLOOKUP($D3790,#REF!,3,0),FALSE))))))))))</f>
        <v>0</v>
      </c>
      <c r="R3790"/>
      <c r="S3790"/>
      <c r="T3790"/>
      <c r="U3790"/>
      <c r="V3790"/>
      <c r="W3790"/>
    </row>
    <row r="3791" spans="1:23" s="72" customFormat="1">
      <c r="A3791" s="343"/>
      <c r="B3791" s="343"/>
      <c r="C3791" s="344"/>
      <c r="D3791" s="344"/>
      <c r="E3791" s="345"/>
      <c r="F3791" s="345"/>
      <c r="G3791" s="345"/>
      <c r="H3791" s="345"/>
      <c r="I3791" s="345"/>
      <c r="J3791" s="345"/>
      <c r="K3791" s="345"/>
      <c r="L3791" s="346"/>
      <c r="M3791" s="345"/>
      <c r="N3791" s="345"/>
      <c r="O3791" s="345"/>
      <c r="P3791" s="347"/>
      <c r="Q3791" s="347"/>
      <c r="R3791"/>
      <c r="S3791"/>
      <c r="T3791"/>
      <c r="U3791"/>
      <c r="V3791"/>
      <c r="W3791"/>
    </row>
    <row r="3792" spans="1:23" s="72" customFormat="1" ht="12.75" customHeight="1">
      <c r="A3792" s="343"/>
      <c r="B3792" s="362"/>
      <c r="C3792" s="384" t="s">
        <v>97</v>
      </c>
      <c r="D3792" s="384" t="s">
        <v>97</v>
      </c>
      <c r="E3792" s="350"/>
      <c r="F3792" s="125" t="s">
        <v>115</v>
      </c>
      <c r="G3792" s="165" t="s">
        <v>116</v>
      </c>
      <c r="H3792" s="165" t="s">
        <v>784</v>
      </c>
      <c r="I3792" s="165" t="s">
        <v>61</v>
      </c>
      <c r="J3792" s="165" t="s">
        <v>329</v>
      </c>
      <c r="K3792" s="350"/>
      <c r="L3792" s="375"/>
      <c r="M3792" s="345"/>
      <c r="N3792" s="345"/>
      <c r="O3792" s="345"/>
      <c r="P3792" s="347"/>
      <c r="Q3792" s="347"/>
      <c r="R3792"/>
      <c r="S3792"/>
      <c r="T3792"/>
      <c r="U3792"/>
      <c r="V3792"/>
      <c r="W3792"/>
    </row>
    <row r="3793" spans="1:23" s="72" customFormat="1" ht="25.5">
      <c r="A3793" s="352"/>
      <c r="B3793" s="385"/>
      <c r="C3793" s="384" t="s">
        <v>785</v>
      </c>
      <c r="D3793" s="384" t="str">
        <f>C3793</f>
        <v>térreo - colunas verticais</v>
      </c>
      <c r="E3793" s="345"/>
      <c r="F3793" s="213">
        <f>3.5+3.5+1.9+1.05</f>
        <v>9.9500000000000011</v>
      </c>
      <c r="G3793" s="165" t="s">
        <v>116</v>
      </c>
      <c r="H3793" s="395">
        <v>0.1</v>
      </c>
      <c r="I3793" s="165" t="s">
        <v>61</v>
      </c>
      <c r="J3793" s="350">
        <f>ROUND(F3793+(F3793*H3793),2)</f>
        <v>10.95</v>
      </c>
      <c r="K3793" s="380"/>
      <c r="L3793" s="389"/>
      <c r="M3793" s="345"/>
      <c r="N3793" s="345"/>
      <c r="O3793" s="345"/>
      <c r="P3793" s="347"/>
      <c r="Q3793" s="347"/>
      <c r="R3793"/>
      <c r="S3793"/>
      <c r="T3793"/>
      <c r="U3793"/>
      <c r="V3793"/>
      <c r="W3793"/>
    </row>
    <row r="3794" spans="1:23" s="72" customFormat="1">
      <c r="A3794" s="352"/>
      <c r="B3794" s="385"/>
      <c r="C3794" s="384" t="s">
        <v>786</v>
      </c>
      <c r="D3794" s="384" t="str">
        <f>C3794</f>
        <v>térreo - horizontais</v>
      </c>
      <c r="E3794" s="345"/>
      <c r="F3794" s="213">
        <f>11.65+4.35+4.76+0.88+1.33+5.52</f>
        <v>28.49</v>
      </c>
      <c r="G3794" s="165" t="s">
        <v>116</v>
      </c>
      <c r="H3794" s="395">
        <v>0.1</v>
      </c>
      <c r="I3794" s="165" t="s">
        <v>61</v>
      </c>
      <c r="J3794" s="350">
        <f>ROUND(F3794+(F3794*H3794),2)</f>
        <v>31.34</v>
      </c>
      <c r="K3794" s="346"/>
      <c r="L3794" s="375"/>
      <c r="M3794" s="345"/>
      <c r="N3794" s="345"/>
      <c r="O3794" s="345"/>
      <c r="P3794" s="347"/>
      <c r="Q3794" s="347"/>
      <c r="R3794"/>
      <c r="S3794"/>
      <c r="T3794"/>
      <c r="U3794"/>
      <c r="V3794"/>
      <c r="W3794"/>
    </row>
    <row r="3795" spans="1:23" s="72" customFormat="1" ht="25.5">
      <c r="A3795" s="352"/>
      <c r="B3795" s="385"/>
      <c r="C3795" s="384" t="s">
        <v>787</v>
      </c>
      <c r="D3795" s="384" t="str">
        <f>C3795</f>
        <v>1º pavimento - colunas verticais</v>
      </c>
      <c r="E3795" s="345"/>
      <c r="F3795" s="213">
        <f>1.9</f>
        <v>1.9</v>
      </c>
      <c r="G3795" s="165" t="s">
        <v>116</v>
      </c>
      <c r="H3795" s="395">
        <v>0.1</v>
      </c>
      <c r="I3795" s="165" t="s">
        <v>61</v>
      </c>
      <c r="J3795" s="350">
        <f>ROUND(F3795+(F3795*H3795),2)</f>
        <v>2.09</v>
      </c>
      <c r="K3795" s="346"/>
      <c r="L3795" s="375"/>
      <c r="M3795" s="345"/>
      <c r="N3795" s="345"/>
      <c r="O3795" s="345"/>
      <c r="P3795" s="347"/>
      <c r="Q3795" s="347"/>
      <c r="R3795"/>
      <c r="S3795"/>
      <c r="T3795"/>
      <c r="U3795"/>
      <c r="V3795"/>
      <c r="W3795"/>
    </row>
    <row r="3796" spans="1:23" s="72" customFormat="1">
      <c r="A3796" s="352"/>
      <c r="B3796" s="396"/>
      <c r="C3796" s="145"/>
      <c r="D3796" s="353"/>
      <c r="E3796" s="345"/>
      <c r="F3796" s="213"/>
      <c r="G3796" s="165"/>
      <c r="H3796" s="395"/>
      <c r="I3796" s="165"/>
      <c r="J3796" s="397">
        <f>SUM(J3793:J3795)</f>
        <v>44.379999999999995</v>
      </c>
      <c r="K3796" s="346"/>
      <c r="L3796" s="375"/>
      <c r="M3796" s="345"/>
      <c r="N3796" s="345"/>
      <c r="O3796" s="345"/>
      <c r="P3796" s="347"/>
      <c r="Q3796" s="347"/>
      <c r="R3796"/>
      <c r="S3796"/>
      <c r="T3796"/>
      <c r="U3796"/>
      <c r="V3796"/>
      <c r="W3796"/>
    </row>
    <row r="3797" spans="1:23" s="72" customFormat="1">
      <c r="A3797" s="352"/>
      <c r="B3797" s="385"/>
      <c r="C3797" s="353"/>
      <c r="D3797" s="353"/>
      <c r="E3797" s="345"/>
      <c r="F3797" s="213"/>
      <c r="G3797" s="351"/>
      <c r="H3797" s="346"/>
      <c r="I3797" s="351"/>
      <c r="J3797" s="350"/>
      <c r="K3797" s="346"/>
      <c r="L3797" s="375"/>
      <c r="M3797" s="345"/>
      <c r="N3797" s="345"/>
      <c r="O3797" s="345"/>
      <c r="P3797" s="347"/>
      <c r="Q3797" s="347"/>
      <c r="R3797"/>
      <c r="S3797"/>
      <c r="T3797"/>
      <c r="U3797"/>
      <c r="V3797"/>
      <c r="W3797"/>
    </row>
    <row r="3798" spans="1:23" s="72" customFormat="1">
      <c r="A3798" s="352"/>
      <c r="B3798" s="348"/>
      <c r="C3798" s="353"/>
      <c r="D3798" s="353"/>
      <c r="E3798" s="345"/>
      <c r="F3798" s="346"/>
      <c r="G3798" s="351"/>
      <c r="H3798" s="346"/>
      <c r="I3798" s="351"/>
      <c r="J3798" s="350"/>
      <c r="K3798" s="346"/>
      <c r="L3798" s="346"/>
      <c r="M3798" s="345"/>
      <c r="N3798" s="345"/>
      <c r="O3798" s="345"/>
      <c r="P3798" s="347"/>
      <c r="Q3798" s="347"/>
      <c r="R3798"/>
      <c r="S3798"/>
      <c r="T3798"/>
      <c r="U3798"/>
      <c r="V3798"/>
      <c r="W3798"/>
    </row>
    <row r="3799" spans="1:23" s="72" customFormat="1" ht="60" customHeight="1">
      <c r="A3799" s="391" t="e">
        <f>IF(LEN(A3790)=6,CONCATENATE(LEFT(A3790,3),RIGHT(LEFT(A3790,4),1)+1,".",$S$15),IF(LEN(A3790)=7,CONCATENATE(LEFT(A3790,3),RIGHT(LEFT(A3790,5),2)+1,".",$S$15),IF(LEN(A3790)=8,CONCATENATE(LEFT(A3790,3),RIGHT(LEFT(A3790,6),3)+1,".",$S$15))))</f>
        <v>#VALUE!</v>
      </c>
      <c r="B3799" s="116" t="s">
        <v>100</v>
      </c>
      <c r="C3799" s="117" t="s">
        <v>788</v>
      </c>
      <c r="D3799" s="117" t="b">
        <f>IF($T$13="DESONERADO",IF($B3799="","",IF($C3799="","",IF($B3799="EMOP",VLOOKUP($C3799,#REF!,6,FALSE),IF($B3799="SINAPI",$C3799,IF($B3799="SCO",VLOOKUP($C3799,#REF!,6,FALSE),IF($B3799="SBC",$C3799,IF($B3799="COMPOSIÇÃO",CONCATENATE($C3799,"-D"),IF($B3799="COTAÇÃO",$C3799)))))))),FALSE)</f>
        <v>0</v>
      </c>
      <c r="E3799" s="691" t="b">
        <f>IF($O$13="NÃO DESONERADO",IF($C3799="","",IF($B3799="EMOP",VLOOKUP($C3799,#REF!,2,0),IF($B3799="SCO",VLOOKUP($C3799,#REF!,2,0),IF($B3799="SINAPI",VLOOKUP($C3799,#REF!,2,0),IF($B3799="COMPOSIÇÃO",VLOOKUP($C3799,#REF!,3,FALSE),IF($B3799="COTAÇÃO",VLOOKUP($C3799,#REF!,2,0),IF($B3799="SBC",VLOOKUP($D3799,#REF!,2,0),IF($B3799="SICRO",VLOOKUP($C3799,#REF!,2,0),FALSE)))))))),IF($O$13="DESONERADO",IF($D3799="","",IF($B3799="EMOP",VLOOKUP($D3799,#REF!,2,0),IF($B3799="SCO",VLOOKUP($D3799,#REF!,2,0),IF($B3799="SINAPI",VLOOKUP($D3799,#REF!,2,0),IF($B3799="COMPOSIÇÃO",VLOOKUP($D3799,#REF!,3,0),IF($B3799="COTAÇÃO",VLOOKUP($D3799,#REF!,2,0),IF($D3799="SBC",VLOOKUP($D3799,#REF!,2,0),IF($B3799="SICRO",VLOOKUP($D3799,#REF!,2,0),FALSE))))))))))</f>
        <v>0</v>
      </c>
      <c r="F3799" s="692"/>
      <c r="G3799" s="692"/>
      <c r="H3799" s="692"/>
      <c r="I3799" s="692"/>
      <c r="J3799" s="692"/>
      <c r="K3799" s="692"/>
      <c r="L3799" s="692"/>
      <c r="M3799" s="692"/>
      <c r="N3799" s="692"/>
      <c r="O3799" s="693"/>
      <c r="P3799" s="118">
        <f>J3804</f>
        <v>12.940000000000001</v>
      </c>
      <c r="Q3799" s="119" t="b">
        <f>IF($O$13="NÃO DESONERADO",IF($C3799="","",IF($B3799="EMOP",VLOOKUP($C3799,#REF!,3,0),IF($B3799="SCO",VLOOKUP($C3799,#REF!,3,0),IF($B3799="SINAPI",VLOOKUP($C3799,#REF!,3,0),IF($B3799="COMPOSIÇÃO",VLOOKUP($C3799,#REF!,7,FALSE),IF($B3799="COTAÇÃO",VLOOKUP($C3799,#REF!,5,0),IF($B3799="SBC",VLOOKUP($D3799,#REF!,3,0),IF($B3799="SICRO",VLOOKUP($C3799,#REF!,3,0),FALSE)))))))),IF($O$13="DESONERADO",IF($D3799="","",IF($B3799="EMOP",VLOOKUP($D3799,#REF!,3,0),IF($B3799="SCO",VLOOKUP($D3799,#REF!,3,0),IF($B3799="SINAPI",VLOOKUP($D3799,#REF!,3,0),IF($B3799="COMPOSIÇÃO",VLOOKUP($D3799,#REF!,7,0),IF($B3799="COTAÇÃO",VLOOKUP($D3799,#REF!,5,0),IF($D3799="SBC",VLOOKUP($D3799,#REF!,3,0),IF($B3799="SICRO",VLOOKUP($D3799,#REF!,3,0),FALSE))))))))))</f>
        <v>0</v>
      </c>
      <c r="R3799"/>
      <c r="S3799"/>
      <c r="T3799"/>
      <c r="U3799"/>
      <c r="V3799"/>
      <c r="W3799"/>
    </row>
    <row r="3800" spans="1:23" s="72" customFormat="1">
      <c r="A3800" s="343"/>
      <c r="B3800" s="343"/>
      <c r="C3800" s="344"/>
      <c r="D3800" s="344"/>
      <c r="E3800" s="345"/>
      <c r="F3800" s="345"/>
      <c r="G3800" s="345"/>
      <c r="H3800" s="345"/>
      <c r="I3800" s="345"/>
      <c r="J3800" s="345"/>
      <c r="K3800" s="345"/>
      <c r="L3800" s="346"/>
      <c r="M3800" s="345"/>
      <c r="N3800" s="345"/>
      <c r="O3800" s="345"/>
      <c r="P3800" s="347"/>
      <c r="Q3800" s="347"/>
      <c r="R3800"/>
      <c r="S3800"/>
      <c r="T3800"/>
      <c r="U3800"/>
      <c r="V3800"/>
      <c r="W3800"/>
    </row>
    <row r="3801" spans="1:23" s="72" customFormat="1" ht="12.75" customHeight="1">
      <c r="A3801" s="343"/>
      <c r="B3801" s="362"/>
      <c r="C3801" s="384" t="s">
        <v>97</v>
      </c>
      <c r="D3801" s="384" t="s">
        <v>97</v>
      </c>
      <c r="E3801" s="350"/>
      <c r="F3801" s="125" t="s">
        <v>115</v>
      </c>
      <c r="G3801" s="165" t="s">
        <v>116</v>
      </c>
      <c r="H3801" s="165" t="s">
        <v>784</v>
      </c>
      <c r="I3801" s="165" t="s">
        <v>61</v>
      </c>
      <c r="J3801" s="165" t="s">
        <v>329</v>
      </c>
      <c r="K3801" s="350"/>
      <c r="L3801" s="375"/>
      <c r="M3801" s="345"/>
      <c r="N3801" s="345"/>
      <c r="O3801" s="345"/>
      <c r="P3801" s="347"/>
      <c r="Q3801" s="347"/>
      <c r="R3801"/>
      <c r="S3801"/>
      <c r="T3801"/>
      <c r="U3801"/>
      <c r="V3801"/>
      <c r="W3801"/>
    </row>
    <row r="3802" spans="1:23" s="72" customFormat="1">
      <c r="A3802" s="352"/>
      <c r="B3802" s="385"/>
      <c r="C3802" s="384" t="s">
        <v>789</v>
      </c>
      <c r="D3802" s="353" t="str">
        <f>C3802</f>
        <v>CMI&lt;&gt;edificação</v>
      </c>
      <c r="E3802" s="345"/>
      <c r="F3802" s="213">
        <f>2.15+4.81</f>
        <v>6.9599999999999991</v>
      </c>
      <c r="G3802" s="165" t="s">
        <v>116</v>
      </c>
      <c r="H3802" s="395">
        <v>0.1</v>
      </c>
      <c r="I3802" s="165" t="s">
        <v>61</v>
      </c>
      <c r="J3802" s="350">
        <f>ROUND(F3802+(F3802*H3802),2)</f>
        <v>7.66</v>
      </c>
      <c r="K3802" s="346"/>
      <c r="L3802" s="375"/>
      <c r="M3802" s="345"/>
      <c r="N3802" s="345"/>
      <c r="O3802" s="345"/>
      <c r="P3802" s="347"/>
      <c r="Q3802" s="347"/>
      <c r="R3802"/>
      <c r="S3802"/>
      <c r="T3802"/>
      <c r="U3802"/>
      <c r="V3802"/>
      <c r="W3802"/>
    </row>
    <row r="3803" spans="1:23" s="72" customFormat="1" ht="25.5">
      <c r="A3803" s="352"/>
      <c r="B3803" s="385"/>
      <c r="C3803" s="384" t="s">
        <v>790</v>
      </c>
      <c r="D3803" s="353" t="str">
        <f>C3803</f>
        <v>edificação&lt;&gt;hidrante requalque</v>
      </c>
      <c r="E3803" s="345"/>
      <c r="F3803" s="213">
        <v>4.8</v>
      </c>
      <c r="G3803" s="165" t="s">
        <v>116</v>
      </c>
      <c r="H3803" s="395">
        <v>0.1</v>
      </c>
      <c r="I3803" s="165" t="s">
        <v>61</v>
      </c>
      <c r="J3803" s="350">
        <f>ROUND(F3803+(F3803*H3803),2)</f>
        <v>5.28</v>
      </c>
      <c r="K3803" s="346"/>
      <c r="L3803" s="375"/>
      <c r="M3803" s="345"/>
      <c r="N3803" s="345"/>
      <c r="O3803" s="345"/>
      <c r="P3803" s="347"/>
      <c r="Q3803" s="347"/>
      <c r="R3803"/>
      <c r="S3803"/>
      <c r="T3803"/>
      <c r="U3803"/>
      <c r="V3803"/>
      <c r="W3803"/>
    </row>
    <row r="3804" spans="1:23" s="72" customFormat="1">
      <c r="A3804" s="352"/>
      <c r="B3804" s="396"/>
      <c r="C3804" s="145"/>
      <c r="D3804" s="353"/>
      <c r="E3804" s="345"/>
      <c r="F3804" s="213"/>
      <c r="G3804" s="165"/>
      <c r="H3804" s="395"/>
      <c r="I3804" s="165"/>
      <c r="J3804" s="397">
        <f>SUM(J3802:J3803)</f>
        <v>12.940000000000001</v>
      </c>
      <c r="K3804" s="346"/>
      <c r="L3804" s="375"/>
      <c r="M3804" s="345"/>
      <c r="N3804" s="345"/>
      <c r="O3804" s="345"/>
      <c r="P3804" s="347"/>
      <c r="Q3804" s="347"/>
      <c r="R3804"/>
      <c r="S3804"/>
      <c r="T3804"/>
      <c r="U3804"/>
      <c r="V3804"/>
      <c r="W3804"/>
    </row>
    <row r="3805" spans="1:23" s="72" customFormat="1">
      <c r="A3805" s="352"/>
      <c r="B3805" s="348"/>
      <c r="C3805" s="353"/>
      <c r="D3805" s="353"/>
      <c r="E3805" s="345"/>
      <c r="F3805" s="346"/>
      <c r="G3805" s="351"/>
      <c r="H3805" s="346"/>
      <c r="I3805" s="351"/>
      <c r="J3805" s="350"/>
      <c r="K3805" s="346"/>
      <c r="L3805" s="346"/>
      <c r="M3805" s="345"/>
      <c r="N3805" s="345"/>
      <c r="O3805" s="345"/>
      <c r="P3805" s="347"/>
      <c r="Q3805" s="347"/>
      <c r="R3805"/>
      <c r="S3805"/>
      <c r="T3805"/>
      <c r="U3805"/>
      <c r="V3805"/>
      <c r="W3805"/>
    </row>
    <row r="3806" spans="1:23" s="72" customFormat="1" ht="54.75" customHeight="1">
      <c r="A3806" s="391" t="e">
        <f>IF(LEN(A3799)=6,CONCATENATE(LEFT(A3799,3),RIGHT(LEFT(A3799,4),1)+1,".",$S$15),IF(LEN(A3799)=7,CONCATENATE(LEFT(A3799,3),RIGHT(LEFT(A3799,5),2)+1,".",$S$15),IF(LEN(A3799)=8,CONCATENATE(LEFT(A3799,3),RIGHT(LEFT(A3799,6),3)+1,".",$S$15))))</f>
        <v>#VALUE!</v>
      </c>
      <c r="B3806" s="116" t="s">
        <v>100</v>
      </c>
      <c r="C3806" s="117" t="s">
        <v>791</v>
      </c>
      <c r="D3806" s="117" t="b">
        <f>IF($T$13="DESONERADO",IF($B3806="","",IF($C3806="","",IF($B3806="EMOP",VLOOKUP($C3806,#REF!,6,FALSE),IF($B3806="SINAPI",$C3806,IF($B3806="SCO",VLOOKUP($C3806,#REF!,6,FALSE),IF($B3806="SBC",$C3806,IF($B3806="COMPOSIÇÃO",CONCATENATE($C3806,"-D"),IF($B3806="COTAÇÃO",$C3806)))))))),FALSE)</f>
        <v>0</v>
      </c>
      <c r="E3806" s="691" t="b">
        <f>IF($O$13="NÃO DESONERADO",IF($C3806="","",IF($B3806="EMOP",VLOOKUP($C3806,#REF!,2,0),IF($B3806="SCO",VLOOKUP($C3806,#REF!,2,0),IF($B3806="SINAPI",VLOOKUP($C3806,#REF!,2,0),IF($B3806="COMPOSIÇÃO",VLOOKUP($C3806,#REF!,3,FALSE),IF($B3806="COTAÇÃO",VLOOKUP($C3806,#REF!,2,0),IF($B3806="SBC",VLOOKUP($D3806,#REF!,2,0),IF($B3806="SICRO",VLOOKUP($C3806,#REF!,2,0),FALSE)))))))),IF($O$13="DESONERADO",IF($D3806="","",IF($B3806="EMOP",VLOOKUP($D3806,#REF!,2,0),IF($B3806="SCO",VLOOKUP($D3806,#REF!,2,0),IF($B3806="SINAPI",VLOOKUP($D3806,#REF!,2,0),IF($B3806="COMPOSIÇÃO",VLOOKUP($D3806,#REF!,3,0),IF($B3806="COTAÇÃO",VLOOKUP($D3806,#REF!,2,0),IF($D3806="SBC",VLOOKUP($D3806,#REF!,2,0),IF($B3806="SICRO",VLOOKUP($D3806,#REF!,2,0),FALSE))))))))))</f>
        <v>0</v>
      </c>
      <c r="F3806" s="692"/>
      <c r="G3806" s="692"/>
      <c r="H3806" s="692"/>
      <c r="I3806" s="692"/>
      <c r="J3806" s="692"/>
      <c r="K3806" s="692"/>
      <c r="L3806" s="692"/>
      <c r="M3806" s="692"/>
      <c r="N3806" s="692"/>
      <c r="O3806" s="693"/>
      <c r="P3806" s="118">
        <f>F3809</f>
        <v>4</v>
      </c>
      <c r="Q3806" s="119" t="b">
        <f>IF($O$13="NÃO DESONERADO",IF($C3806="","",IF($B3806="EMOP",VLOOKUP($C3806,#REF!,3,0),IF($B3806="SCO",VLOOKUP($C3806,#REF!,3,0),IF($B3806="SINAPI",VLOOKUP($C3806,#REF!,3,0),IF($B3806="COMPOSIÇÃO",VLOOKUP($C3806,#REF!,7,FALSE),IF($B3806="COTAÇÃO",VLOOKUP($C3806,#REF!,5,0),IF($B3806="SBC",VLOOKUP($D3806,#REF!,3,0),IF($B3806="SICRO",VLOOKUP($C3806,#REF!,3,0),FALSE)))))))),IF($O$13="DESONERADO",IF($D3806="","",IF($B3806="EMOP",VLOOKUP($D3806,#REF!,3,0),IF($B3806="SCO",VLOOKUP($D3806,#REF!,3,0),IF($B3806="SINAPI",VLOOKUP($D3806,#REF!,3,0),IF($B3806="COMPOSIÇÃO",VLOOKUP($D3806,#REF!,7,0),IF($B3806="COTAÇÃO",VLOOKUP($D3806,#REF!,5,0),IF($D3806="SBC",VLOOKUP($D3806,#REF!,3,0),IF($B3806="SICRO",VLOOKUP($D3806,#REF!,3,0),FALSE))))))))))</f>
        <v>0</v>
      </c>
      <c r="R3806"/>
      <c r="S3806"/>
      <c r="T3806"/>
      <c r="U3806"/>
      <c r="V3806"/>
      <c r="W3806"/>
    </row>
    <row r="3807" spans="1:23" s="72" customFormat="1">
      <c r="A3807" s="343"/>
      <c r="B3807" s="343"/>
      <c r="C3807" s="344"/>
      <c r="D3807" s="344"/>
      <c r="E3807" s="345"/>
      <c r="F3807" s="345"/>
      <c r="G3807" s="345"/>
      <c r="H3807" s="345"/>
      <c r="I3807" s="345"/>
      <c r="J3807" s="345"/>
      <c r="K3807" s="345"/>
      <c r="L3807" s="346"/>
      <c r="M3807" s="345"/>
      <c r="N3807" s="345"/>
      <c r="O3807" s="345"/>
      <c r="P3807" s="347"/>
      <c r="Q3807" s="347"/>
      <c r="R3807"/>
      <c r="S3807"/>
      <c r="T3807"/>
      <c r="U3807"/>
      <c r="V3807"/>
      <c r="W3807"/>
    </row>
    <row r="3808" spans="1:23" s="72" customFormat="1" ht="12.75" customHeight="1">
      <c r="A3808" s="343"/>
      <c r="B3808" s="362"/>
      <c r="C3808" s="384" t="s">
        <v>97</v>
      </c>
      <c r="D3808" s="384" t="s">
        <v>97</v>
      </c>
      <c r="E3808" s="350"/>
      <c r="F3808" s="125" t="s">
        <v>115</v>
      </c>
      <c r="G3808" s="165"/>
      <c r="H3808" s="165"/>
      <c r="I3808" s="165"/>
      <c r="J3808" s="165"/>
      <c r="K3808" s="350"/>
      <c r="L3808" s="375"/>
      <c r="M3808" s="345"/>
      <c r="N3808" s="345"/>
      <c r="O3808" s="345"/>
      <c r="P3808" s="347"/>
      <c r="Q3808" s="347"/>
      <c r="R3808"/>
      <c r="S3808"/>
      <c r="T3808"/>
      <c r="U3808"/>
      <c r="V3808"/>
      <c r="W3808"/>
    </row>
    <row r="3809" spans="1:23" s="72" customFormat="1">
      <c r="A3809" s="352"/>
      <c r="B3809" s="385"/>
      <c r="C3809" s="353" t="s">
        <v>792</v>
      </c>
      <c r="D3809" s="353" t="str">
        <f>C3809</f>
        <v>sistema escorva - CMI</v>
      </c>
      <c r="E3809" s="345"/>
      <c r="F3809" s="213">
        <v>4</v>
      </c>
      <c r="G3809" s="165"/>
      <c r="H3809" s="395"/>
      <c r="I3809" s="165"/>
      <c r="J3809" s="350"/>
      <c r="K3809" s="346"/>
      <c r="L3809" s="375"/>
      <c r="M3809" s="345"/>
      <c r="N3809" s="345"/>
      <c r="O3809" s="345"/>
      <c r="P3809" s="347"/>
      <c r="Q3809" s="347"/>
      <c r="R3809"/>
      <c r="S3809"/>
      <c r="T3809"/>
      <c r="U3809"/>
      <c r="V3809"/>
      <c r="W3809"/>
    </row>
    <row r="3810" spans="1:23" s="72" customFormat="1" ht="14.45" customHeight="1">
      <c r="A3810" s="352"/>
      <c r="B3810" s="396"/>
      <c r="C3810" s="353"/>
      <c r="D3810" s="353"/>
      <c r="E3810" s="345"/>
      <c r="F3810" s="346"/>
      <c r="G3810" s="351"/>
      <c r="H3810" s="346"/>
      <c r="I3810" s="351"/>
      <c r="J3810" s="350"/>
      <c r="K3810" s="346"/>
      <c r="L3810" s="346"/>
      <c r="M3810" s="345"/>
      <c r="N3810" s="345"/>
      <c r="O3810" s="345"/>
      <c r="P3810" s="347"/>
      <c r="Q3810" s="347"/>
      <c r="R3810"/>
      <c r="S3810"/>
      <c r="T3810"/>
      <c r="U3810"/>
      <c r="V3810"/>
      <c r="W3810"/>
    </row>
    <row r="3811" spans="1:23" s="72" customFormat="1" ht="32.450000000000003" customHeight="1">
      <c r="A3811" s="391" t="e">
        <f>IF(LEN(A3806)=6,CONCATENATE(LEFT(A3806,3),RIGHT(LEFT(A3806,4),1)+1,".",$S$15),IF(LEN(A3806)=7,CONCATENATE(LEFT(A3806,3),RIGHT(LEFT(A3806,5),2)+1,".",$S$15),IF(LEN(A3806)=8,CONCATENATE(LEFT(A3806,3),RIGHT(LEFT(A3806,6),3)+1,".",$S$15))))</f>
        <v>#VALUE!</v>
      </c>
      <c r="B3811" s="116" t="s">
        <v>113</v>
      </c>
      <c r="C3811" s="117">
        <v>92382</v>
      </c>
      <c r="D3811" s="117" t="b">
        <f>IF($T$13="DESONERADO",IF($B3811="","",IF($C3811="","",IF($B3811="EMOP",VLOOKUP($C3811,#REF!,6,FALSE),IF($B3811="SINAPI",$C3811,IF($B3811="SCO",VLOOKUP($C3811,#REF!,6,FALSE),IF($B3811="SBC",$C3811,IF($B3811="COMPOSIÇÃO",CONCATENATE($C3811,"-D"),IF($B3811="COTAÇÃO",$C3811)))))))),FALSE)</f>
        <v>0</v>
      </c>
      <c r="E3811" s="691" t="b">
        <f>IF($O$13="NÃO DESONERADO",IF($C3811="","",IF($B3811="EMOP",VLOOKUP($C3811,#REF!,2,0),IF($B3811="SCO",VLOOKUP($C3811,#REF!,2,0),IF($B3811="SINAPI",VLOOKUP($C3811,#REF!,2,0),IF($B3811="COMPOSIÇÃO",VLOOKUP($C3811,#REF!,3,FALSE),IF($B3811="COTAÇÃO",VLOOKUP($C3811,#REF!,2,0),IF($B3811="SBC",VLOOKUP($D3811,#REF!,2,0),IF($B3811="SICRO",VLOOKUP($C3811,#REF!,2,0),FALSE)))))))),IF($O$13="DESONERADO",IF($D3811="","",IF($B3811="EMOP",VLOOKUP($D3811,#REF!,2,0),IF($B3811="SCO",VLOOKUP($D3811,#REF!,2,0),IF($B3811="SINAPI",VLOOKUP($D3811,#REF!,2,0),IF($B3811="COMPOSIÇÃO",VLOOKUP($D3811,#REF!,3,0),IF($B3811="COTAÇÃO",VLOOKUP($D3811,#REF!,2,0),IF($D3811="SBC",VLOOKUP($D3811,#REF!,2,0),IF($B3811="SICRO",VLOOKUP($D3811,#REF!,2,0),FALSE))))))))))</f>
        <v>0</v>
      </c>
      <c r="F3811" s="692"/>
      <c r="G3811" s="692"/>
      <c r="H3811" s="692"/>
      <c r="I3811" s="692"/>
      <c r="J3811" s="692"/>
      <c r="K3811" s="692"/>
      <c r="L3811" s="692"/>
      <c r="M3811" s="692"/>
      <c r="N3811" s="692"/>
      <c r="O3811" s="693"/>
      <c r="P3811" s="118">
        <f>F3814</f>
        <v>3</v>
      </c>
      <c r="Q3811" s="119" t="b">
        <f>IF($O$13="NÃO DESONERADO",IF($C3811="","",IF($B3811="EMOP",VLOOKUP($C3811,#REF!,3,0),IF($B3811="SCO",VLOOKUP($C3811,#REF!,3,0),IF($B3811="SINAPI",VLOOKUP($C3811,#REF!,3,0),IF($B3811="COMPOSIÇÃO",VLOOKUP($C3811,#REF!,7,FALSE),IF($B3811="COTAÇÃO",VLOOKUP($C3811,#REF!,5,0),IF($B3811="SBC",VLOOKUP($D3811,#REF!,3,0),IF($B3811="SICRO",VLOOKUP($C3811,#REF!,3,0),FALSE)))))))),IF($O$13="DESONERADO",IF($D3811="","",IF($B3811="EMOP",VLOOKUP($D3811,#REF!,3,0),IF($B3811="SCO",VLOOKUP($D3811,#REF!,3,0),IF($B3811="SINAPI",VLOOKUP($D3811,#REF!,3,0),IF($B3811="COMPOSIÇÃO",VLOOKUP($D3811,#REF!,7,0),IF($B3811="COTAÇÃO",VLOOKUP($D3811,#REF!,5,0),IF($D3811="SBC",VLOOKUP($D3811,#REF!,3,0),IF($B3811="SICRO",VLOOKUP($D3811,#REF!,3,0),FALSE))))))))))</f>
        <v>0</v>
      </c>
      <c r="R3811"/>
      <c r="S3811"/>
      <c r="T3811"/>
      <c r="U3811"/>
      <c r="V3811"/>
      <c r="W3811"/>
    </row>
    <row r="3812" spans="1:23" s="72" customFormat="1">
      <c r="A3812" s="343"/>
      <c r="B3812" s="343"/>
      <c r="C3812" s="344"/>
      <c r="D3812" s="344"/>
      <c r="E3812" s="345"/>
      <c r="F3812" s="345"/>
      <c r="G3812" s="345"/>
      <c r="H3812" s="345"/>
      <c r="I3812" s="345"/>
      <c r="J3812" s="345"/>
      <c r="K3812" s="345"/>
      <c r="L3812" s="346"/>
      <c r="M3812" s="345"/>
      <c r="N3812" s="345"/>
      <c r="O3812" s="345"/>
      <c r="P3812" s="347"/>
      <c r="Q3812" s="347"/>
      <c r="R3812"/>
      <c r="S3812"/>
      <c r="T3812"/>
      <c r="U3812"/>
      <c r="V3812"/>
      <c r="W3812"/>
    </row>
    <row r="3813" spans="1:23" s="72" customFormat="1" ht="12.75" customHeight="1">
      <c r="A3813" s="343"/>
      <c r="B3813" s="362"/>
      <c r="C3813" s="384" t="s">
        <v>97</v>
      </c>
      <c r="D3813" s="384" t="s">
        <v>97</v>
      </c>
      <c r="E3813" s="350"/>
      <c r="F3813" s="125" t="s">
        <v>685</v>
      </c>
      <c r="G3813" s="165"/>
      <c r="H3813" s="165"/>
      <c r="I3813" s="165"/>
      <c r="J3813" s="165"/>
      <c r="K3813" s="350"/>
      <c r="L3813" s="375"/>
      <c r="M3813" s="345"/>
      <c r="N3813" s="345"/>
      <c r="O3813" s="345"/>
      <c r="P3813" s="347"/>
      <c r="Q3813" s="347"/>
      <c r="R3813"/>
      <c r="S3813"/>
      <c r="T3813"/>
      <c r="U3813"/>
      <c r="V3813"/>
      <c r="W3813"/>
    </row>
    <row r="3814" spans="1:23" s="72" customFormat="1">
      <c r="A3814" s="352"/>
      <c r="B3814" s="385"/>
      <c r="C3814" s="353" t="s">
        <v>792</v>
      </c>
      <c r="D3814" s="353" t="str">
        <f>C3814</f>
        <v>sistema escorva - CMI</v>
      </c>
      <c r="E3814" s="345"/>
      <c r="F3814" s="213">
        <v>3</v>
      </c>
      <c r="G3814" s="165"/>
      <c r="H3814" s="395"/>
      <c r="I3814" s="165"/>
      <c r="J3814" s="165"/>
      <c r="K3814" s="346"/>
      <c r="L3814" s="375"/>
      <c r="M3814" s="345"/>
      <c r="N3814" s="345"/>
      <c r="O3814" s="345"/>
      <c r="P3814" s="347"/>
      <c r="Q3814" s="347"/>
      <c r="R3814"/>
      <c r="S3814"/>
      <c r="T3814"/>
      <c r="U3814"/>
      <c r="V3814"/>
      <c r="W3814"/>
    </row>
    <row r="3815" spans="1:23" s="72" customFormat="1">
      <c r="A3815" s="352"/>
      <c r="B3815" s="396"/>
      <c r="C3815" s="353"/>
      <c r="D3815" s="353"/>
      <c r="E3815" s="345"/>
      <c r="F3815" s="346"/>
      <c r="G3815" s="351"/>
      <c r="H3815" s="346"/>
      <c r="I3815" s="351"/>
      <c r="J3815" s="350"/>
      <c r="K3815" s="346"/>
      <c r="L3815" s="346"/>
      <c r="M3815" s="345"/>
      <c r="N3815" s="345"/>
      <c r="O3815" s="345"/>
      <c r="P3815" s="347"/>
      <c r="Q3815" s="347"/>
      <c r="R3815"/>
      <c r="S3815"/>
      <c r="T3815"/>
      <c r="U3815"/>
      <c r="V3815"/>
      <c r="W3815"/>
    </row>
    <row r="3816" spans="1:23" s="72" customFormat="1" ht="49.5" customHeight="1">
      <c r="A3816" s="391" t="e">
        <f>IF(LEN(A3811)=6,CONCATENATE(LEFT(A3811,3),RIGHT(LEFT(A3811,4),1)+1,".",$S$15),IF(LEN(A3811)=7,CONCATENATE(LEFT(A3811,3),RIGHT(LEFT(A3811,5),2)+1,".",$S$15),IF(LEN(A3811)=8,CONCATENATE(LEFT(A3811,3),RIGHT(LEFT(A3811,6),3)+1,".",$S$15))))</f>
        <v>#VALUE!</v>
      </c>
      <c r="B3816" s="116" t="s">
        <v>113</v>
      </c>
      <c r="C3816" s="117">
        <v>92390</v>
      </c>
      <c r="D3816" s="117" t="b">
        <f>IF($T$13="DESONERADO",IF($B3816="","",IF($C3816="","",IF($B3816="EMOP",VLOOKUP($C3816,#REF!,6,FALSE),IF($B3816="SINAPI",$C3816,IF($B3816="SCO",VLOOKUP($C3816,#REF!,6,FALSE),IF($B3816="SBC",$C3816,IF($B3816="COMPOSIÇÃO",CONCATENATE($C3816,"-D"),IF($B3816="COTAÇÃO",$C3816)))))))),FALSE)</f>
        <v>0</v>
      </c>
      <c r="E3816" s="691" t="b">
        <f>IF($O$13="NÃO DESONERADO",IF($C3816="","",IF($B3816="EMOP",VLOOKUP($C3816,#REF!,2,0),IF($B3816="SCO",VLOOKUP($C3816,#REF!,2,0),IF($B3816="SINAPI",VLOOKUP($C3816,#REF!,2,0),IF($B3816="COMPOSIÇÃO",VLOOKUP($C3816,#REF!,3,FALSE),IF($B3816="COTAÇÃO",VLOOKUP($C3816,#REF!,2,0),IF($B3816="SBC",VLOOKUP($D3816,#REF!,2,0),IF($B3816="SICRO",VLOOKUP($C3816,#REF!,2,0),FALSE)))))))),IF($O$13="DESONERADO",IF($D3816="","",IF($B3816="EMOP",VLOOKUP($D3816,#REF!,2,0),IF($B3816="SCO",VLOOKUP($D3816,#REF!,2,0),IF($B3816="SINAPI",VLOOKUP($D3816,#REF!,2,0),IF($B3816="COMPOSIÇÃO",VLOOKUP($D3816,#REF!,3,0),IF($B3816="COTAÇÃO",VLOOKUP($D3816,#REF!,2,0),IF($D3816="SBC",VLOOKUP($D3816,#REF!,2,0),IF($B3816="SICRO",VLOOKUP($D3816,#REF!,2,0),FALSE))))))))))</f>
        <v>0</v>
      </c>
      <c r="F3816" s="692"/>
      <c r="G3816" s="692"/>
      <c r="H3816" s="692"/>
      <c r="I3816" s="692"/>
      <c r="J3816" s="692"/>
      <c r="K3816" s="692"/>
      <c r="L3816" s="692"/>
      <c r="M3816" s="692"/>
      <c r="N3816" s="692"/>
      <c r="O3816" s="693"/>
      <c r="P3816" s="118">
        <f>F3819</f>
        <v>8</v>
      </c>
      <c r="Q3816" s="119" t="b">
        <f>IF($O$13="NÃO DESONERADO",IF($C3816="","",IF($B3816="EMOP",VLOOKUP($C3816,#REF!,3,0),IF($B3816="SCO",VLOOKUP($C3816,#REF!,3,0),IF($B3816="SINAPI",VLOOKUP($C3816,#REF!,3,0),IF($B3816="COMPOSIÇÃO",VLOOKUP($C3816,#REF!,7,FALSE),IF($B3816="COTAÇÃO",VLOOKUP($C3816,#REF!,5,0),IF($B3816="SBC",VLOOKUP($D3816,#REF!,3,0),IF($B3816="SICRO",VLOOKUP($C3816,#REF!,3,0),FALSE)))))))),IF($O$13="DESONERADO",IF($D3816="","",IF($B3816="EMOP",VLOOKUP($D3816,#REF!,3,0),IF($B3816="SCO",VLOOKUP($D3816,#REF!,3,0),IF($B3816="SINAPI",VLOOKUP($D3816,#REF!,3,0),IF($B3816="COMPOSIÇÃO",VLOOKUP($D3816,#REF!,7,0),IF($B3816="COTAÇÃO",VLOOKUP($D3816,#REF!,5,0),IF($D3816="SBC",VLOOKUP($D3816,#REF!,3,0),IF($B3816="SICRO",VLOOKUP($D3816,#REF!,3,0),FALSE))))))))))</f>
        <v>0</v>
      </c>
      <c r="R3816"/>
      <c r="S3816"/>
      <c r="T3816"/>
      <c r="U3816"/>
      <c r="V3816"/>
      <c r="W3816"/>
    </row>
    <row r="3817" spans="1:23" s="72" customFormat="1">
      <c r="A3817" s="343"/>
      <c r="B3817" s="343"/>
      <c r="C3817" s="344"/>
      <c r="D3817" s="344"/>
      <c r="E3817" s="345"/>
      <c r="F3817" s="345"/>
      <c r="G3817" s="345"/>
      <c r="H3817" s="345"/>
      <c r="I3817" s="345"/>
      <c r="J3817" s="345"/>
      <c r="K3817" s="345"/>
      <c r="L3817" s="346"/>
      <c r="M3817" s="345"/>
      <c r="N3817" s="345"/>
      <c r="O3817" s="345"/>
      <c r="P3817" s="347"/>
      <c r="Q3817" s="347"/>
      <c r="R3817"/>
      <c r="S3817"/>
      <c r="T3817"/>
      <c r="U3817"/>
      <c r="V3817"/>
      <c r="W3817"/>
    </row>
    <row r="3818" spans="1:23" s="72" customFormat="1" ht="12.75" customHeight="1">
      <c r="A3818" s="343"/>
      <c r="B3818" s="362"/>
      <c r="C3818" s="384" t="s">
        <v>97</v>
      </c>
      <c r="D3818" s="384" t="s">
        <v>97</v>
      </c>
      <c r="E3818" s="350"/>
      <c r="F3818" s="125" t="s">
        <v>685</v>
      </c>
      <c r="G3818" s="165"/>
      <c r="H3818" s="165"/>
      <c r="I3818" s="165"/>
      <c r="J3818" s="165"/>
      <c r="K3818" s="350"/>
      <c r="L3818" s="375"/>
      <c r="M3818" s="345"/>
      <c r="N3818" s="345"/>
      <c r="O3818" s="345"/>
      <c r="P3818" s="347"/>
      <c r="Q3818" s="347"/>
      <c r="R3818"/>
      <c r="S3818"/>
      <c r="T3818"/>
      <c r="U3818"/>
      <c r="V3818"/>
      <c r="W3818"/>
    </row>
    <row r="3819" spans="1:23" s="72" customFormat="1">
      <c r="A3819" s="352"/>
      <c r="B3819" s="385"/>
      <c r="C3819" s="384" t="s">
        <v>793</v>
      </c>
      <c r="D3819" s="353" t="str">
        <f>C3819</f>
        <v>incêndio</v>
      </c>
      <c r="E3819" s="345"/>
      <c r="F3819" s="213">
        <f>8</f>
        <v>8</v>
      </c>
      <c r="G3819" s="172"/>
      <c r="H3819" s="398"/>
      <c r="I3819" s="165"/>
      <c r="J3819" s="367"/>
      <c r="K3819" s="346"/>
      <c r="L3819" s="375"/>
      <c r="M3819" s="345"/>
      <c r="N3819" s="345"/>
      <c r="O3819" s="345"/>
      <c r="P3819" s="347"/>
      <c r="Q3819" s="347"/>
      <c r="R3819"/>
      <c r="S3819"/>
      <c r="T3819"/>
      <c r="U3819"/>
      <c r="V3819"/>
      <c r="W3819"/>
    </row>
    <row r="3820" spans="1:23" s="72" customFormat="1">
      <c r="A3820" s="352"/>
      <c r="B3820" s="396"/>
      <c r="C3820" s="353"/>
      <c r="D3820" s="353"/>
      <c r="E3820" s="345"/>
      <c r="F3820" s="346"/>
      <c r="G3820" s="351"/>
      <c r="H3820" s="346"/>
      <c r="I3820" s="351"/>
      <c r="J3820" s="350"/>
      <c r="K3820" s="346"/>
      <c r="L3820" s="346"/>
      <c r="M3820" s="345"/>
      <c r="N3820" s="345"/>
      <c r="O3820" s="345"/>
      <c r="P3820" s="347"/>
      <c r="Q3820" s="347"/>
      <c r="R3820"/>
      <c r="S3820"/>
      <c r="T3820"/>
      <c r="U3820"/>
      <c r="V3820"/>
      <c r="W3820"/>
    </row>
    <row r="3821" spans="1:23" s="72" customFormat="1" ht="42.75" customHeight="1">
      <c r="A3821" s="391" t="e">
        <f>IF(LEN(A3816)=6,CONCATENATE(LEFT(A3816,3),RIGHT(LEFT(A3816,4),1)+1,".",$S$15),IF(LEN(A3816)=7,CONCATENATE(LEFT(A3816,3),RIGHT(LEFT(A3816,5),2)+1,".",$S$15),IF(LEN(A3816)=8,CONCATENATE(LEFT(A3816,3),RIGHT(LEFT(A3816,6),3)+1,".",$S$15))))</f>
        <v>#VALUE!</v>
      </c>
      <c r="B3821" s="116" t="s">
        <v>113</v>
      </c>
      <c r="C3821" s="117">
        <v>92642</v>
      </c>
      <c r="D3821" s="117" t="b">
        <f>IF($T$13="DESONERADO",IF($B3821="","",IF($C3821="","",IF($B3821="EMOP",VLOOKUP($C3821,#REF!,6,FALSE),IF($B3821="SINAPI",$C3821,IF($B3821="SCO",VLOOKUP($C3821,#REF!,6,FALSE),IF($B3821="SBC",$C3821,IF($B3821="COMPOSIÇÃO",CONCATENATE($C3821,"-D"),IF($B3821="COTAÇÃO",$C3821)))))))),FALSE)</f>
        <v>0</v>
      </c>
      <c r="E3821" s="691" t="b">
        <f>IF($O$13="NÃO DESONERADO",IF($C3821="","",IF($B3821="EMOP",VLOOKUP($C3821,#REF!,2,0),IF($B3821="SCO",VLOOKUP($C3821,#REF!,2,0),IF($B3821="SINAPI",VLOOKUP($C3821,#REF!,2,0),IF($B3821="COMPOSIÇÃO",VLOOKUP($C3821,#REF!,3,FALSE),IF($B3821="COTAÇÃO",VLOOKUP($C3821,#REF!,2,0),IF($B3821="SBC",VLOOKUP($D3821,#REF!,2,0),IF($B3821="SICRO",VLOOKUP($C3821,#REF!,2,0),FALSE)))))))),IF($O$13="DESONERADO",IF($D3821="","",IF($B3821="EMOP",VLOOKUP($D3821,#REF!,2,0),IF($B3821="SCO",VLOOKUP($D3821,#REF!,2,0),IF($B3821="SINAPI",VLOOKUP($D3821,#REF!,2,0),IF($B3821="COMPOSIÇÃO",VLOOKUP($D3821,#REF!,3,0),IF($B3821="COTAÇÃO",VLOOKUP($D3821,#REF!,2,0),IF($D3821="SBC",VLOOKUP($D3821,#REF!,2,0),IF($B3821="SICRO",VLOOKUP($D3821,#REF!,2,0),FALSE))))))))))</f>
        <v>0</v>
      </c>
      <c r="F3821" s="692"/>
      <c r="G3821" s="692"/>
      <c r="H3821" s="692"/>
      <c r="I3821" s="692"/>
      <c r="J3821" s="692"/>
      <c r="K3821" s="692"/>
      <c r="L3821" s="692"/>
      <c r="M3821" s="692"/>
      <c r="N3821" s="692"/>
      <c r="O3821" s="693"/>
      <c r="P3821" s="118">
        <f>F3824</f>
        <v>2</v>
      </c>
      <c r="Q3821" s="119" t="b">
        <f>IF($O$13="NÃO DESONERADO",IF($C3821="","",IF($B3821="EMOP",VLOOKUP($C3821,#REF!,3,0),IF($B3821="SCO",VLOOKUP($C3821,#REF!,3,0),IF($B3821="SINAPI",VLOOKUP($C3821,#REF!,3,0),IF($B3821="COMPOSIÇÃO",VLOOKUP($C3821,#REF!,7,FALSE),IF($B3821="COTAÇÃO",VLOOKUP($C3821,#REF!,5,0),IF($B3821="SBC",VLOOKUP($D3821,#REF!,3,0),IF($B3821="SICRO",VLOOKUP($C3821,#REF!,3,0),FALSE)))))))),IF($O$13="DESONERADO",IF($D3821="","",IF($B3821="EMOP",VLOOKUP($D3821,#REF!,3,0),IF($B3821="SCO",VLOOKUP($D3821,#REF!,3,0),IF($B3821="SINAPI",VLOOKUP($D3821,#REF!,3,0),IF($B3821="COMPOSIÇÃO",VLOOKUP($D3821,#REF!,7,0),IF($B3821="COTAÇÃO",VLOOKUP($D3821,#REF!,5,0),IF($D3821="SBC",VLOOKUP($D3821,#REF!,3,0),IF($B3821="SICRO",VLOOKUP($D3821,#REF!,3,0),FALSE))))))))))</f>
        <v>0</v>
      </c>
      <c r="R3821"/>
      <c r="S3821"/>
      <c r="T3821"/>
      <c r="U3821"/>
      <c r="V3821"/>
      <c r="W3821"/>
    </row>
    <row r="3822" spans="1:23" s="72" customFormat="1">
      <c r="A3822" s="343"/>
      <c r="B3822" s="343"/>
      <c r="C3822" s="344"/>
      <c r="D3822" s="344"/>
      <c r="E3822" s="345"/>
      <c r="F3822" s="345"/>
      <c r="G3822" s="345"/>
      <c r="H3822" s="345"/>
      <c r="I3822" s="345"/>
      <c r="J3822" s="345"/>
      <c r="K3822" s="345"/>
      <c r="L3822" s="346"/>
      <c r="M3822" s="345"/>
      <c r="N3822" s="345"/>
      <c r="O3822" s="345"/>
      <c r="P3822" s="347"/>
      <c r="Q3822" s="347"/>
      <c r="R3822"/>
      <c r="S3822"/>
      <c r="T3822"/>
      <c r="U3822"/>
      <c r="V3822"/>
      <c r="W3822"/>
    </row>
    <row r="3823" spans="1:23" s="72" customFormat="1" ht="12.75" customHeight="1">
      <c r="A3823" s="343"/>
      <c r="B3823" s="362"/>
      <c r="C3823" s="384" t="s">
        <v>97</v>
      </c>
      <c r="D3823" s="384" t="s">
        <v>97</v>
      </c>
      <c r="E3823" s="350"/>
      <c r="F3823" s="125" t="s">
        <v>685</v>
      </c>
      <c r="G3823" s="165"/>
      <c r="H3823" s="165"/>
      <c r="I3823" s="165"/>
      <c r="J3823" s="165"/>
      <c r="K3823" s="350"/>
      <c r="L3823" s="375"/>
      <c r="M3823" s="345"/>
      <c r="N3823" s="345"/>
      <c r="O3823" s="345"/>
      <c r="P3823" s="347"/>
      <c r="Q3823" s="347"/>
      <c r="R3823"/>
      <c r="S3823"/>
      <c r="T3823"/>
      <c r="U3823"/>
      <c r="V3823"/>
      <c r="W3823"/>
    </row>
    <row r="3824" spans="1:23" s="72" customFormat="1">
      <c r="A3824" s="352"/>
      <c r="B3824" s="385"/>
      <c r="C3824" s="384" t="s">
        <v>793</v>
      </c>
      <c r="D3824" s="353" t="str">
        <f>C3824</f>
        <v>incêndio</v>
      </c>
      <c r="E3824" s="345"/>
      <c r="F3824" s="213">
        <v>2</v>
      </c>
      <c r="G3824" s="165"/>
      <c r="H3824" s="395"/>
      <c r="I3824" s="165"/>
      <c r="J3824" s="367"/>
      <c r="K3824" s="346"/>
      <c r="L3824" s="375"/>
      <c r="M3824" s="345"/>
      <c r="N3824" s="345"/>
      <c r="O3824" s="345"/>
      <c r="P3824" s="347"/>
      <c r="Q3824" s="347"/>
      <c r="R3824"/>
      <c r="S3824"/>
      <c r="T3824"/>
      <c r="U3824"/>
      <c r="V3824"/>
      <c r="W3824"/>
    </row>
    <row r="3825" spans="1:23" s="72" customFormat="1">
      <c r="A3825" s="352"/>
      <c r="B3825" s="396"/>
      <c r="C3825" s="353"/>
      <c r="D3825" s="353"/>
      <c r="E3825" s="345"/>
      <c r="F3825" s="346"/>
      <c r="G3825" s="351"/>
      <c r="H3825" s="346"/>
      <c r="I3825" s="351"/>
      <c r="J3825" s="350"/>
      <c r="K3825" s="346"/>
      <c r="L3825" s="346"/>
      <c r="M3825" s="345"/>
      <c r="N3825" s="345"/>
      <c r="O3825" s="345"/>
      <c r="P3825" s="347"/>
      <c r="Q3825" s="347"/>
      <c r="R3825"/>
      <c r="S3825"/>
      <c r="T3825"/>
      <c r="U3825"/>
      <c r="V3825"/>
      <c r="W3825"/>
    </row>
    <row r="3826" spans="1:23" s="72" customFormat="1" ht="42.75" customHeight="1">
      <c r="A3826" s="391" t="e">
        <f>IF(LEN(A3821)=6,CONCATENATE(LEFT(A3821,3),RIGHT(LEFT(A3821,4),1)+1,".",$S$15),IF(LEN(A3821)=7,CONCATENATE(LEFT(A3821,3),RIGHT(LEFT(A3821,5),2)+1,".",$S$15),IF(LEN(A3821)=8,CONCATENATE(LEFT(A3821,3),RIGHT(LEFT(A3821,6),3)+1,".",$S$15))))</f>
        <v>#VALUE!</v>
      </c>
      <c r="B3826" s="116" t="s">
        <v>113</v>
      </c>
      <c r="C3826" s="117">
        <v>99629</v>
      </c>
      <c r="D3826" s="117" t="b">
        <f>IF($T$13="DESONERADO",IF($B3826="","",IF($C3826="","",IF($B3826="EMOP",VLOOKUP($C3826,#REF!,6,FALSE),IF($B3826="SINAPI",$C3826,IF($B3826="SCO",VLOOKUP($C3826,#REF!,6,FALSE),IF($B3826="SBC",$C3826,IF($B3826="COMPOSIÇÃO",CONCATENATE($C3826,"-D"),IF($B3826="COTAÇÃO",$C3826)))))))),FALSE)</f>
        <v>0</v>
      </c>
      <c r="E3826" s="691" t="b">
        <f>IF($O$13="NÃO DESONERADO",IF($C3826="","",IF($B3826="EMOP",VLOOKUP($C3826,#REF!,2,0),IF($B3826="SCO",VLOOKUP($C3826,#REF!,2,0),IF($B3826="SINAPI",VLOOKUP($C3826,#REF!,2,0),IF($B3826="COMPOSIÇÃO",VLOOKUP($C3826,#REF!,3,FALSE),IF($B3826="COTAÇÃO",VLOOKUP($C3826,#REF!,2,0),IF($B3826="SBC",VLOOKUP($D3826,#REF!,2,0),IF($B3826="SICRO",VLOOKUP($C3826,#REF!,2,0),FALSE)))))))),IF($O$13="DESONERADO",IF($D3826="","",IF($B3826="EMOP",VLOOKUP($D3826,#REF!,2,0),IF($B3826="SCO",VLOOKUP($D3826,#REF!,2,0),IF($B3826="SINAPI",VLOOKUP($D3826,#REF!,2,0),IF($B3826="COMPOSIÇÃO",VLOOKUP($D3826,#REF!,3,0),IF($B3826="COTAÇÃO",VLOOKUP($D3826,#REF!,2,0),IF($D3826="SBC",VLOOKUP($D3826,#REF!,2,0),IF($B3826="SICRO",VLOOKUP($D3826,#REF!,2,0),FALSE))))))))))</f>
        <v>0</v>
      </c>
      <c r="F3826" s="692"/>
      <c r="G3826" s="692"/>
      <c r="H3826" s="692"/>
      <c r="I3826" s="692"/>
      <c r="J3826" s="692"/>
      <c r="K3826" s="692"/>
      <c r="L3826" s="692"/>
      <c r="M3826" s="692"/>
      <c r="N3826" s="692"/>
      <c r="O3826" s="693"/>
      <c r="P3826" s="118">
        <f>F3829</f>
        <v>1</v>
      </c>
      <c r="Q3826" s="119" t="b">
        <f>IF($O$13="NÃO DESONERADO",IF($C3826="","",IF($B3826="EMOP",VLOOKUP($C3826,#REF!,3,0),IF($B3826="SCO",VLOOKUP($C3826,#REF!,3,0),IF($B3826="SINAPI",VLOOKUP($C3826,#REF!,3,0),IF($B3826="COMPOSIÇÃO",VLOOKUP($C3826,#REF!,7,FALSE),IF($B3826="COTAÇÃO",VLOOKUP($C3826,#REF!,5,0),IF($B3826="SBC",VLOOKUP($D3826,#REF!,3,0),IF($B3826="SICRO",VLOOKUP($C3826,#REF!,3,0),FALSE)))))))),IF($O$13="DESONERADO",IF($D3826="","",IF($B3826="EMOP",VLOOKUP($D3826,#REF!,3,0),IF($B3826="SCO",VLOOKUP($D3826,#REF!,3,0),IF($B3826="SINAPI",VLOOKUP($D3826,#REF!,3,0),IF($B3826="COMPOSIÇÃO",VLOOKUP($D3826,#REF!,7,0),IF($B3826="COTAÇÃO",VLOOKUP($D3826,#REF!,5,0),IF($D3826="SBC",VLOOKUP($D3826,#REF!,3,0),IF($B3826="SICRO",VLOOKUP($D3826,#REF!,3,0),FALSE))))))))))</f>
        <v>0</v>
      </c>
      <c r="R3826"/>
      <c r="S3826"/>
      <c r="T3826"/>
      <c r="U3826"/>
      <c r="V3826"/>
      <c r="W3826"/>
    </row>
    <row r="3827" spans="1:23" s="72" customFormat="1">
      <c r="A3827" s="343"/>
      <c r="B3827" s="343"/>
      <c r="C3827" s="344"/>
      <c r="D3827" s="344"/>
      <c r="E3827" s="345"/>
      <c r="F3827" s="345"/>
      <c r="G3827" s="345"/>
      <c r="H3827" s="345"/>
      <c r="I3827" s="345"/>
      <c r="J3827" s="345"/>
      <c r="K3827" s="345"/>
      <c r="L3827" s="346"/>
      <c r="M3827" s="345"/>
      <c r="N3827" s="345"/>
      <c r="O3827" s="345"/>
      <c r="P3827" s="347"/>
      <c r="Q3827" s="347"/>
      <c r="R3827"/>
      <c r="S3827"/>
      <c r="T3827"/>
      <c r="U3827"/>
      <c r="V3827"/>
      <c r="W3827"/>
    </row>
    <row r="3828" spans="1:23" s="72" customFormat="1" ht="12.75" customHeight="1">
      <c r="A3828" s="343"/>
      <c r="B3828" s="362"/>
      <c r="C3828" s="384" t="s">
        <v>97</v>
      </c>
      <c r="D3828" s="384" t="s">
        <v>97</v>
      </c>
      <c r="E3828" s="350"/>
      <c r="F3828" s="125" t="s">
        <v>685</v>
      </c>
      <c r="G3828" s="165"/>
      <c r="H3828" s="165"/>
      <c r="I3828" s="165"/>
      <c r="J3828" s="165"/>
      <c r="K3828" s="350"/>
      <c r="L3828" s="375"/>
      <c r="M3828" s="345"/>
      <c r="N3828" s="345"/>
      <c r="O3828" s="345"/>
      <c r="P3828" s="347"/>
      <c r="Q3828" s="347"/>
      <c r="R3828"/>
      <c r="S3828"/>
      <c r="T3828"/>
      <c r="U3828"/>
      <c r="V3828"/>
      <c r="W3828"/>
    </row>
    <row r="3829" spans="1:23" s="72" customFormat="1">
      <c r="A3829" s="352"/>
      <c r="B3829" s="385"/>
      <c r="C3829" s="353" t="s">
        <v>792</v>
      </c>
      <c r="D3829" s="353" t="str">
        <f>C3829</f>
        <v>sistema escorva - CMI</v>
      </c>
      <c r="E3829" s="345"/>
      <c r="F3829" s="213">
        <v>1</v>
      </c>
      <c r="G3829" s="165"/>
      <c r="H3829" s="395"/>
      <c r="I3829" s="165"/>
      <c r="J3829" s="386"/>
      <c r="K3829" s="346"/>
      <c r="L3829" s="375"/>
      <c r="M3829" s="345"/>
      <c r="N3829" s="345"/>
      <c r="O3829" s="345"/>
      <c r="P3829" s="347"/>
      <c r="Q3829" s="347"/>
      <c r="R3829"/>
      <c r="S3829"/>
      <c r="T3829"/>
      <c r="U3829"/>
      <c r="V3829"/>
      <c r="W3829"/>
    </row>
    <row r="3830" spans="1:23" s="72" customFormat="1">
      <c r="A3830" s="352"/>
      <c r="B3830" s="396"/>
      <c r="C3830" s="353"/>
      <c r="D3830" s="353"/>
      <c r="E3830" s="345"/>
      <c r="F3830" s="346"/>
      <c r="G3830" s="351"/>
      <c r="H3830" s="346"/>
      <c r="I3830" s="351"/>
      <c r="J3830" s="350"/>
      <c r="K3830" s="346"/>
      <c r="L3830" s="346"/>
      <c r="M3830" s="345"/>
      <c r="N3830" s="345"/>
      <c r="O3830" s="345"/>
      <c r="P3830" s="347"/>
      <c r="Q3830" s="347"/>
      <c r="R3830"/>
      <c r="S3830"/>
      <c r="T3830"/>
      <c r="U3830"/>
      <c r="V3830"/>
      <c r="W3830"/>
    </row>
    <row r="3831" spans="1:23" s="72" customFormat="1" ht="35.450000000000003" customHeight="1">
      <c r="A3831" s="391" t="e">
        <f>IF(LEN(A3826)=6,CONCATENATE(LEFT(A3826,3),RIGHT(LEFT(A3826,4),1)+1,".",$S$15),IF(LEN(A3826)=7,CONCATENATE(LEFT(A3826,3),RIGHT(LEFT(A3826,5),2)+1,".",$S$15),IF(LEN(A3826)=8,CONCATENATE(LEFT(A3826,3),RIGHT(LEFT(A3826,6),3)+1,".",$S$15))))</f>
        <v>#VALUE!</v>
      </c>
      <c r="B3831" s="116" t="s">
        <v>100</v>
      </c>
      <c r="C3831" s="117" t="s">
        <v>794</v>
      </c>
      <c r="D3831" s="117" t="b">
        <f>IF($T$13="DESONERADO",IF($B3831="","",IF($C3831="","",IF($B3831="EMOP",VLOOKUP($C3831,#REF!,6,FALSE),IF($B3831="SINAPI",$C3831,IF($B3831="SCO",VLOOKUP($C3831,#REF!,6,FALSE),IF($B3831="SBC",$C3831,IF($B3831="COMPOSIÇÃO",CONCATENATE($C3831,"-D"),IF($B3831="COTAÇÃO",$C3831)))))))),FALSE)</f>
        <v>0</v>
      </c>
      <c r="E3831" s="691" t="b">
        <f>IF($O$13="NÃO DESONERADO",IF($C3831="","",IF($B3831="EMOP",VLOOKUP($C3831,#REF!,2,0),IF($B3831="SCO",VLOOKUP($C3831,#REF!,2,0),IF($B3831="SINAPI",VLOOKUP($C3831,#REF!,2,0),IF($B3831="COMPOSIÇÃO",VLOOKUP($C3831,#REF!,3,FALSE),IF($B3831="COTAÇÃO",VLOOKUP($C3831,#REF!,2,0),IF($B3831="SBC",VLOOKUP($D3831,#REF!,2,0),IF($B3831="SICRO",VLOOKUP($C3831,#REF!,2,0),FALSE)))))))),IF($O$13="DESONERADO",IF($D3831="","",IF($B3831="EMOP",VLOOKUP($D3831,#REF!,2,0),IF($B3831="SCO",VLOOKUP($D3831,#REF!,2,0),IF($B3831="SINAPI",VLOOKUP($D3831,#REF!,2,0),IF($B3831="COMPOSIÇÃO",VLOOKUP($D3831,#REF!,3,0),IF($B3831="COTAÇÃO",VLOOKUP($D3831,#REF!,2,0),IF($D3831="SBC",VLOOKUP($D3831,#REF!,2,0),IF($B3831="SICRO",VLOOKUP($D3831,#REF!,2,0),FALSE))))))))))</f>
        <v>0</v>
      </c>
      <c r="F3831" s="692"/>
      <c r="G3831" s="692"/>
      <c r="H3831" s="692"/>
      <c r="I3831" s="692"/>
      <c r="J3831" s="692"/>
      <c r="K3831" s="692"/>
      <c r="L3831" s="692"/>
      <c r="M3831" s="692"/>
      <c r="N3831" s="692"/>
      <c r="O3831" s="693"/>
      <c r="P3831" s="118">
        <f>F3834</f>
        <v>3</v>
      </c>
      <c r="Q3831" s="119" t="b">
        <f>IF($O$13="NÃO DESONERADO",IF($C3831="","",IF($B3831="EMOP",VLOOKUP($C3831,#REF!,3,0),IF($B3831="SCO",VLOOKUP($C3831,#REF!,3,0),IF($B3831="SINAPI",VLOOKUP($C3831,#REF!,3,0),IF($B3831="COMPOSIÇÃO",VLOOKUP($C3831,#REF!,7,FALSE),IF($B3831="COTAÇÃO",VLOOKUP($C3831,#REF!,5,0),IF($B3831="SBC",VLOOKUP($D3831,#REF!,3,0),IF($B3831="SICRO",VLOOKUP($C3831,#REF!,3,0),FALSE)))))))),IF($O$13="DESONERADO",IF($D3831="","",IF($B3831="EMOP",VLOOKUP($D3831,#REF!,3,0),IF($B3831="SCO",VLOOKUP($D3831,#REF!,3,0),IF($B3831="SINAPI",VLOOKUP($D3831,#REF!,3,0),IF($B3831="COMPOSIÇÃO",VLOOKUP($D3831,#REF!,7,0),IF($B3831="COTAÇÃO",VLOOKUP($D3831,#REF!,5,0),IF($D3831="SBC",VLOOKUP($D3831,#REF!,3,0),IF($B3831="SICRO",VLOOKUP($D3831,#REF!,3,0),FALSE))))))))))</f>
        <v>0</v>
      </c>
      <c r="R3831"/>
      <c r="S3831"/>
      <c r="T3831"/>
      <c r="U3831"/>
      <c r="V3831"/>
      <c r="W3831"/>
    </row>
    <row r="3832" spans="1:23" s="72" customFormat="1">
      <c r="A3832" s="343"/>
      <c r="B3832" s="343"/>
      <c r="C3832" s="344"/>
      <c r="D3832" s="344"/>
      <c r="E3832" s="345"/>
      <c r="F3832" s="345"/>
      <c r="G3832" s="345"/>
      <c r="H3832" s="345"/>
      <c r="I3832" s="345"/>
      <c r="J3832" s="345"/>
      <c r="K3832" s="345"/>
      <c r="L3832" s="346"/>
      <c r="M3832" s="345"/>
      <c r="N3832" s="345"/>
      <c r="O3832" s="345"/>
      <c r="P3832" s="347"/>
      <c r="Q3832" s="347"/>
      <c r="R3832"/>
      <c r="S3832"/>
      <c r="T3832"/>
      <c r="U3832"/>
      <c r="V3832"/>
      <c r="W3832"/>
    </row>
    <row r="3833" spans="1:23" s="72" customFormat="1" ht="12.75" customHeight="1">
      <c r="A3833" s="343"/>
      <c r="B3833" s="362"/>
      <c r="C3833" s="384" t="s">
        <v>97</v>
      </c>
      <c r="D3833" s="384" t="s">
        <v>97</v>
      </c>
      <c r="E3833" s="350"/>
      <c r="F3833" s="125" t="s">
        <v>685</v>
      </c>
      <c r="G3833" s="165"/>
      <c r="H3833" s="165"/>
      <c r="I3833" s="165"/>
      <c r="J3833" s="165"/>
      <c r="K3833" s="350"/>
      <c r="L3833" s="375"/>
      <c r="M3833" s="345"/>
      <c r="N3833" s="345"/>
      <c r="O3833" s="345"/>
      <c r="P3833" s="347"/>
      <c r="Q3833" s="347"/>
      <c r="R3833"/>
      <c r="S3833"/>
      <c r="T3833"/>
      <c r="U3833"/>
      <c r="V3833"/>
      <c r="W3833"/>
    </row>
    <row r="3834" spans="1:23" s="72" customFormat="1">
      <c r="A3834" s="352"/>
      <c r="B3834" s="385"/>
      <c r="C3834" s="353" t="s">
        <v>792</v>
      </c>
      <c r="D3834" s="353" t="str">
        <f>C3834</f>
        <v>sistema escorva - CMI</v>
      </c>
      <c r="E3834" s="345"/>
      <c r="F3834" s="213">
        <v>3</v>
      </c>
      <c r="G3834" s="165"/>
      <c r="H3834" s="395"/>
      <c r="I3834" s="165"/>
      <c r="J3834" s="386"/>
      <c r="K3834" s="346"/>
      <c r="L3834" s="375"/>
      <c r="M3834" s="345"/>
      <c r="N3834" s="345"/>
      <c r="O3834" s="345"/>
      <c r="P3834" s="347"/>
      <c r="Q3834" s="347"/>
      <c r="R3834"/>
      <c r="S3834"/>
      <c r="T3834"/>
      <c r="U3834"/>
      <c r="V3834"/>
      <c r="W3834"/>
    </row>
    <row r="3835" spans="1:23" s="72" customFormat="1">
      <c r="A3835" s="352"/>
      <c r="B3835" s="396"/>
      <c r="C3835" s="353"/>
      <c r="D3835" s="353"/>
      <c r="E3835" s="345"/>
      <c r="F3835" s="346"/>
      <c r="G3835" s="351"/>
      <c r="H3835" s="346"/>
      <c r="I3835" s="351"/>
      <c r="J3835" s="350"/>
      <c r="K3835" s="346"/>
      <c r="L3835" s="346"/>
      <c r="M3835" s="345"/>
      <c r="N3835" s="345"/>
      <c r="O3835" s="345"/>
      <c r="P3835" s="347"/>
      <c r="Q3835" s="347"/>
      <c r="R3835"/>
      <c r="S3835"/>
      <c r="T3835"/>
      <c r="U3835"/>
      <c r="V3835"/>
      <c r="W3835"/>
    </row>
    <row r="3836" spans="1:23" s="72" customFormat="1" ht="33" customHeight="1">
      <c r="A3836" s="391" t="e">
        <f>IF(LEN(A3831)=6,CONCATENATE(LEFT(A3831,3),RIGHT(LEFT(A3831,4),1)+1,".",$S$15),IF(LEN(A3831)=7,CONCATENATE(LEFT(A3831,3),RIGHT(LEFT(A3831,5),2)+1,".",$S$15),IF(LEN(A3831)=8,CONCATENATE(LEFT(A3831,3),RIGHT(LEFT(A3831,6),3)+1,".",$S$15))))</f>
        <v>#VALUE!</v>
      </c>
      <c r="B3836" s="116" t="s">
        <v>100</v>
      </c>
      <c r="C3836" s="117" t="s">
        <v>795</v>
      </c>
      <c r="D3836" s="117" t="b">
        <f>IF($T$13="DESONERADO",IF($B3836="","",IF($C3836="","",IF($B3836="EMOP",VLOOKUP($C3836,#REF!,6,FALSE),IF($B3836="SINAPI",$C3836,IF($B3836="SCO",VLOOKUP($C3836,#REF!,6,FALSE),IF($B3836="SBC",$C3836,IF($B3836="COMPOSIÇÃO",CONCATENATE($C3836,"-D"),IF($B3836="COTAÇÃO",$C3836)))))))),FALSE)</f>
        <v>0</v>
      </c>
      <c r="E3836" s="691" t="b">
        <f>IF($O$13="NÃO DESONERADO",IF($C3836="","",IF($B3836="EMOP",VLOOKUP($C3836,#REF!,2,0),IF($B3836="SCO",VLOOKUP($C3836,#REF!,2,0),IF($B3836="SINAPI",VLOOKUP($C3836,#REF!,2,0),IF($B3836="COMPOSIÇÃO",VLOOKUP($C3836,#REF!,3,FALSE),IF($B3836="COTAÇÃO",VLOOKUP($C3836,#REF!,2,0),IF($B3836="SBC",VLOOKUP($D3836,#REF!,2,0),IF($B3836="SICRO",VLOOKUP($C3836,#REF!,2,0),FALSE)))))))),IF($O$13="DESONERADO",IF($D3836="","",IF($B3836="EMOP",VLOOKUP($D3836,#REF!,2,0),IF($B3836="SCO",VLOOKUP($D3836,#REF!,2,0),IF($B3836="SINAPI",VLOOKUP($D3836,#REF!,2,0),IF($B3836="COMPOSIÇÃO",VLOOKUP($D3836,#REF!,3,0),IF($B3836="COTAÇÃO",VLOOKUP($D3836,#REF!,2,0),IF($D3836="SBC",VLOOKUP($D3836,#REF!,2,0),IF($B3836="SICRO",VLOOKUP($D3836,#REF!,2,0),FALSE))))))))))</f>
        <v>0</v>
      </c>
      <c r="F3836" s="692"/>
      <c r="G3836" s="692"/>
      <c r="H3836" s="692"/>
      <c r="I3836" s="692"/>
      <c r="J3836" s="692"/>
      <c r="K3836" s="692"/>
      <c r="L3836" s="692"/>
      <c r="M3836" s="692"/>
      <c r="N3836" s="692"/>
      <c r="O3836" s="693"/>
      <c r="P3836" s="118">
        <f>F3839</f>
        <v>1</v>
      </c>
      <c r="Q3836" s="119" t="b">
        <f>IF($O$13="NÃO DESONERADO",IF($C3836="","",IF($B3836="EMOP",VLOOKUP($C3836,#REF!,3,0),IF($B3836="SCO",VLOOKUP($C3836,#REF!,3,0),IF($B3836="SINAPI",VLOOKUP($C3836,#REF!,3,0),IF($B3836="COMPOSIÇÃO",VLOOKUP($C3836,#REF!,7,FALSE),IF($B3836="COTAÇÃO",VLOOKUP($C3836,#REF!,5,0),IF($B3836="SBC",VLOOKUP($D3836,#REF!,3,0),IF($B3836="SICRO",VLOOKUP($C3836,#REF!,3,0),FALSE)))))))),IF($O$13="DESONERADO",IF($D3836="","",IF($B3836="EMOP",VLOOKUP($D3836,#REF!,3,0),IF($B3836="SCO",VLOOKUP($D3836,#REF!,3,0),IF($B3836="SINAPI",VLOOKUP($D3836,#REF!,3,0),IF($B3836="COMPOSIÇÃO",VLOOKUP($D3836,#REF!,7,0),IF($B3836="COTAÇÃO",VLOOKUP($D3836,#REF!,5,0),IF($D3836="SBC",VLOOKUP($D3836,#REF!,3,0),IF($B3836="SICRO",VLOOKUP($D3836,#REF!,3,0),FALSE))))))))))</f>
        <v>0</v>
      </c>
      <c r="R3836"/>
      <c r="S3836"/>
      <c r="T3836"/>
      <c r="U3836"/>
      <c r="V3836"/>
      <c r="W3836"/>
    </row>
    <row r="3837" spans="1:23" s="72" customFormat="1">
      <c r="A3837" s="343"/>
      <c r="B3837" s="343"/>
      <c r="C3837" s="344"/>
      <c r="D3837" s="344"/>
      <c r="E3837" s="345"/>
      <c r="F3837" s="345"/>
      <c r="G3837" s="345"/>
      <c r="H3837" s="345"/>
      <c r="I3837" s="345"/>
      <c r="J3837" s="345"/>
      <c r="K3837" s="345"/>
      <c r="L3837" s="346"/>
      <c r="M3837" s="345"/>
      <c r="N3837" s="345"/>
      <c r="O3837" s="345"/>
      <c r="P3837" s="347"/>
      <c r="Q3837" s="347"/>
      <c r="R3837"/>
      <c r="S3837"/>
      <c r="T3837"/>
      <c r="U3837"/>
      <c r="V3837"/>
      <c r="W3837"/>
    </row>
    <row r="3838" spans="1:23" s="72" customFormat="1" ht="12.75" customHeight="1">
      <c r="A3838" s="343"/>
      <c r="B3838" s="362"/>
      <c r="C3838" s="384" t="s">
        <v>97</v>
      </c>
      <c r="D3838" s="384" t="s">
        <v>97</v>
      </c>
      <c r="E3838" s="350"/>
      <c r="F3838" s="125" t="s">
        <v>685</v>
      </c>
      <c r="G3838" s="165"/>
      <c r="H3838" s="165"/>
      <c r="I3838" s="165"/>
      <c r="J3838" s="165"/>
      <c r="K3838" s="350"/>
      <c r="L3838" s="375"/>
      <c r="M3838" s="345"/>
      <c r="N3838" s="345"/>
      <c r="O3838" s="345"/>
      <c r="P3838" s="347"/>
      <c r="Q3838" s="347"/>
      <c r="R3838"/>
      <c r="S3838"/>
      <c r="T3838"/>
      <c r="U3838"/>
      <c r="V3838"/>
      <c r="W3838"/>
    </row>
    <row r="3839" spans="1:23" s="72" customFormat="1" ht="25.5">
      <c r="A3839" s="352"/>
      <c r="B3839" s="385"/>
      <c r="C3839" s="353" t="s">
        <v>796</v>
      </c>
      <c r="D3839" s="353" t="str">
        <f>C3839</f>
        <v>caixa d' água escorva - CMI</v>
      </c>
      <c r="E3839" s="345"/>
      <c r="F3839" s="213">
        <v>1</v>
      </c>
      <c r="G3839" s="165"/>
      <c r="H3839" s="395"/>
      <c r="I3839" s="165"/>
      <c r="J3839" s="386"/>
      <c r="K3839" s="346"/>
      <c r="L3839" s="375"/>
      <c r="M3839" s="345"/>
      <c r="N3839" s="345"/>
      <c r="O3839" s="345"/>
      <c r="P3839" s="347"/>
      <c r="Q3839" s="347"/>
      <c r="R3839"/>
      <c r="S3839"/>
      <c r="T3839"/>
      <c r="U3839"/>
      <c r="V3839"/>
      <c r="W3839"/>
    </row>
    <row r="3840" spans="1:23" s="72" customFormat="1">
      <c r="A3840" s="352"/>
      <c r="B3840" s="396"/>
      <c r="C3840" s="353"/>
      <c r="D3840" s="353"/>
      <c r="E3840" s="345"/>
      <c r="F3840" s="346"/>
      <c r="G3840" s="351"/>
      <c r="H3840" s="346"/>
      <c r="I3840" s="351"/>
      <c r="J3840" s="350"/>
      <c r="K3840" s="346"/>
      <c r="L3840" s="346"/>
      <c r="M3840" s="345"/>
      <c r="N3840" s="345"/>
      <c r="O3840" s="345"/>
      <c r="P3840" s="347"/>
      <c r="Q3840" s="347"/>
      <c r="R3840"/>
      <c r="S3840"/>
      <c r="T3840"/>
      <c r="U3840"/>
      <c r="V3840"/>
      <c r="W3840"/>
    </row>
    <row r="3841" spans="1:23" s="199" customFormat="1" ht="16.5" customHeight="1">
      <c r="A3841" s="339"/>
      <c r="B3841" s="340"/>
      <c r="C3841" s="341"/>
      <c r="D3841" s="341"/>
      <c r="E3841" s="697" t="s">
        <v>797</v>
      </c>
      <c r="F3841" s="697"/>
      <c r="G3841" s="697"/>
      <c r="H3841" s="697"/>
      <c r="I3841" s="697"/>
      <c r="J3841" s="697"/>
      <c r="K3841" s="697"/>
      <c r="L3841" s="697"/>
      <c r="M3841" s="697"/>
      <c r="N3841" s="697"/>
      <c r="O3841" s="697"/>
      <c r="P3841" s="342"/>
      <c r="Q3841" s="342"/>
      <c r="R3841"/>
      <c r="S3841"/>
      <c r="T3841"/>
      <c r="U3841"/>
      <c r="V3841"/>
      <c r="W3841"/>
    </row>
    <row r="3842" spans="1:23" s="72" customFormat="1" ht="46.5" customHeight="1">
      <c r="A3842" s="391" t="e">
        <f>IF(LEN(A3836)=6,CONCATENATE(LEFT(A3836,3),RIGHT(LEFT(A3836,4),1)+1,".",$S$15),IF(LEN(A3836)=7,CONCATENATE(LEFT(A3836,3),RIGHT(LEFT(A3836,5),2)+1,".",$S$15),IF(LEN(A3836)=8,CONCATENATE(LEFT(A3836,3),RIGHT(LEFT(A3836,6),3)+1,".",$S$15))))</f>
        <v>#VALUE!</v>
      </c>
      <c r="B3842" s="116" t="s">
        <v>113</v>
      </c>
      <c r="C3842" s="117">
        <v>97327</v>
      </c>
      <c r="D3842" s="117" t="b">
        <f>IF($T$13="DESONERADO",IF($B3842="","",IF($C3842="","",IF($B3842="EMOP",VLOOKUP($C3842,#REF!,6,FALSE),IF($B3842="SINAPI",$C3842,IF($B3842="SCO",VLOOKUP($C3842,#REF!,6,FALSE),IF($B3842="SBC",$C3842,IF($B3842="COMPOSIÇÃO",CONCATENATE($C3842,"-D"),IF($B3842="COTAÇÃO",$C3842)))))))),FALSE)</f>
        <v>0</v>
      </c>
      <c r="E3842" s="691" t="b">
        <f>IF($O$13="NÃO DESONERADO",IF($C3842="","",IF($B3842="EMOP",VLOOKUP($C3842,#REF!,2,0),IF($B3842="SCO",VLOOKUP($C3842,#REF!,2,0),IF($B3842="SINAPI",VLOOKUP($C3842,#REF!,2,0),IF($B3842="COMPOSIÇÃO",VLOOKUP($C3842,#REF!,3,FALSE),IF($B3842="COTAÇÃO",VLOOKUP($C3842,#REF!,2,0),IF($B3842="SBC",VLOOKUP($D3842,#REF!,2,0),IF($B3842="SICRO",VLOOKUP($C3842,#REF!,2,0),FALSE)))))))),IF($O$13="DESONERADO",IF($D3842="","",IF($B3842="EMOP",VLOOKUP($D3842,#REF!,2,0),IF($B3842="SCO",VLOOKUP($D3842,#REF!,2,0),IF($B3842="SINAPI",VLOOKUP($D3842,#REF!,2,0),IF($B3842="COMPOSIÇÃO",VLOOKUP($D3842,#REF!,3,0),IF($B3842="COTAÇÃO",VLOOKUP($D3842,#REF!,2,0),IF($D3842="SBC",VLOOKUP($D3842,#REF!,2,0),IF($B3842="SICRO",VLOOKUP($D3842,#REF!,2,0),FALSE))))))))))</f>
        <v>0</v>
      </c>
      <c r="F3842" s="692"/>
      <c r="G3842" s="692"/>
      <c r="H3842" s="692"/>
      <c r="I3842" s="692"/>
      <c r="J3842" s="692"/>
      <c r="K3842" s="692"/>
      <c r="L3842" s="692"/>
      <c r="M3842" s="692"/>
      <c r="N3842" s="692"/>
      <c r="O3842" s="693"/>
      <c r="P3842" s="118">
        <f>F3845</f>
        <v>155</v>
      </c>
      <c r="Q3842" s="119" t="b">
        <f>IF($O$13="NÃO DESONERADO",IF($C3842="","",IF($B3842="EMOP",VLOOKUP($C3842,#REF!,3,0),IF($B3842="SCO",VLOOKUP($C3842,#REF!,3,0),IF($B3842="SINAPI",VLOOKUP($C3842,#REF!,3,0),IF($B3842="COMPOSIÇÃO",VLOOKUP($C3842,#REF!,7,FALSE),IF($B3842="COTAÇÃO",VLOOKUP($C3842,#REF!,5,0),IF($B3842="SBC",VLOOKUP($D3842,#REF!,3,0),IF($B3842="SICRO",VLOOKUP($C3842,#REF!,3,0),FALSE)))))))),IF($O$13="DESONERADO",IF($D3842="","",IF($B3842="EMOP",VLOOKUP($D3842,#REF!,3,0),IF($B3842="SCO",VLOOKUP($D3842,#REF!,3,0),IF($B3842="SINAPI",VLOOKUP($D3842,#REF!,3,0),IF($B3842="COMPOSIÇÃO",VLOOKUP($D3842,#REF!,7,0),IF($B3842="COTAÇÃO",VLOOKUP($D3842,#REF!,5,0),IF($D3842="SBC",VLOOKUP($D3842,#REF!,3,0),IF($B3842="SICRO",VLOOKUP($D3842,#REF!,3,0),FALSE))))))))))</f>
        <v>0</v>
      </c>
      <c r="R3842"/>
      <c r="S3842"/>
      <c r="T3842"/>
      <c r="U3842"/>
      <c r="V3842"/>
      <c r="W3842"/>
    </row>
    <row r="3843" spans="1:23" s="72" customFormat="1">
      <c r="A3843" s="343"/>
      <c r="B3843" s="343"/>
      <c r="C3843" s="344"/>
      <c r="D3843" s="344"/>
      <c r="E3843" s="345"/>
      <c r="F3843" s="345"/>
      <c r="G3843" s="345"/>
      <c r="H3843" s="345"/>
      <c r="I3843" s="345"/>
      <c r="J3843" s="345"/>
      <c r="K3843" s="345"/>
      <c r="L3843" s="346"/>
      <c r="M3843" s="345"/>
      <c r="N3843" s="345"/>
      <c r="O3843" s="345"/>
      <c r="P3843" s="347"/>
      <c r="Q3843" s="347"/>
      <c r="R3843"/>
      <c r="S3843"/>
      <c r="T3843"/>
      <c r="U3843"/>
      <c r="V3843"/>
      <c r="W3843"/>
    </row>
    <row r="3844" spans="1:23" s="72" customFormat="1" ht="12.75" customHeight="1">
      <c r="A3844" s="343"/>
      <c r="B3844" s="362"/>
      <c r="C3844" s="384" t="s">
        <v>97</v>
      </c>
      <c r="D3844" s="384" t="s">
        <v>97</v>
      </c>
      <c r="E3844" s="350"/>
      <c r="F3844" s="346" t="s">
        <v>115</v>
      </c>
      <c r="G3844" s="351"/>
      <c r="H3844" s="345"/>
      <c r="I3844" s="351"/>
      <c r="J3844" s="350"/>
      <c r="K3844" s="350"/>
      <c r="L3844" s="375"/>
      <c r="M3844" s="345"/>
      <c r="N3844" s="345"/>
      <c r="O3844" s="345"/>
      <c r="P3844" s="347"/>
      <c r="Q3844" s="347"/>
      <c r="R3844"/>
      <c r="S3844"/>
      <c r="T3844"/>
      <c r="U3844"/>
      <c r="V3844"/>
      <c r="W3844"/>
    </row>
    <row r="3845" spans="1:23" s="72" customFormat="1">
      <c r="A3845" s="352"/>
      <c r="B3845" s="385"/>
      <c r="C3845" s="353" t="s">
        <v>798</v>
      </c>
      <c r="D3845" s="353" t="str">
        <f>C3845</f>
        <v>ar condicionado</v>
      </c>
      <c r="E3845" s="345"/>
      <c r="F3845" s="213">
        <v>155</v>
      </c>
      <c r="G3845" s="351"/>
      <c r="H3845" s="346"/>
      <c r="I3845" s="351"/>
      <c r="J3845" s="375"/>
      <c r="K3845" s="346"/>
      <c r="L3845" s="346"/>
      <c r="M3845" s="345"/>
      <c r="N3845" s="345"/>
      <c r="O3845" s="345"/>
      <c r="P3845" s="347"/>
      <c r="Q3845" s="347"/>
      <c r="R3845"/>
      <c r="S3845"/>
      <c r="T3845"/>
      <c r="U3845"/>
      <c r="V3845"/>
      <c r="W3845"/>
    </row>
    <row r="3846" spans="1:23" s="72" customFormat="1">
      <c r="A3846" s="352"/>
      <c r="B3846" s="348"/>
      <c r="C3846" s="353"/>
      <c r="D3846" s="353"/>
      <c r="E3846" s="345"/>
      <c r="F3846" s="346"/>
      <c r="G3846" s="351"/>
      <c r="H3846" s="346"/>
      <c r="I3846" s="351"/>
      <c r="J3846" s="350"/>
      <c r="K3846" s="346"/>
      <c r="L3846" s="346"/>
      <c r="M3846" s="345"/>
      <c r="N3846" s="345"/>
      <c r="O3846" s="345"/>
      <c r="P3846" s="347"/>
      <c r="Q3846" s="347"/>
      <c r="R3846"/>
      <c r="S3846"/>
      <c r="T3846"/>
      <c r="U3846"/>
      <c r="V3846"/>
      <c r="W3846"/>
    </row>
    <row r="3847" spans="1:23" s="72" customFormat="1" ht="56.25" customHeight="1">
      <c r="A3847" s="391" t="e">
        <f>IF(LEN(A3842)=6,CONCATENATE(LEFT(A3842,3),RIGHT(LEFT(A3842,4),1)+1,".",$S$15),IF(LEN(A3842)=7,CONCATENATE(LEFT(A3842,3),RIGHT(LEFT(A3842,5),2)+1,".",$S$15),IF(LEN(A3842)=8,CONCATENATE(LEFT(A3842,3),RIGHT(LEFT(A3842,6),3)+1,".",$S$15))))</f>
        <v>#VALUE!</v>
      </c>
      <c r="B3847" s="116" t="s">
        <v>113</v>
      </c>
      <c r="C3847" s="117">
        <v>97328</v>
      </c>
      <c r="D3847" s="117" t="b">
        <f>IF($T$13="DESONERADO",IF($B3847="","",IF($C3847="","",IF($B3847="EMOP",VLOOKUP($C3847,#REF!,6,FALSE),IF($B3847="SINAPI",$C3847,IF($B3847="SCO",VLOOKUP($C3847,#REF!,6,FALSE),IF($B3847="SBC",$C3847,IF($B3847="COMPOSIÇÃO",CONCATENATE($C3847,"-D"),IF($B3847="COTAÇÃO",$C3847)))))))),FALSE)</f>
        <v>0</v>
      </c>
      <c r="E3847" s="691" t="b">
        <f>IF($O$13="NÃO DESONERADO",IF($C3847="","",IF($B3847="EMOP",VLOOKUP($C3847,#REF!,2,0),IF($B3847="SCO",VLOOKUP($C3847,#REF!,2,0),IF($B3847="SINAPI",VLOOKUP($C3847,#REF!,2,0),IF($B3847="COMPOSIÇÃO",VLOOKUP($C3847,#REF!,3,FALSE),IF($B3847="COTAÇÃO",VLOOKUP($C3847,#REF!,2,0),IF($B3847="SBC",VLOOKUP($D3847,#REF!,2,0),IF($B3847="SICRO",VLOOKUP($C3847,#REF!,2,0),FALSE)))))))),IF($O$13="DESONERADO",IF($D3847="","",IF($B3847="EMOP",VLOOKUP($D3847,#REF!,2,0),IF($B3847="SCO",VLOOKUP($D3847,#REF!,2,0),IF($B3847="SINAPI",VLOOKUP($D3847,#REF!,2,0),IF($B3847="COMPOSIÇÃO",VLOOKUP($D3847,#REF!,3,0),IF($B3847="COTAÇÃO",VLOOKUP($D3847,#REF!,2,0),IF($D3847="SBC",VLOOKUP($D3847,#REF!,2,0),IF($B3847="SICRO",VLOOKUP($D3847,#REF!,2,0),FALSE))))))))))</f>
        <v>0</v>
      </c>
      <c r="F3847" s="692"/>
      <c r="G3847" s="692"/>
      <c r="H3847" s="692"/>
      <c r="I3847" s="692"/>
      <c r="J3847" s="692"/>
      <c r="K3847" s="692"/>
      <c r="L3847" s="692"/>
      <c r="M3847" s="692"/>
      <c r="N3847" s="692"/>
      <c r="O3847" s="693"/>
      <c r="P3847" s="118">
        <f>F3850</f>
        <v>245</v>
      </c>
      <c r="Q3847" s="119" t="b">
        <f>IF($O$13="NÃO DESONERADO",IF($C3847="","",IF($B3847="EMOP",VLOOKUP($C3847,#REF!,3,0),IF($B3847="SCO",VLOOKUP($C3847,#REF!,3,0),IF($B3847="SINAPI",VLOOKUP($C3847,#REF!,3,0),IF($B3847="COMPOSIÇÃO",VLOOKUP($C3847,#REF!,7,FALSE),IF($B3847="COTAÇÃO",VLOOKUP($C3847,#REF!,5,0),IF($B3847="SBC",VLOOKUP($D3847,#REF!,3,0),IF($B3847="SICRO",VLOOKUP($C3847,#REF!,3,0),FALSE)))))))),IF($O$13="DESONERADO",IF($D3847="","",IF($B3847="EMOP",VLOOKUP($D3847,#REF!,3,0),IF($B3847="SCO",VLOOKUP($D3847,#REF!,3,0),IF($B3847="SINAPI",VLOOKUP($D3847,#REF!,3,0),IF($B3847="COMPOSIÇÃO",VLOOKUP($D3847,#REF!,7,0),IF($B3847="COTAÇÃO",VLOOKUP($D3847,#REF!,5,0),IF($D3847="SBC",VLOOKUP($D3847,#REF!,3,0),IF($B3847="SICRO",VLOOKUP($D3847,#REF!,3,0),FALSE))))))))))</f>
        <v>0</v>
      </c>
      <c r="R3847"/>
      <c r="S3847"/>
      <c r="T3847"/>
      <c r="U3847"/>
      <c r="V3847"/>
      <c r="W3847"/>
    </row>
    <row r="3848" spans="1:23" s="72" customFormat="1">
      <c r="A3848" s="343"/>
      <c r="B3848" s="343"/>
      <c r="C3848" s="344"/>
      <c r="D3848" s="344"/>
      <c r="E3848" s="345"/>
      <c r="F3848" s="345"/>
      <c r="G3848" s="345"/>
      <c r="H3848" s="345"/>
      <c r="I3848" s="345"/>
      <c r="J3848" s="345"/>
      <c r="K3848" s="345"/>
      <c r="L3848" s="346"/>
      <c r="M3848" s="345"/>
      <c r="N3848" s="345"/>
      <c r="O3848" s="345"/>
      <c r="P3848" s="347"/>
      <c r="Q3848" s="347"/>
      <c r="R3848"/>
      <c r="S3848"/>
      <c r="T3848"/>
      <c r="U3848"/>
      <c r="V3848"/>
      <c r="W3848"/>
    </row>
    <row r="3849" spans="1:23" s="72" customFormat="1" ht="12.75" customHeight="1">
      <c r="A3849" s="343"/>
      <c r="B3849" s="362"/>
      <c r="C3849" s="384" t="s">
        <v>97</v>
      </c>
      <c r="D3849" s="384" t="s">
        <v>97</v>
      </c>
      <c r="E3849" s="350"/>
      <c r="F3849" s="346" t="s">
        <v>115</v>
      </c>
      <c r="G3849" s="351"/>
      <c r="H3849" s="345"/>
      <c r="I3849" s="351"/>
      <c r="J3849" s="350"/>
      <c r="K3849" s="350"/>
      <c r="L3849" s="375"/>
      <c r="M3849" s="345"/>
      <c r="N3849" s="345"/>
      <c r="O3849" s="345"/>
      <c r="P3849" s="347"/>
      <c r="Q3849" s="347"/>
      <c r="R3849"/>
      <c r="S3849"/>
      <c r="T3849"/>
      <c r="U3849"/>
      <c r="V3849"/>
      <c r="W3849"/>
    </row>
    <row r="3850" spans="1:23" s="72" customFormat="1">
      <c r="A3850" s="352"/>
      <c r="B3850" s="385"/>
      <c r="C3850" s="353" t="s">
        <v>798</v>
      </c>
      <c r="D3850" s="353" t="str">
        <f>C3850</f>
        <v>ar condicionado</v>
      </c>
      <c r="E3850" s="345"/>
      <c r="F3850" s="213">
        <v>245</v>
      </c>
      <c r="G3850" s="351"/>
      <c r="H3850" s="346"/>
      <c r="I3850" s="351"/>
      <c r="J3850" s="375"/>
      <c r="K3850" s="346"/>
      <c r="L3850" s="346"/>
      <c r="M3850" s="345"/>
      <c r="N3850" s="345"/>
      <c r="O3850" s="345"/>
      <c r="P3850" s="347"/>
      <c r="Q3850" s="347"/>
      <c r="R3850"/>
      <c r="S3850"/>
      <c r="T3850"/>
      <c r="U3850"/>
      <c r="V3850"/>
      <c r="W3850"/>
    </row>
    <row r="3851" spans="1:23" s="72" customFormat="1">
      <c r="A3851" s="352"/>
      <c r="B3851" s="348"/>
      <c r="C3851" s="353"/>
      <c r="D3851" s="353"/>
      <c r="E3851" s="345"/>
      <c r="F3851" s="346"/>
      <c r="G3851" s="351"/>
      <c r="H3851" s="346"/>
      <c r="I3851" s="351"/>
      <c r="J3851" s="350"/>
      <c r="K3851" s="346"/>
      <c r="L3851" s="346"/>
      <c r="M3851" s="345"/>
      <c r="N3851" s="345"/>
      <c r="O3851" s="345"/>
      <c r="P3851" s="347"/>
      <c r="Q3851" s="347"/>
      <c r="R3851"/>
      <c r="S3851"/>
      <c r="T3851"/>
      <c r="U3851"/>
      <c r="V3851"/>
      <c r="W3851"/>
    </row>
    <row r="3852" spans="1:23" s="72" customFormat="1" ht="42.75" customHeight="1">
      <c r="A3852" s="391" t="e">
        <f>IF(LEN(A3847)=6,CONCATENATE(LEFT(A3847,3),RIGHT(LEFT(A3847,4),1)+1,".",$S$15),IF(LEN(A3847)=7,CONCATENATE(LEFT(A3847,3),RIGHT(LEFT(A3847,5),2)+1,".",$S$15),IF(LEN(A3847)=8,CONCATENATE(LEFT(A3847,3),RIGHT(LEFT(A3847,6),3)+1,".",$S$15))))</f>
        <v>#VALUE!</v>
      </c>
      <c r="B3852" s="116" t="s">
        <v>113</v>
      </c>
      <c r="C3852" s="117">
        <v>97329</v>
      </c>
      <c r="D3852" s="117" t="b">
        <f>IF($T$13="DESONERADO",IF($B3852="","",IF($C3852="","",IF($B3852="EMOP",VLOOKUP($C3852,#REF!,6,FALSE),IF($B3852="SINAPI",$C3852,IF($B3852="SCO",VLOOKUP($C3852,#REF!,6,FALSE),IF($B3852="SBC",$C3852,IF($B3852="COMPOSIÇÃO",CONCATENATE($C3852,"-D"),IF($B3852="COTAÇÃO",$C3852)))))))),FALSE)</f>
        <v>0</v>
      </c>
      <c r="E3852" s="691" t="b">
        <f>IF($O$13="NÃO DESONERADO",IF($C3852="","",IF($B3852="EMOP",VLOOKUP($C3852,#REF!,2,0),IF($B3852="SCO",VLOOKUP($C3852,#REF!,2,0),IF($B3852="SINAPI",VLOOKUP($C3852,#REF!,2,0),IF($B3852="COMPOSIÇÃO",VLOOKUP($C3852,#REF!,3,FALSE),IF($B3852="COTAÇÃO",VLOOKUP($C3852,#REF!,2,0),IF($B3852="SBC",VLOOKUP($D3852,#REF!,2,0),IF($B3852="SICRO",VLOOKUP($C3852,#REF!,2,0),FALSE)))))))),IF($O$13="DESONERADO",IF($D3852="","",IF($B3852="EMOP",VLOOKUP($D3852,#REF!,2,0),IF($B3852="SCO",VLOOKUP($D3852,#REF!,2,0),IF($B3852="SINAPI",VLOOKUP($D3852,#REF!,2,0),IF($B3852="COMPOSIÇÃO",VLOOKUP($D3852,#REF!,3,0),IF($B3852="COTAÇÃO",VLOOKUP($D3852,#REF!,2,0),IF($D3852="SBC",VLOOKUP($D3852,#REF!,2,0),IF($B3852="SICRO",VLOOKUP($D3852,#REF!,2,0),FALSE))))))))))</f>
        <v>0</v>
      </c>
      <c r="F3852" s="692"/>
      <c r="G3852" s="692"/>
      <c r="H3852" s="692"/>
      <c r="I3852" s="692"/>
      <c r="J3852" s="692"/>
      <c r="K3852" s="692"/>
      <c r="L3852" s="692"/>
      <c r="M3852" s="692"/>
      <c r="N3852" s="692"/>
      <c r="O3852" s="693"/>
      <c r="P3852" s="118">
        <f>F3855</f>
        <v>10</v>
      </c>
      <c r="Q3852" s="119" t="b">
        <f>IF($O$13="NÃO DESONERADO",IF($C3852="","",IF($B3852="EMOP",VLOOKUP($C3852,#REF!,3,0),IF($B3852="SCO",VLOOKUP($C3852,#REF!,3,0),IF($B3852="SINAPI",VLOOKUP($C3852,#REF!,3,0),IF($B3852="COMPOSIÇÃO",VLOOKUP($C3852,#REF!,7,FALSE),IF($B3852="COTAÇÃO",VLOOKUP($C3852,#REF!,5,0),IF($B3852="SBC",VLOOKUP($D3852,#REF!,3,0),IF($B3852="SICRO",VLOOKUP($C3852,#REF!,3,0),FALSE)))))))),IF($O$13="DESONERADO",IF($D3852="","",IF($B3852="EMOP",VLOOKUP($D3852,#REF!,3,0),IF($B3852="SCO",VLOOKUP($D3852,#REF!,3,0),IF($B3852="SINAPI",VLOOKUP($D3852,#REF!,3,0),IF($B3852="COMPOSIÇÃO",VLOOKUP($D3852,#REF!,7,0),IF($B3852="COTAÇÃO",VLOOKUP($D3852,#REF!,5,0),IF($D3852="SBC",VLOOKUP($D3852,#REF!,3,0),IF($B3852="SICRO",VLOOKUP($D3852,#REF!,3,0),FALSE))))))))))</f>
        <v>0</v>
      </c>
      <c r="R3852"/>
      <c r="S3852"/>
      <c r="T3852"/>
      <c r="U3852"/>
      <c r="V3852"/>
      <c r="W3852"/>
    </row>
    <row r="3853" spans="1:23" s="72" customFormat="1">
      <c r="A3853" s="343"/>
      <c r="B3853" s="343"/>
      <c r="C3853" s="344"/>
      <c r="D3853" s="344"/>
      <c r="E3853" s="345"/>
      <c r="F3853" s="345"/>
      <c r="G3853" s="345"/>
      <c r="H3853" s="345"/>
      <c r="I3853" s="345"/>
      <c r="J3853" s="345"/>
      <c r="K3853" s="345"/>
      <c r="L3853" s="346"/>
      <c r="M3853" s="345"/>
      <c r="N3853" s="345"/>
      <c r="O3853" s="345"/>
      <c r="P3853" s="347"/>
      <c r="Q3853" s="347"/>
      <c r="R3853"/>
      <c r="S3853"/>
      <c r="T3853"/>
      <c r="U3853"/>
      <c r="V3853"/>
      <c r="W3853"/>
    </row>
    <row r="3854" spans="1:23" s="72" customFormat="1" ht="12.75" customHeight="1">
      <c r="A3854" s="343"/>
      <c r="B3854" s="362"/>
      <c r="C3854" s="384" t="s">
        <v>97</v>
      </c>
      <c r="D3854" s="384" t="s">
        <v>97</v>
      </c>
      <c r="E3854" s="350"/>
      <c r="F3854" s="346" t="s">
        <v>115</v>
      </c>
      <c r="G3854" s="351"/>
      <c r="H3854" s="345"/>
      <c r="I3854" s="351"/>
      <c r="J3854" s="350"/>
      <c r="K3854" s="350"/>
      <c r="L3854" s="375"/>
      <c r="M3854" s="345"/>
      <c r="N3854" s="345"/>
      <c r="O3854" s="345"/>
      <c r="P3854" s="347"/>
      <c r="Q3854" s="347"/>
      <c r="R3854"/>
      <c r="S3854"/>
      <c r="T3854"/>
      <c r="U3854"/>
      <c r="V3854"/>
      <c r="W3854"/>
    </row>
    <row r="3855" spans="1:23" s="72" customFormat="1">
      <c r="A3855" s="352"/>
      <c r="B3855" s="385"/>
      <c r="C3855" s="353" t="s">
        <v>798</v>
      </c>
      <c r="D3855" s="353" t="str">
        <f>C3855</f>
        <v>ar condicionado</v>
      </c>
      <c r="E3855" s="345"/>
      <c r="F3855" s="213">
        <v>10</v>
      </c>
      <c r="G3855" s="351"/>
      <c r="H3855" s="354"/>
      <c r="I3855" s="351"/>
      <c r="J3855" s="350"/>
      <c r="K3855" s="346"/>
      <c r="L3855" s="346"/>
      <c r="M3855" s="345"/>
      <c r="N3855" s="345"/>
      <c r="O3855" s="345"/>
      <c r="P3855" s="347"/>
      <c r="Q3855" s="347"/>
      <c r="R3855"/>
      <c r="S3855"/>
      <c r="T3855"/>
      <c r="U3855"/>
      <c r="V3855"/>
      <c r="W3855"/>
    </row>
    <row r="3856" spans="1:23" s="72" customFormat="1">
      <c r="A3856" s="352"/>
      <c r="B3856" s="348"/>
      <c r="C3856" s="353"/>
      <c r="D3856" s="353"/>
      <c r="E3856" s="345"/>
      <c r="F3856" s="346"/>
      <c r="G3856" s="351"/>
      <c r="H3856" s="346"/>
      <c r="I3856" s="351"/>
      <c r="J3856" s="350"/>
      <c r="K3856" s="346"/>
      <c r="L3856" s="346"/>
      <c r="M3856" s="345"/>
      <c r="N3856" s="345"/>
      <c r="O3856" s="345"/>
      <c r="P3856" s="347"/>
      <c r="Q3856" s="347"/>
      <c r="R3856"/>
      <c r="S3856"/>
      <c r="T3856"/>
      <c r="U3856"/>
      <c r="V3856"/>
      <c r="W3856"/>
    </row>
    <row r="3857" spans="1:23" s="72" customFormat="1" ht="45" customHeight="1">
      <c r="A3857" s="391" t="e">
        <f>IF(LEN(A3852)=6,CONCATENATE(LEFT(A3852,3),RIGHT(LEFT(A3852,4),1)+1,".",$S$15),IF(LEN(A3852)=7,CONCATENATE(LEFT(A3852,3),RIGHT(LEFT(A3852,5),2)+1,".",$S$15),IF(LEN(A3852)=8,CONCATENATE(LEFT(A3852,3),RIGHT(LEFT(A3852,6),3)+1,".",$S$15))))</f>
        <v>#VALUE!</v>
      </c>
      <c r="B3857" s="116" t="s">
        <v>113</v>
      </c>
      <c r="C3857" s="117">
        <v>97330</v>
      </c>
      <c r="D3857" s="117" t="b">
        <f>IF($T$13="DESONERADO",IF($B3857="","",IF($C3857="","",IF($B3857="EMOP",VLOOKUP($C3857,#REF!,6,FALSE),IF($B3857="SINAPI",$C3857,IF($B3857="SCO",VLOOKUP($C3857,#REF!,6,FALSE),IF($B3857="SBC",$C3857,IF($B3857="COMPOSIÇÃO",CONCATENATE($C3857,"-D"),IF($B3857="COTAÇÃO",$C3857)))))))),FALSE)</f>
        <v>0</v>
      </c>
      <c r="E3857" s="691" t="b">
        <f>IF($O$13="NÃO DESONERADO",IF($C3857="","",IF($B3857="EMOP",VLOOKUP($C3857,#REF!,2,0),IF($B3857="SCO",VLOOKUP($C3857,#REF!,2,0),IF($B3857="SINAPI",VLOOKUP($C3857,#REF!,2,0),IF($B3857="COMPOSIÇÃO",VLOOKUP($C3857,#REF!,3,FALSE),IF($B3857="COTAÇÃO",VLOOKUP($C3857,#REF!,2,0),IF($B3857="SBC",VLOOKUP($D3857,#REF!,2,0),IF($B3857="SICRO",VLOOKUP($C3857,#REF!,2,0),FALSE)))))))),IF($O$13="DESONERADO",IF($D3857="","",IF($B3857="EMOP",VLOOKUP($D3857,#REF!,2,0),IF($B3857="SCO",VLOOKUP($D3857,#REF!,2,0),IF($B3857="SINAPI",VLOOKUP($D3857,#REF!,2,0),IF($B3857="COMPOSIÇÃO",VLOOKUP($D3857,#REF!,3,0),IF($B3857="COTAÇÃO",VLOOKUP($D3857,#REF!,2,0),IF($D3857="SBC",VLOOKUP($D3857,#REF!,2,0),IF($B3857="SICRO",VLOOKUP($D3857,#REF!,2,0),FALSE))))))))))</f>
        <v>0</v>
      </c>
      <c r="F3857" s="692"/>
      <c r="G3857" s="692"/>
      <c r="H3857" s="692"/>
      <c r="I3857" s="692"/>
      <c r="J3857" s="692"/>
      <c r="K3857" s="692"/>
      <c r="L3857" s="692"/>
      <c r="M3857" s="692"/>
      <c r="N3857" s="692"/>
      <c r="O3857" s="693"/>
      <c r="P3857" s="118">
        <f>F3860</f>
        <v>390</v>
      </c>
      <c r="Q3857" s="119" t="b">
        <f>IF($O$13="NÃO DESONERADO",IF($C3857="","",IF($B3857="EMOP",VLOOKUP($C3857,#REF!,3,0),IF($B3857="SCO",VLOOKUP($C3857,#REF!,3,0),IF($B3857="SINAPI",VLOOKUP($C3857,#REF!,3,0),IF($B3857="COMPOSIÇÃO",VLOOKUP($C3857,#REF!,7,FALSE),IF($B3857="COTAÇÃO",VLOOKUP($C3857,#REF!,5,0),IF($B3857="SBC",VLOOKUP($D3857,#REF!,3,0),IF($B3857="SICRO",VLOOKUP($C3857,#REF!,3,0),FALSE)))))))),IF($O$13="DESONERADO",IF($D3857="","",IF($B3857="EMOP",VLOOKUP($D3857,#REF!,3,0),IF($B3857="SCO",VLOOKUP($D3857,#REF!,3,0),IF($B3857="SINAPI",VLOOKUP($D3857,#REF!,3,0),IF($B3857="COMPOSIÇÃO",VLOOKUP($D3857,#REF!,7,0),IF($B3857="COTAÇÃO",VLOOKUP($D3857,#REF!,5,0),IF($D3857="SBC",VLOOKUP($D3857,#REF!,3,0),IF($B3857="SICRO",VLOOKUP($D3857,#REF!,3,0),FALSE))))))))))</f>
        <v>0</v>
      </c>
      <c r="R3857"/>
      <c r="S3857"/>
      <c r="T3857"/>
      <c r="U3857"/>
      <c r="V3857"/>
      <c r="W3857"/>
    </row>
    <row r="3858" spans="1:23" s="72" customFormat="1">
      <c r="A3858" s="343"/>
      <c r="B3858" s="343"/>
      <c r="C3858" s="344"/>
      <c r="D3858" s="344"/>
      <c r="E3858" s="345"/>
      <c r="F3858" s="345"/>
      <c r="G3858" s="345"/>
      <c r="H3858" s="345"/>
      <c r="I3858" s="345"/>
      <c r="J3858" s="345"/>
      <c r="K3858" s="345"/>
      <c r="L3858" s="346"/>
      <c r="M3858" s="345"/>
      <c r="N3858" s="345"/>
      <c r="O3858" s="345"/>
      <c r="P3858" s="347"/>
      <c r="Q3858" s="347"/>
      <c r="R3858"/>
      <c r="S3858"/>
      <c r="T3858"/>
      <c r="U3858"/>
      <c r="V3858"/>
      <c r="W3858"/>
    </row>
    <row r="3859" spans="1:23" s="72" customFormat="1" ht="12.75" customHeight="1">
      <c r="A3859" s="343"/>
      <c r="B3859" s="362"/>
      <c r="C3859" s="384" t="s">
        <v>97</v>
      </c>
      <c r="D3859" s="384" t="s">
        <v>97</v>
      </c>
      <c r="E3859" s="350"/>
      <c r="F3859" s="346" t="s">
        <v>115</v>
      </c>
      <c r="G3859" s="351"/>
      <c r="H3859" s="345"/>
      <c r="I3859" s="351"/>
      <c r="J3859" s="350"/>
      <c r="K3859" s="350"/>
      <c r="L3859" s="375"/>
      <c r="M3859" s="345"/>
      <c r="N3859" s="345"/>
      <c r="O3859" s="345"/>
      <c r="P3859" s="347"/>
      <c r="Q3859" s="347"/>
      <c r="R3859"/>
      <c r="S3859"/>
      <c r="T3859"/>
      <c r="U3859"/>
      <c r="V3859"/>
      <c r="W3859"/>
    </row>
    <row r="3860" spans="1:23" s="72" customFormat="1">
      <c r="A3860" s="352"/>
      <c r="B3860" s="385"/>
      <c r="C3860" s="353" t="s">
        <v>798</v>
      </c>
      <c r="D3860" s="353" t="str">
        <f>C3860</f>
        <v>ar condicionado</v>
      </c>
      <c r="E3860" s="345"/>
      <c r="F3860" s="213">
        <v>390</v>
      </c>
      <c r="G3860" s="351"/>
      <c r="H3860" s="346"/>
      <c r="I3860" s="351"/>
      <c r="J3860" s="350"/>
      <c r="K3860" s="346"/>
      <c r="L3860" s="346"/>
      <c r="M3860" s="345"/>
      <c r="N3860" s="345"/>
      <c r="O3860" s="345"/>
      <c r="P3860" s="347"/>
      <c r="Q3860" s="347"/>
      <c r="R3860"/>
      <c r="S3860"/>
      <c r="T3860"/>
      <c r="U3860"/>
      <c r="V3860"/>
      <c r="W3860"/>
    </row>
    <row r="3861" spans="1:23" s="72" customFormat="1">
      <c r="A3861" s="352"/>
      <c r="B3861" s="348"/>
      <c r="C3861" s="353"/>
      <c r="D3861" s="353"/>
      <c r="E3861" s="345"/>
      <c r="F3861" s="346"/>
      <c r="G3861" s="351"/>
      <c r="H3861" s="346"/>
      <c r="I3861" s="351"/>
      <c r="J3861" s="350"/>
      <c r="K3861" s="346"/>
      <c r="L3861" s="346"/>
      <c r="M3861" s="345"/>
      <c r="N3861" s="345"/>
      <c r="O3861" s="345"/>
      <c r="P3861" s="347"/>
      <c r="Q3861" s="347"/>
      <c r="R3861"/>
      <c r="S3861"/>
      <c r="T3861"/>
      <c r="U3861"/>
      <c r="V3861"/>
      <c r="W3861"/>
    </row>
    <row r="3862" spans="1:23" s="72" customFormat="1" ht="29.25" customHeight="1">
      <c r="A3862" s="391" t="e">
        <f>IF(LEN(A3857)=6,CONCATENATE(LEFT(A3857,3),RIGHT(LEFT(A3857,4),1)+1,".",$S$15),IF(LEN(A3857)=7,CONCATENATE(LEFT(A3857,3),RIGHT(LEFT(A3857,5),2)+1,".",$S$15),IF(LEN(A3857)=8,CONCATENATE(LEFT(A3857,3),RIGHT(LEFT(A3857,6),3)+1,".",$S$15))))</f>
        <v>#VALUE!</v>
      </c>
      <c r="B3862" s="116" t="s">
        <v>100</v>
      </c>
      <c r="C3862" s="117" t="s">
        <v>799</v>
      </c>
      <c r="D3862" s="117" t="b">
        <f>IF($T$13="DESONERADO",IF($B3862="","",IF($C3862="","",IF($B3862="EMOP",VLOOKUP($C3862,#REF!,6,FALSE),IF($B3862="SINAPI",$C3862,IF($B3862="SCO",VLOOKUP($C3862,#REF!,6,FALSE),IF($B3862="SBC",$C3862,IF($B3862="COMPOSIÇÃO",CONCATENATE($C3862,"-D"),IF($B3862="COTAÇÃO",$C3862)))))))),FALSE)</f>
        <v>0</v>
      </c>
      <c r="E3862" s="691" t="b">
        <f>IF($O$13="NÃO DESONERADO",IF($C3862="","",IF($B3862="EMOP",VLOOKUP($C3862,#REF!,2,0),IF($B3862="SCO",VLOOKUP($C3862,#REF!,2,0),IF($B3862="SINAPI",VLOOKUP($C3862,#REF!,2,0),IF($B3862="COMPOSIÇÃO",VLOOKUP($C3862,#REF!,3,FALSE),IF($B3862="COTAÇÃO",VLOOKUP($C3862,#REF!,2,0),IF($B3862="SBC",VLOOKUP($D3862,#REF!,2,0),IF($B3862="SICRO",VLOOKUP($C3862,#REF!,2,0),FALSE)))))))),IF($O$13="DESONERADO",IF($D3862="","",IF($B3862="EMOP",VLOOKUP($D3862,#REF!,2,0),IF($B3862="SCO",VLOOKUP($D3862,#REF!,2,0),IF($B3862="SINAPI",VLOOKUP($D3862,#REF!,2,0),IF($B3862="COMPOSIÇÃO",VLOOKUP($D3862,#REF!,3,0),IF($B3862="COTAÇÃO",VLOOKUP($D3862,#REF!,2,0),IF($D3862="SBC",VLOOKUP($D3862,#REF!,2,0),IF($B3862="SICRO",VLOOKUP($D3862,#REF!,2,0),FALSE))))))))))</f>
        <v>0</v>
      </c>
      <c r="F3862" s="692"/>
      <c r="G3862" s="692"/>
      <c r="H3862" s="692"/>
      <c r="I3862" s="692"/>
      <c r="J3862" s="692"/>
      <c r="K3862" s="692"/>
      <c r="L3862" s="692"/>
      <c r="M3862" s="692"/>
      <c r="N3862" s="692"/>
      <c r="O3862" s="693"/>
      <c r="P3862" s="118">
        <f>F3865</f>
        <v>2</v>
      </c>
      <c r="Q3862" s="119" t="b">
        <f>IF($O$13="NÃO DESONERADO",IF($C3862="","",IF($B3862="EMOP",VLOOKUP($C3862,#REF!,3,0),IF($B3862="SCO",VLOOKUP($C3862,#REF!,3,0),IF($B3862="SINAPI",VLOOKUP($C3862,#REF!,3,0),IF($B3862="COMPOSIÇÃO",VLOOKUP($C3862,#REF!,7,FALSE),IF($B3862="COTAÇÃO",VLOOKUP($C3862,#REF!,5,0),IF($B3862="SBC",VLOOKUP($D3862,#REF!,3,0),IF($B3862="SICRO",VLOOKUP($C3862,#REF!,3,0),FALSE)))))))),IF($O$13="DESONERADO",IF($D3862="","",IF($B3862="EMOP",VLOOKUP($D3862,#REF!,3,0),IF($B3862="SCO",VLOOKUP($D3862,#REF!,3,0),IF($B3862="SINAPI",VLOOKUP($D3862,#REF!,3,0),IF($B3862="COMPOSIÇÃO",VLOOKUP($D3862,#REF!,7,0),IF($B3862="COTAÇÃO",VLOOKUP($D3862,#REF!,5,0),IF($D3862="SBC",VLOOKUP($D3862,#REF!,3,0),IF($B3862="SICRO",VLOOKUP($D3862,#REF!,3,0),FALSE))))))))))</f>
        <v>0</v>
      </c>
      <c r="R3862"/>
      <c r="S3862"/>
      <c r="T3862"/>
      <c r="U3862"/>
      <c r="V3862"/>
      <c r="W3862"/>
    </row>
    <row r="3863" spans="1:23" s="72" customFormat="1">
      <c r="A3863" s="343"/>
      <c r="B3863" s="343"/>
      <c r="C3863" s="344"/>
      <c r="D3863" s="344"/>
      <c r="E3863" s="345"/>
      <c r="F3863" s="345"/>
      <c r="G3863" s="345"/>
      <c r="H3863" s="345"/>
      <c r="I3863" s="345"/>
      <c r="J3863" s="345"/>
      <c r="K3863" s="345"/>
      <c r="L3863" s="346"/>
      <c r="M3863" s="345"/>
      <c r="N3863" s="345"/>
      <c r="O3863" s="345"/>
      <c r="P3863" s="347"/>
      <c r="Q3863" s="347"/>
      <c r="R3863"/>
      <c r="S3863"/>
      <c r="T3863"/>
      <c r="U3863"/>
      <c r="V3863"/>
      <c r="W3863"/>
    </row>
    <row r="3864" spans="1:23" s="72" customFormat="1" ht="12.75" customHeight="1">
      <c r="A3864" s="343"/>
      <c r="B3864" s="362"/>
      <c r="C3864" s="384" t="s">
        <v>97</v>
      </c>
      <c r="D3864" s="384" t="s">
        <v>97</v>
      </c>
      <c r="E3864" s="350"/>
      <c r="F3864" s="346" t="s">
        <v>685</v>
      </c>
      <c r="G3864" s="351"/>
      <c r="H3864" s="345"/>
      <c r="I3864" s="351"/>
      <c r="J3864" s="350"/>
      <c r="K3864" s="350"/>
      <c r="L3864" s="375"/>
      <c r="M3864" s="345"/>
      <c r="N3864" s="345"/>
      <c r="O3864" s="345"/>
      <c r="P3864" s="347"/>
      <c r="Q3864" s="347"/>
      <c r="R3864"/>
      <c r="S3864"/>
      <c r="T3864"/>
      <c r="U3864"/>
      <c r="V3864"/>
      <c r="W3864"/>
    </row>
    <row r="3865" spans="1:23" s="72" customFormat="1">
      <c r="A3865" s="352"/>
      <c r="B3865" s="385"/>
      <c r="C3865" s="353" t="s">
        <v>798</v>
      </c>
      <c r="D3865" s="353" t="str">
        <f>C3865</f>
        <v>ar condicionado</v>
      </c>
      <c r="E3865" s="345"/>
      <c r="F3865" s="213">
        <v>2</v>
      </c>
      <c r="G3865" s="351"/>
      <c r="H3865" s="346"/>
      <c r="I3865" s="351"/>
      <c r="J3865" s="350"/>
      <c r="K3865" s="346"/>
      <c r="L3865" s="346"/>
      <c r="M3865" s="345"/>
      <c r="N3865" s="345"/>
      <c r="O3865" s="345"/>
      <c r="P3865" s="347"/>
      <c r="Q3865" s="347"/>
      <c r="R3865"/>
      <c r="S3865"/>
      <c r="T3865"/>
      <c r="U3865"/>
      <c r="V3865"/>
      <c r="W3865"/>
    </row>
    <row r="3866" spans="1:23" s="72" customFormat="1">
      <c r="A3866" s="352"/>
      <c r="B3866" s="348"/>
      <c r="C3866" s="353"/>
      <c r="D3866" s="353"/>
      <c r="E3866" s="345"/>
      <c r="F3866" s="346"/>
      <c r="G3866" s="351"/>
      <c r="H3866" s="346"/>
      <c r="I3866" s="351"/>
      <c r="J3866" s="350"/>
      <c r="K3866" s="346"/>
      <c r="L3866" s="346"/>
      <c r="M3866" s="345"/>
      <c r="N3866" s="345"/>
      <c r="O3866" s="345"/>
      <c r="P3866" s="347"/>
      <c r="Q3866" s="347"/>
      <c r="R3866"/>
      <c r="S3866"/>
      <c r="T3866"/>
      <c r="U3866"/>
      <c r="V3866"/>
      <c r="W3866"/>
    </row>
    <row r="3867" spans="1:23" s="72" customFormat="1">
      <c r="A3867" s="391" t="e">
        <f>IF(LEN(A3862)=6,CONCATENATE(LEFT(A3862,3),RIGHT(LEFT(A3862,4),1)+1,".",$S$15),IF(LEN(A3862)=7,CONCATENATE(LEFT(A3862,3),RIGHT(LEFT(A3862,5),2)+1,".",$S$15),IF(LEN(A3862)=8,CONCATENATE(LEFT(A3862,3),RIGHT(LEFT(A3862,6),3)+1,".",$S$15))))</f>
        <v>#VALUE!</v>
      </c>
      <c r="B3867" s="116" t="s">
        <v>100</v>
      </c>
      <c r="C3867" s="117" t="s">
        <v>800</v>
      </c>
      <c r="D3867" s="117" t="b">
        <f>IF($T$13="DESONERADO",IF($B3867="","",IF($C3867="","",IF($B3867="EMOP",VLOOKUP($C3867,#REF!,6,FALSE),IF($B3867="SINAPI",$C3867,IF($B3867="SCO",VLOOKUP($C3867,#REF!,6,FALSE),IF($B3867="SBC",$C3867,IF($B3867="COMPOSIÇÃO",CONCATENATE($C3867,"-D"),IF($B3867="COTAÇÃO",$C3867)))))))),FALSE)</f>
        <v>0</v>
      </c>
      <c r="E3867" s="691" t="b">
        <f>IF($O$13="NÃO DESONERADO",IF($C3867="","",IF($B3867="EMOP",VLOOKUP($C3867,#REF!,2,0),IF($B3867="SCO",VLOOKUP($C3867,#REF!,2,0),IF($B3867="SINAPI",VLOOKUP($C3867,#REF!,2,0),IF($B3867="COMPOSIÇÃO",VLOOKUP($C3867,#REF!,3,FALSE),IF($B3867="COTAÇÃO",VLOOKUP($C3867,#REF!,2,0),IF($B3867="SBC",VLOOKUP($D3867,#REF!,2,0),IF($B3867="SICRO",VLOOKUP($C3867,#REF!,2,0),FALSE)))))))),IF($O$13="DESONERADO",IF($D3867="","",IF($B3867="EMOP",VLOOKUP($D3867,#REF!,2,0),IF($B3867="SCO",VLOOKUP($D3867,#REF!,2,0),IF($B3867="SINAPI",VLOOKUP($D3867,#REF!,2,0),IF($B3867="COMPOSIÇÃO",VLOOKUP($D3867,#REF!,3,0),IF($B3867="COTAÇÃO",VLOOKUP($D3867,#REF!,2,0),IF($D3867="SBC",VLOOKUP($D3867,#REF!,2,0),IF($B3867="SICRO",VLOOKUP($D3867,#REF!,2,0),FALSE))))))))))</f>
        <v>0</v>
      </c>
      <c r="F3867" s="692"/>
      <c r="G3867" s="692"/>
      <c r="H3867" s="692"/>
      <c r="I3867" s="692"/>
      <c r="J3867" s="692"/>
      <c r="K3867" s="692"/>
      <c r="L3867" s="692"/>
      <c r="M3867" s="692"/>
      <c r="N3867" s="692"/>
      <c r="O3867" s="693"/>
      <c r="P3867" s="118">
        <f>F3870</f>
        <v>28</v>
      </c>
      <c r="Q3867" s="119" t="b">
        <f>IF($O$13="NÃO DESONERADO",IF($C3867="","",IF($B3867="EMOP",VLOOKUP($C3867,#REF!,3,0),IF($B3867="SCO",VLOOKUP($C3867,#REF!,3,0),IF($B3867="SINAPI",VLOOKUP($C3867,#REF!,3,0),IF($B3867="COMPOSIÇÃO",VLOOKUP($C3867,#REF!,7,FALSE),IF($B3867="COTAÇÃO",VLOOKUP($C3867,#REF!,5,0),IF($B3867="SBC",VLOOKUP($D3867,#REF!,3,0),IF($B3867="SICRO",VLOOKUP($C3867,#REF!,3,0),FALSE)))))))),IF($O$13="DESONERADO",IF($D3867="","",IF($B3867="EMOP",VLOOKUP($D3867,#REF!,3,0),IF($B3867="SCO",VLOOKUP($D3867,#REF!,3,0),IF($B3867="SINAPI",VLOOKUP($D3867,#REF!,3,0),IF($B3867="COMPOSIÇÃO",VLOOKUP($D3867,#REF!,7,0),IF($B3867="COTAÇÃO",VLOOKUP($D3867,#REF!,5,0),IF($D3867="SBC",VLOOKUP($D3867,#REF!,3,0),IF($B3867="SICRO",VLOOKUP($D3867,#REF!,3,0),FALSE))))))))))</f>
        <v>0</v>
      </c>
      <c r="R3867"/>
      <c r="S3867"/>
      <c r="T3867"/>
      <c r="U3867"/>
      <c r="V3867"/>
      <c r="W3867"/>
    </row>
    <row r="3868" spans="1:23" s="72" customFormat="1">
      <c r="A3868" s="343"/>
      <c r="B3868" s="343"/>
      <c r="C3868" s="344"/>
      <c r="D3868" s="344"/>
      <c r="E3868" s="345"/>
      <c r="F3868" s="345"/>
      <c r="G3868" s="345"/>
      <c r="H3868" s="345"/>
      <c r="I3868" s="345"/>
      <c r="J3868" s="345"/>
      <c r="K3868" s="345"/>
      <c r="L3868" s="346"/>
      <c r="M3868" s="345"/>
      <c r="N3868" s="345"/>
      <c r="O3868" s="345"/>
      <c r="P3868" s="347"/>
      <c r="Q3868" s="347"/>
      <c r="R3868"/>
      <c r="S3868"/>
      <c r="T3868"/>
      <c r="U3868"/>
      <c r="V3868"/>
      <c r="W3868"/>
    </row>
    <row r="3869" spans="1:23" s="72" customFormat="1" ht="12.75" customHeight="1">
      <c r="A3869" s="343"/>
      <c r="B3869" s="362"/>
      <c r="C3869" s="384" t="s">
        <v>97</v>
      </c>
      <c r="D3869" s="384" t="s">
        <v>97</v>
      </c>
      <c r="E3869" s="350"/>
      <c r="F3869" s="346" t="s">
        <v>685</v>
      </c>
      <c r="G3869" s="351"/>
      <c r="H3869" s="345"/>
      <c r="I3869" s="351"/>
      <c r="J3869" s="350"/>
      <c r="K3869" s="350"/>
      <c r="L3869" s="375"/>
      <c r="M3869" s="345"/>
      <c r="N3869" s="345"/>
      <c r="O3869" s="345"/>
      <c r="P3869" s="347"/>
      <c r="Q3869" s="347"/>
      <c r="R3869"/>
      <c r="S3869"/>
      <c r="T3869"/>
      <c r="U3869"/>
      <c r="V3869"/>
      <c r="W3869"/>
    </row>
    <row r="3870" spans="1:23" s="72" customFormat="1">
      <c r="A3870" s="352"/>
      <c r="B3870" s="385"/>
      <c r="C3870" s="353" t="s">
        <v>798</v>
      </c>
      <c r="D3870" s="353" t="str">
        <f>C3870</f>
        <v>ar condicionado</v>
      </c>
      <c r="E3870" s="345"/>
      <c r="F3870" s="213">
        <f>P4805+P4811+P4823+P4833</f>
        <v>28</v>
      </c>
      <c r="G3870" s="351"/>
      <c r="H3870" s="346"/>
      <c r="I3870" s="351"/>
      <c r="J3870" s="350"/>
      <c r="K3870" s="346"/>
      <c r="L3870" s="346"/>
      <c r="M3870" s="345"/>
      <c r="N3870" s="345"/>
      <c r="O3870" s="345"/>
      <c r="P3870" s="347"/>
      <c r="Q3870" s="347"/>
      <c r="R3870"/>
      <c r="S3870"/>
      <c r="T3870"/>
      <c r="U3870"/>
      <c r="V3870"/>
      <c r="W3870"/>
    </row>
    <row r="3871" spans="1:23" s="72" customFormat="1">
      <c r="A3871" s="352"/>
      <c r="B3871" s="348"/>
      <c r="C3871" s="353"/>
      <c r="D3871" s="353"/>
      <c r="E3871" s="345"/>
      <c r="F3871" s="346"/>
      <c r="G3871" s="351"/>
      <c r="H3871" s="346"/>
      <c r="I3871" s="351"/>
      <c r="J3871" s="350"/>
      <c r="K3871" s="346"/>
      <c r="L3871" s="346"/>
      <c r="M3871" s="345"/>
      <c r="N3871" s="345"/>
      <c r="O3871" s="345"/>
      <c r="P3871" s="347"/>
      <c r="Q3871" s="347"/>
      <c r="R3871"/>
      <c r="S3871"/>
      <c r="T3871"/>
      <c r="U3871"/>
      <c r="V3871"/>
      <c r="W3871"/>
    </row>
    <row r="3872" spans="1:23" s="72" customFormat="1" ht="27.75" customHeight="1">
      <c r="A3872" s="391" t="e">
        <f>IF(LEN(A3867)=6,CONCATENATE(LEFT(A3867,3),RIGHT(LEFT(A3867,4),1)+1,".",$S$15),IF(LEN(A3867)=7,CONCATENATE(LEFT(A3867,3),RIGHT(LEFT(A3867,5),2)+1,".",$S$15),IF(LEN(A3867)=8,CONCATENATE(LEFT(A3867,3),RIGHT(LEFT(A3867,6),3)+1,".",$S$15))))</f>
        <v>#VALUE!</v>
      </c>
      <c r="B3872" s="116" t="s">
        <v>801</v>
      </c>
      <c r="C3872" s="117" t="s">
        <v>802</v>
      </c>
      <c r="D3872" s="117" t="b">
        <f>IF($T$13="DESONERADO",IF($B3872="","",IF($C3872="","",IF($B3872="EMOP",VLOOKUP($C3872,#REF!,6,FALSE),IF($B3872="SINAPI",$C3872,IF($B3872="SCO",VLOOKUP($C3872,#REF!,6,FALSE),IF($B3872="SBC",$C3872,IF($B3872="COMPOSIÇÃO",CONCATENATE($C3872,"-D"),IF($B3872="COTAÇÃO",$C3872)))))))),FALSE)</f>
        <v>0</v>
      </c>
      <c r="E3872" s="691" t="b">
        <f>IF($O$13="NÃO DESONERADO",IF($C3872="","",IF($B3872="EMOP",VLOOKUP($C3872,#REF!,2,0),IF($B3872="SCO",VLOOKUP($C3872,#REF!,2,0),IF($B3872="SINAPI",VLOOKUP($C3872,#REF!,2,0),IF($B3872="COMPOSIÇÃO",VLOOKUP($C3872,#REF!,3,FALSE),IF($B3872="COTAÇÃO",VLOOKUP($C3872,#REF!,2,0),IF($B3872="SBC",VLOOKUP($D3872,#REF!,2,0),IF($B3872="SICRO",VLOOKUP($C3872,#REF!,2,0),FALSE)))))))),IF($O$13="DESONERADO",IF($D3872="","",IF($B3872="EMOP",VLOOKUP($D3872,#REF!,2,0),IF($B3872="SCO",VLOOKUP($D3872,#REF!,2,0),IF($B3872="SINAPI",VLOOKUP($D3872,#REF!,2,0),IF($B3872="COMPOSIÇÃO",VLOOKUP($D3872,#REF!,3,0),IF($B3872="COTAÇÃO",VLOOKUP($D3872,#REF!,2,0),IF($D3872="SBC",VLOOKUP($D3872,#REF!,2,0),IF($B3872="SICRO",VLOOKUP($D3872,#REF!,2,0),FALSE))))))))))</f>
        <v>0</v>
      </c>
      <c r="F3872" s="692"/>
      <c r="G3872" s="692"/>
      <c r="H3872" s="692"/>
      <c r="I3872" s="692"/>
      <c r="J3872" s="692"/>
      <c r="K3872" s="692"/>
      <c r="L3872" s="692"/>
      <c r="M3872" s="692"/>
      <c r="N3872" s="692"/>
      <c r="O3872" s="693"/>
      <c r="P3872" s="118">
        <f>F3875</f>
        <v>112</v>
      </c>
      <c r="Q3872" s="119" t="b">
        <f>IF($O$13="NÃO DESONERADO",IF($C3872="","",IF($B3872="EMOP",VLOOKUP($C3872,#REF!,3,0),IF($B3872="SCO",VLOOKUP($C3872,#REF!,3,0),IF($B3872="SINAPI",VLOOKUP($C3872,#REF!,3,0),IF($B3872="COMPOSIÇÃO",VLOOKUP($C3872,#REF!,7,FALSE),IF($B3872="COTAÇÃO",VLOOKUP($C3872,#REF!,5,0),IF($B3872="SBC",VLOOKUP($D3872,#REF!,3,0),IF($B3872="SICRO",VLOOKUP($C3872,#REF!,3,0),FALSE)))))))),IF($O$13="DESONERADO",IF($D3872="","",IF($B3872="EMOP",VLOOKUP($D3872,#REF!,3,0),IF($B3872="SCO",VLOOKUP($D3872,#REF!,3,0),IF($B3872="SINAPI",VLOOKUP($D3872,#REF!,3,0),IF($B3872="COMPOSIÇÃO",VLOOKUP($D3872,#REF!,7,0),IF($B3872="COTAÇÃO",VLOOKUP($D3872,#REF!,5,0),IF($D3872="SBC",VLOOKUP($D3872,#REF!,3,0),IF($B3872="SICRO",VLOOKUP($D3872,#REF!,3,0),FALSE))))))))))</f>
        <v>0</v>
      </c>
      <c r="R3872"/>
      <c r="S3872"/>
      <c r="T3872"/>
      <c r="U3872"/>
      <c r="V3872"/>
      <c r="W3872"/>
    </row>
    <row r="3873" spans="1:23" s="72" customFormat="1">
      <c r="A3873" s="343"/>
      <c r="B3873" s="343"/>
      <c r="C3873" s="344"/>
      <c r="D3873" s="344"/>
      <c r="E3873" s="345"/>
      <c r="F3873" s="345"/>
      <c r="G3873" s="345"/>
      <c r="H3873" s="345"/>
      <c r="I3873" s="345"/>
      <c r="J3873" s="345"/>
      <c r="K3873" s="345"/>
      <c r="L3873" s="346"/>
      <c r="M3873" s="345"/>
      <c r="N3873" s="345"/>
      <c r="O3873" s="345"/>
      <c r="P3873" s="347"/>
      <c r="Q3873" s="347"/>
      <c r="R3873"/>
      <c r="S3873"/>
      <c r="T3873"/>
      <c r="U3873"/>
      <c r="V3873"/>
      <c r="W3873"/>
    </row>
    <row r="3874" spans="1:23" s="72" customFormat="1" ht="12.75" customHeight="1">
      <c r="A3874" s="343"/>
      <c r="B3874" s="362"/>
      <c r="C3874" s="384" t="s">
        <v>97</v>
      </c>
      <c r="D3874" s="384" t="s">
        <v>97</v>
      </c>
      <c r="E3874" s="350"/>
      <c r="F3874" s="346" t="s">
        <v>685</v>
      </c>
      <c r="G3874" s="351"/>
      <c r="H3874" s="345"/>
      <c r="I3874" s="351"/>
      <c r="J3874" s="350"/>
      <c r="K3874" s="350"/>
      <c r="L3874" s="375"/>
      <c r="M3874" s="345"/>
      <c r="N3874" s="345"/>
      <c r="O3874" s="345"/>
      <c r="P3874" s="347"/>
      <c r="Q3874" s="347"/>
      <c r="R3874"/>
      <c r="S3874"/>
      <c r="T3874"/>
      <c r="U3874"/>
      <c r="V3874"/>
      <c r="W3874"/>
    </row>
    <row r="3875" spans="1:23" s="72" customFormat="1">
      <c r="A3875" s="352"/>
      <c r="B3875" s="385"/>
      <c r="C3875" s="353" t="s">
        <v>798</v>
      </c>
      <c r="D3875" s="353" t="str">
        <f>C3875</f>
        <v>ar condicionado</v>
      </c>
      <c r="E3875" s="345"/>
      <c r="F3875" s="213">
        <v>112</v>
      </c>
      <c r="G3875" s="351"/>
      <c r="H3875" s="346"/>
      <c r="I3875" s="351"/>
      <c r="J3875" s="350"/>
      <c r="K3875" s="346"/>
      <c r="L3875" s="346"/>
      <c r="M3875" s="345"/>
      <c r="N3875" s="345"/>
      <c r="O3875" s="345"/>
      <c r="P3875" s="347"/>
      <c r="Q3875" s="347"/>
      <c r="R3875"/>
      <c r="S3875"/>
      <c r="T3875"/>
      <c r="U3875"/>
      <c r="V3875"/>
      <c r="W3875"/>
    </row>
    <row r="3876" spans="1:23" s="72" customFormat="1">
      <c r="A3876" s="352"/>
      <c r="B3876" s="348"/>
      <c r="C3876" s="353"/>
      <c r="D3876" s="353"/>
      <c r="E3876" s="345"/>
      <c r="F3876" s="346"/>
      <c r="G3876" s="351"/>
      <c r="H3876" s="346"/>
      <c r="I3876" s="351"/>
      <c r="J3876" s="350"/>
      <c r="K3876" s="346"/>
      <c r="L3876" s="346"/>
      <c r="M3876" s="345"/>
      <c r="N3876" s="345"/>
      <c r="O3876" s="345"/>
      <c r="P3876" s="347"/>
      <c r="Q3876" s="347"/>
      <c r="R3876"/>
      <c r="S3876"/>
      <c r="T3876"/>
      <c r="U3876"/>
      <c r="V3876"/>
      <c r="W3876"/>
    </row>
    <row r="3877" spans="1:23" s="72" customFormat="1">
      <c r="A3877" s="391" t="e">
        <f>IF(LEN(A3872)=6,CONCATENATE(LEFT(A3872,3),RIGHT(LEFT(A3872,4),1)+1,".",$S$15),IF(LEN(A3872)=7,CONCATENATE(LEFT(A3872,3),RIGHT(LEFT(A3872,5),2)+1,".",$S$15),IF(LEN(A3872)=8,CONCATENATE(LEFT(A3872,3),RIGHT(LEFT(A3872,6),3)+1,".",$S$15))))</f>
        <v>#VALUE!</v>
      </c>
      <c r="B3877" s="116" t="s">
        <v>100</v>
      </c>
      <c r="C3877" s="117" t="s">
        <v>803</v>
      </c>
      <c r="D3877" s="117" t="b">
        <f>IF($T$13="DESONERADO",IF($B3877="","",IF($C3877="","",IF($B3877="EMOP",VLOOKUP($C3877,#REF!,6,FALSE),IF($B3877="SINAPI",$C3877,IF($B3877="SCO",VLOOKUP($C3877,#REF!,6,FALSE),IF($B3877="SBC",$C3877,IF($B3877="COMPOSIÇÃO",CONCATENATE($C3877,"-D"),IF($B3877="COTAÇÃO",$C3877)))))))),FALSE)</f>
        <v>0</v>
      </c>
      <c r="E3877" s="691" t="b">
        <f>IF($O$13="NÃO DESONERADO",IF($C3877="","",IF($B3877="EMOP",VLOOKUP($C3877,#REF!,2,0),IF($B3877="SCO",VLOOKUP($C3877,#REF!,2,0),IF($B3877="SINAPI",VLOOKUP($C3877,#REF!,2,0),IF($B3877="COMPOSIÇÃO",VLOOKUP($C3877,#REF!,3,FALSE),IF($B3877="COTAÇÃO",VLOOKUP($C3877,#REF!,2,0),IF($B3877="SBC",VLOOKUP($D3877,#REF!,2,0),IF($B3877="SICRO",VLOOKUP($C3877,#REF!,2,0),FALSE)))))))),IF($O$13="DESONERADO",IF($D3877="","",IF($B3877="EMOP",VLOOKUP($D3877,#REF!,2,0),IF($B3877="SCO",VLOOKUP($D3877,#REF!,2,0),IF($B3877="SINAPI",VLOOKUP($D3877,#REF!,2,0),IF($B3877="COMPOSIÇÃO",VLOOKUP($D3877,#REF!,3,0),IF($B3877="COTAÇÃO",VLOOKUP($D3877,#REF!,2,0),IF($D3877="SBC",VLOOKUP($D3877,#REF!,2,0),IF($B3877="SICRO",VLOOKUP($D3877,#REF!,2,0),FALSE))))))))))</f>
        <v>0</v>
      </c>
      <c r="F3877" s="692"/>
      <c r="G3877" s="692"/>
      <c r="H3877" s="692"/>
      <c r="I3877" s="692"/>
      <c r="J3877" s="692"/>
      <c r="K3877" s="692"/>
      <c r="L3877" s="692"/>
      <c r="M3877" s="692"/>
      <c r="N3877" s="692"/>
      <c r="O3877" s="693"/>
      <c r="P3877" s="118">
        <f>F3880</f>
        <v>170.8</v>
      </c>
      <c r="Q3877" s="119" t="b">
        <f>IF($O$13="NÃO DESONERADO",IF($C3877="","",IF($B3877="EMOP",VLOOKUP($C3877,#REF!,3,0),IF($B3877="SCO",VLOOKUP($C3877,#REF!,3,0),IF($B3877="SINAPI",VLOOKUP($C3877,#REF!,3,0),IF($B3877="COMPOSIÇÃO",VLOOKUP($C3877,#REF!,7,FALSE),IF($B3877="COTAÇÃO",VLOOKUP($C3877,#REF!,5,0),IF($B3877="SBC",VLOOKUP($D3877,#REF!,3,0),IF($B3877="SICRO",VLOOKUP($C3877,#REF!,3,0),FALSE)))))))),IF($O$13="DESONERADO",IF($D3877="","",IF($B3877="EMOP",VLOOKUP($D3877,#REF!,3,0),IF($B3877="SCO",VLOOKUP($D3877,#REF!,3,0),IF($B3877="SINAPI",VLOOKUP($D3877,#REF!,3,0),IF($B3877="COMPOSIÇÃO",VLOOKUP($D3877,#REF!,7,0),IF($B3877="COTAÇÃO",VLOOKUP($D3877,#REF!,5,0),IF($D3877="SBC",VLOOKUP($D3877,#REF!,3,0),IF($B3877="SICRO",VLOOKUP($D3877,#REF!,3,0),FALSE))))))))))</f>
        <v>0</v>
      </c>
      <c r="R3877"/>
      <c r="S3877"/>
      <c r="T3877"/>
      <c r="U3877"/>
      <c r="V3877"/>
      <c r="W3877"/>
    </row>
    <row r="3878" spans="1:23" s="72" customFormat="1">
      <c r="A3878" s="343"/>
      <c r="B3878" s="343"/>
      <c r="C3878" s="344"/>
      <c r="D3878" s="344"/>
      <c r="E3878" s="345"/>
      <c r="F3878" s="345"/>
      <c r="G3878" s="345"/>
      <c r="H3878" s="345"/>
      <c r="I3878" s="345"/>
      <c r="J3878" s="345"/>
      <c r="K3878" s="345"/>
      <c r="L3878" s="346"/>
      <c r="M3878" s="345"/>
      <c r="N3878" s="345"/>
      <c r="O3878" s="345"/>
      <c r="P3878" s="347"/>
      <c r="Q3878" s="347"/>
      <c r="R3878"/>
      <c r="S3878"/>
      <c r="T3878"/>
      <c r="U3878"/>
      <c r="V3878"/>
      <c r="W3878"/>
    </row>
    <row r="3879" spans="1:23" s="72" customFormat="1" ht="12.75" customHeight="1">
      <c r="A3879" s="343"/>
      <c r="B3879" s="362"/>
      <c r="C3879" s="384" t="s">
        <v>97</v>
      </c>
      <c r="D3879" s="384" t="s">
        <v>97</v>
      </c>
      <c r="E3879" s="350"/>
      <c r="F3879" s="346" t="s">
        <v>115</v>
      </c>
      <c r="G3879" s="351"/>
      <c r="H3879" s="345"/>
      <c r="I3879" s="351"/>
      <c r="J3879" s="350"/>
      <c r="K3879" s="350"/>
      <c r="L3879" s="375"/>
      <c r="M3879" s="345"/>
      <c r="N3879" s="345"/>
      <c r="O3879" s="345"/>
      <c r="P3879" s="347"/>
      <c r="Q3879" s="347"/>
      <c r="R3879"/>
      <c r="S3879"/>
      <c r="T3879"/>
      <c r="U3879"/>
      <c r="V3879"/>
      <c r="W3879"/>
    </row>
    <row r="3880" spans="1:23" s="72" customFormat="1">
      <c r="A3880" s="352"/>
      <c r="B3880" s="385" t="s">
        <v>804</v>
      </c>
      <c r="C3880" s="353" t="s">
        <v>798</v>
      </c>
      <c r="D3880" s="353" t="str">
        <f>C3880</f>
        <v>ar condicionado</v>
      </c>
      <c r="E3880" s="345"/>
      <c r="F3880" s="213">
        <v>170.8</v>
      </c>
      <c r="G3880" s="351"/>
      <c r="H3880" s="346"/>
      <c r="I3880" s="351"/>
      <c r="J3880" s="350"/>
      <c r="K3880" s="346"/>
      <c r="L3880" s="346"/>
      <c r="M3880" s="345"/>
      <c r="N3880" s="345"/>
      <c r="O3880" s="345"/>
      <c r="P3880" s="347"/>
      <c r="Q3880" s="347"/>
      <c r="R3880"/>
      <c r="S3880"/>
      <c r="T3880"/>
      <c r="U3880"/>
      <c r="V3880"/>
      <c r="W3880"/>
    </row>
    <row r="3881" spans="1:23" s="72" customFormat="1">
      <c r="A3881" s="352"/>
      <c r="B3881" s="348"/>
      <c r="C3881" s="353"/>
      <c r="D3881" s="353"/>
      <c r="E3881" s="345"/>
      <c r="F3881" s="346"/>
      <c r="G3881" s="351"/>
      <c r="H3881" s="346"/>
      <c r="I3881" s="351"/>
      <c r="J3881" s="350"/>
      <c r="K3881" s="346"/>
      <c r="L3881" s="346"/>
      <c r="M3881" s="345"/>
      <c r="N3881" s="345"/>
      <c r="O3881" s="345"/>
      <c r="P3881" s="347"/>
      <c r="Q3881" s="347"/>
      <c r="R3881"/>
      <c r="S3881"/>
      <c r="T3881"/>
      <c r="U3881"/>
      <c r="V3881"/>
      <c r="W3881"/>
    </row>
    <row r="3882" spans="1:23" s="72" customFormat="1" ht="33" customHeight="1">
      <c r="A3882" s="391" t="e">
        <f>IF(LEN(A3877)=6,CONCATENATE(LEFT(A3877,3),RIGHT(LEFT(A3877,4),1)+1,".",$S$15),IF(LEN(A3877)=7,CONCATENATE(LEFT(A3877,3),RIGHT(LEFT(A3877,5),2)+1,".",$S$15),IF(LEN(A3877)=8,CONCATENATE(LEFT(A3877,3),RIGHT(LEFT(A3877,6),3)+1,".",$S$15))))</f>
        <v>#VALUE!</v>
      </c>
      <c r="B3882" s="116" t="s">
        <v>100</v>
      </c>
      <c r="C3882" s="117" t="s">
        <v>805</v>
      </c>
      <c r="D3882" s="117" t="b">
        <f>IF($T$13="DESONERADO",IF($B3882="","",IF($C3882="","",IF($B3882="EMOP",VLOOKUP($C3882,#REF!,6,FALSE),IF($B3882="SINAPI",$C3882,IF($B3882="SCO",VLOOKUP($C3882,#REF!,6,FALSE),IF($B3882="SBC",$C3882,IF($B3882="COMPOSIÇÃO",CONCATENATE($C3882,"-D"),IF($B3882="COTAÇÃO",$C3882)))))))),FALSE)</f>
        <v>0</v>
      </c>
      <c r="E3882" s="691" t="b">
        <f>IF($O$13="NÃO DESONERADO",IF($C3882="","",IF($B3882="EMOP",VLOOKUP($C3882,#REF!,2,0),IF($B3882="SCO",VLOOKUP($C3882,#REF!,2,0),IF($B3882="SINAPI",VLOOKUP($C3882,#REF!,2,0),IF($B3882="COMPOSIÇÃO",VLOOKUP($C3882,#REF!,3,FALSE),IF($B3882="COTAÇÃO",VLOOKUP($C3882,#REF!,2,0),IF($B3882="SBC",VLOOKUP($D3882,#REF!,2,0),IF($B3882="SICRO",VLOOKUP($C3882,#REF!,2,0),FALSE)))))))),IF($O$13="DESONERADO",IF($D3882="","",IF($B3882="EMOP",VLOOKUP($D3882,#REF!,2,0),IF($B3882="SCO",VLOOKUP($D3882,#REF!,2,0),IF($B3882="SINAPI",VLOOKUP($D3882,#REF!,2,0),IF($B3882="COMPOSIÇÃO",VLOOKUP($D3882,#REF!,3,0),IF($B3882="COTAÇÃO",VLOOKUP($D3882,#REF!,2,0),IF($D3882="SBC",VLOOKUP($D3882,#REF!,2,0),IF($B3882="SICRO",VLOOKUP($D3882,#REF!,2,0),FALSE))))))))))</f>
        <v>0</v>
      </c>
      <c r="F3882" s="692"/>
      <c r="G3882" s="692"/>
      <c r="H3882" s="692"/>
      <c r="I3882" s="692"/>
      <c r="J3882" s="692"/>
      <c r="K3882" s="692"/>
      <c r="L3882" s="692"/>
      <c r="M3882" s="692"/>
      <c r="N3882" s="692"/>
      <c r="O3882" s="693"/>
      <c r="P3882" s="118">
        <f>F3885</f>
        <v>62</v>
      </c>
      <c r="Q3882" s="119" t="b">
        <f>IF($O$13="NÃO DESONERADO",IF($C3882="","",IF($B3882="EMOP",VLOOKUP($C3882,#REF!,3,0),IF($B3882="SCO",VLOOKUP($C3882,#REF!,3,0),IF($B3882="SINAPI",VLOOKUP($C3882,#REF!,3,0),IF($B3882="COMPOSIÇÃO",VLOOKUP($C3882,#REF!,7,FALSE),IF($B3882="COTAÇÃO",VLOOKUP($C3882,#REF!,5,0),IF($B3882="SBC",VLOOKUP($D3882,#REF!,3,0),IF($B3882="SICRO",VLOOKUP($C3882,#REF!,3,0),FALSE)))))))),IF($O$13="DESONERADO",IF($D3882="","",IF($B3882="EMOP",VLOOKUP($D3882,#REF!,3,0),IF($B3882="SCO",VLOOKUP($D3882,#REF!,3,0),IF($B3882="SINAPI",VLOOKUP($D3882,#REF!,3,0),IF($B3882="COMPOSIÇÃO",VLOOKUP($D3882,#REF!,7,0),IF($B3882="COTAÇÃO",VLOOKUP($D3882,#REF!,5,0),IF($D3882="SBC",VLOOKUP($D3882,#REF!,3,0),IF($B3882="SICRO",VLOOKUP($D3882,#REF!,3,0),FALSE))))))))))</f>
        <v>0</v>
      </c>
      <c r="R3882"/>
      <c r="S3882"/>
      <c r="T3882"/>
      <c r="U3882"/>
      <c r="V3882"/>
      <c r="W3882"/>
    </row>
    <row r="3883" spans="1:23" s="72" customFormat="1">
      <c r="A3883" s="343"/>
      <c r="B3883" s="343"/>
      <c r="C3883" s="344"/>
      <c r="D3883" s="344"/>
      <c r="E3883" s="345"/>
      <c r="F3883" s="345"/>
      <c r="G3883" s="345"/>
      <c r="H3883" s="345"/>
      <c r="I3883" s="345"/>
      <c r="J3883" s="345"/>
      <c r="K3883" s="345"/>
      <c r="L3883" s="346"/>
      <c r="M3883" s="345"/>
      <c r="N3883" s="345"/>
      <c r="O3883" s="345"/>
      <c r="P3883" s="347"/>
      <c r="Q3883" s="347"/>
      <c r="R3883"/>
      <c r="S3883"/>
      <c r="T3883"/>
      <c r="U3883"/>
      <c r="V3883"/>
      <c r="W3883"/>
    </row>
    <row r="3884" spans="1:23" s="72" customFormat="1" ht="12.75" customHeight="1">
      <c r="A3884" s="343"/>
      <c r="B3884" s="362"/>
      <c r="C3884" s="384" t="s">
        <v>97</v>
      </c>
      <c r="D3884" s="384" t="s">
        <v>97</v>
      </c>
      <c r="E3884" s="350"/>
      <c r="F3884" s="346" t="s">
        <v>685</v>
      </c>
      <c r="G3884" s="351"/>
      <c r="H3884" s="345"/>
      <c r="I3884" s="351"/>
      <c r="J3884" s="350"/>
      <c r="K3884" s="350"/>
      <c r="L3884" s="375"/>
      <c r="M3884" s="345"/>
      <c r="N3884" s="345"/>
      <c r="O3884" s="345"/>
      <c r="P3884" s="347"/>
      <c r="Q3884" s="347"/>
      <c r="R3884"/>
      <c r="S3884"/>
      <c r="T3884"/>
      <c r="U3884"/>
      <c r="V3884"/>
      <c r="W3884"/>
    </row>
    <row r="3885" spans="1:23" s="72" customFormat="1">
      <c r="A3885" s="352"/>
      <c r="B3885" s="385" t="s">
        <v>804</v>
      </c>
      <c r="C3885" s="353" t="s">
        <v>798</v>
      </c>
      <c r="D3885" s="353" t="str">
        <f>C3885</f>
        <v>ar condicionado</v>
      </c>
      <c r="E3885" s="345"/>
      <c r="F3885" s="213">
        <v>62</v>
      </c>
      <c r="G3885" s="351"/>
      <c r="H3885" s="346"/>
      <c r="I3885" s="351"/>
      <c r="J3885" s="350"/>
      <c r="K3885" s="346"/>
      <c r="L3885" s="346"/>
      <c r="M3885" s="345"/>
      <c r="N3885" s="345"/>
      <c r="O3885" s="345"/>
      <c r="P3885" s="347"/>
      <c r="Q3885" s="347"/>
      <c r="R3885"/>
      <c r="S3885"/>
      <c r="T3885"/>
      <c r="U3885"/>
      <c r="V3885"/>
      <c r="W3885"/>
    </row>
    <row r="3886" spans="1:23" s="72" customFormat="1">
      <c r="A3886" s="352"/>
      <c r="B3886" s="348"/>
      <c r="C3886" s="353"/>
      <c r="D3886" s="353"/>
      <c r="E3886" s="345"/>
      <c r="F3886" s="346"/>
      <c r="G3886" s="351"/>
      <c r="H3886" s="346"/>
      <c r="I3886" s="351"/>
      <c r="J3886" s="350"/>
      <c r="K3886" s="346"/>
      <c r="L3886" s="346"/>
      <c r="M3886" s="345"/>
      <c r="N3886" s="345"/>
      <c r="O3886" s="345"/>
      <c r="P3886" s="347"/>
      <c r="Q3886" s="347"/>
      <c r="R3886"/>
      <c r="S3886"/>
      <c r="T3886"/>
      <c r="U3886"/>
      <c r="V3886"/>
      <c r="W3886"/>
    </row>
    <row r="3887" spans="1:23" s="72" customFormat="1" ht="33.75" customHeight="1">
      <c r="A3887" s="391" t="e">
        <f>IF(LEN(A3882)=6,CONCATENATE(LEFT(A3882,3),RIGHT(LEFT(A3882,4),1)+1,".",$S$15),IF(LEN(A3882)=7,CONCATENATE(LEFT(A3882,3),RIGHT(LEFT(A3882,5),2)+1,".",$S$15),IF(LEN(A3882)=8,CONCATENATE(LEFT(A3882,3),RIGHT(LEFT(A3882,6),3)+1,".",$S$15))))</f>
        <v>#VALUE!</v>
      </c>
      <c r="B3887" s="116" t="s">
        <v>100</v>
      </c>
      <c r="C3887" s="117" t="s">
        <v>806</v>
      </c>
      <c r="D3887" s="117" t="b">
        <f>IF($T$13="DESONERADO",IF($B3887="","",IF($C3887="","",IF($B3887="EMOP",VLOOKUP($C3887,#REF!,6,FALSE),IF($B3887="SINAPI",$C3887,IF($B3887="SCO",VLOOKUP($C3887,#REF!,6,FALSE),IF($B3887="SBC",$C3887,IF($B3887="COMPOSIÇÃO",CONCATENATE($C3887,"-D"),IF($B3887="COTAÇÃO",$C3887)))))))),FALSE)</f>
        <v>0</v>
      </c>
      <c r="E3887" s="691" t="b">
        <f>IF($O$13="NÃO DESONERADO",IF($C3887="","",IF($B3887="EMOP",VLOOKUP($C3887,#REF!,2,0),IF($B3887="SCO",VLOOKUP($C3887,#REF!,2,0),IF($B3887="SINAPI",VLOOKUP($C3887,#REF!,2,0),IF($B3887="COMPOSIÇÃO",VLOOKUP($C3887,#REF!,3,FALSE),IF($B3887="COTAÇÃO",VLOOKUP($C3887,#REF!,2,0),IF($B3887="SBC",VLOOKUP($D3887,#REF!,2,0),IF($B3887="SICRO",VLOOKUP($C3887,#REF!,2,0),FALSE)))))))),IF($O$13="DESONERADO",IF($D3887="","",IF($B3887="EMOP",VLOOKUP($D3887,#REF!,2,0),IF($B3887="SCO",VLOOKUP($D3887,#REF!,2,0),IF($B3887="SINAPI",VLOOKUP($D3887,#REF!,2,0),IF($B3887="COMPOSIÇÃO",VLOOKUP($D3887,#REF!,3,0),IF($B3887="COTAÇÃO",VLOOKUP($D3887,#REF!,2,0),IF($D3887="SBC",VLOOKUP($D3887,#REF!,2,0),IF($B3887="SICRO",VLOOKUP($D3887,#REF!,2,0),FALSE))))))))))</f>
        <v>0</v>
      </c>
      <c r="F3887" s="692"/>
      <c r="G3887" s="692"/>
      <c r="H3887" s="692"/>
      <c r="I3887" s="692"/>
      <c r="J3887" s="692"/>
      <c r="K3887" s="692"/>
      <c r="L3887" s="692"/>
      <c r="M3887" s="692"/>
      <c r="N3887" s="692"/>
      <c r="O3887" s="693"/>
      <c r="P3887" s="118">
        <f>F3890</f>
        <v>28</v>
      </c>
      <c r="Q3887" s="119" t="b">
        <f>IF($O$13="NÃO DESONERADO",IF($C3887="","",IF($B3887="EMOP",VLOOKUP($C3887,#REF!,3,0),IF($B3887="SCO",VLOOKUP($C3887,#REF!,3,0),IF($B3887="SINAPI",VLOOKUP($C3887,#REF!,3,0),IF($B3887="COMPOSIÇÃO",VLOOKUP($C3887,#REF!,7,FALSE),IF($B3887="COTAÇÃO",VLOOKUP($C3887,#REF!,5,0),IF($B3887="SBC",VLOOKUP($D3887,#REF!,3,0),IF($B3887="SICRO",VLOOKUP($C3887,#REF!,3,0),FALSE)))))))),IF($O$13="DESONERADO",IF($D3887="","",IF($B3887="EMOP",VLOOKUP($D3887,#REF!,3,0),IF($B3887="SCO",VLOOKUP($D3887,#REF!,3,0),IF($B3887="SINAPI",VLOOKUP($D3887,#REF!,3,0),IF($B3887="COMPOSIÇÃO",VLOOKUP($D3887,#REF!,7,0),IF($B3887="COTAÇÃO",VLOOKUP($D3887,#REF!,5,0),IF($D3887="SBC",VLOOKUP($D3887,#REF!,3,0),IF($B3887="SICRO",VLOOKUP($D3887,#REF!,3,0),FALSE))))))))))</f>
        <v>0</v>
      </c>
      <c r="R3887"/>
      <c r="S3887"/>
      <c r="T3887"/>
      <c r="U3887"/>
      <c r="V3887"/>
      <c r="W3887"/>
    </row>
    <row r="3888" spans="1:23" s="72" customFormat="1">
      <c r="A3888" s="343"/>
      <c r="B3888" s="343"/>
      <c r="C3888" s="344"/>
      <c r="D3888" s="344"/>
      <c r="E3888" s="345"/>
      <c r="F3888" s="345"/>
      <c r="G3888" s="345"/>
      <c r="H3888" s="345"/>
      <c r="I3888" s="345"/>
      <c r="J3888" s="345"/>
      <c r="K3888" s="345"/>
      <c r="L3888" s="346"/>
      <c r="M3888" s="345"/>
      <c r="N3888" s="345"/>
      <c r="O3888" s="345"/>
      <c r="P3888" s="347"/>
      <c r="Q3888" s="347"/>
      <c r="R3888"/>
      <c r="S3888"/>
      <c r="T3888"/>
      <c r="U3888"/>
      <c r="V3888"/>
      <c r="W3888"/>
    </row>
    <row r="3889" spans="1:23" s="72" customFormat="1" ht="12.75" customHeight="1">
      <c r="A3889" s="343"/>
      <c r="B3889" s="362"/>
      <c r="C3889" s="384" t="s">
        <v>97</v>
      </c>
      <c r="D3889" s="384" t="s">
        <v>97</v>
      </c>
      <c r="E3889" s="350"/>
      <c r="F3889" s="346" t="s">
        <v>685</v>
      </c>
      <c r="G3889" s="351"/>
      <c r="H3889" s="345"/>
      <c r="I3889" s="351"/>
      <c r="J3889" s="350"/>
      <c r="K3889" s="350"/>
      <c r="L3889" s="375"/>
      <c r="M3889" s="345"/>
      <c r="N3889" s="345"/>
      <c r="O3889" s="345"/>
      <c r="P3889" s="347"/>
      <c r="Q3889" s="347"/>
      <c r="R3889"/>
      <c r="S3889"/>
      <c r="T3889"/>
      <c r="U3889"/>
      <c r="V3889"/>
      <c r="W3889"/>
    </row>
    <row r="3890" spans="1:23" s="72" customFormat="1">
      <c r="A3890" s="352"/>
      <c r="B3890" s="385" t="s">
        <v>804</v>
      </c>
      <c r="C3890" s="353" t="s">
        <v>798</v>
      </c>
      <c r="D3890" s="353" t="str">
        <f>C3890</f>
        <v>ar condicionado</v>
      </c>
      <c r="E3890" s="345"/>
      <c r="F3890" s="213">
        <v>28</v>
      </c>
      <c r="G3890" s="351"/>
      <c r="H3890" s="346"/>
      <c r="I3890" s="351"/>
      <c r="J3890" s="350"/>
      <c r="K3890" s="346"/>
      <c r="L3890" s="346"/>
      <c r="M3890" s="345"/>
      <c r="N3890" s="345"/>
      <c r="O3890" s="345"/>
      <c r="P3890" s="347"/>
      <c r="Q3890" s="347"/>
      <c r="R3890"/>
      <c r="S3890"/>
      <c r="T3890"/>
      <c r="U3890"/>
      <c r="V3890"/>
      <c r="W3890"/>
    </row>
    <row r="3891" spans="1:23" s="72" customFormat="1">
      <c r="A3891" s="352"/>
      <c r="B3891" s="348"/>
      <c r="C3891" s="353"/>
      <c r="D3891" s="353"/>
      <c r="E3891" s="345"/>
      <c r="F3891" s="346"/>
      <c r="G3891" s="351"/>
      <c r="H3891" s="346"/>
      <c r="I3891" s="351"/>
      <c r="J3891" s="350"/>
      <c r="K3891" s="346"/>
      <c r="L3891" s="346"/>
      <c r="M3891" s="345"/>
      <c r="N3891" s="345"/>
      <c r="O3891" s="345"/>
      <c r="P3891" s="347"/>
      <c r="Q3891" s="347"/>
      <c r="R3891"/>
      <c r="S3891"/>
      <c r="T3891"/>
      <c r="U3891"/>
      <c r="V3891"/>
      <c r="W3891"/>
    </row>
    <row r="3892" spans="1:23" s="72" customFormat="1">
      <c r="A3892" s="391" t="e">
        <f>IF(LEN(A3887)=6,CONCATENATE(LEFT(A3887,3),RIGHT(LEFT(A3887,4),1)+1,".",$S$15),IF(LEN(A3887)=7,CONCATENATE(LEFT(A3887,3),RIGHT(LEFT(A3887,5),2)+1,".",$S$15),IF(LEN(A3887)=8,CONCATENATE(LEFT(A3887,3),RIGHT(LEFT(A3887,6),3)+1,".",$S$15))))</f>
        <v>#VALUE!</v>
      </c>
      <c r="B3892" s="116" t="s">
        <v>100</v>
      </c>
      <c r="C3892" s="117" t="s">
        <v>807</v>
      </c>
      <c r="D3892" s="117" t="b">
        <f>IF($T$13="DESONERADO",IF($B3892="","",IF($C3892="","",IF($B3892="EMOP",VLOOKUP($C3892,#REF!,6,FALSE),IF($B3892="SINAPI",$C3892,IF($B3892="SCO",VLOOKUP($C3892,#REF!,6,FALSE),IF($B3892="SBC",$C3892,IF($B3892="COMPOSIÇÃO",CONCATENATE($C3892,"-D"),IF($B3892="COTAÇÃO",$C3892)))))))),FALSE)</f>
        <v>0</v>
      </c>
      <c r="E3892" s="691" t="b">
        <f>IF($O$13="NÃO DESONERADO",IF($C3892="","",IF($B3892="EMOP",VLOOKUP($C3892,#REF!,2,0),IF($B3892="SCO",VLOOKUP($C3892,#REF!,2,0),IF($B3892="SINAPI",VLOOKUP($C3892,#REF!,2,0),IF($B3892="COMPOSIÇÃO",VLOOKUP($C3892,#REF!,3,FALSE),IF($B3892="COTAÇÃO",VLOOKUP($C3892,#REF!,2,0),IF($B3892="SBC",VLOOKUP($D3892,#REF!,2,0),IF($B3892="SICRO",VLOOKUP($C3892,#REF!,2,0),FALSE)))))))),IF($O$13="DESONERADO",IF($D3892="","",IF($B3892="EMOP",VLOOKUP($D3892,#REF!,2,0),IF($B3892="SCO",VLOOKUP($D3892,#REF!,2,0),IF($B3892="SINAPI",VLOOKUP($D3892,#REF!,2,0),IF($B3892="COMPOSIÇÃO",VLOOKUP($D3892,#REF!,3,0),IF($B3892="COTAÇÃO",VLOOKUP($D3892,#REF!,2,0),IF($D3892="SBC",VLOOKUP($D3892,#REF!,2,0),IF($B3892="SICRO",VLOOKUP($D3892,#REF!,2,0),FALSE))))))))))</f>
        <v>0</v>
      </c>
      <c r="F3892" s="692"/>
      <c r="G3892" s="692"/>
      <c r="H3892" s="692"/>
      <c r="I3892" s="692"/>
      <c r="J3892" s="692"/>
      <c r="K3892" s="692"/>
      <c r="L3892" s="692"/>
      <c r="M3892" s="692"/>
      <c r="N3892" s="692"/>
      <c r="O3892" s="693"/>
      <c r="P3892" s="118">
        <f>F3895</f>
        <v>24</v>
      </c>
      <c r="Q3892" s="119" t="b">
        <f>IF($O$13="NÃO DESONERADO",IF($C3892="","",IF($B3892="EMOP",VLOOKUP($C3892,#REF!,3,0),IF($B3892="SCO",VLOOKUP($C3892,#REF!,3,0),IF($B3892="SINAPI",VLOOKUP($C3892,#REF!,3,0),IF($B3892="COMPOSIÇÃO",VLOOKUP($C3892,#REF!,7,FALSE),IF($B3892="COTAÇÃO",VLOOKUP($C3892,#REF!,5,0),IF($B3892="SBC",VLOOKUP($D3892,#REF!,3,0),IF($B3892="SICRO",VLOOKUP($C3892,#REF!,3,0),FALSE)))))))),IF($O$13="DESONERADO",IF($D3892="","",IF($B3892="EMOP",VLOOKUP($D3892,#REF!,3,0),IF($B3892="SCO",VLOOKUP($D3892,#REF!,3,0),IF($B3892="SINAPI",VLOOKUP($D3892,#REF!,3,0),IF($B3892="COMPOSIÇÃO",VLOOKUP($D3892,#REF!,7,0),IF($B3892="COTAÇÃO",VLOOKUP($D3892,#REF!,5,0),IF($D3892="SBC",VLOOKUP($D3892,#REF!,3,0),IF($B3892="SICRO",VLOOKUP($D3892,#REF!,3,0),FALSE))))))))))</f>
        <v>0</v>
      </c>
      <c r="R3892"/>
      <c r="S3892"/>
      <c r="T3892"/>
      <c r="U3892"/>
      <c r="V3892"/>
      <c r="W3892"/>
    </row>
    <row r="3893" spans="1:23" s="72" customFormat="1">
      <c r="A3893" s="343"/>
      <c r="B3893" s="343"/>
      <c r="C3893" s="344"/>
      <c r="D3893" s="344"/>
      <c r="E3893" s="345"/>
      <c r="F3893" s="345"/>
      <c r="G3893" s="345"/>
      <c r="H3893" s="345"/>
      <c r="I3893" s="345"/>
      <c r="J3893" s="345"/>
      <c r="K3893" s="345"/>
      <c r="L3893" s="346"/>
      <c r="M3893" s="345"/>
      <c r="N3893" s="345"/>
      <c r="O3893" s="345"/>
      <c r="P3893" s="347"/>
      <c r="Q3893" s="347"/>
      <c r="R3893"/>
      <c r="S3893"/>
      <c r="T3893"/>
      <c r="U3893"/>
      <c r="V3893"/>
      <c r="W3893"/>
    </row>
    <row r="3894" spans="1:23" s="72" customFormat="1" ht="12.75" customHeight="1">
      <c r="A3894" s="343"/>
      <c r="B3894" s="362"/>
      <c r="C3894" s="384" t="s">
        <v>97</v>
      </c>
      <c r="D3894" s="384" t="s">
        <v>97</v>
      </c>
      <c r="E3894" s="350"/>
      <c r="F3894" s="346" t="s">
        <v>685</v>
      </c>
      <c r="G3894" s="351"/>
      <c r="H3894" s="345"/>
      <c r="I3894" s="351"/>
      <c r="J3894" s="350"/>
      <c r="K3894" s="350"/>
      <c r="L3894" s="375"/>
      <c r="M3894" s="345"/>
      <c r="N3894" s="345"/>
      <c r="O3894" s="345"/>
      <c r="P3894" s="347"/>
      <c r="Q3894" s="347"/>
      <c r="R3894"/>
      <c r="S3894"/>
      <c r="T3894"/>
      <c r="U3894"/>
      <c r="V3894"/>
      <c r="W3894"/>
    </row>
    <row r="3895" spans="1:23" s="72" customFormat="1">
      <c r="A3895" s="352"/>
      <c r="B3895" s="385" t="s">
        <v>804</v>
      </c>
      <c r="C3895" s="353" t="s">
        <v>798</v>
      </c>
      <c r="D3895" s="353" t="str">
        <f>C3895</f>
        <v>ar condicionado</v>
      </c>
      <c r="E3895" s="345"/>
      <c r="F3895" s="213">
        <v>24</v>
      </c>
      <c r="G3895" s="351"/>
      <c r="H3895" s="346"/>
      <c r="I3895" s="351"/>
      <c r="J3895" s="350"/>
      <c r="K3895" s="346"/>
      <c r="L3895" s="346"/>
      <c r="M3895" s="345"/>
      <c r="N3895" s="345"/>
      <c r="O3895" s="345"/>
      <c r="P3895" s="347"/>
      <c r="Q3895" s="347"/>
      <c r="R3895"/>
      <c r="S3895"/>
      <c r="T3895"/>
      <c r="U3895"/>
      <c r="V3895"/>
      <c r="W3895"/>
    </row>
    <row r="3896" spans="1:23" s="72" customFormat="1">
      <c r="A3896" s="352"/>
      <c r="B3896" s="348"/>
      <c r="C3896" s="353"/>
      <c r="D3896" s="353"/>
      <c r="E3896" s="345"/>
      <c r="F3896" s="346"/>
      <c r="G3896" s="351"/>
      <c r="H3896" s="346"/>
      <c r="I3896" s="351"/>
      <c r="J3896" s="350"/>
      <c r="K3896" s="346"/>
      <c r="L3896" s="346"/>
      <c r="M3896" s="345"/>
      <c r="N3896" s="345"/>
      <c r="O3896" s="345"/>
      <c r="P3896" s="347"/>
      <c r="Q3896" s="347"/>
      <c r="R3896"/>
      <c r="S3896"/>
      <c r="T3896"/>
      <c r="U3896"/>
      <c r="V3896"/>
      <c r="W3896"/>
    </row>
    <row r="3897" spans="1:23" s="72" customFormat="1">
      <c r="A3897" s="391" t="e">
        <f>IF(LEN(A3892)=6,CONCATENATE(LEFT(A3892,3),RIGHT(LEFT(A3892,4),1)+1,".",$S$15),IF(LEN(A3892)=7,CONCATENATE(LEFT(A3892,3),RIGHT(LEFT(A3892,5),2)+1,".",$S$15),IF(LEN(A3892)=8,CONCATENATE(LEFT(A3892,3),RIGHT(LEFT(A3892,6),3)+1,".",$S$15))))</f>
        <v>#VALUE!</v>
      </c>
      <c r="B3897" s="116" t="s">
        <v>100</v>
      </c>
      <c r="C3897" s="117" t="s">
        <v>808</v>
      </c>
      <c r="D3897" s="117" t="b">
        <f>IF($T$13="DESONERADO",IF($B3897="","",IF($C3897="","",IF($B3897="EMOP",VLOOKUP($C3897,#REF!,6,FALSE),IF($B3897="SINAPI",$C3897,IF($B3897="SCO",VLOOKUP($C3897,#REF!,6,FALSE),IF($B3897="SBC",$C3897,IF($B3897="COMPOSIÇÃO",CONCATENATE($C3897,"-D"),IF($B3897="COTAÇÃO",$C3897)))))))),FALSE)</f>
        <v>0</v>
      </c>
      <c r="E3897" s="691" t="b">
        <f>IF($O$13="NÃO DESONERADO",IF($C3897="","",IF($B3897="EMOP",VLOOKUP($C3897,#REF!,2,0),IF($B3897="SCO",VLOOKUP($C3897,#REF!,2,0),IF($B3897="SINAPI",VLOOKUP($C3897,#REF!,2,0),IF($B3897="COMPOSIÇÃO",VLOOKUP($C3897,#REF!,3,FALSE),IF($B3897="COTAÇÃO",VLOOKUP($C3897,#REF!,2,0),IF($B3897="SBC",VLOOKUP($D3897,#REF!,2,0),IF($B3897="SICRO",VLOOKUP($C3897,#REF!,2,0),FALSE)))))))),IF($O$13="DESONERADO",IF($D3897="","",IF($B3897="EMOP",VLOOKUP($D3897,#REF!,2,0),IF($B3897="SCO",VLOOKUP($D3897,#REF!,2,0),IF($B3897="SINAPI",VLOOKUP($D3897,#REF!,2,0),IF($B3897="COMPOSIÇÃO",VLOOKUP($D3897,#REF!,3,0),IF($B3897="COTAÇÃO",VLOOKUP($D3897,#REF!,2,0),IF($D3897="SBC",VLOOKUP($D3897,#REF!,2,0),IF($B3897="SICRO",VLOOKUP($D3897,#REF!,2,0),FALSE))))))))))</f>
        <v>0</v>
      </c>
      <c r="F3897" s="692"/>
      <c r="G3897" s="692"/>
      <c r="H3897" s="692"/>
      <c r="I3897" s="692"/>
      <c r="J3897" s="692"/>
      <c r="K3897" s="692"/>
      <c r="L3897" s="692"/>
      <c r="M3897" s="692"/>
      <c r="N3897" s="692"/>
      <c r="O3897" s="693"/>
      <c r="P3897" s="118">
        <f>F3900</f>
        <v>3</v>
      </c>
      <c r="Q3897" s="119" t="b">
        <f>IF($O$13="NÃO DESONERADO",IF($C3897="","",IF($B3897="EMOP",VLOOKUP($C3897,#REF!,3,0),IF($B3897="SCO",VLOOKUP($C3897,#REF!,3,0),IF($B3897="SINAPI",VLOOKUP($C3897,#REF!,3,0),IF($B3897="COMPOSIÇÃO",VLOOKUP($C3897,#REF!,7,FALSE),IF($B3897="COTAÇÃO",VLOOKUP($C3897,#REF!,5,0),IF($B3897="SBC",VLOOKUP($D3897,#REF!,3,0),IF($B3897="SICRO",VLOOKUP($C3897,#REF!,3,0),FALSE)))))))),IF($O$13="DESONERADO",IF($D3897="","",IF($B3897="EMOP",VLOOKUP($D3897,#REF!,3,0),IF($B3897="SCO",VLOOKUP($D3897,#REF!,3,0),IF($B3897="SINAPI",VLOOKUP($D3897,#REF!,3,0),IF($B3897="COMPOSIÇÃO",VLOOKUP($D3897,#REF!,7,0),IF($B3897="COTAÇÃO",VLOOKUP($D3897,#REF!,5,0),IF($D3897="SBC",VLOOKUP($D3897,#REF!,3,0),IF($B3897="SICRO",VLOOKUP($D3897,#REF!,3,0),FALSE))))))))))</f>
        <v>0</v>
      </c>
      <c r="R3897"/>
      <c r="S3897"/>
      <c r="T3897"/>
      <c r="U3897"/>
      <c r="V3897"/>
      <c r="W3897"/>
    </row>
    <row r="3898" spans="1:23" s="72" customFormat="1">
      <c r="A3898" s="343"/>
      <c r="B3898" s="343"/>
      <c r="C3898" s="344"/>
      <c r="D3898" s="344"/>
      <c r="E3898" s="345"/>
      <c r="F3898" s="345"/>
      <c r="G3898" s="345"/>
      <c r="H3898" s="345"/>
      <c r="I3898" s="345"/>
      <c r="J3898" s="345"/>
      <c r="K3898" s="345"/>
      <c r="L3898" s="346"/>
      <c r="M3898" s="345"/>
      <c r="N3898" s="345"/>
      <c r="O3898" s="345"/>
      <c r="P3898" s="347"/>
      <c r="Q3898" s="347"/>
      <c r="R3898"/>
      <c r="S3898"/>
      <c r="T3898"/>
      <c r="U3898"/>
      <c r="V3898"/>
      <c r="W3898"/>
    </row>
    <row r="3899" spans="1:23" s="72" customFormat="1" ht="12.75" customHeight="1">
      <c r="A3899" s="343"/>
      <c r="B3899" s="362"/>
      <c r="C3899" s="384" t="s">
        <v>97</v>
      </c>
      <c r="D3899" s="384" t="s">
        <v>97</v>
      </c>
      <c r="E3899" s="350"/>
      <c r="F3899" s="346" t="s">
        <v>685</v>
      </c>
      <c r="G3899" s="351"/>
      <c r="H3899" s="130"/>
      <c r="I3899" s="351"/>
      <c r="J3899" s="350"/>
      <c r="K3899" s="350"/>
      <c r="L3899" s="375"/>
      <c r="M3899" s="345"/>
      <c r="N3899" s="345"/>
      <c r="O3899" s="345"/>
      <c r="P3899" s="347"/>
      <c r="Q3899" s="347"/>
      <c r="R3899"/>
      <c r="S3899"/>
      <c r="T3899"/>
      <c r="U3899"/>
      <c r="V3899"/>
      <c r="W3899"/>
    </row>
    <row r="3900" spans="1:23" s="72" customFormat="1">
      <c r="A3900" s="352"/>
      <c r="B3900" s="385" t="s">
        <v>804</v>
      </c>
      <c r="C3900" s="353" t="s">
        <v>798</v>
      </c>
      <c r="D3900" s="353" t="str">
        <f>C3900</f>
        <v>ar condicionado</v>
      </c>
      <c r="E3900" s="345"/>
      <c r="F3900" s="213">
        <v>3</v>
      </c>
      <c r="G3900" s="351"/>
      <c r="H3900" s="360"/>
      <c r="I3900" s="351"/>
      <c r="J3900" s="350"/>
      <c r="K3900" s="346"/>
      <c r="L3900" s="346"/>
      <c r="M3900" s="345"/>
      <c r="N3900" s="345"/>
      <c r="O3900" s="345"/>
      <c r="P3900" s="347"/>
      <c r="Q3900" s="347"/>
      <c r="R3900"/>
      <c r="S3900"/>
      <c r="T3900"/>
      <c r="U3900"/>
      <c r="V3900"/>
      <c r="W3900"/>
    </row>
    <row r="3901" spans="1:23" s="72" customFormat="1">
      <c r="A3901" s="352"/>
      <c r="B3901" s="348"/>
      <c r="C3901" s="353"/>
      <c r="D3901" s="353"/>
      <c r="E3901" s="345"/>
      <c r="F3901" s="346"/>
      <c r="G3901" s="351"/>
      <c r="H3901" s="346"/>
      <c r="I3901" s="351"/>
      <c r="J3901" s="350"/>
      <c r="K3901" s="346"/>
      <c r="L3901" s="346"/>
      <c r="M3901" s="345"/>
      <c r="N3901" s="345"/>
      <c r="O3901" s="345"/>
      <c r="P3901" s="347"/>
      <c r="Q3901" s="347"/>
      <c r="R3901"/>
      <c r="S3901"/>
      <c r="T3901"/>
      <c r="U3901"/>
      <c r="V3901"/>
      <c r="W3901"/>
    </row>
    <row r="3902" spans="1:23" s="72" customFormat="1" ht="26.45" customHeight="1">
      <c r="A3902" s="391" t="e">
        <f>IF(LEN(A3897)=6,CONCATENATE(LEFT(A3897,3),RIGHT(LEFT(A3897,4),1)+1,".",$S$15),IF(LEN(A3897)=7,CONCATENATE(LEFT(A3897,3),RIGHT(LEFT(A3897,5),2)+1,".",$S$15),IF(LEN(A3897)=8,CONCATENATE(LEFT(A3897,3),RIGHT(LEFT(A3897,6),3)+1,".",$S$15))))</f>
        <v>#VALUE!</v>
      </c>
      <c r="B3902" s="116" t="s">
        <v>100</v>
      </c>
      <c r="C3902" s="117" t="s">
        <v>809</v>
      </c>
      <c r="D3902" s="117" t="b">
        <f>IF($T$13="DESONERADO",IF($B3902="","",IF($C3902="","",IF($B3902="EMOP",VLOOKUP($C3902,#REF!,6,FALSE),IF($B3902="SINAPI",$C3902,IF($B3902="SCO",VLOOKUP($C3902,#REF!,6,FALSE),IF($B3902="SBC",$C3902,IF($B3902="COMPOSIÇÃO",CONCATENATE($C3902,"-D"),IF($B3902="COTAÇÃO",$C3902)))))))),FALSE)</f>
        <v>0</v>
      </c>
      <c r="E3902" s="691" t="b">
        <f>IF($O$13="NÃO DESONERADO",IF($C3902="","",IF($B3902="EMOP",VLOOKUP($C3902,#REF!,2,0),IF($B3902="SCO",VLOOKUP($C3902,#REF!,2,0),IF($B3902="SINAPI",VLOOKUP($C3902,#REF!,2,0),IF($B3902="COMPOSIÇÃO",VLOOKUP($C3902,#REF!,3,FALSE),IF($B3902="COTAÇÃO",VLOOKUP($C3902,#REF!,2,0),IF($B3902="SBC",VLOOKUP($D3902,#REF!,2,0),IF($B3902="SICRO",VLOOKUP($C3902,#REF!,2,0),FALSE)))))))),IF($O$13="DESONERADO",IF($D3902="","",IF($B3902="EMOP",VLOOKUP($D3902,#REF!,2,0),IF($B3902="SCO",VLOOKUP($D3902,#REF!,2,0),IF($B3902="SINAPI",VLOOKUP($D3902,#REF!,2,0),IF($B3902="COMPOSIÇÃO",VLOOKUP($D3902,#REF!,3,0),IF($B3902="COTAÇÃO",VLOOKUP($D3902,#REF!,2,0),IF($D3902="SBC",VLOOKUP($D3902,#REF!,2,0),IF($B3902="SICRO",VLOOKUP($D3902,#REF!,2,0),FALSE))))))))))</f>
        <v>0</v>
      </c>
      <c r="F3902" s="692"/>
      <c r="G3902" s="692"/>
      <c r="H3902" s="692"/>
      <c r="I3902" s="692"/>
      <c r="J3902" s="692"/>
      <c r="K3902" s="692"/>
      <c r="L3902" s="692"/>
      <c r="M3902" s="692"/>
      <c r="N3902" s="692"/>
      <c r="O3902" s="693"/>
      <c r="P3902" s="118">
        <f>F3905</f>
        <v>8</v>
      </c>
      <c r="Q3902" s="119" t="b">
        <f>IF($O$13="NÃO DESONERADO",IF($C3902="","",IF($B3902="EMOP",VLOOKUP($C3902,#REF!,3,0),IF($B3902="SCO",VLOOKUP($C3902,#REF!,3,0),IF($B3902="SINAPI",VLOOKUP($C3902,#REF!,3,0),IF($B3902="COMPOSIÇÃO",VLOOKUP($C3902,#REF!,7,FALSE),IF($B3902="COTAÇÃO",VLOOKUP($C3902,#REF!,5,0),IF($B3902="SBC",VLOOKUP($D3902,#REF!,3,0),IF($B3902="SICRO",VLOOKUP($C3902,#REF!,3,0),FALSE)))))))),IF($O$13="DESONERADO",IF($D3902="","",IF($B3902="EMOP",VLOOKUP($D3902,#REF!,3,0),IF($B3902="SCO",VLOOKUP($D3902,#REF!,3,0),IF($B3902="SINAPI",VLOOKUP($D3902,#REF!,3,0),IF($B3902="COMPOSIÇÃO",VLOOKUP($D3902,#REF!,7,0),IF($B3902="COTAÇÃO",VLOOKUP($D3902,#REF!,5,0),IF($D3902="SBC",VLOOKUP($D3902,#REF!,3,0),IF($B3902="SICRO",VLOOKUP($D3902,#REF!,3,0),FALSE))))))))))</f>
        <v>0</v>
      </c>
      <c r="R3902"/>
      <c r="S3902"/>
      <c r="T3902"/>
      <c r="U3902"/>
      <c r="V3902"/>
      <c r="W3902"/>
    </row>
    <row r="3903" spans="1:23" s="72" customFormat="1">
      <c r="A3903" s="343"/>
      <c r="B3903" s="343"/>
      <c r="C3903" s="344"/>
      <c r="D3903" s="344"/>
      <c r="E3903" s="345"/>
      <c r="F3903" s="345"/>
      <c r="G3903" s="345"/>
      <c r="H3903" s="345"/>
      <c r="I3903" s="345"/>
      <c r="J3903" s="345"/>
      <c r="K3903" s="345"/>
      <c r="L3903" s="346"/>
      <c r="M3903" s="345"/>
      <c r="N3903" s="345"/>
      <c r="O3903" s="345"/>
      <c r="P3903" s="347"/>
      <c r="Q3903" s="347"/>
      <c r="R3903"/>
      <c r="S3903"/>
      <c r="T3903"/>
      <c r="U3903"/>
      <c r="V3903"/>
      <c r="W3903"/>
    </row>
    <row r="3904" spans="1:23" s="72" customFormat="1" ht="12.75" customHeight="1">
      <c r="A3904" s="343"/>
      <c r="B3904" s="362"/>
      <c r="C3904" s="384" t="s">
        <v>97</v>
      </c>
      <c r="D3904" s="384" t="s">
        <v>97</v>
      </c>
      <c r="E3904" s="350"/>
      <c r="F3904" s="346" t="s">
        <v>685</v>
      </c>
      <c r="G3904" s="351"/>
      <c r="H3904" s="130"/>
      <c r="I3904" s="351"/>
      <c r="J3904" s="367"/>
      <c r="K3904" s="350"/>
      <c r="L3904" s="375"/>
      <c r="M3904" s="345"/>
      <c r="N3904" s="345"/>
      <c r="O3904" s="345"/>
      <c r="P3904" s="347"/>
      <c r="Q3904" s="347"/>
      <c r="R3904"/>
      <c r="S3904"/>
      <c r="T3904"/>
      <c r="U3904"/>
      <c r="V3904"/>
      <c r="W3904"/>
    </row>
    <row r="3905" spans="1:23" s="72" customFormat="1">
      <c r="A3905" s="352"/>
      <c r="B3905" s="385" t="s">
        <v>804</v>
      </c>
      <c r="C3905" s="353" t="s">
        <v>798</v>
      </c>
      <c r="D3905" s="353" t="str">
        <f>C3905</f>
        <v>ar condicionado</v>
      </c>
      <c r="E3905" s="345"/>
      <c r="F3905" s="213">
        <v>8</v>
      </c>
      <c r="G3905" s="351"/>
      <c r="H3905" s="346"/>
      <c r="I3905" s="351"/>
      <c r="J3905" s="346"/>
      <c r="K3905" s="346"/>
      <c r="L3905" s="346"/>
      <c r="M3905" s="346"/>
      <c r="N3905" s="346"/>
      <c r="O3905" s="346"/>
      <c r="P3905" s="346"/>
      <c r="Q3905" s="347"/>
      <c r="R3905"/>
      <c r="S3905"/>
      <c r="T3905"/>
      <c r="U3905"/>
      <c r="V3905"/>
      <c r="W3905"/>
    </row>
    <row r="3906" spans="1:23" s="72" customFormat="1">
      <c r="A3906" s="352"/>
      <c r="B3906" s="348"/>
      <c r="C3906" s="353"/>
      <c r="D3906" s="353"/>
      <c r="E3906" s="345"/>
      <c r="F3906" s="346"/>
      <c r="G3906" s="351"/>
      <c r="H3906" s="346"/>
      <c r="I3906" s="351"/>
      <c r="J3906" s="346"/>
      <c r="K3906" s="346"/>
      <c r="L3906" s="346"/>
      <c r="M3906" s="346"/>
      <c r="N3906" s="346"/>
      <c r="O3906" s="346"/>
      <c r="P3906" s="346"/>
      <c r="Q3906" s="347"/>
      <c r="R3906"/>
      <c r="S3906"/>
      <c r="T3906"/>
      <c r="U3906"/>
      <c r="V3906"/>
      <c r="W3906"/>
    </row>
    <row r="3907" spans="1:23" s="199" customFormat="1" ht="17.45" customHeight="1">
      <c r="A3907" s="339"/>
      <c r="B3907" s="340"/>
      <c r="C3907" s="341"/>
      <c r="D3907" s="341"/>
      <c r="E3907" s="697" t="s">
        <v>810</v>
      </c>
      <c r="F3907" s="697"/>
      <c r="G3907" s="697"/>
      <c r="H3907" s="697"/>
      <c r="I3907" s="697"/>
      <c r="J3907" s="697"/>
      <c r="K3907" s="697"/>
      <c r="L3907" s="697"/>
      <c r="M3907" s="697"/>
      <c r="N3907" s="697"/>
      <c r="O3907" s="697"/>
      <c r="P3907" s="342"/>
      <c r="Q3907" s="342"/>
      <c r="R3907"/>
      <c r="S3907"/>
      <c r="T3907"/>
      <c r="U3907"/>
      <c r="V3907"/>
      <c r="W3907"/>
    </row>
    <row r="3908" spans="1:23" s="72" customFormat="1" ht="25.5" customHeight="1">
      <c r="A3908" s="391" t="e">
        <f>IF(LEN(A3902)=6,CONCATENATE(LEFT(A3902,3),RIGHT(LEFT(A3902,4),1)+1,".",$S$15),IF(LEN(A3902)=7,CONCATENATE(LEFT(A3902,3),RIGHT(LEFT(A3902,5),2)+1,".",$S$15),IF(LEN(A3902)=8,CONCATENATE(LEFT(A3902,3),RIGHT(LEFT(A3902,6),3)+1,".",$S$15))))</f>
        <v>#VALUE!</v>
      </c>
      <c r="B3908" s="116" t="s">
        <v>113</v>
      </c>
      <c r="C3908" s="117">
        <v>90456</v>
      </c>
      <c r="D3908" s="117" t="b">
        <f>IF($T$13="DESONERADO",IF($B3908="","",IF($C3908="","",IF($B3908="EMOP",VLOOKUP($C3908,#REF!,6,FALSE),IF($B3908="SINAPI",$C3908,IF($B3908="SCO",VLOOKUP($C3908,#REF!,6,FALSE),IF($B3908="SBC",$C3908,IF($B3908="COMPOSIÇÃO",CONCATENATE($C3908,"-D"),IF($B3908="COTAÇÃO",$C3908)))))))),FALSE)</f>
        <v>0</v>
      </c>
      <c r="E3908" s="691" t="b">
        <f>IF($O$13="NÃO DESONERADO",IF($C3908="","",IF($B3908="EMOP",VLOOKUP($C3908,#REF!,2,0),IF($B3908="SCO",VLOOKUP($C3908,#REF!,2,0),IF($B3908="SINAPI",VLOOKUP($C3908,#REF!,2,0),IF($B3908="COMPOSIÇÃO",VLOOKUP($C3908,#REF!,3,FALSE),IF($B3908="COTAÇÃO",VLOOKUP($C3908,#REF!,2,0),IF($B3908="SBC",VLOOKUP($D3908,#REF!,2,0),IF($B3908="SICRO",VLOOKUP($C3908,#REF!,2,0),FALSE)))))))),IF($O$13="DESONERADO",IF($D3908="","",IF($B3908="EMOP",VLOOKUP($D3908,#REF!,2,0),IF($B3908="SCO",VLOOKUP($D3908,#REF!,2,0),IF($B3908="SINAPI",VLOOKUP($D3908,#REF!,2,0),IF($B3908="COMPOSIÇÃO",VLOOKUP($D3908,#REF!,3,0),IF($B3908="COTAÇÃO",VLOOKUP($D3908,#REF!,2,0),IF($D3908="SBC",VLOOKUP($D3908,#REF!,2,0),IF($B3908="SICRO",VLOOKUP($D3908,#REF!,2,0),FALSE))))))))))</f>
        <v>0</v>
      </c>
      <c r="F3908" s="692"/>
      <c r="G3908" s="692"/>
      <c r="H3908" s="692"/>
      <c r="I3908" s="692"/>
      <c r="J3908" s="692"/>
      <c r="K3908" s="692"/>
      <c r="L3908" s="692"/>
      <c r="M3908" s="692"/>
      <c r="N3908" s="692"/>
      <c r="O3908" s="693"/>
      <c r="P3908" s="118" t="e">
        <f>F3915</f>
        <v>#VALUE!</v>
      </c>
      <c r="Q3908" s="119" t="b">
        <f>IF($O$13="NÃO DESONERADO",IF($C3908="","",IF($B3908="EMOP",VLOOKUP($C3908,#REF!,3,0),IF($B3908="SCO",VLOOKUP($C3908,#REF!,3,0),IF($B3908="SINAPI",VLOOKUP($C3908,#REF!,3,0),IF($B3908="COMPOSIÇÃO",VLOOKUP($C3908,#REF!,7,FALSE),IF($B3908="COTAÇÃO",VLOOKUP($C3908,#REF!,5,0),IF($B3908="SBC",VLOOKUP($D3908,#REF!,3,0),IF($B3908="SICRO",VLOOKUP($C3908,#REF!,3,0),FALSE)))))))),IF($O$13="DESONERADO",IF($D3908="","",IF($B3908="EMOP",VLOOKUP($D3908,#REF!,3,0),IF($B3908="SCO",VLOOKUP($D3908,#REF!,3,0),IF($B3908="SINAPI",VLOOKUP($D3908,#REF!,3,0),IF($B3908="COMPOSIÇÃO",VLOOKUP($D3908,#REF!,7,0),IF($B3908="COTAÇÃO",VLOOKUP($D3908,#REF!,5,0),IF($D3908="SBC",VLOOKUP($D3908,#REF!,3,0),IF($B3908="SICRO",VLOOKUP($D3908,#REF!,3,0),FALSE))))))))))</f>
        <v>0</v>
      </c>
      <c r="R3908"/>
      <c r="S3908"/>
      <c r="T3908"/>
      <c r="U3908"/>
      <c r="V3908"/>
      <c r="W3908"/>
    </row>
    <row r="3909" spans="1:23" s="72" customFormat="1">
      <c r="A3909" s="343"/>
      <c r="B3909" s="343"/>
      <c r="C3909" s="344"/>
      <c r="D3909" s="344"/>
      <c r="E3909" s="345"/>
      <c r="F3909" s="345"/>
      <c r="G3909" s="345"/>
      <c r="H3909" s="345"/>
      <c r="I3909" s="345"/>
      <c r="J3909" s="345"/>
      <c r="K3909" s="345"/>
      <c r="L3909" s="346"/>
      <c r="M3909" s="345"/>
      <c r="N3909" s="345"/>
      <c r="O3909" s="345"/>
      <c r="P3909" s="347"/>
      <c r="Q3909" s="347"/>
      <c r="R3909"/>
      <c r="S3909"/>
      <c r="T3909"/>
      <c r="U3909"/>
      <c r="V3909"/>
      <c r="W3909"/>
    </row>
    <row r="3910" spans="1:23" s="72" customFormat="1" ht="12.75" customHeight="1">
      <c r="A3910" s="343"/>
      <c r="B3910" s="399" t="s">
        <v>96</v>
      </c>
      <c r="C3910" s="353" t="s">
        <v>97</v>
      </c>
      <c r="D3910" s="349" t="s">
        <v>97</v>
      </c>
      <c r="E3910" s="350"/>
      <c r="F3910" s="346" t="s">
        <v>148</v>
      </c>
      <c r="G3910" s="351"/>
      <c r="H3910" s="345"/>
      <c r="I3910" s="351"/>
      <c r="J3910" s="350"/>
      <c r="K3910" s="350"/>
      <c r="L3910" s="346"/>
      <c r="M3910" s="345"/>
      <c r="N3910" s="345"/>
      <c r="O3910" s="345"/>
      <c r="P3910" s="347"/>
      <c r="Q3910" s="347"/>
      <c r="R3910"/>
      <c r="S3910"/>
      <c r="T3910"/>
      <c r="U3910"/>
      <c r="V3910"/>
      <c r="W3910"/>
    </row>
    <row r="3911" spans="1:23" s="72" customFormat="1">
      <c r="A3911" s="352"/>
      <c r="B3911" s="359" t="e">
        <f>A2082</f>
        <v>#VALUE!</v>
      </c>
      <c r="C3911" s="705" t="s">
        <v>811</v>
      </c>
      <c r="D3911" s="705" t="str">
        <f>C3911</f>
        <v>elétrica</v>
      </c>
      <c r="E3911" s="345"/>
      <c r="F3911" s="346" t="e">
        <f>VLOOKUP(B3911,$A:$Q,16,FALSE)</f>
        <v>#VALUE!</v>
      </c>
      <c r="G3911" s="351"/>
      <c r="H3911" s="346"/>
      <c r="I3911" s="351"/>
      <c r="J3911" s="350"/>
      <c r="K3911" s="346"/>
      <c r="L3911" s="346"/>
      <c r="M3911" s="345"/>
      <c r="N3911" s="345"/>
      <c r="O3911" s="345"/>
      <c r="P3911" s="347"/>
      <c r="Q3911" s="347"/>
      <c r="R3911"/>
      <c r="S3911"/>
      <c r="T3911"/>
      <c r="U3911"/>
      <c r="V3911"/>
      <c r="W3911"/>
    </row>
    <row r="3912" spans="1:23" s="72" customFormat="1">
      <c r="A3912" s="352"/>
      <c r="B3912" s="359" t="e">
        <f>A2105</f>
        <v>#VALUE!</v>
      </c>
      <c r="C3912" s="705"/>
      <c r="D3912" s="705"/>
      <c r="E3912" s="345"/>
      <c r="F3912" s="346" t="e">
        <f>VLOOKUP(B3912,$A:$Q,16,FALSE)</f>
        <v>#VALUE!</v>
      </c>
      <c r="G3912" s="351"/>
      <c r="H3912" s="346"/>
      <c r="I3912" s="351"/>
      <c r="J3912" s="350"/>
      <c r="K3912" s="346"/>
      <c r="L3912" s="346"/>
      <c r="M3912" s="345"/>
      <c r="N3912" s="345"/>
      <c r="O3912" s="345"/>
      <c r="P3912" s="347"/>
      <c r="Q3912" s="347"/>
      <c r="R3912"/>
      <c r="S3912"/>
      <c r="T3912"/>
      <c r="U3912"/>
      <c r="V3912"/>
      <c r="W3912"/>
    </row>
    <row r="3913" spans="1:23" s="72" customFormat="1">
      <c r="A3913" s="352"/>
      <c r="B3913" s="359" t="e">
        <f>A2120</f>
        <v>#VALUE!</v>
      </c>
      <c r="C3913" s="705"/>
      <c r="D3913" s="705"/>
      <c r="E3913" s="345"/>
      <c r="F3913" s="346" t="e">
        <f>VLOOKUP(B3913,$A:$Q,16,FALSE)</f>
        <v>#VALUE!</v>
      </c>
      <c r="G3913" s="351"/>
      <c r="H3913" s="346"/>
      <c r="I3913" s="351"/>
      <c r="J3913" s="350"/>
      <c r="K3913" s="346"/>
      <c r="L3913" s="346"/>
      <c r="M3913" s="345"/>
      <c r="N3913" s="345"/>
      <c r="O3913" s="345"/>
      <c r="P3913" s="347"/>
      <c r="Q3913" s="347"/>
      <c r="R3913"/>
      <c r="S3913"/>
      <c r="T3913"/>
      <c r="U3913"/>
      <c r="V3913"/>
      <c r="W3913"/>
    </row>
    <row r="3914" spans="1:23" s="72" customFormat="1">
      <c r="A3914" s="352"/>
      <c r="B3914" s="359" t="e">
        <f>$A$2137</f>
        <v>#VALUE!</v>
      </c>
      <c r="C3914" s="705"/>
      <c r="D3914" s="705"/>
      <c r="E3914" s="345"/>
      <c r="F3914" s="346" t="e">
        <f>VLOOKUP(B3914,$A:$Q,16,FALSE)</f>
        <v>#VALUE!</v>
      </c>
      <c r="G3914" s="351"/>
      <c r="H3914" s="346"/>
      <c r="I3914" s="351"/>
      <c r="J3914" s="350"/>
      <c r="K3914" s="346"/>
      <c r="L3914" s="346"/>
      <c r="M3914" s="345"/>
      <c r="N3914" s="345"/>
      <c r="O3914" s="345"/>
      <c r="P3914" s="347"/>
      <c r="Q3914" s="347"/>
      <c r="R3914"/>
      <c r="S3914"/>
      <c r="T3914"/>
      <c r="U3914"/>
      <c r="V3914"/>
      <c r="W3914"/>
    </row>
    <row r="3915" spans="1:23" s="72" customFormat="1">
      <c r="A3915" s="352"/>
      <c r="B3915" s="348"/>
      <c r="C3915" s="353"/>
      <c r="D3915" s="353"/>
      <c r="E3915" s="345"/>
      <c r="F3915" s="358" t="e">
        <f>SUM(F3911:F3914)</f>
        <v>#VALUE!</v>
      </c>
      <c r="G3915" s="351"/>
      <c r="H3915" s="346"/>
      <c r="I3915" s="351"/>
      <c r="J3915" s="350"/>
      <c r="K3915" s="346"/>
      <c r="L3915" s="346"/>
      <c r="M3915" s="345"/>
      <c r="N3915" s="345"/>
      <c r="O3915" s="345"/>
      <c r="P3915" s="347"/>
      <c r="Q3915" s="347"/>
      <c r="R3915"/>
      <c r="S3915"/>
      <c r="T3915"/>
      <c r="U3915"/>
      <c r="V3915"/>
      <c r="W3915"/>
    </row>
    <row r="3916" spans="1:23" s="72" customFormat="1">
      <c r="A3916" s="352"/>
      <c r="B3916" s="348"/>
      <c r="C3916" s="353"/>
      <c r="D3916" s="353"/>
      <c r="E3916" s="345"/>
      <c r="F3916" s="346"/>
      <c r="G3916" s="351"/>
      <c r="H3916" s="346"/>
      <c r="I3916" s="351"/>
      <c r="J3916" s="350"/>
      <c r="K3916" s="346"/>
      <c r="L3916" s="346"/>
      <c r="M3916" s="345"/>
      <c r="N3916" s="345"/>
      <c r="O3916" s="345"/>
      <c r="P3916" s="347"/>
      <c r="Q3916" s="347"/>
      <c r="R3916"/>
      <c r="S3916"/>
      <c r="T3916"/>
      <c r="U3916"/>
      <c r="V3916"/>
      <c r="W3916"/>
    </row>
    <row r="3917" spans="1:23" s="72" customFormat="1" ht="25.5" customHeight="1">
      <c r="A3917" s="391" t="e">
        <f>IF(LEN(A3908)=6,CONCATENATE(LEFT(A3908,3),RIGHT(LEFT(A3908,4),1)+1,".",$S$15),IF(LEN(A3908)=7,CONCATENATE(LEFT(A3908,3),RIGHT(LEFT(A3908,5),2)+1,".",$S$15),IF(LEN(A3908)=8,CONCATENATE(LEFT(A3908,3),RIGHT(LEFT(A3908,6),3)+1,".",$S$15))))</f>
        <v>#VALUE!</v>
      </c>
      <c r="B3917" s="116" t="s">
        <v>113</v>
      </c>
      <c r="C3917" s="117">
        <v>90447</v>
      </c>
      <c r="D3917" s="117" t="b">
        <f>IF($T$13="DESONERADO",IF($B3917="","",IF($C3917="","",IF($B3917="EMOP",VLOOKUP($C3917,#REF!,6,FALSE),IF($B3917="SINAPI",$C3917,IF($B3917="SCO",VLOOKUP($C3917,#REF!,6,FALSE),IF($B3917="SBC",$C3917,IF($B3917="COMPOSIÇÃO",CONCATENATE($C3917,"-D"),IF($B3917="COTAÇÃO",$C3917)))))))),FALSE)</f>
        <v>0</v>
      </c>
      <c r="E3917" s="691" t="b">
        <f>IF($O$13="NÃO DESONERADO",IF($C3917="","",IF($B3917="EMOP",VLOOKUP($C3917,#REF!,2,0),IF($B3917="SCO",VLOOKUP($C3917,#REF!,2,0),IF($B3917="SINAPI",VLOOKUP($C3917,#REF!,2,0),IF($B3917="COMPOSIÇÃO",VLOOKUP($C3917,#REF!,3,FALSE),IF($B3917="COTAÇÃO",VLOOKUP($C3917,#REF!,2,0),IF($B3917="SBC",VLOOKUP($D3917,#REF!,2,0),IF($B3917="SICRO",VLOOKUP($C3917,#REF!,2,0),FALSE)))))))),IF($O$13="DESONERADO",IF($D3917="","",IF($B3917="EMOP",VLOOKUP($D3917,#REF!,2,0),IF($B3917="SCO",VLOOKUP($D3917,#REF!,2,0),IF($B3917="SINAPI",VLOOKUP($D3917,#REF!,2,0),IF($B3917="COMPOSIÇÃO",VLOOKUP($D3917,#REF!,3,0),IF($B3917="COTAÇÃO",VLOOKUP($D3917,#REF!,2,0),IF($D3917="SBC",VLOOKUP($D3917,#REF!,2,0),IF($B3917="SICRO",VLOOKUP($D3917,#REF!,2,0),FALSE))))))))))</f>
        <v>0</v>
      </c>
      <c r="F3917" s="692"/>
      <c r="G3917" s="692"/>
      <c r="H3917" s="692"/>
      <c r="I3917" s="692"/>
      <c r="J3917" s="692"/>
      <c r="K3917" s="692"/>
      <c r="L3917" s="692"/>
      <c r="M3917" s="692"/>
      <c r="N3917" s="692"/>
      <c r="O3917" s="693"/>
      <c r="P3917" s="118">
        <f>H3930</f>
        <v>72.38</v>
      </c>
      <c r="Q3917" s="119" t="b">
        <f>IF($O$13="NÃO DESONERADO",IF($C3917="","",IF($B3917="EMOP",VLOOKUP($C3917,#REF!,3,0),IF($B3917="SCO",VLOOKUP($C3917,#REF!,3,0),IF($B3917="SINAPI",VLOOKUP($C3917,#REF!,3,0),IF($B3917="COMPOSIÇÃO",VLOOKUP($C3917,#REF!,7,FALSE),IF($B3917="COTAÇÃO",VLOOKUP($C3917,#REF!,5,0),IF($B3917="SBC",VLOOKUP($D3917,#REF!,3,0),IF($B3917="SICRO",VLOOKUP($C3917,#REF!,3,0),FALSE)))))))),IF($O$13="DESONERADO",IF($D3917="","",IF($B3917="EMOP",VLOOKUP($D3917,#REF!,3,0),IF($B3917="SCO",VLOOKUP($D3917,#REF!,3,0),IF($B3917="SINAPI",VLOOKUP($D3917,#REF!,3,0),IF($B3917="COMPOSIÇÃO",VLOOKUP($D3917,#REF!,7,0),IF($B3917="COTAÇÃO",VLOOKUP($D3917,#REF!,5,0),IF($D3917="SBC",VLOOKUP($D3917,#REF!,3,0),IF($B3917="SICRO",VLOOKUP($D3917,#REF!,3,0),FALSE))))))))))</f>
        <v>0</v>
      </c>
      <c r="R3917"/>
      <c r="S3917"/>
      <c r="T3917"/>
      <c r="U3917"/>
      <c r="V3917"/>
      <c r="W3917"/>
    </row>
    <row r="3918" spans="1:23" s="72" customFormat="1" ht="19.149999999999999" customHeight="1">
      <c r="A3918" s="343"/>
      <c r="B3918" s="343"/>
      <c r="C3918" s="344"/>
      <c r="D3918" s="344"/>
      <c r="E3918" s="345"/>
      <c r="F3918" s="345"/>
      <c r="G3918" s="345"/>
      <c r="H3918" s="345"/>
      <c r="I3918" s="345"/>
      <c r="J3918" s="345"/>
      <c r="K3918" s="345"/>
      <c r="L3918" s="346"/>
      <c r="M3918" s="345"/>
      <c r="N3918" s="345"/>
      <c r="O3918" s="345"/>
      <c r="P3918" s="347"/>
      <c r="Q3918" s="347"/>
      <c r="R3918"/>
      <c r="S3918"/>
      <c r="T3918"/>
      <c r="U3918"/>
      <c r="V3918"/>
      <c r="W3918"/>
    </row>
    <row r="3919" spans="1:23" s="72" customFormat="1" ht="13.9" customHeight="1">
      <c r="A3919" s="343"/>
      <c r="B3919" s="399" t="s">
        <v>96</v>
      </c>
      <c r="C3919" s="344" t="s">
        <v>97</v>
      </c>
      <c r="D3919" s="344" t="s">
        <v>97</v>
      </c>
      <c r="E3919" s="345"/>
      <c r="F3919" s="345" t="s">
        <v>115</v>
      </c>
      <c r="G3919" s="345"/>
      <c r="H3919" s="345"/>
      <c r="I3919" s="345"/>
      <c r="J3919" s="345"/>
      <c r="K3919" s="345"/>
      <c r="L3919" s="346"/>
      <c r="M3919" s="345"/>
      <c r="N3919" s="345"/>
      <c r="O3919" s="345"/>
      <c r="P3919" s="347"/>
      <c r="Q3919" s="347"/>
      <c r="R3919"/>
      <c r="S3919"/>
      <c r="T3919"/>
      <c r="U3919"/>
      <c r="V3919"/>
      <c r="W3919"/>
    </row>
    <row r="3920" spans="1:23" s="72" customFormat="1" ht="12" customHeight="1">
      <c r="A3920" s="352"/>
      <c r="B3920" s="359" t="e">
        <f>$A$2013</f>
        <v>#VALUE!</v>
      </c>
      <c r="C3920" s="705" t="s">
        <v>812</v>
      </c>
      <c r="D3920" s="705" t="str">
        <f>C3920</f>
        <v>flexível, reforçado e rigído</v>
      </c>
      <c r="E3920" s="345"/>
      <c r="F3920" s="346">
        <f>$F$2016</f>
        <v>230.62</v>
      </c>
      <c r="G3920" s="351"/>
      <c r="H3920" s="346"/>
      <c r="I3920" s="351"/>
      <c r="J3920" s="350"/>
      <c r="K3920" s="346"/>
      <c r="L3920" s="346"/>
      <c r="M3920" s="345"/>
      <c r="N3920" s="345"/>
      <c r="O3920" s="345"/>
      <c r="P3920" s="347"/>
      <c r="Q3920" s="347"/>
      <c r="R3920"/>
      <c r="S3920"/>
      <c r="T3920"/>
      <c r="U3920"/>
      <c r="V3920"/>
      <c r="W3920"/>
    </row>
    <row r="3921" spans="1:23" s="72" customFormat="1">
      <c r="A3921" s="352"/>
      <c r="B3921" s="359" t="e">
        <f>$A$2023</f>
        <v>#VALUE!</v>
      </c>
      <c r="C3921" s="705"/>
      <c r="D3921" s="705"/>
      <c r="E3921" s="345"/>
      <c r="F3921" s="346">
        <f>$F$2026</f>
        <v>23.259999999999998</v>
      </c>
      <c r="G3921" s="351"/>
      <c r="H3921" s="346"/>
      <c r="I3921" s="351"/>
      <c r="J3921" s="350"/>
      <c r="K3921" s="346"/>
      <c r="L3921" s="346"/>
      <c r="M3921" s="345"/>
      <c r="N3921" s="345"/>
      <c r="O3921" s="345"/>
      <c r="P3921" s="347"/>
      <c r="Q3921" s="347"/>
      <c r="R3921"/>
      <c r="S3921"/>
      <c r="T3921"/>
      <c r="U3921"/>
      <c r="V3921"/>
      <c r="W3921"/>
    </row>
    <row r="3922" spans="1:23" s="72" customFormat="1">
      <c r="A3922" s="352"/>
      <c r="B3922" s="359" t="e">
        <f>$A$2038</f>
        <v>#VALUE!</v>
      </c>
      <c r="C3922" s="705"/>
      <c r="D3922" s="705"/>
      <c r="E3922" s="345"/>
      <c r="F3922" s="346">
        <f>$F$2041</f>
        <v>18</v>
      </c>
      <c r="G3922" s="351"/>
      <c r="H3922" s="346"/>
      <c r="I3922" s="351"/>
      <c r="J3922" s="350"/>
      <c r="K3922" s="346"/>
      <c r="L3922" s="346"/>
      <c r="M3922" s="345"/>
      <c r="N3922" s="345"/>
      <c r="O3922" s="345"/>
      <c r="P3922" s="347"/>
      <c r="Q3922" s="347"/>
      <c r="R3922"/>
      <c r="S3922"/>
      <c r="T3922"/>
      <c r="U3922"/>
      <c r="V3922"/>
      <c r="W3922"/>
    </row>
    <row r="3923" spans="1:23" s="72" customFormat="1">
      <c r="A3923" s="352"/>
      <c r="B3923" s="359" t="e">
        <f>$A$2640</f>
        <v>#VALUE!</v>
      </c>
      <c r="C3923" s="705"/>
      <c r="D3923" s="705"/>
      <c r="E3923" s="345"/>
      <c r="F3923" s="346">
        <f>$F$2643</f>
        <v>26</v>
      </c>
      <c r="G3923" s="351"/>
      <c r="H3923" s="346"/>
      <c r="I3923" s="351"/>
      <c r="J3923" s="350"/>
      <c r="K3923" s="346"/>
      <c r="L3923" s="346"/>
      <c r="M3923" s="345"/>
      <c r="N3923" s="345"/>
      <c r="O3923" s="345"/>
      <c r="P3923" s="347"/>
      <c r="Q3923" s="347"/>
      <c r="R3923"/>
      <c r="S3923"/>
      <c r="T3923"/>
      <c r="U3923"/>
      <c r="V3923"/>
      <c r="W3923"/>
    </row>
    <row r="3924" spans="1:23" s="72" customFormat="1">
      <c r="A3924" s="352"/>
      <c r="E3924" s="345"/>
      <c r="F3924" s="358">
        <f>SUM(F3920:F3923)</f>
        <v>297.88</v>
      </c>
      <c r="G3924" s="351"/>
      <c r="H3924" s="346"/>
      <c r="I3924" s="351"/>
      <c r="J3924" s="350"/>
      <c r="K3924" s="346"/>
      <c r="L3924" s="346"/>
      <c r="M3924" s="345"/>
      <c r="N3924" s="345"/>
      <c r="O3924" s="345"/>
      <c r="P3924" s="347"/>
      <c r="Q3924" s="347"/>
      <c r="R3924"/>
      <c r="S3924"/>
      <c r="T3924"/>
      <c r="U3924"/>
      <c r="V3924"/>
      <c r="W3924"/>
    </row>
    <row r="3925" spans="1:23" s="72" customFormat="1">
      <c r="A3925" s="352"/>
      <c r="E3925" s="345"/>
      <c r="F3925" s="346"/>
      <c r="G3925" s="351"/>
      <c r="H3925" s="346"/>
      <c r="I3925" s="351"/>
      <c r="J3925" s="350"/>
      <c r="K3925" s="346"/>
      <c r="L3925" s="346"/>
      <c r="M3925" s="345"/>
      <c r="N3925" s="345"/>
      <c r="O3925" s="345"/>
      <c r="P3925" s="347"/>
      <c r="Q3925" s="347"/>
      <c r="R3925"/>
      <c r="S3925"/>
      <c r="T3925"/>
      <c r="U3925"/>
      <c r="V3925"/>
      <c r="W3925"/>
    </row>
    <row r="3926" spans="1:23" s="72" customFormat="1" ht="12" customHeight="1">
      <c r="A3926" s="352"/>
      <c r="E3926" s="706" t="s">
        <v>813</v>
      </c>
      <c r="F3926" s="706"/>
      <c r="G3926" s="706"/>
      <c r="H3926" s="706"/>
      <c r="I3926" s="351"/>
      <c r="J3926" s="350"/>
      <c r="K3926" s="346"/>
      <c r="L3926" s="346"/>
      <c r="M3926" s="345"/>
      <c r="N3926" s="345"/>
      <c r="O3926" s="345"/>
      <c r="P3926" s="347"/>
      <c r="Q3926" s="347"/>
      <c r="R3926"/>
      <c r="S3926"/>
      <c r="T3926"/>
      <c r="U3926"/>
      <c r="V3926"/>
      <c r="W3926"/>
    </row>
    <row r="3927" spans="1:23" s="72" customFormat="1">
      <c r="A3927" s="352"/>
      <c r="E3927" s="345"/>
      <c r="F3927" s="128" t="s">
        <v>814</v>
      </c>
      <c r="G3927" s="351"/>
      <c r="H3927" s="346"/>
      <c r="I3927" s="351"/>
      <c r="J3927" s="350"/>
      <c r="K3927" s="346"/>
      <c r="L3927" s="346"/>
      <c r="M3927" s="345"/>
      <c r="N3927" s="345"/>
      <c r="O3927" s="345"/>
      <c r="P3927" s="347"/>
      <c r="Q3927" s="347"/>
      <c r="R3927"/>
      <c r="S3927"/>
      <c r="T3927"/>
      <c r="U3927"/>
      <c r="V3927"/>
      <c r="W3927"/>
    </row>
    <row r="3928" spans="1:23" s="72" customFormat="1">
      <c r="A3928" s="352"/>
      <c r="E3928" s="345"/>
      <c r="F3928" s="346">
        <f>170.5+49.45+5.55</f>
        <v>225.5</v>
      </c>
      <c r="G3928" s="351"/>
      <c r="H3928" s="346"/>
      <c r="I3928" s="351"/>
      <c r="J3928" s="350"/>
      <c r="K3928" s="346"/>
      <c r="L3928" s="346"/>
      <c r="M3928" s="345"/>
      <c r="N3928" s="345"/>
      <c r="O3928" s="345"/>
      <c r="P3928" s="347"/>
      <c r="Q3928" s="347"/>
      <c r="R3928"/>
      <c r="S3928"/>
      <c r="T3928"/>
      <c r="U3928"/>
      <c r="V3928"/>
      <c r="W3928"/>
    </row>
    <row r="3929" spans="1:23" s="72" customFormat="1">
      <c r="A3929" s="352"/>
      <c r="E3929" s="345"/>
      <c r="F3929" s="346"/>
      <c r="G3929" s="351"/>
      <c r="H3929" s="346"/>
      <c r="I3929" s="351"/>
      <c r="J3929" s="350"/>
      <c r="K3929" s="346"/>
      <c r="L3929" s="346"/>
      <c r="M3929" s="345"/>
      <c r="N3929" s="345"/>
      <c r="O3929" s="345"/>
      <c r="P3929" s="347"/>
      <c r="Q3929" s="347"/>
      <c r="R3929"/>
      <c r="S3929"/>
      <c r="T3929"/>
      <c r="U3929"/>
      <c r="V3929"/>
      <c r="W3929"/>
    </row>
    <row r="3930" spans="1:23" s="72" customFormat="1">
      <c r="A3930" s="352"/>
      <c r="E3930" s="345"/>
      <c r="F3930" s="346" t="s">
        <v>523</v>
      </c>
      <c r="G3930" s="351" t="s">
        <v>61</v>
      </c>
      <c r="H3930" s="346">
        <f>F3924-F3928</f>
        <v>72.38</v>
      </c>
      <c r="I3930" s="351"/>
      <c r="J3930" s="350"/>
      <c r="K3930" s="346"/>
      <c r="L3930" s="346"/>
      <c r="M3930" s="345"/>
      <c r="N3930" s="345"/>
      <c r="O3930" s="345"/>
      <c r="P3930" s="347"/>
      <c r="Q3930" s="347"/>
      <c r="R3930"/>
      <c r="S3930"/>
      <c r="T3930"/>
      <c r="U3930"/>
      <c r="V3930"/>
      <c r="W3930"/>
    </row>
    <row r="3931" spans="1:23" s="72" customFormat="1">
      <c r="A3931" s="352"/>
      <c r="B3931" s="348"/>
      <c r="C3931" s="353"/>
      <c r="D3931" s="353"/>
      <c r="E3931" s="345"/>
      <c r="F3931" s="346"/>
      <c r="G3931" s="351"/>
      <c r="H3931" s="346"/>
      <c r="I3931" s="351"/>
      <c r="J3931" s="350"/>
      <c r="K3931" s="346"/>
      <c r="L3931" s="346"/>
      <c r="M3931" s="345"/>
      <c r="N3931" s="345"/>
      <c r="O3931" s="345"/>
      <c r="P3931" s="347"/>
      <c r="Q3931" s="347"/>
      <c r="R3931"/>
      <c r="S3931"/>
      <c r="T3931"/>
      <c r="U3931"/>
      <c r="V3931"/>
      <c r="W3931"/>
    </row>
    <row r="3932" spans="1:23" s="72" customFormat="1" ht="25.5" customHeight="1">
      <c r="A3932" s="391" t="e">
        <f>IF(LEN(A3917)=6,CONCATENATE(LEFT(A3917,3),RIGHT(LEFT(A3917,4),1)+1,".",$S$15),IF(LEN(A3917)=7,CONCATENATE(LEFT(A3917,3),RIGHT(LEFT(A3917,5),2)+1,".",$S$15),IF(LEN(A3917)=8,CONCATENATE(LEFT(A3917,3),RIGHT(LEFT(A3917,6),3)+1,".",$S$15))))</f>
        <v>#VALUE!</v>
      </c>
      <c r="B3932" s="116" t="s">
        <v>100</v>
      </c>
      <c r="C3932" s="117" t="s">
        <v>815</v>
      </c>
      <c r="D3932" s="117" t="b">
        <f>IF($T$13="DESONERADO",IF($B3932="","",IF($C3932="","",IF($B3932="EMOP",VLOOKUP($C3932,#REF!,6,FALSE),IF($B3932="SINAPI",$C3932,IF($B3932="SCO",VLOOKUP($C3932,#REF!,6,FALSE),IF($B3932="SBC",$C3932,IF($B3932="COMPOSIÇÃO",CONCATENATE($C3932,"-D"),IF($B3932="COTAÇÃO",$C3932)))))))),FALSE)</f>
        <v>0</v>
      </c>
      <c r="E3932" s="691" t="b">
        <f>IF($O$13="NÃO DESONERADO",IF($C3932="","",IF($B3932="EMOP",VLOOKUP($C3932,#REF!,2,0),IF($B3932="SCO",VLOOKUP($C3932,#REF!,2,0),IF($B3932="SINAPI",VLOOKUP($C3932,#REF!,2,0),IF($B3932="COMPOSIÇÃO",VLOOKUP($C3932,#REF!,3,FALSE),IF($B3932="COTAÇÃO",VLOOKUP($C3932,#REF!,2,0),IF($B3932="SBC",VLOOKUP($D3932,#REF!,2,0),IF($B3932="SICRO",VLOOKUP($C3932,#REF!,2,0),FALSE)))))))),IF($O$13="DESONERADO",IF($D3932="","",IF($B3932="EMOP",VLOOKUP($D3932,#REF!,2,0),IF($B3932="SCO",VLOOKUP($D3932,#REF!,2,0),IF($B3932="SINAPI",VLOOKUP($D3932,#REF!,2,0),IF($B3932="COMPOSIÇÃO",VLOOKUP($D3932,#REF!,3,0),IF($B3932="COTAÇÃO",VLOOKUP($D3932,#REF!,2,0),IF($D3932="SBC",VLOOKUP($D3932,#REF!,2,0),IF($B3932="SICRO",VLOOKUP($D3932,#REF!,2,0),FALSE))))))))))</f>
        <v>0</v>
      </c>
      <c r="F3932" s="692"/>
      <c r="G3932" s="692"/>
      <c r="H3932" s="692"/>
      <c r="I3932" s="692"/>
      <c r="J3932" s="692"/>
      <c r="K3932" s="692"/>
      <c r="L3932" s="692"/>
      <c r="M3932" s="692"/>
      <c r="N3932" s="692"/>
      <c r="O3932" s="693"/>
      <c r="P3932" s="118" t="e">
        <f>J3936</f>
        <v>#VALUE!</v>
      </c>
      <c r="Q3932" s="119" t="b">
        <f>IF($O$13="NÃO DESONERADO",IF($C3932="","",IF($B3932="EMOP",VLOOKUP($C3932,#REF!,3,0),IF($B3932="SCO",VLOOKUP($C3932,#REF!,3,0),IF($B3932="SINAPI",VLOOKUP($C3932,#REF!,3,0),IF($B3932="COMPOSIÇÃO",VLOOKUP($C3932,#REF!,7,FALSE),IF($B3932="COTAÇÃO",VLOOKUP($C3932,#REF!,5,0),IF($B3932="SBC",VLOOKUP($D3932,#REF!,3,0),IF($B3932="SICRO",VLOOKUP($C3932,#REF!,3,0),FALSE)))))))),IF($O$13="DESONERADO",IF($D3932="","",IF($B3932="EMOP",VLOOKUP($D3932,#REF!,3,0),IF($B3932="SCO",VLOOKUP($D3932,#REF!,3,0),IF($B3932="SINAPI",VLOOKUP($D3932,#REF!,3,0),IF($B3932="COMPOSIÇÃO",VLOOKUP($D3932,#REF!,7,0),IF($B3932="COTAÇÃO",VLOOKUP($D3932,#REF!,5,0),IF($D3932="SBC",VLOOKUP($D3932,#REF!,3,0),IF($B3932="SICRO",VLOOKUP($D3932,#REF!,3,0),FALSE))))))))))</f>
        <v>0</v>
      </c>
      <c r="R3932"/>
      <c r="S3932"/>
      <c r="T3932"/>
      <c r="U3932"/>
      <c r="V3932"/>
      <c r="W3932"/>
    </row>
    <row r="3933" spans="1:23" s="72" customFormat="1" ht="19.149999999999999" customHeight="1">
      <c r="A3933" s="343"/>
      <c r="B3933" s="343"/>
      <c r="C3933" s="344"/>
      <c r="D3933" s="344"/>
      <c r="E3933" s="345"/>
      <c r="F3933" s="345"/>
      <c r="G3933" s="345"/>
      <c r="H3933" s="345"/>
      <c r="I3933" s="345"/>
      <c r="J3933" s="345"/>
      <c r="K3933" s="345"/>
      <c r="L3933" s="346"/>
      <c r="M3933" s="345"/>
      <c r="N3933" s="345"/>
      <c r="O3933" s="345"/>
      <c r="P3933" s="347"/>
      <c r="Q3933" s="347"/>
      <c r="R3933"/>
      <c r="S3933"/>
      <c r="T3933"/>
      <c r="U3933"/>
      <c r="V3933"/>
      <c r="W3933"/>
    </row>
    <row r="3934" spans="1:23" s="72" customFormat="1" ht="13.9" customHeight="1">
      <c r="A3934" s="343"/>
      <c r="B3934" s="399" t="s">
        <v>96</v>
      </c>
      <c r="C3934" s="344" t="s">
        <v>97</v>
      </c>
      <c r="D3934" s="344" t="s">
        <v>97</v>
      </c>
      <c r="E3934" s="345"/>
      <c r="F3934" s="345" t="s">
        <v>148</v>
      </c>
      <c r="G3934" s="345" t="s">
        <v>116</v>
      </c>
      <c r="H3934" s="345" t="s">
        <v>105</v>
      </c>
      <c r="I3934" s="345" t="s">
        <v>61</v>
      </c>
      <c r="J3934" s="345" t="s">
        <v>816</v>
      </c>
      <c r="K3934" s="345"/>
      <c r="L3934" s="346"/>
      <c r="M3934" s="345"/>
      <c r="N3934" s="345"/>
      <c r="O3934" s="345"/>
      <c r="P3934" s="347"/>
      <c r="Q3934" s="347"/>
      <c r="R3934"/>
      <c r="S3934"/>
      <c r="T3934"/>
      <c r="U3934"/>
      <c r="V3934"/>
      <c r="W3934"/>
    </row>
    <row r="3935" spans="1:23" s="72" customFormat="1" ht="12" customHeight="1">
      <c r="A3935" s="352"/>
      <c r="B3935" s="359" t="e">
        <f>$A$2344</f>
        <v>#VALUE!</v>
      </c>
      <c r="C3935" s="400" t="s">
        <v>817</v>
      </c>
      <c r="D3935" s="400" t="str">
        <f>C3935</f>
        <v>CMI / abrigo de lixo / CPD</v>
      </c>
      <c r="E3935" s="345"/>
      <c r="F3935" s="346" t="e">
        <f>VLOOKUP(B3935,$A:$Q,16,FALSE)</f>
        <v>#VALUE!</v>
      </c>
      <c r="G3935" s="351" t="s">
        <v>116</v>
      </c>
      <c r="H3935" s="346">
        <f>0.3*0.3</f>
        <v>0.09</v>
      </c>
      <c r="I3935" s="351" t="s">
        <v>61</v>
      </c>
      <c r="J3935" s="350" t="e">
        <f>ROUND(F3935*H3935,2)</f>
        <v>#VALUE!</v>
      </c>
      <c r="K3935" s="346"/>
      <c r="L3935" s="346"/>
      <c r="M3935" s="345"/>
      <c r="N3935" s="345"/>
      <c r="O3935" s="345"/>
      <c r="P3935" s="347"/>
      <c r="Q3935" s="347"/>
      <c r="R3935"/>
      <c r="S3935"/>
      <c r="T3935"/>
      <c r="U3935"/>
      <c r="V3935"/>
      <c r="W3935"/>
    </row>
    <row r="3936" spans="1:23" s="72" customFormat="1">
      <c r="A3936" s="352"/>
      <c r="E3936" s="345"/>
      <c r="G3936" s="351"/>
      <c r="H3936" s="346"/>
      <c r="I3936" s="351"/>
      <c r="J3936" s="358" t="e">
        <f>SUM(J3935)</f>
        <v>#VALUE!</v>
      </c>
      <c r="K3936" s="346"/>
      <c r="L3936" s="346"/>
      <c r="M3936" s="345"/>
      <c r="N3936" s="345"/>
      <c r="O3936" s="345"/>
      <c r="P3936" s="347"/>
      <c r="Q3936" s="347"/>
      <c r="R3936"/>
      <c r="S3936"/>
      <c r="T3936"/>
      <c r="U3936"/>
      <c r="V3936"/>
      <c r="W3936"/>
    </row>
    <row r="3937" spans="1:23" s="72" customFormat="1">
      <c r="A3937" s="352"/>
      <c r="B3937" s="348"/>
      <c r="C3937" s="353"/>
      <c r="D3937" s="353"/>
      <c r="E3937" s="345"/>
      <c r="F3937" s="346"/>
      <c r="G3937" s="351"/>
      <c r="H3937" s="346"/>
      <c r="I3937" s="351"/>
      <c r="J3937" s="350"/>
      <c r="K3937" s="346"/>
      <c r="L3937" s="346"/>
      <c r="M3937" s="345"/>
      <c r="N3937" s="345"/>
      <c r="O3937" s="345"/>
      <c r="P3937" s="347"/>
      <c r="Q3937" s="347"/>
      <c r="R3937"/>
      <c r="S3937"/>
      <c r="T3937"/>
      <c r="U3937"/>
      <c r="V3937"/>
      <c r="W3937"/>
    </row>
    <row r="3938" spans="1:23" s="72" customFormat="1" ht="35.450000000000003" customHeight="1">
      <c r="A3938" s="391" t="e">
        <f>IF(LEN(A3932)=6,CONCATENATE(LEFT(A3932,3),RIGHT(LEFT(A3932,4),1)+1,".",$S$15),IF(LEN(A3932)=7,CONCATENATE(LEFT(A3932,3),RIGHT(LEFT(A3932,5),2)+1,".",$S$15),IF(LEN(A3932)=8,CONCATENATE(LEFT(A3932,3),RIGHT(LEFT(A3932,6),3)+1,".",$S$15))))</f>
        <v>#VALUE!</v>
      </c>
      <c r="B3938" s="116" t="s">
        <v>113</v>
      </c>
      <c r="C3938" s="117">
        <v>91179</v>
      </c>
      <c r="D3938" s="117" t="b">
        <f>IF($T$13="DESONERADO",IF($B3938="","",IF($C3938="","",IF($B3938="EMOP",VLOOKUP($C3938,#REF!,6,FALSE),IF($B3938="SINAPI",$C3938,IF($B3938="SCO",VLOOKUP($C3938,#REF!,6,FALSE),IF($B3938="SBC",$C3938,IF($B3938="COMPOSIÇÃO",CONCATENATE($C3938,"-D"),IF($B3938="COTAÇÃO",$C3938)))))))),FALSE)</f>
        <v>0</v>
      </c>
      <c r="E3938" s="691" t="b">
        <f>IF($O$13="NÃO DESONERADO",IF($C3938="","",IF($B3938="EMOP",VLOOKUP($C3938,#REF!,2,0),IF($B3938="SCO",VLOOKUP($C3938,#REF!,2,0),IF($B3938="SINAPI",VLOOKUP($C3938,#REF!,2,0),IF($B3938="COMPOSIÇÃO",VLOOKUP($C3938,#REF!,3,FALSE),IF($B3938="COTAÇÃO",VLOOKUP($C3938,#REF!,2,0),IF($B3938="SBC",VLOOKUP($D3938,#REF!,2,0),IF($B3938="SICRO",VLOOKUP($C3938,#REF!,2,0),FALSE)))))))),IF($O$13="DESONERADO",IF($D3938="","",IF($B3938="EMOP",VLOOKUP($D3938,#REF!,2,0),IF($B3938="SCO",VLOOKUP($D3938,#REF!,2,0),IF($B3938="SINAPI",VLOOKUP($D3938,#REF!,2,0),IF($B3938="COMPOSIÇÃO",VLOOKUP($D3938,#REF!,3,0),IF($B3938="COTAÇÃO",VLOOKUP($D3938,#REF!,2,0),IF($D3938="SBC",VLOOKUP($D3938,#REF!,2,0),IF($B3938="SICRO",VLOOKUP($D3938,#REF!,2,0),FALSE))))))))))</f>
        <v>0</v>
      </c>
      <c r="F3938" s="692"/>
      <c r="G3938" s="692"/>
      <c r="H3938" s="692"/>
      <c r="I3938" s="692"/>
      <c r="J3938" s="692"/>
      <c r="K3938" s="692"/>
      <c r="L3938" s="692"/>
      <c r="M3938" s="692"/>
      <c r="N3938" s="692"/>
      <c r="O3938" s="693"/>
      <c r="P3938" s="118">
        <f>F3941</f>
        <v>28</v>
      </c>
      <c r="Q3938" s="119" t="b">
        <f>IF($O$13="NÃO DESONERADO",IF($C3938="","",IF($B3938="EMOP",VLOOKUP($C3938,#REF!,3,0),IF($B3938="SCO",VLOOKUP($C3938,#REF!,3,0),IF($B3938="SINAPI",VLOOKUP($C3938,#REF!,3,0),IF($B3938="COMPOSIÇÃO",VLOOKUP($C3938,#REF!,7,FALSE),IF($B3938="COTAÇÃO",VLOOKUP($C3938,#REF!,5,0),IF($B3938="SBC",VLOOKUP($D3938,#REF!,3,0),IF($B3938="SICRO",VLOOKUP($C3938,#REF!,3,0),FALSE)))))))),IF($O$13="DESONERADO",IF($D3938="","",IF($B3938="EMOP",VLOOKUP($D3938,#REF!,3,0),IF($B3938="SCO",VLOOKUP($D3938,#REF!,3,0),IF($B3938="SINAPI",VLOOKUP($D3938,#REF!,3,0),IF($B3938="COMPOSIÇÃO",VLOOKUP($D3938,#REF!,7,0),IF($B3938="COTAÇÃO",VLOOKUP($D3938,#REF!,5,0),IF($D3938="SBC",VLOOKUP($D3938,#REF!,3,0),IF($B3938="SICRO",VLOOKUP($D3938,#REF!,3,0),FALSE))))))))))</f>
        <v>0</v>
      </c>
      <c r="R3938"/>
      <c r="S3938"/>
      <c r="T3938"/>
      <c r="U3938"/>
      <c r="V3938"/>
      <c r="W3938"/>
    </row>
    <row r="3939" spans="1:23" s="72" customFormat="1">
      <c r="A3939" s="343"/>
      <c r="B3939" s="343"/>
      <c r="C3939" s="344"/>
      <c r="D3939" s="344"/>
      <c r="E3939" s="345"/>
      <c r="F3939" s="345"/>
      <c r="G3939" s="345"/>
      <c r="H3939" s="345"/>
      <c r="I3939" s="345"/>
      <c r="J3939" s="345"/>
      <c r="K3939" s="345"/>
      <c r="L3939" s="346"/>
      <c r="M3939" s="345"/>
      <c r="N3939" s="345"/>
      <c r="O3939" s="345"/>
      <c r="P3939" s="347"/>
      <c r="Q3939" s="347"/>
      <c r="R3939"/>
      <c r="S3939"/>
      <c r="T3939"/>
      <c r="U3939"/>
      <c r="V3939"/>
      <c r="W3939"/>
    </row>
    <row r="3940" spans="1:23" s="72" customFormat="1" ht="12.75" customHeight="1">
      <c r="A3940" s="343"/>
      <c r="B3940" s="401"/>
      <c r="C3940" s="384" t="s">
        <v>97</v>
      </c>
      <c r="D3940" s="384" t="s">
        <v>97</v>
      </c>
      <c r="E3940" s="350"/>
      <c r="F3940" s="346" t="s">
        <v>115</v>
      </c>
      <c r="G3940" s="351"/>
      <c r="H3940" s="345"/>
      <c r="I3940" s="351"/>
      <c r="J3940" s="350"/>
      <c r="K3940" s="350"/>
      <c r="L3940" s="375"/>
      <c r="M3940" s="345"/>
      <c r="N3940" s="345"/>
      <c r="O3940" s="345"/>
      <c r="P3940" s="347"/>
      <c r="Q3940" s="347"/>
      <c r="R3940"/>
      <c r="S3940"/>
      <c r="T3940"/>
      <c r="U3940"/>
      <c r="V3940"/>
      <c r="W3940"/>
    </row>
    <row r="3941" spans="1:23" s="72" customFormat="1">
      <c r="A3941" s="352"/>
      <c r="B3941" s="401"/>
      <c r="C3941" s="353" t="s">
        <v>723</v>
      </c>
      <c r="D3941" s="353" t="str">
        <f>C3941</f>
        <v>esgoto</v>
      </c>
      <c r="E3941" s="345"/>
      <c r="F3941" s="213">
        <f>27+1</f>
        <v>28</v>
      </c>
      <c r="G3941" s="351"/>
      <c r="H3941" s="346"/>
      <c r="I3941" s="351"/>
      <c r="J3941" s="350"/>
      <c r="K3941" s="346"/>
      <c r="L3941" s="346"/>
      <c r="M3941" s="345"/>
      <c r="N3941" s="345"/>
      <c r="O3941" s="345"/>
      <c r="P3941" s="347"/>
      <c r="Q3941" s="347"/>
      <c r="R3941"/>
      <c r="S3941"/>
      <c r="T3941"/>
      <c r="U3941"/>
      <c r="V3941"/>
      <c r="W3941"/>
    </row>
    <row r="3942" spans="1:23" s="72" customFormat="1">
      <c r="A3942" s="352"/>
      <c r="B3942" s="401"/>
      <c r="C3942" s="353"/>
      <c r="D3942" s="353"/>
      <c r="E3942" s="345"/>
      <c r="F3942" s="213"/>
      <c r="G3942" s="351"/>
      <c r="H3942" s="346"/>
      <c r="I3942" s="351"/>
      <c r="J3942" s="350"/>
      <c r="K3942" s="346"/>
      <c r="L3942" s="346"/>
      <c r="M3942" s="345"/>
      <c r="N3942" s="345"/>
      <c r="O3942" s="345"/>
      <c r="P3942" s="347"/>
      <c r="Q3942" s="347"/>
      <c r="R3942"/>
      <c r="S3942"/>
      <c r="T3942"/>
      <c r="U3942"/>
      <c r="V3942"/>
      <c r="W3942"/>
    </row>
    <row r="3943" spans="1:23" s="72" customFormat="1">
      <c r="A3943" s="352"/>
      <c r="B3943" s="348"/>
      <c r="C3943" s="353"/>
      <c r="D3943" s="353"/>
      <c r="E3943" s="345"/>
      <c r="F3943" s="346"/>
      <c r="G3943" s="351"/>
      <c r="H3943" s="346"/>
      <c r="I3943" s="351"/>
      <c r="J3943" s="350"/>
      <c r="K3943" s="346"/>
      <c r="L3943" s="346"/>
      <c r="M3943" s="345"/>
      <c r="N3943" s="345"/>
      <c r="O3943" s="345"/>
      <c r="P3943" s="347"/>
      <c r="Q3943" s="347"/>
      <c r="R3943"/>
      <c r="S3943"/>
      <c r="T3943"/>
      <c r="U3943"/>
      <c r="V3943"/>
      <c r="W3943"/>
    </row>
    <row r="3944" spans="1:23" s="72" customFormat="1" ht="35.450000000000003" customHeight="1">
      <c r="A3944" s="391" t="e">
        <f>IF(LEN(A3938)=6,CONCATENATE(LEFT(A3938,3),RIGHT(LEFT(A3938,4),1)+1,".",$S$15),IF(LEN(A3938)=7,CONCATENATE(LEFT(A3938,3),RIGHT(LEFT(A3938,5),2)+1,".",$S$15),IF(LEN(A3938)=8,CONCATENATE(LEFT(A3938,3),RIGHT(LEFT(A3938,6),3)+1,".",$S$15))))</f>
        <v>#VALUE!</v>
      </c>
      <c r="B3944" s="116" t="s">
        <v>113</v>
      </c>
      <c r="C3944" s="117">
        <v>91171</v>
      </c>
      <c r="D3944" s="117" t="b">
        <f>IF($T$13="DESONERADO",IF($B3944="","",IF($C3944="","",IF($B3944="EMOP",VLOOKUP($C3944,#REF!,6,FALSE),IF($B3944="SINAPI",$C3944,IF($B3944="SCO",VLOOKUP($C3944,#REF!,6,FALSE),IF($B3944="SBC",$C3944,IF($B3944="COMPOSIÇÃO",CONCATENATE($C3944,"-D"),IF($B3944="COTAÇÃO",$C3944)))))))),FALSE)</f>
        <v>0</v>
      </c>
      <c r="E3944" s="691" t="b">
        <f>IF($O$13="NÃO DESONERADO",IF($C3944="","",IF($B3944="EMOP",VLOOKUP($C3944,#REF!,2,0),IF($B3944="SCO",VLOOKUP($C3944,#REF!,2,0),IF($B3944="SINAPI",VLOOKUP($C3944,#REF!,2,0),IF($B3944="COMPOSIÇÃO",VLOOKUP($C3944,#REF!,3,FALSE),IF($B3944="COTAÇÃO",VLOOKUP($C3944,#REF!,2,0),IF($B3944="SBC",VLOOKUP($D3944,#REF!,2,0),IF($B3944="SICRO",VLOOKUP($C3944,#REF!,2,0),FALSE)))))))),IF($O$13="DESONERADO",IF($D3944="","",IF($B3944="EMOP",VLOOKUP($D3944,#REF!,2,0),IF($B3944="SCO",VLOOKUP($D3944,#REF!,2,0),IF($B3944="SINAPI",VLOOKUP($D3944,#REF!,2,0),IF($B3944="COMPOSIÇÃO",VLOOKUP($D3944,#REF!,3,0),IF($B3944="COTAÇÃO",VLOOKUP($D3944,#REF!,2,0),IF($D3944="SBC",VLOOKUP($D3944,#REF!,2,0),IF($B3944="SICRO",VLOOKUP($D3944,#REF!,2,0),FALSE))))))))))</f>
        <v>0</v>
      </c>
      <c r="F3944" s="692"/>
      <c r="G3944" s="692"/>
      <c r="H3944" s="692"/>
      <c r="I3944" s="692"/>
      <c r="J3944" s="692"/>
      <c r="K3944" s="692"/>
      <c r="L3944" s="692"/>
      <c r="M3944" s="692"/>
      <c r="N3944" s="692"/>
      <c r="O3944" s="693"/>
      <c r="P3944" s="118">
        <f>F3949</f>
        <v>53.34</v>
      </c>
      <c r="Q3944" s="119" t="b">
        <f>IF($O$13="NÃO DESONERADO",IF($C3944="","",IF($B3944="EMOP",VLOOKUP($C3944,#REF!,3,0),IF($B3944="SCO",VLOOKUP($C3944,#REF!,3,0),IF($B3944="SINAPI",VLOOKUP($C3944,#REF!,3,0),IF($B3944="COMPOSIÇÃO",VLOOKUP($C3944,#REF!,7,FALSE),IF($B3944="COTAÇÃO",VLOOKUP($C3944,#REF!,5,0),IF($B3944="SBC",VLOOKUP($D3944,#REF!,3,0),IF($B3944="SICRO",VLOOKUP($C3944,#REF!,3,0),FALSE)))))))),IF($O$13="DESONERADO",IF($D3944="","",IF($B3944="EMOP",VLOOKUP($D3944,#REF!,3,0),IF($B3944="SCO",VLOOKUP($D3944,#REF!,3,0),IF($B3944="SINAPI",VLOOKUP($D3944,#REF!,3,0),IF($B3944="COMPOSIÇÃO",VLOOKUP($D3944,#REF!,7,0),IF($B3944="COTAÇÃO",VLOOKUP($D3944,#REF!,5,0),IF($D3944="SBC",VLOOKUP($D3944,#REF!,3,0),IF($B3944="SICRO",VLOOKUP($D3944,#REF!,3,0),FALSE))))))))))</f>
        <v>0</v>
      </c>
      <c r="R3944"/>
      <c r="S3944"/>
      <c r="T3944"/>
      <c r="U3944"/>
      <c r="V3944"/>
      <c r="W3944"/>
    </row>
    <row r="3945" spans="1:23" s="72" customFormat="1">
      <c r="A3945" s="343"/>
      <c r="B3945" s="343"/>
      <c r="C3945" s="344"/>
      <c r="D3945" s="344"/>
      <c r="E3945" s="345"/>
      <c r="F3945" s="345"/>
      <c r="G3945" s="345"/>
      <c r="H3945" s="345"/>
      <c r="I3945" s="345"/>
      <c r="J3945" s="345"/>
      <c r="K3945" s="345"/>
      <c r="L3945" s="346"/>
      <c r="M3945" s="345"/>
      <c r="N3945" s="345"/>
      <c r="O3945" s="345"/>
      <c r="P3945" s="347"/>
      <c r="Q3945" s="347"/>
      <c r="R3945"/>
      <c r="S3945"/>
      <c r="T3945"/>
      <c r="U3945"/>
      <c r="V3945"/>
      <c r="W3945"/>
    </row>
    <row r="3946" spans="1:23" s="72" customFormat="1" ht="12.75" customHeight="1">
      <c r="A3946" s="343"/>
      <c r="B3946" s="401"/>
      <c r="C3946" s="384" t="s">
        <v>97</v>
      </c>
      <c r="D3946" s="384" t="s">
        <v>97</v>
      </c>
      <c r="E3946" s="350"/>
      <c r="F3946" s="346" t="s">
        <v>115</v>
      </c>
      <c r="G3946" s="351"/>
      <c r="H3946" s="345"/>
      <c r="I3946" s="351"/>
      <c r="J3946" s="350"/>
      <c r="K3946" s="350"/>
      <c r="L3946" s="375"/>
      <c r="M3946" s="345"/>
      <c r="N3946" s="345"/>
      <c r="O3946" s="345"/>
      <c r="P3946" s="347"/>
      <c r="Q3946" s="347"/>
      <c r="R3946"/>
      <c r="S3946"/>
      <c r="T3946"/>
      <c r="U3946"/>
      <c r="V3946"/>
      <c r="W3946"/>
    </row>
    <row r="3947" spans="1:23" s="72" customFormat="1">
      <c r="A3947" s="352"/>
      <c r="B3947" s="401"/>
      <c r="C3947" s="353" t="s">
        <v>793</v>
      </c>
      <c r="D3947" s="353" t="str">
        <f>C3947</f>
        <v>incêndio</v>
      </c>
      <c r="E3947" s="345"/>
      <c r="F3947" s="213">
        <f>J3794</f>
        <v>31.34</v>
      </c>
      <c r="G3947" s="351"/>
      <c r="H3947" s="346"/>
      <c r="I3947" s="351"/>
      <c r="J3947" s="350"/>
      <c r="K3947" s="346"/>
      <c r="L3947" s="346"/>
      <c r="M3947" s="345"/>
      <c r="N3947" s="345"/>
      <c r="O3947" s="345"/>
      <c r="P3947" s="347"/>
      <c r="Q3947" s="347"/>
      <c r="R3947"/>
      <c r="S3947"/>
      <c r="T3947"/>
      <c r="U3947"/>
      <c r="V3947"/>
      <c r="W3947"/>
    </row>
    <row r="3948" spans="1:23" s="72" customFormat="1">
      <c r="A3948" s="352"/>
      <c r="B3948" s="401"/>
      <c r="C3948" s="353" t="s">
        <v>723</v>
      </c>
      <c r="D3948" s="353" t="str">
        <f>C3948</f>
        <v>esgoto</v>
      </c>
      <c r="E3948" s="345"/>
      <c r="F3948" s="213">
        <f>5+2+10+5</f>
        <v>22</v>
      </c>
      <c r="G3948" s="351"/>
      <c r="H3948" s="346"/>
      <c r="I3948" s="351"/>
      <c r="J3948" s="350"/>
      <c r="K3948" s="346"/>
      <c r="L3948" s="346"/>
      <c r="M3948" s="345"/>
      <c r="N3948" s="345"/>
      <c r="O3948" s="345"/>
      <c r="P3948" s="347"/>
      <c r="Q3948" s="347"/>
      <c r="R3948"/>
      <c r="S3948"/>
      <c r="T3948"/>
      <c r="U3948"/>
      <c r="V3948"/>
      <c r="W3948"/>
    </row>
    <row r="3949" spans="1:23" s="72" customFormat="1">
      <c r="A3949" s="352"/>
      <c r="B3949" s="401"/>
      <c r="C3949" s="353"/>
      <c r="D3949" s="353"/>
      <c r="E3949" s="345"/>
      <c r="F3949" s="214">
        <f>SUM(F3947:F3948)</f>
        <v>53.34</v>
      </c>
      <c r="G3949" s="351"/>
      <c r="H3949" s="346"/>
      <c r="I3949" s="351"/>
      <c r="J3949" s="350"/>
      <c r="K3949" s="346"/>
      <c r="L3949" s="346"/>
      <c r="M3949" s="345"/>
      <c r="N3949" s="345"/>
      <c r="O3949" s="345"/>
      <c r="P3949" s="347"/>
      <c r="Q3949" s="347"/>
      <c r="R3949"/>
      <c r="S3949"/>
      <c r="T3949"/>
      <c r="U3949"/>
      <c r="V3949"/>
      <c r="W3949"/>
    </row>
    <row r="3950" spans="1:23" s="72" customFormat="1">
      <c r="A3950" s="352"/>
      <c r="B3950" s="348"/>
      <c r="C3950" s="353"/>
      <c r="D3950" s="353"/>
      <c r="E3950" s="345"/>
      <c r="F3950" s="346"/>
      <c r="G3950" s="351"/>
      <c r="H3950" s="346"/>
      <c r="I3950" s="351"/>
      <c r="J3950" s="350"/>
      <c r="K3950" s="346"/>
      <c r="L3950" s="346"/>
      <c r="M3950" s="345"/>
      <c r="N3950" s="345"/>
      <c r="O3950" s="345"/>
      <c r="P3950" s="347"/>
      <c r="Q3950" s="347"/>
      <c r="R3950"/>
      <c r="S3950"/>
      <c r="T3950"/>
      <c r="U3950"/>
      <c r="V3950"/>
      <c r="W3950"/>
    </row>
    <row r="3951" spans="1:23" s="72" customFormat="1" ht="54" customHeight="1">
      <c r="A3951" s="391" t="e">
        <f>IF(LEN(A3944)=6,CONCATENATE(LEFT(A3944,3),RIGHT(LEFT(A3944,4),1)+1,".",$S$15),IF(LEN(A3944)=7,CONCATENATE(LEFT(A3944,3),RIGHT(LEFT(A3944,5),2)+1,".",$S$15),IF(LEN(A3944)=8,CONCATENATE(LEFT(A3944,3),RIGHT(LEFT(A3944,6),3)+1,".",$S$15))))</f>
        <v>#VALUE!</v>
      </c>
      <c r="B3951" s="116" t="s">
        <v>113</v>
      </c>
      <c r="C3951" s="117">
        <v>91181</v>
      </c>
      <c r="D3951" s="117" t="b">
        <f>IF($T$13="DESONERADO",IF($B3951="","",IF($C3951="","",IF($B3951="EMOP",VLOOKUP($C3951,#REF!,6,FALSE),IF($B3951="SINAPI",$C3951,IF($B3951="SCO",VLOOKUP($C3951,#REF!,6,FALSE),IF($B3951="SBC",$C3951,IF($B3951="COMPOSIÇÃO",CONCATENATE($C3951,"-D"),IF($B3951="COTAÇÃO",$C3951)))))))),FALSE)</f>
        <v>0</v>
      </c>
      <c r="E3951" s="691" t="b">
        <f>IF($O$13="NÃO DESONERADO",IF($C3951="","",IF($B3951="EMOP",VLOOKUP($C3951,#REF!,2,0),IF($B3951="SCO",VLOOKUP($C3951,#REF!,2,0),IF($B3951="SINAPI",VLOOKUP($C3951,#REF!,2,0),IF($B3951="COMPOSIÇÃO",VLOOKUP($C3951,#REF!,3,FALSE),IF($B3951="COTAÇÃO",VLOOKUP($C3951,#REF!,2,0),IF($B3951="SBC",VLOOKUP($D3951,#REF!,2,0),IF($B3951="SICRO",VLOOKUP($C3951,#REF!,2,0),FALSE)))))))),IF($O$13="DESONERADO",IF($D3951="","",IF($B3951="EMOP",VLOOKUP($D3951,#REF!,2,0),IF($B3951="SCO",VLOOKUP($D3951,#REF!,2,0),IF($B3951="SINAPI",VLOOKUP($D3951,#REF!,2,0),IF($B3951="COMPOSIÇÃO",VLOOKUP($D3951,#REF!,3,0),IF($B3951="COTAÇÃO",VLOOKUP($D3951,#REF!,2,0),IF($D3951="SBC",VLOOKUP($D3951,#REF!,2,0),IF($B3951="SICRO",VLOOKUP($D3951,#REF!,2,0),FALSE))))))))))</f>
        <v>0</v>
      </c>
      <c r="F3951" s="692"/>
      <c r="G3951" s="692"/>
      <c r="H3951" s="692"/>
      <c r="I3951" s="692"/>
      <c r="J3951" s="692"/>
      <c r="K3951" s="692"/>
      <c r="L3951" s="692"/>
      <c r="M3951" s="692"/>
      <c r="N3951" s="692"/>
      <c r="O3951" s="693"/>
      <c r="P3951" s="118">
        <f>F3954</f>
        <v>10</v>
      </c>
      <c r="Q3951" s="119" t="b">
        <f>IF($O$13="NÃO DESONERADO",IF($C3951="","",IF($B3951="EMOP",VLOOKUP($C3951,#REF!,3,0),IF($B3951="SCO",VLOOKUP($C3951,#REF!,3,0),IF($B3951="SINAPI",VLOOKUP($C3951,#REF!,3,0),IF($B3951="COMPOSIÇÃO",VLOOKUP($C3951,#REF!,7,FALSE),IF($B3951="COTAÇÃO",VLOOKUP($C3951,#REF!,5,0),IF($B3951="SBC",VLOOKUP($D3951,#REF!,3,0),IF($B3951="SICRO",VLOOKUP($C3951,#REF!,3,0),FALSE)))))))),IF($O$13="DESONERADO",IF($D3951="","",IF($B3951="EMOP",VLOOKUP($D3951,#REF!,3,0),IF($B3951="SCO",VLOOKUP($D3951,#REF!,3,0),IF($B3951="SINAPI",VLOOKUP($D3951,#REF!,3,0),IF($B3951="COMPOSIÇÃO",VLOOKUP($D3951,#REF!,7,0),IF($B3951="COTAÇÃO",VLOOKUP($D3951,#REF!,5,0),IF($D3951="SBC",VLOOKUP($D3951,#REF!,3,0),IF($B3951="SICRO",VLOOKUP($D3951,#REF!,3,0),FALSE))))))))))</f>
        <v>0</v>
      </c>
      <c r="R3951"/>
      <c r="S3951"/>
      <c r="T3951"/>
      <c r="U3951"/>
      <c r="V3951"/>
      <c r="W3951"/>
    </row>
    <row r="3952" spans="1:23" s="72" customFormat="1">
      <c r="A3952" s="343"/>
      <c r="B3952" s="343"/>
      <c r="C3952" s="344"/>
      <c r="D3952" s="344"/>
      <c r="E3952" s="345"/>
      <c r="F3952" s="345"/>
      <c r="G3952" s="345"/>
      <c r="H3952" s="345"/>
      <c r="I3952" s="345"/>
      <c r="J3952" s="345"/>
      <c r="K3952" s="345"/>
      <c r="L3952" s="346"/>
      <c r="M3952" s="345"/>
      <c r="N3952" s="345"/>
      <c r="O3952" s="345"/>
      <c r="P3952" s="347"/>
      <c r="Q3952" s="347"/>
      <c r="R3952"/>
      <c r="S3952"/>
      <c r="T3952"/>
      <c r="U3952"/>
      <c r="V3952"/>
      <c r="W3952"/>
    </row>
    <row r="3953" spans="1:23" s="72" customFormat="1" ht="12.75" customHeight="1">
      <c r="A3953" s="343"/>
      <c r="B3953" s="346"/>
      <c r="C3953" s="384" t="s">
        <v>97</v>
      </c>
      <c r="D3953" s="384" t="s">
        <v>97</v>
      </c>
      <c r="E3953" s="350"/>
      <c r="F3953" s="346" t="s">
        <v>115</v>
      </c>
      <c r="G3953" s="351"/>
      <c r="H3953" s="345"/>
      <c r="I3953" s="351"/>
      <c r="J3953" s="350"/>
      <c r="K3953" s="350"/>
      <c r="L3953" s="375"/>
      <c r="M3953" s="345"/>
      <c r="N3953" s="345"/>
      <c r="O3953" s="345"/>
      <c r="P3953" s="347"/>
      <c r="Q3953" s="347"/>
      <c r="R3953"/>
      <c r="S3953"/>
      <c r="T3953"/>
      <c r="U3953"/>
      <c r="V3953"/>
      <c r="W3953"/>
    </row>
    <row r="3954" spans="1:23" s="72" customFormat="1">
      <c r="A3954" s="352"/>
      <c r="B3954" s="346"/>
      <c r="C3954" s="353" t="s">
        <v>723</v>
      </c>
      <c r="D3954" s="353" t="str">
        <f>C3954</f>
        <v>esgoto</v>
      </c>
      <c r="E3954" s="345"/>
      <c r="F3954" s="213">
        <v>10</v>
      </c>
      <c r="G3954" s="351"/>
      <c r="H3954" s="346"/>
      <c r="I3954" s="351"/>
      <c r="J3954" s="350"/>
      <c r="K3954" s="346"/>
      <c r="L3954" s="346"/>
      <c r="M3954" s="345"/>
      <c r="N3954" s="345"/>
      <c r="O3954" s="345"/>
      <c r="P3954" s="347"/>
      <c r="Q3954" s="347"/>
      <c r="R3954"/>
      <c r="S3954"/>
      <c r="T3954"/>
      <c r="U3954"/>
      <c r="V3954"/>
      <c r="W3954"/>
    </row>
    <row r="3955" spans="1:23" s="72" customFormat="1">
      <c r="A3955" s="352"/>
      <c r="B3955" s="348"/>
      <c r="C3955" s="353"/>
      <c r="D3955" s="353"/>
      <c r="E3955" s="345"/>
      <c r="F3955" s="346"/>
      <c r="G3955" s="351"/>
      <c r="H3955" s="346"/>
      <c r="I3955" s="351"/>
      <c r="J3955" s="350"/>
      <c r="K3955" s="346"/>
      <c r="L3955" s="346"/>
      <c r="M3955" s="345"/>
      <c r="N3955" s="345"/>
      <c r="O3955" s="345"/>
      <c r="P3955" s="347"/>
      <c r="Q3955" s="347"/>
      <c r="R3955"/>
      <c r="S3955"/>
      <c r="T3955"/>
      <c r="U3955"/>
      <c r="V3955"/>
      <c r="W3955"/>
    </row>
    <row r="3956" spans="1:23" s="72" customFormat="1" ht="35.450000000000003" customHeight="1">
      <c r="A3956" s="391" t="e">
        <f>IF(LEN(A3951)=6,CONCATENATE(LEFT(A3951,3),RIGHT(LEFT(A3951,4),1)+1,".",$S$15),IF(LEN(A3951)=7,CONCATENATE(LEFT(A3951,3),RIGHT(LEFT(A3951,5),2)+1,".",$S$15),IF(LEN(A3951)=8,CONCATENATE(LEFT(A3951,3),RIGHT(LEFT(A3951,6),3)+1,".",$S$15))))</f>
        <v>#VALUE!</v>
      </c>
      <c r="B3956" s="116" t="s">
        <v>113</v>
      </c>
      <c r="C3956" s="117">
        <v>91174</v>
      </c>
      <c r="D3956" s="117" t="b">
        <f>IF($T$13="DESONERADO",IF($B3956="","",IF($C3956="","",IF($B3956="EMOP",VLOOKUP($C3956,#REF!,6,FALSE),IF($B3956="SINAPI",$C3956,IF($B3956="SCO",VLOOKUP($C3956,#REF!,6,FALSE),IF($B3956="SBC",$C3956,IF($B3956="COMPOSIÇÃO",CONCATENATE($C3956,"-D"),IF($B3956="COTAÇÃO",$C3956)))))))),FALSE)</f>
        <v>0</v>
      </c>
      <c r="E3956" s="691" t="b">
        <f>IF($O$13="NÃO DESONERADO",IF($C3956="","",IF($B3956="EMOP",VLOOKUP($C3956,#REF!,2,0),IF($B3956="SCO",VLOOKUP($C3956,#REF!,2,0),IF($B3956="SINAPI",VLOOKUP($C3956,#REF!,2,0),IF($B3956="COMPOSIÇÃO",VLOOKUP($C3956,#REF!,3,FALSE),IF($B3956="COTAÇÃO",VLOOKUP($C3956,#REF!,2,0),IF($B3956="SBC",VLOOKUP($D3956,#REF!,2,0),IF($B3956="SICRO",VLOOKUP($C3956,#REF!,2,0),FALSE)))))))),IF($O$13="DESONERADO",IF($D3956="","",IF($B3956="EMOP",VLOOKUP($D3956,#REF!,2,0),IF($B3956="SCO",VLOOKUP($D3956,#REF!,2,0),IF($B3956="SINAPI",VLOOKUP($D3956,#REF!,2,0),IF($B3956="COMPOSIÇÃO",VLOOKUP($D3956,#REF!,3,0),IF($B3956="COTAÇÃO",VLOOKUP($D3956,#REF!,2,0),IF($D3956="SBC",VLOOKUP($D3956,#REF!,2,0),IF($B3956="SICRO",VLOOKUP($D3956,#REF!,2,0),FALSE))))))))))</f>
        <v>0</v>
      </c>
      <c r="F3956" s="692"/>
      <c r="G3956" s="692"/>
      <c r="H3956" s="692"/>
      <c r="I3956" s="692"/>
      <c r="J3956" s="692"/>
      <c r="K3956" s="692"/>
      <c r="L3956" s="692"/>
      <c r="M3956" s="692"/>
      <c r="N3956" s="692"/>
      <c r="O3956" s="693"/>
      <c r="P3956" s="118">
        <f>F3962</f>
        <v>106.03999999999999</v>
      </c>
      <c r="Q3956" s="119" t="b">
        <f>IF($O$13="NÃO DESONERADO",IF($C3956="","",IF($B3956="EMOP",VLOOKUP($C3956,#REF!,3,0),IF($B3956="SCO",VLOOKUP($C3956,#REF!,3,0),IF($B3956="SINAPI",VLOOKUP($C3956,#REF!,3,0),IF($B3956="COMPOSIÇÃO",VLOOKUP($C3956,#REF!,7,FALSE),IF($B3956="COTAÇÃO",VLOOKUP($C3956,#REF!,5,0),IF($B3956="SBC",VLOOKUP($D3956,#REF!,3,0),IF($B3956="SICRO",VLOOKUP($C3956,#REF!,3,0),FALSE)))))))),IF($O$13="DESONERADO",IF($D3956="","",IF($B3956="EMOP",VLOOKUP($D3956,#REF!,3,0),IF($B3956="SCO",VLOOKUP($D3956,#REF!,3,0),IF($B3956="SINAPI",VLOOKUP($D3956,#REF!,3,0),IF($B3956="COMPOSIÇÃO",VLOOKUP($D3956,#REF!,7,0),IF($B3956="COTAÇÃO",VLOOKUP($D3956,#REF!,5,0),IF($D3956="SBC",VLOOKUP($D3956,#REF!,3,0),IF($B3956="SICRO",VLOOKUP($D3956,#REF!,3,0),FALSE))))))))))</f>
        <v>0</v>
      </c>
      <c r="R3956"/>
      <c r="S3956"/>
      <c r="T3956"/>
      <c r="U3956"/>
      <c r="V3956"/>
      <c r="W3956"/>
    </row>
    <row r="3957" spans="1:23" s="72" customFormat="1">
      <c r="A3957" s="343"/>
      <c r="B3957" s="343"/>
      <c r="C3957" s="344"/>
      <c r="D3957" s="344"/>
      <c r="E3957" s="345"/>
      <c r="F3957" s="345"/>
      <c r="G3957" s="345"/>
      <c r="H3957" s="345"/>
      <c r="I3957" s="345"/>
      <c r="J3957" s="345"/>
      <c r="K3957" s="345"/>
      <c r="L3957" s="346"/>
      <c r="M3957" s="345"/>
      <c r="N3957" s="345"/>
      <c r="O3957" s="345"/>
      <c r="P3957" s="347"/>
      <c r="Q3957" s="347"/>
      <c r="R3957"/>
      <c r="S3957"/>
      <c r="T3957"/>
      <c r="U3957"/>
      <c r="V3957"/>
      <c r="W3957"/>
    </row>
    <row r="3958" spans="1:23" s="72" customFormat="1" ht="12.75" customHeight="1">
      <c r="A3958" s="343"/>
      <c r="B3958" s="401"/>
      <c r="C3958" s="384" t="s">
        <v>97</v>
      </c>
      <c r="D3958" s="384" t="s">
        <v>97</v>
      </c>
      <c r="E3958" s="350"/>
      <c r="F3958" s="346" t="s">
        <v>115</v>
      </c>
      <c r="G3958" s="351"/>
      <c r="H3958" s="345"/>
      <c r="I3958" s="351"/>
      <c r="J3958" s="350"/>
      <c r="K3958" s="350"/>
      <c r="L3958" s="375"/>
      <c r="M3958" s="345"/>
      <c r="N3958" s="345"/>
      <c r="O3958" s="345"/>
      <c r="P3958" s="347"/>
      <c r="Q3958" s="347"/>
      <c r="R3958"/>
      <c r="S3958"/>
      <c r="T3958"/>
      <c r="U3958"/>
      <c r="V3958"/>
      <c r="W3958"/>
    </row>
    <row r="3959" spans="1:23" s="72" customFormat="1">
      <c r="A3959" s="352"/>
      <c r="B3959" s="401"/>
      <c r="C3959" s="353" t="s">
        <v>793</v>
      </c>
      <c r="D3959" s="353" t="str">
        <f>C3959</f>
        <v>incêndio</v>
      </c>
      <c r="E3959" s="345"/>
      <c r="F3959" s="213">
        <f>J3793+J3795</f>
        <v>13.04</v>
      </c>
      <c r="G3959" s="351"/>
      <c r="H3959" s="346"/>
      <c r="I3959" s="351"/>
      <c r="J3959" s="350"/>
      <c r="K3959" s="346"/>
      <c r="L3959" s="346"/>
      <c r="M3959" s="345"/>
      <c r="N3959" s="345"/>
      <c r="O3959" s="345"/>
      <c r="P3959" s="347"/>
      <c r="Q3959" s="347"/>
      <c r="R3959"/>
      <c r="S3959"/>
      <c r="T3959"/>
      <c r="U3959"/>
      <c r="V3959"/>
      <c r="W3959"/>
    </row>
    <row r="3960" spans="1:23" s="72" customFormat="1">
      <c r="A3960" s="352"/>
      <c r="B3960" s="401"/>
      <c r="C3960" s="353" t="s">
        <v>723</v>
      </c>
      <c r="D3960" s="353" t="str">
        <f>C3960</f>
        <v>esgoto</v>
      </c>
      <c r="E3960" s="345"/>
      <c r="F3960" s="213">
        <f>3+49+14+5</f>
        <v>71</v>
      </c>
      <c r="G3960" s="351"/>
      <c r="H3960" s="346"/>
      <c r="I3960" s="351"/>
      <c r="J3960" s="350"/>
      <c r="K3960" s="346"/>
      <c r="L3960" s="346"/>
      <c r="M3960" s="345"/>
      <c r="N3960" s="345"/>
      <c r="O3960" s="345"/>
      <c r="P3960" s="347"/>
      <c r="Q3960" s="347"/>
      <c r="R3960"/>
      <c r="S3960"/>
      <c r="T3960"/>
      <c r="U3960"/>
      <c r="V3960"/>
      <c r="W3960"/>
    </row>
    <row r="3961" spans="1:23" s="72" customFormat="1">
      <c r="A3961" s="352"/>
      <c r="B3961" s="401"/>
      <c r="C3961" s="353" t="s">
        <v>818</v>
      </c>
      <c r="D3961" s="353" t="str">
        <f>C3961</f>
        <v>água pluvial</v>
      </c>
      <c r="E3961" s="345"/>
      <c r="F3961" s="213">
        <v>22</v>
      </c>
      <c r="G3961" s="351"/>
      <c r="H3961" s="346"/>
      <c r="I3961" s="351"/>
      <c r="J3961" s="350"/>
      <c r="K3961" s="346"/>
      <c r="L3961" s="346"/>
      <c r="M3961" s="345"/>
      <c r="N3961" s="345"/>
      <c r="O3961" s="345"/>
      <c r="P3961" s="347"/>
      <c r="Q3961" s="347"/>
      <c r="R3961"/>
      <c r="S3961"/>
      <c r="T3961"/>
      <c r="U3961"/>
      <c r="V3961"/>
      <c r="W3961"/>
    </row>
    <row r="3962" spans="1:23" s="72" customFormat="1">
      <c r="A3962" s="352"/>
      <c r="B3962" s="401"/>
      <c r="C3962" s="353"/>
      <c r="D3962" s="353"/>
      <c r="E3962" s="345"/>
      <c r="F3962" s="214">
        <f>SUM(F3959:F3961)</f>
        <v>106.03999999999999</v>
      </c>
      <c r="G3962" s="351"/>
      <c r="H3962" s="346"/>
      <c r="I3962" s="351"/>
      <c r="J3962" s="350"/>
      <c r="K3962" s="346"/>
      <c r="L3962" s="346"/>
      <c r="M3962" s="345"/>
      <c r="N3962" s="345"/>
      <c r="O3962" s="345"/>
      <c r="P3962" s="347"/>
      <c r="Q3962" s="347"/>
      <c r="R3962"/>
      <c r="S3962"/>
      <c r="T3962"/>
      <c r="U3962"/>
      <c r="V3962"/>
      <c r="W3962"/>
    </row>
    <row r="3963" spans="1:23" s="72" customFormat="1">
      <c r="A3963" s="352"/>
      <c r="B3963" s="348"/>
      <c r="C3963" s="353"/>
      <c r="D3963" s="353"/>
      <c r="E3963" s="345"/>
      <c r="F3963" s="346"/>
      <c r="G3963" s="351"/>
      <c r="H3963" s="346"/>
      <c r="I3963" s="351"/>
      <c r="J3963" s="350"/>
      <c r="K3963" s="346"/>
      <c r="L3963" s="346"/>
      <c r="M3963" s="345"/>
      <c r="N3963" s="345"/>
      <c r="O3963" s="345"/>
      <c r="P3963" s="347"/>
      <c r="Q3963" s="347"/>
      <c r="R3963"/>
      <c r="S3963"/>
      <c r="T3963"/>
      <c r="U3963"/>
      <c r="V3963"/>
      <c r="W3963"/>
    </row>
    <row r="3964" spans="1:23" s="72" customFormat="1" ht="39" customHeight="1">
      <c r="A3964" s="391" t="e">
        <f>IF(LEN(A3956)=6,CONCATENATE(LEFT(A3956,3),RIGHT(LEFT(A3956,4),1)+1,".",$S$15),IF(LEN(A3956)=7,CONCATENATE(LEFT(A3956,3),RIGHT(LEFT(A3956,5),2)+1,".",$S$15),IF(LEN(A3956)=8,CONCATENATE(LEFT(A3956,3),RIGHT(LEFT(A3956,6),3)+1,".",$S$15))))</f>
        <v>#VALUE!</v>
      </c>
      <c r="B3964" s="116" t="s">
        <v>113</v>
      </c>
      <c r="C3964" s="117">
        <v>91175</v>
      </c>
      <c r="D3964" s="117" t="b">
        <f>IF($T$13="DESONERADO",IF($B3964="","",IF($C3964="","",IF($B3964="EMOP",VLOOKUP($C3964,#REF!,6,FALSE),IF($B3964="SINAPI",$C3964,IF($B3964="SCO",VLOOKUP($C3964,#REF!,6,FALSE),IF($B3964="SBC",$C3964,IF($B3964="COMPOSIÇÃO",CONCATENATE($C3964,"-D"),IF($B3964="COTAÇÃO",$C3964)))))))),FALSE)</f>
        <v>0</v>
      </c>
      <c r="E3964" s="691" t="b">
        <f>IF($O$13="NÃO DESONERADO",IF($C3964="","",IF($B3964="EMOP",VLOOKUP($C3964,#REF!,2,0),IF($B3964="SCO",VLOOKUP($C3964,#REF!,2,0),IF($B3964="SINAPI",VLOOKUP($C3964,#REF!,2,0),IF($B3964="COMPOSIÇÃO",VLOOKUP($C3964,#REF!,3,FALSE),IF($B3964="COTAÇÃO",VLOOKUP($C3964,#REF!,2,0),IF($B3964="SBC",VLOOKUP($D3964,#REF!,2,0),IF($B3964="SICRO",VLOOKUP($C3964,#REF!,2,0),FALSE)))))))),IF($O$13="DESONERADO",IF($D3964="","",IF($B3964="EMOP",VLOOKUP($D3964,#REF!,2,0),IF($B3964="SCO",VLOOKUP($D3964,#REF!,2,0),IF($B3964="SINAPI",VLOOKUP($D3964,#REF!,2,0),IF($B3964="COMPOSIÇÃO",VLOOKUP($D3964,#REF!,3,0),IF($B3964="COTAÇÃO",VLOOKUP($D3964,#REF!,2,0),IF($D3964="SBC",VLOOKUP($D3964,#REF!,2,0),IF($B3964="SICRO",VLOOKUP($D3964,#REF!,2,0),FALSE))))))))))</f>
        <v>0</v>
      </c>
      <c r="F3964" s="692"/>
      <c r="G3964" s="692"/>
      <c r="H3964" s="692"/>
      <c r="I3964" s="692"/>
      <c r="J3964" s="692"/>
      <c r="K3964" s="692"/>
      <c r="L3964" s="692"/>
      <c r="M3964" s="692"/>
      <c r="N3964" s="692"/>
      <c r="O3964" s="693"/>
      <c r="P3964" s="118">
        <f>F3969</f>
        <v>48</v>
      </c>
      <c r="Q3964" s="119" t="b">
        <f>IF($O$13="NÃO DESONERADO",IF($C3964="","",IF($B3964="EMOP",VLOOKUP($C3964,#REF!,3,0),IF($B3964="SCO",VLOOKUP($C3964,#REF!,3,0),IF($B3964="SINAPI",VLOOKUP($C3964,#REF!,3,0),IF($B3964="COMPOSIÇÃO",VLOOKUP($C3964,#REF!,7,FALSE),IF($B3964="COTAÇÃO",VLOOKUP($C3964,#REF!,5,0),IF($B3964="SBC",VLOOKUP($D3964,#REF!,3,0),IF($B3964="SICRO",VLOOKUP($C3964,#REF!,3,0),FALSE)))))))),IF($O$13="DESONERADO",IF($D3964="","",IF($B3964="EMOP",VLOOKUP($D3964,#REF!,3,0),IF($B3964="SCO",VLOOKUP($D3964,#REF!,3,0),IF($B3964="SINAPI",VLOOKUP($D3964,#REF!,3,0),IF($B3964="COMPOSIÇÃO",VLOOKUP($D3964,#REF!,7,0),IF($B3964="COTAÇÃO",VLOOKUP($D3964,#REF!,5,0),IF($D3964="SBC",VLOOKUP($D3964,#REF!,3,0),IF($B3964="SICRO",VLOOKUP($D3964,#REF!,3,0),FALSE))))))))))</f>
        <v>0</v>
      </c>
      <c r="R3964"/>
      <c r="S3964"/>
      <c r="T3964"/>
      <c r="U3964"/>
      <c r="V3964"/>
      <c r="W3964"/>
    </row>
    <row r="3965" spans="1:23" s="72" customFormat="1">
      <c r="A3965" s="343"/>
      <c r="B3965" s="343"/>
      <c r="C3965" s="344"/>
      <c r="D3965" s="344"/>
      <c r="E3965" s="345"/>
      <c r="F3965" s="345"/>
      <c r="G3965" s="345"/>
      <c r="H3965" s="345"/>
      <c r="I3965" s="345"/>
      <c r="J3965" s="345"/>
      <c r="K3965" s="345"/>
      <c r="L3965" s="346"/>
      <c r="M3965" s="345"/>
      <c r="N3965" s="345"/>
      <c r="O3965" s="345"/>
      <c r="P3965" s="347"/>
      <c r="Q3965" s="347"/>
      <c r="R3965"/>
      <c r="S3965"/>
      <c r="T3965"/>
      <c r="U3965"/>
      <c r="V3965"/>
      <c r="W3965"/>
    </row>
    <row r="3966" spans="1:23" s="72" customFormat="1" ht="12.75" customHeight="1">
      <c r="A3966" s="343"/>
      <c r="B3966" s="401"/>
      <c r="C3966" s="384" t="s">
        <v>97</v>
      </c>
      <c r="D3966" s="384" t="s">
        <v>97</v>
      </c>
      <c r="E3966" s="350"/>
      <c r="F3966" s="346" t="s">
        <v>115</v>
      </c>
      <c r="G3966" s="351"/>
      <c r="H3966" s="345"/>
      <c r="I3966" s="351"/>
      <c r="J3966" s="350"/>
      <c r="K3966" s="350"/>
      <c r="L3966" s="375"/>
      <c r="M3966" s="345"/>
      <c r="N3966" s="345"/>
      <c r="O3966" s="345"/>
      <c r="P3966" s="347"/>
      <c r="Q3966" s="347"/>
      <c r="R3966"/>
      <c r="S3966"/>
      <c r="T3966"/>
      <c r="U3966"/>
      <c r="V3966"/>
      <c r="W3966"/>
    </row>
    <row r="3967" spans="1:23" s="72" customFormat="1">
      <c r="A3967" s="352"/>
      <c r="B3967" s="401"/>
      <c r="C3967" s="353" t="s">
        <v>818</v>
      </c>
      <c r="D3967" s="353" t="str">
        <f>C3967</f>
        <v>água pluvial</v>
      </c>
      <c r="E3967" s="345"/>
      <c r="F3967" s="213">
        <f>30</f>
        <v>30</v>
      </c>
      <c r="G3967" s="351"/>
      <c r="H3967" s="346"/>
      <c r="I3967" s="351"/>
      <c r="J3967" s="350"/>
      <c r="K3967" s="346"/>
      <c r="L3967" s="346"/>
      <c r="M3967" s="345"/>
      <c r="N3967" s="345"/>
      <c r="O3967" s="345"/>
      <c r="P3967" s="347"/>
      <c r="Q3967" s="347"/>
      <c r="R3967"/>
      <c r="S3967"/>
      <c r="T3967"/>
      <c r="U3967"/>
      <c r="V3967"/>
      <c r="W3967"/>
    </row>
    <row r="3968" spans="1:23" s="72" customFormat="1">
      <c r="A3968" s="352"/>
      <c r="B3968" s="401"/>
      <c r="C3968" s="353" t="s">
        <v>723</v>
      </c>
      <c r="D3968" s="353" t="str">
        <f>C3968</f>
        <v>esgoto</v>
      </c>
      <c r="E3968" s="345"/>
      <c r="F3968" s="213">
        <f>F3659</f>
        <v>18</v>
      </c>
      <c r="G3968" s="351"/>
      <c r="H3968" s="346"/>
      <c r="I3968" s="351"/>
      <c r="J3968" s="350"/>
      <c r="K3968" s="346"/>
      <c r="L3968" s="346"/>
      <c r="M3968" s="345"/>
      <c r="N3968" s="345"/>
      <c r="O3968" s="345"/>
      <c r="P3968" s="347"/>
      <c r="Q3968" s="347"/>
      <c r="R3968"/>
      <c r="S3968"/>
      <c r="T3968"/>
      <c r="U3968"/>
      <c r="V3968"/>
      <c r="W3968"/>
    </row>
    <row r="3969" spans="1:23" s="72" customFormat="1">
      <c r="A3969" s="352"/>
      <c r="B3969" s="401"/>
      <c r="C3969" s="353"/>
      <c r="D3969" s="353"/>
      <c r="E3969" s="345"/>
      <c r="F3969" s="214">
        <f>SUM(F3967:F3968)</f>
        <v>48</v>
      </c>
      <c r="G3969" s="351"/>
      <c r="H3969" s="346"/>
      <c r="I3969" s="351"/>
      <c r="J3969" s="350"/>
      <c r="K3969" s="346"/>
      <c r="L3969" s="346"/>
      <c r="M3969" s="345"/>
      <c r="N3969" s="345"/>
      <c r="O3969" s="345"/>
      <c r="P3969" s="347"/>
      <c r="Q3969" s="347"/>
      <c r="R3969"/>
      <c r="S3969"/>
      <c r="T3969"/>
      <c r="U3969"/>
      <c r="V3969"/>
      <c r="W3969"/>
    </row>
    <row r="3970" spans="1:23" s="72" customFormat="1">
      <c r="A3970" s="352"/>
      <c r="B3970" s="348"/>
      <c r="C3970" s="353"/>
      <c r="D3970" s="353"/>
      <c r="E3970" s="345"/>
      <c r="F3970" s="346"/>
      <c r="G3970" s="351"/>
      <c r="H3970" s="346"/>
      <c r="I3970" s="351"/>
      <c r="J3970" s="350"/>
      <c r="K3970" s="346"/>
      <c r="L3970" s="346"/>
      <c r="M3970" s="345"/>
      <c r="N3970" s="345"/>
      <c r="O3970" s="345"/>
      <c r="P3970" s="347"/>
      <c r="Q3970" s="347"/>
      <c r="R3970"/>
      <c r="S3970"/>
      <c r="T3970"/>
      <c r="U3970"/>
      <c r="V3970"/>
      <c r="W3970"/>
    </row>
    <row r="3971" spans="1:23" s="72" customFormat="1" ht="26.45" customHeight="1">
      <c r="A3971" s="391" t="e">
        <f>IF(LEN(A3964)=6,CONCATENATE(LEFT(A3964,3),RIGHT(LEFT(A3964,4),1)+1,".",$S$15),IF(LEN(A3964)=7,CONCATENATE(LEFT(A3964,3),RIGHT(LEFT(A3964,5),2)+1,".",$S$15),IF(LEN(A3964)=8,CONCATENATE(LEFT(A3964,3),RIGHT(LEFT(A3964,6),3)+1,".",$S$15))))</f>
        <v>#VALUE!</v>
      </c>
      <c r="B3971" s="116" t="s">
        <v>113</v>
      </c>
      <c r="C3971" s="117">
        <v>90437</v>
      </c>
      <c r="D3971" s="117" t="b">
        <f>IF($T$13="DESONERADO",IF($B3971="","",IF($C3971="","",IF($B3971="EMOP",VLOOKUP($C3971,#REF!,6,FALSE),IF($B3971="SINAPI",$C3971,IF($B3971="SCO",VLOOKUP($C3971,#REF!,6,FALSE),IF($B3971="SBC",$C3971,IF($B3971="COMPOSIÇÃO",CONCATENATE($C3971,"-D"),IF($B3971="COTAÇÃO",$C3971)))))))),FALSE)</f>
        <v>0</v>
      </c>
      <c r="E3971" s="691" t="b">
        <f>IF($O$13="NÃO DESONERADO",IF($C3971="","",IF($B3971="EMOP",VLOOKUP($C3971,#REF!,2,0),IF($B3971="SCO",VLOOKUP($C3971,#REF!,2,0),IF($B3971="SINAPI",VLOOKUP($C3971,#REF!,2,0),IF($B3971="COMPOSIÇÃO",VLOOKUP($C3971,#REF!,3,FALSE),IF($B3971="COTAÇÃO",VLOOKUP($C3971,#REF!,2,0),IF($B3971="SBC",VLOOKUP($D3971,#REF!,2,0),IF($B3971="SICRO",VLOOKUP($C3971,#REF!,2,0),FALSE)))))))),IF($O$13="DESONERADO",IF($D3971="","",IF($B3971="EMOP",VLOOKUP($D3971,#REF!,2,0),IF($B3971="SCO",VLOOKUP($D3971,#REF!,2,0),IF($B3971="SINAPI",VLOOKUP($D3971,#REF!,2,0),IF($B3971="COMPOSIÇÃO",VLOOKUP($D3971,#REF!,3,0),IF($B3971="COTAÇÃO",VLOOKUP($D3971,#REF!,2,0),IF($D3971="SBC",VLOOKUP($D3971,#REF!,2,0),IF($B3971="SICRO",VLOOKUP($D3971,#REF!,2,0),FALSE))))))))))</f>
        <v>0</v>
      </c>
      <c r="F3971" s="692"/>
      <c r="G3971" s="692"/>
      <c r="H3971" s="692"/>
      <c r="I3971" s="692"/>
      <c r="J3971" s="692"/>
      <c r="K3971" s="692"/>
      <c r="L3971" s="692"/>
      <c r="M3971" s="692"/>
      <c r="N3971" s="692"/>
      <c r="O3971" s="693"/>
      <c r="P3971" s="118">
        <f>F3976</f>
        <v>4</v>
      </c>
      <c r="Q3971" s="119" t="b">
        <f>IF($O$13="NÃO DESONERADO",IF($C3971="","",IF($B3971="EMOP",VLOOKUP($C3971,#REF!,3,0),IF($B3971="SCO",VLOOKUP($C3971,#REF!,3,0),IF($B3971="SINAPI",VLOOKUP($C3971,#REF!,3,0),IF($B3971="COMPOSIÇÃO",VLOOKUP($C3971,#REF!,7,FALSE),IF($B3971="COTAÇÃO",VLOOKUP($C3971,#REF!,5,0),IF($B3971="SBC",VLOOKUP($D3971,#REF!,3,0),IF($B3971="SICRO",VLOOKUP($C3971,#REF!,3,0),FALSE)))))))),IF($O$13="DESONERADO",IF($D3971="","",IF($B3971="EMOP",VLOOKUP($D3971,#REF!,3,0),IF($B3971="SCO",VLOOKUP($D3971,#REF!,3,0),IF($B3971="SINAPI",VLOOKUP($D3971,#REF!,3,0),IF($B3971="COMPOSIÇÃO",VLOOKUP($D3971,#REF!,7,0),IF($B3971="COTAÇÃO",VLOOKUP($D3971,#REF!,5,0),IF($D3971="SBC",VLOOKUP($D3971,#REF!,3,0),IF($B3971="SICRO",VLOOKUP($D3971,#REF!,3,0),FALSE))))))))))</f>
        <v>0</v>
      </c>
      <c r="R3971"/>
      <c r="S3971"/>
      <c r="T3971"/>
      <c r="U3971"/>
      <c r="V3971"/>
      <c r="W3971"/>
    </row>
    <row r="3972" spans="1:23" s="72" customFormat="1">
      <c r="A3972" s="343"/>
      <c r="B3972" s="343"/>
      <c r="C3972" s="344"/>
      <c r="D3972" s="344"/>
      <c r="E3972" s="345"/>
      <c r="F3972" s="345"/>
      <c r="G3972" s="345"/>
      <c r="H3972" s="345"/>
      <c r="I3972" s="345"/>
      <c r="J3972" s="345"/>
      <c r="K3972" s="345"/>
      <c r="L3972" s="346"/>
      <c r="M3972" s="345"/>
      <c r="N3972" s="345"/>
      <c r="O3972" s="345"/>
      <c r="P3972" s="347"/>
      <c r="Q3972" s="347"/>
      <c r="R3972"/>
      <c r="S3972"/>
      <c r="T3972"/>
      <c r="U3972"/>
      <c r="V3972"/>
      <c r="W3972"/>
    </row>
    <row r="3973" spans="1:23" s="72" customFormat="1" ht="12.75" customHeight="1">
      <c r="A3973" s="343"/>
      <c r="B3973" s="401"/>
      <c r="C3973" s="384" t="s">
        <v>97</v>
      </c>
      <c r="D3973" s="384" t="s">
        <v>97</v>
      </c>
      <c r="E3973" s="350"/>
      <c r="F3973" s="346" t="s">
        <v>115</v>
      </c>
      <c r="G3973" s="351"/>
      <c r="H3973" s="345"/>
      <c r="I3973" s="351"/>
      <c r="J3973" s="350"/>
      <c r="K3973" s="350"/>
      <c r="L3973" s="375"/>
      <c r="M3973" s="345"/>
      <c r="N3973" s="345"/>
      <c r="O3973" s="345"/>
      <c r="P3973" s="347"/>
      <c r="Q3973" s="347"/>
      <c r="R3973"/>
      <c r="S3973"/>
      <c r="T3973"/>
      <c r="U3973"/>
      <c r="V3973"/>
      <c r="W3973"/>
    </row>
    <row r="3974" spans="1:23" s="72" customFormat="1">
      <c r="A3974" s="352"/>
      <c r="B3974" s="401" t="s">
        <v>819</v>
      </c>
      <c r="C3974" s="353" t="s">
        <v>793</v>
      </c>
      <c r="D3974" s="353" t="str">
        <f>C3974</f>
        <v>incêndio</v>
      </c>
      <c r="E3974" s="345"/>
      <c r="F3974" s="213">
        <f>2</f>
        <v>2</v>
      </c>
      <c r="G3974" s="351"/>
      <c r="H3974" s="375"/>
      <c r="I3974" s="351"/>
      <c r="J3974" s="402"/>
      <c r="K3974" s="403"/>
      <c r="L3974" s="403"/>
      <c r="M3974" s="403"/>
      <c r="N3974" s="403"/>
      <c r="O3974" s="403"/>
      <c r="P3974" s="404"/>
      <c r="Q3974" s="347"/>
      <c r="R3974"/>
      <c r="S3974"/>
      <c r="T3974"/>
      <c r="U3974"/>
      <c r="V3974"/>
      <c r="W3974"/>
    </row>
    <row r="3975" spans="1:23" s="72" customFormat="1">
      <c r="A3975" s="352"/>
      <c r="B3975" s="401"/>
      <c r="C3975" s="353" t="s">
        <v>820</v>
      </c>
      <c r="D3975" s="353" t="str">
        <f>C3975</f>
        <v xml:space="preserve">esgoto </v>
      </c>
      <c r="E3975" s="345"/>
      <c r="F3975" s="213">
        <v>2</v>
      </c>
      <c r="G3975" s="353"/>
      <c r="H3975" s="353"/>
      <c r="I3975" s="351"/>
      <c r="J3975" s="402"/>
      <c r="K3975" s="403"/>
      <c r="L3975" s="403"/>
      <c r="M3975" s="403"/>
      <c r="N3975" s="403"/>
      <c r="O3975" s="403"/>
      <c r="P3975" s="404"/>
      <c r="Q3975" s="347"/>
      <c r="R3975"/>
      <c r="S3975"/>
      <c r="T3975"/>
      <c r="U3975"/>
      <c r="V3975"/>
      <c r="W3975"/>
    </row>
    <row r="3976" spans="1:23" s="72" customFormat="1">
      <c r="A3976" s="352"/>
      <c r="B3976" s="401"/>
      <c r="C3976" s="353"/>
      <c r="D3976" s="353"/>
      <c r="E3976" s="345"/>
      <c r="F3976" s="358">
        <f>SUM(F3974:F3975)</f>
        <v>4</v>
      </c>
      <c r="G3976" s="353"/>
      <c r="H3976" s="353"/>
      <c r="I3976" s="351"/>
      <c r="J3976" s="402"/>
      <c r="K3976" s="403"/>
      <c r="L3976" s="403"/>
      <c r="M3976" s="403"/>
      <c r="N3976" s="403"/>
      <c r="O3976" s="403"/>
      <c r="P3976" s="404"/>
      <c r="Q3976" s="347"/>
      <c r="R3976"/>
      <c r="S3976"/>
      <c r="T3976"/>
      <c r="U3976"/>
      <c r="V3976"/>
      <c r="W3976"/>
    </row>
    <row r="3977" spans="1:23" s="72" customFormat="1">
      <c r="A3977" s="352"/>
      <c r="B3977" s="348"/>
      <c r="C3977" s="388"/>
      <c r="D3977" s="353"/>
      <c r="E3977" s="345"/>
      <c r="F3977" s="213"/>
      <c r="G3977" s="353"/>
      <c r="H3977" s="353"/>
      <c r="I3977" s="351"/>
      <c r="J3977" s="350"/>
      <c r="K3977" s="346"/>
      <c r="L3977" s="346"/>
      <c r="M3977" s="345"/>
      <c r="N3977" s="345"/>
      <c r="O3977" s="345"/>
      <c r="P3977" s="347"/>
      <c r="Q3977" s="347"/>
      <c r="R3977"/>
      <c r="S3977"/>
      <c r="T3977"/>
      <c r="U3977"/>
      <c r="V3977"/>
      <c r="W3977"/>
    </row>
    <row r="3978" spans="1:23" s="72" customFormat="1" ht="26.45" customHeight="1">
      <c r="A3978" s="391" t="e">
        <f>IF(LEN(A3971)=6,CONCATENATE(LEFT(A3971,3),RIGHT(LEFT(A3971,4),1)+1,".",$S$15),IF(LEN(A3971)=7,CONCATENATE(LEFT(A3971,3),RIGHT(LEFT(A3971,5),2)+1,".",$S$15),IF(LEN(A3971)=8,CONCATENATE(LEFT(A3971,3),RIGHT(LEFT(A3971,6),3)+1,".",$S$15))))</f>
        <v>#VALUE!</v>
      </c>
      <c r="B3978" s="116" t="s">
        <v>113</v>
      </c>
      <c r="C3978" s="117">
        <v>90451</v>
      </c>
      <c r="D3978" s="117" t="b">
        <f>IF($T$13="DESONERADO",IF($B3978="","",IF($C3978="","",IF($B3978="EMOP",VLOOKUP($C3978,#REF!,6,FALSE),IF($B3978="SINAPI",$C3978,IF($B3978="SCO",VLOOKUP($C3978,#REF!,6,FALSE),IF($B3978="SBC",$C3978,IF($B3978="COMPOSIÇÃO",CONCATENATE($C3978,"-D"),IF($B3978="COTAÇÃO",$C3978)))))))),FALSE)</f>
        <v>0</v>
      </c>
      <c r="E3978" s="691" t="b">
        <f>IF($O$13="NÃO DESONERADO",IF($C3978="","",IF($B3978="EMOP",VLOOKUP($C3978,#REF!,2,0),IF($B3978="SCO",VLOOKUP($C3978,#REF!,2,0),IF($B3978="SINAPI",VLOOKUP($C3978,#REF!,2,0),IF($B3978="COMPOSIÇÃO",VLOOKUP($C3978,#REF!,3,FALSE),IF($B3978="COTAÇÃO",VLOOKUP($C3978,#REF!,2,0),IF($B3978="SBC",VLOOKUP($D3978,#REF!,2,0),IF($B3978="SICRO",VLOOKUP($C3978,#REF!,2,0),FALSE)))))))),IF($O$13="DESONERADO",IF($D3978="","",IF($B3978="EMOP",VLOOKUP($D3978,#REF!,2,0),IF($B3978="SCO",VLOOKUP($D3978,#REF!,2,0),IF($B3978="SINAPI",VLOOKUP($D3978,#REF!,2,0),IF($B3978="COMPOSIÇÃO",VLOOKUP($D3978,#REF!,3,0),IF($B3978="COTAÇÃO",VLOOKUP($D3978,#REF!,2,0),IF($D3978="SBC",VLOOKUP($D3978,#REF!,2,0),IF($B3978="SICRO",VLOOKUP($D3978,#REF!,2,0),FALSE))))))))))</f>
        <v>0</v>
      </c>
      <c r="F3978" s="692"/>
      <c r="G3978" s="692"/>
      <c r="H3978" s="692"/>
      <c r="I3978" s="692"/>
      <c r="J3978" s="692"/>
      <c r="K3978" s="692"/>
      <c r="L3978" s="692"/>
      <c r="M3978" s="692"/>
      <c r="N3978" s="692"/>
      <c r="O3978" s="693"/>
      <c r="P3978" s="118">
        <f>F3983</f>
        <v>3</v>
      </c>
      <c r="Q3978" s="119" t="b">
        <f>IF($O$13="NÃO DESONERADO",IF($C3978="","",IF($B3978="EMOP",VLOOKUP($C3978,#REF!,3,0),IF($B3978="SCO",VLOOKUP($C3978,#REF!,3,0),IF($B3978="SINAPI",VLOOKUP($C3978,#REF!,3,0),IF($B3978="COMPOSIÇÃO",VLOOKUP($C3978,#REF!,7,FALSE),IF($B3978="COTAÇÃO",VLOOKUP($C3978,#REF!,5,0),IF($B3978="SBC",VLOOKUP($D3978,#REF!,3,0),IF($B3978="SICRO",VLOOKUP($C3978,#REF!,3,0),FALSE)))))))),IF($O$13="DESONERADO",IF($D3978="","",IF($B3978="EMOP",VLOOKUP($D3978,#REF!,3,0),IF($B3978="SCO",VLOOKUP($D3978,#REF!,3,0),IF($B3978="SINAPI",VLOOKUP($D3978,#REF!,3,0),IF($B3978="COMPOSIÇÃO",VLOOKUP($D3978,#REF!,7,0),IF($B3978="COTAÇÃO",VLOOKUP($D3978,#REF!,5,0),IF($D3978="SBC",VLOOKUP($D3978,#REF!,3,0),IF($B3978="SICRO",VLOOKUP($D3978,#REF!,3,0),FALSE))))))))))</f>
        <v>0</v>
      </c>
      <c r="R3978"/>
      <c r="S3978"/>
      <c r="T3978"/>
      <c r="U3978"/>
      <c r="V3978"/>
      <c r="W3978"/>
    </row>
    <row r="3979" spans="1:23" s="72" customFormat="1">
      <c r="A3979" s="343"/>
      <c r="B3979" s="343"/>
      <c r="C3979" s="344"/>
      <c r="D3979" s="344"/>
      <c r="E3979" s="345"/>
      <c r="F3979" s="345"/>
      <c r="G3979" s="345"/>
      <c r="H3979" s="345"/>
      <c r="I3979" s="345"/>
      <c r="J3979" s="345"/>
      <c r="K3979" s="345"/>
      <c r="L3979" s="346"/>
      <c r="M3979" s="345"/>
      <c r="N3979" s="345"/>
      <c r="O3979" s="345"/>
      <c r="P3979" s="347"/>
      <c r="Q3979" s="347"/>
      <c r="R3979"/>
      <c r="S3979"/>
      <c r="T3979"/>
      <c r="U3979"/>
      <c r="V3979"/>
      <c r="W3979"/>
    </row>
    <row r="3980" spans="1:23" s="72" customFormat="1" ht="12.75" customHeight="1">
      <c r="A3980" s="343"/>
      <c r="B3980" s="401"/>
      <c r="C3980" s="384" t="s">
        <v>97</v>
      </c>
      <c r="D3980" s="384" t="s">
        <v>97</v>
      </c>
      <c r="E3980" s="350"/>
      <c r="F3980" s="346" t="s">
        <v>685</v>
      </c>
      <c r="G3980" s="351"/>
      <c r="H3980" s="345"/>
      <c r="I3980" s="351"/>
      <c r="J3980" s="350"/>
      <c r="K3980" s="350"/>
      <c r="L3980" s="375"/>
      <c r="M3980" s="345"/>
      <c r="N3980" s="345"/>
      <c r="O3980" s="345"/>
      <c r="P3980" s="347"/>
      <c r="Q3980" s="347"/>
      <c r="R3980"/>
      <c r="S3980"/>
      <c r="T3980"/>
      <c r="U3980"/>
      <c r="V3980"/>
      <c r="W3980"/>
    </row>
    <row r="3981" spans="1:23" s="72" customFormat="1">
      <c r="A3981" s="352"/>
      <c r="B3981" s="401"/>
      <c r="C3981" s="353" t="s">
        <v>821</v>
      </c>
      <c r="D3981" s="353" t="str">
        <f>C3981</f>
        <v xml:space="preserve">elétrica - eletrocalha </v>
      </c>
      <c r="E3981" s="345"/>
      <c r="F3981" s="213">
        <v>2</v>
      </c>
      <c r="G3981" s="351"/>
      <c r="H3981" s="375"/>
      <c r="I3981" s="351"/>
      <c r="J3981" s="350"/>
      <c r="K3981" s="346"/>
      <c r="L3981" s="346"/>
      <c r="M3981" s="345"/>
      <c r="N3981" s="345"/>
      <c r="O3981" s="345"/>
      <c r="P3981" s="347"/>
      <c r="Q3981" s="347"/>
      <c r="R3981"/>
      <c r="S3981"/>
      <c r="T3981"/>
      <c r="U3981"/>
      <c r="V3981"/>
      <c r="W3981"/>
    </row>
    <row r="3982" spans="1:23" s="72" customFormat="1">
      <c r="A3982" s="352"/>
      <c r="B3982" s="401"/>
      <c r="C3982" s="353" t="s">
        <v>822</v>
      </c>
      <c r="D3982" s="353" t="str">
        <f>C3982</f>
        <v xml:space="preserve">telemática - eletrocalha </v>
      </c>
      <c r="E3982" s="345"/>
      <c r="F3982" s="213">
        <v>1</v>
      </c>
      <c r="G3982" s="351"/>
      <c r="H3982" s="375"/>
      <c r="I3982" s="351"/>
      <c r="J3982" s="350"/>
      <c r="K3982" s="346"/>
      <c r="L3982" s="346"/>
      <c r="M3982" s="345"/>
      <c r="N3982" s="345"/>
      <c r="O3982" s="345"/>
      <c r="P3982" s="347"/>
      <c r="Q3982" s="347"/>
      <c r="R3982"/>
      <c r="S3982"/>
      <c r="T3982"/>
      <c r="U3982"/>
      <c r="V3982"/>
      <c r="W3982"/>
    </row>
    <row r="3983" spans="1:23" s="72" customFormat="1">
      <c r="A3983" s="352"/>
      <c r="B3983" s="348"/>
      <c r="C3983" s="353"/>
      <c r="D3983" s="353"/>
      <c r="E3983" s="345"/>
      <c r="F3983" s="358">
        <f>SUM(F3981:F3982)</f>
        <v>3</v>
      </c>
      <c r="G3983" s="351"/>
      <c r="H3983" s="346"/>
      <c r="I3983" s="351"/>
      <c r="J3983" s="350"/>
      <c r="K3983" s="346"/>
      <c r="L3983" s="346"/>
      <c r="M3983" s="345"/>
      <c r="N3983" s="345"/>
      <c r="O3983" s="345"/>
      <c r="P3983" s="347"/>
      <c r="Q3983" s="347"/>
      <c r="R3983"/>
      <c r="S3983"/>
      <c r="T3983"/>
      <c r="U3983"/>
      <c r="V3983"/>
      <c r="W3983"/>
    </row>
    <row r="3984" spans="1:23" s="72" customFormat="1">
      <c r="A3984" s="352"/>
      <c r="B3984" s="348"/>
      <c r="C3984" s="353"/>
      <c r="D3984" s="353"/>
      <c r="E3984" s="345"/>
      <c r="F3984" s="346"/>
      <c r="G3984" s="351"/>
      <c r="H3984" s="346"/>
      <c r="I3984" s="351"/>
      <c r="J3984" s="350"/>
      <c r="K3984" s="346"/>
      <c r="L3984" s="346"/>
      <c r="M3984" s="345"/>
      <c r="N3984" s="345"/>
      <c r="O3984" s="345"/>
      <c r="P3984" s="347"/>
      <c r="Q3984" s="347"/>
      <c r="R3984"/>
      <c r="S3984"/>
      <c r="T3984"/>
      <c r="U3984"/>
      <c r="V3984"/>
      <c r="W3984"/>
    </row>
    <row r="3985" spans="1:23" s="72" customFormat="1" ht="26.45" customHeight="1">
      <c r="A3985" s="391" t="e">
        <f>IF(LEN(A3978)=6,CONCATENATE(LEFT(A3978,3),RIGHT(LEFT(A3978,4),1)+1,".",$S$15),IF(LEN(A3978)=7,CONCATENATE(LEFT(A3978,3),RIGHT(LEFT(A3978,5),2)+1,".",$S$15),IF(LEN(A3978)=8,CONCATENATE(LEFT(A3978,3),RIGHT(LEFT(A3978,6),3)+1,".",$S$15))))</f>
        <v>#VALUE!</v>
      </c>
      <c r="B3985" s="116" t="s">
        <v>113</v>
      </c>
      <c r="C3985" s="117">
        <v>90454</v>
      </c>
      <c r="D3985" s="117" t="b">
        <f>IF($T$13="DESONERADO",IF($B3985="","",IF($C3985="","",IF($B3985="EMOP",VLOOKUP($C3985,#REF!,6,FALSE),IF($B3985="SINAPI",$C3985,IF($B3985="SCO",VLOOKUP($C3985,#REF!,6,FALSE),IF($B3985="SBC",$C3985,IF($B3985="COMPOSIÇÃO",CONCATENATE($C3985,"-D"),IF($B3985="COTAÇÃO",$C3985)))))))),FALSE)</f>
        <v>0</v>
      </c>
      <c r="E3985" s="691" t="b">
        <f>IF($O$13="NÃO DESONERADO",IF($C3985="","",IF($B3985="EMOP",VLOOKUP($C3985,#REF!,2,0),IF($B3985="SCO",VLOOKUP($C3985,#REF!,2,0),IF($B3985="SINAPI",VLOOKUP($C3985,#REF!,2,0),IF($B3985="COMPOSIÇÃO",VLOOKUP($C3985,#REF!,3,FALSE),IF($B3985="COTAÇÃO",VLOOKUP($C3985,#REF!,2,0),IF($B3985="SBC",VLOOKUP($D3985,#REF!,2,0),IF($B3985="SICRO",VLOOKUP($C3985,#REF!,2,0),FALSE)))))))),IF($O$13="DESONERADO",IF($D3985="","",IF($B3985="EMOP",VLOOKUP($D3985,#REF!,2,0),IF($B3985="SCO",VLOOKUP($D3985,#REF!,2,0),IF($B3985="SINAPI",VLOOKUP($D3985,#REF!,2,0),IF($B3985="COMPOSIÇÃO",VLOOKUP($D3985,#REF!,3,0),IF($B3985="COTAÇÃO",VLOOKUP($D3985,#REF!,2,0),IF($D3985="SBC",VLOOKUP($D3985,#REF!,2,0),IF($B3985="SICRO",VLOOKUP($D3985,#REF!,2,0),FALSE))))))))))</f>
        <v>0</v>
      </c>
      <c r="F3985" s="692"/>
      <c r="G3985" s="692"/>
      <c r="H3985" s="692"/>
      <c r="I3985" s="692"/>
      <c r="J3985" s="692"/>
      <c r="K3985" s="692"/>
      <c r="L3985" s="692"/>
      <c r="M3985" s="692"/>
      <c r="N3985" s="692"/>
      <c r="O3985" s="693"/>
      <c r="P3985" s="118">
        <f>F3988</f>
        <v>2</v>
      </c>
      <c r="Q3985" s="119" t="b">
        <f>IF($O$13="NÃO DESONERADO",IF($C3985="","",IF($B3985="EMOP",VLOOKUP($C3985,#REF!,3,0),IF($B3985="SCO",VLOOKUP($C3985,#REF!,3,0),IF($B3985="SINAPI",VLOOKUP($C3985,#REF!,3,0),IF($B3985="COMPOSIÇÃO",VLOOKUP($C3985,#REF!,7,FALSE),IF($B3985="COTAÇÃO",VLOOKUP($C3985,#REF!,5,0),IF($B3985="SBC",VLOOKUP($D3985,#REF!,3,0),IF($B3985="SICRO",VLOOKUP($C3985,#REF!,3,0),FALSE)))))))),IF($O$13="DESONERADO",IF($D3985="","",IF($B3985="EMOP",VLOOKUP($D3985,#REF!,3,0),IF($B3985="SCO",VLOOKUP($D3985,#REF!,3,0),IF($B3985="SINAPI",VLOOKUP($D3985,#REF!,3,0),IF($B3985="COMPOSIÇÃO",VLOOKUP($D3985,#REF!,7,0),IF($B3985="COTAÇÃO",VLOOKUP($D3985,#REF!,5,0),IF($D3985="SBC",VLOOKUP($D3985,#REF!,3,0),IF($B3985="SICRO",VLOOKUP($D3985,#REF!,3,0),FALSE))))))))))</f>
        <v>0</v>
      </c>
      <c r="R3985"/>
      <c r="S3985"/>
      <c r="T3985"/>
      <c r="U3985"/>
      <c r="V3985"/>
      <c r="W3985"/>
    </row>
    <row r="3986" spans="1:23" s="72" customFormat="1">
      <c r="A3986" s="343"/>
      <c r="B3986" s="343"/>
      <c r="C3986" s="344"/>
      <c r="D3986" s="344"/>
      <c r="E3986" s="345"/>
      <c r="F3986" s="345"/>
      <c r="G3986" s="345"/>
      <c r="H3986" s="345"/>
      <c r="I3986" s="345"/>
      <c r="J3986" s="345"/>
      <c r="K3986" s="345"/>
      <c r="L3986" s="346"/>
      <c r="M3986" s="345"/>
      <c r="N3986" s="345"/>
      <c r="O3986" s="345"/>
      <c r="P3986" s="347"/>
      <c r="Q3986" s="347"/>
      <c r="R3986"/>
      <c r="S3986"/>
      <c r="T3986"/>
      <c r="U3986"/>
      <c r="V3986"/>
      <c r="W3986"/>
    </row>
    <row r="3987" spans="1:23" s="72" customFormat="1" ht="12.75" customHeight="1">
      <c r="A3987" s="343"/>
      <c r="B3987" s="401"/>
      <c r="C3987" s="384" t="s">
        <v>97</v>
      </c>
      <c r="D3987" s="384" t="s">
        <v>97</v>
      </c>
      <c r="E3987" s="350"/>
      <c r="F3987" s="346" t="s">
        <v>685</v>
      </c>
      <c r="G3987" s="351"/>
      <c r="H3987" s="345"/>
      <c r="I3987" s="351"/>
      <c r="J3987" s="350"/>
      <c r="K3987" s="350"/>
      <c r="L3987" s="375"/>
      <c r="M3987" s="345"/>
      <c r="N3987" s="345"/>
      <c r="O3987" s="345"/>
      <c r="P3987" s="347"/>
      <c r="Q3987" s="347"/>
      <c r="R3987"/>
      <c r="S3987"/>
      <c r="T3987"/>
      <c r="U3987"/>
      <c r="V3987"/>
      <c r="W3987"/>
    </row>
    <row r="3988" spans="1:23" s="72" customFormat="1" ht="19.149999999999999" customHeight="1">
      <c r="A3988" s="352"/>
      <c r="B3988" s="401"/>
      <c r="C3988" s="353" t="s">
        <v>793</v>
      </c>
      <c r="D3988" s="353" t="str">
        <f>C3988</f>
        <v>incêndio</v>
      </c>
      <c r="E3988" s="345"/>
      <c r="F3988" s="213">
        <v>2</v>
      </c>
      <c r="G3988" s="351"/>
      <c r="H3988" s="354"/>
      <c r="I3988" s="351"/>
      <c r="J3988" s="350"/>
      <c r="K3988" s="346"/>
      <c r="L3988" s="346"/>
      <c r="M3988" s="345"/>
      <c r="N3988" s="345"/>
      <c r="O3988" s="345"/>
      <c r="P3988" s="347"/>
      <c r="Q3988" s="347"/>
      <c r="R3988"/>
      <c r="S3988"/>
      <c r="T3988"/>
      <c r="U3988"/>
      <c r="V3988"/>
      <c r="W3988"/>
    </row>
    <row r="3989" spans="1:23" s="72" customFormat="1">
      <c r="A3989" s="352"/>
      <c r="B3989" s="348"/>
      <c r="C3989" s="353"/>
      <c r="D3989" s="353"/>
      <c r="E3989" s="345"/>
      <c r="F3989" s="346"/>
      <c r="G3989" s="351"/>
      <c r="H3989" s="346"/>
      <c r="I3989" s="351"/>
      <c r="J3989" s="350"/>
      <c r="K3989" s="346"/>
      <c r="L3989" s="346"/>
      <c r="M3989" s="345"/>
      <c r="N3989" s="345"/>
      <c r="O3989" s="345"/>
      <c r="P3989" s="347"/>
      <c r="Q3989" s="347"/>
      <c r="R3989"/>
      <c r="S3989"/>
      <c r="T3989"/>
      <c r="U3989"/>
      <c r="V3989"/>
      <c r="W3989"/>
    </row>
    <row r="3990" spans="1:23" s="72" customFormat="1" ht="26.45" customHeight="1">
      <c r="A3990" s="391" t="e">
        <f>IF(LEN(A3985)=6,CONCATENATE(LEFT(A3985,3),RIGHT(LEFT(A3985,4),1)+1,".",$S$15),IF(LEN(A3985)=7,CONCATENATE(LEFT(A3985,3),RIGHT(LEFT(A3985,5),2)+1,".",$S$15),IF(LEN(A3985)=8,CONCATENATE(LEFT(A3985,3),RIGHT(LEFT(A3985,6),3)+1,".",$S$15))))</f>
        <v>#VALUE!</v>
      </c>
      <c r="B3990" s="116" t="s">
        <v>113</v>
      </c>
      <c r="C3990" s="117">
        <v>91190</v>
      </c>
      <c r="D3990" s="117" t="b">
        <f>IF($T$13="DESONERADO",IF($B3990="","",IF($C3990="","",IF($B3990="EMOP",VLOOKUP($C3990,#REF!,6,FALSE),IF($B3990="SINAPI",$C3990,IF($B3990="SCO",VLOOKUP($C3990,#REF!,6,FALSE),IF($B3990="SBC",$C3990,IF($B3990="COMPOSIÇÃO",CONCATENATE($C3990,"-D"),IF($B3990="COTAÇÃO",$C3990)))))))),FALSE)</f>
        <v>0</v>
      </c>
      <c r="E3990" s="691" t="b">
        <f>IF($O$13="NÃO DESONERADO",IF($C3990="","",IF($B3990="EMOP",VLOOKUP($C3990,#REF!,2,0),IF($B3990="SCO",VLOOKUP($C3990,#REF!,2,0),IF($B3990="SINAPI",VLOOKUP($C3990,#REF!,2,0),IF($B3990="COMPOSIÇÃO",VLOOKUP($C3990,#REF!,3,FALSE),IF($B3990="COTAÇÃO",VLOOKUP($C3990,#REF!,2,0),IF($B3990="SBC",VLOOKUP($D3990,#REF!,2,0),IF($B3990="SICRO",VLOOKUP($C3990,#REF!,2,0),FALSE)))))))),IF($O$13="DESONERADO",IF($D3990="","",IF($B3990="EMOP",VLOOKUP($D3990,#REF!,2,0),IF($B3990="SCO",VLOOKUP($D3990,#REF!,2,0),IF($B3990="SINAPI",VLOOKUP($D3990,#REF!,2,0),IF($B3990="COMPOSIÇÃO",VLOOKUP($D3990,#REF!,3,0),IF($B3990="COTAÇÃO",VLOOKUP($D3990,#REF!,2,0),IF($D3990="SBC",VLOOKUP($D3990,#REF!,2,0),IF($B3990="SICRO",VLOOKUP($D3990,#REF!,2,0),FALSE))))))))))</f>
        <v>0</v>
      </c>
      <c r="F3990" s="692"/>
      <c r="G3990" s="692"/>
      <c r="H3990" s="692"/>
      <c r="I3990" s="692"/>
      <c r="J3990" s="692"/>
      <c r="K3990" s="692"/>
      <c r="L3990" s="692"/>
      <c r="M3990" s="692"/>
      <c r="N3990" s="692"/>
      <c r="O3990" s="693"/>
      <c r="P3990" s="118" t="e">
        <f>F3995</f>
        <v>#VALUE!</v>
      </c>
      <c r="Q3990" s="119" t="b">
        <f>IF($O$13="NÃO DESONERADO",IF($C3990="","",IF($B3990="EMOP",VLOOKUP($C3990,#REF!,3,0),IF($B3990="SCO",VLOOKUP($C3990,#REF!,3,0),IF($B3990="SINAPI",VLOOKUP($C3990,#REF!,3,0),IF($B3990="COMPOSIÇÃO",VLOOKUP($C3990,#REF!,7,FALSE),IF($B3990="COTAÇÃO",VLOOKUP($C3990,#REF!,5,0),IF($B3990="SBC",VLOOKUP($D3990,#REF!,3,0),IF($B3990="SICRO",VLOOKUP($C3990,#REF!,3,0),FALSE)))))))),IF($O$13="DESONERADO",IF($D3990="","",IF($B3990="EMOP",VLOOKUP($D3990,#REF!,3,0),IF($B3990="SCO",VLOOKUP($D3990,#REF!,3,0),IF($B3990="SINAPI",VLOOKUP($D3990,#REF!,3,0),IF($B3990="COMPOSIÇÃO",VLOOKUP($D3990,#REF!,7,0),IF($B3990="COTAÇÃO",VLOOKUP($D3990,#REF!,5,0),IF($D3990="SBC",VLOOKUP($D3990,#REF!,3,0),IF($B3990="SICRO",VLOOKUP($D3990,#REF!,3,0),FALSE))))))))))</f>
        <v>0</v>
      </c>
      <c r="R3990"/>
      <c r="S3990"/>
      <c r="T3990"/>
      <c r="U3990"/>
      <c r="V3990"/>
      <c r="W3990"/>
    </row>
    <row r="3991" spans="1:23" s="72" customFormat="1">
      <c r="A3991" s="343"/>
      <c r="B3991" s="343"/>
      <c r="C3991" s="344"/>
      <c r="D3991" s="344"/>
      <c r="E3991" s="345"/>
      <c r="F3991" s="345"/>
      <c r="G3991" s="345"/>
      <c r="H3991" s="345"/>
      <c r="I3991" s="345"/>
      <c r="J3991" s="345"/>
      <c r="K3991" s="345"/>
      <c r="L3991" s="346"/>
      <c r="M3991" s="345"/>
      <c r="N3991" s="345"/>
      <c r="O3991" s="345"/>
      <c r="P3991" s="347"/>
      <c r="Q3991" s="347"/>
      <c r="R3991"/>
      <c r="S3991"/>
      <c r="T3991"/>
      <c r="U3991"/>
      <c r="V3991"/>
      <c r="W3991"/>
    </row>
    <row r="3992" spans="1:23" s="72" customFormat="1" ht="12.75" customHeight="1">
      <c r="A3992" s="343"/>
      <c r="B3992" s="401"/>
      <c r="C3992" s="384" t="s">
        <v>97</v>
      </c>
      <c r="D3992" s="384" t="s">
        <v>97</v>
      </c>
      <c r="E3992" s="350"/>
      <c r="F3992" s="346" t="s">
        <v>115</v>
      </c>
      <c r="G3992" s="351"/>
      <c r="H3992" s="345"/>
      <c r="I3992" s="351"/>
      <c r="J3992" s="350"/>
      <c r="K3992" s="350"/>
      <c r="L3992" s="375"/>
      <c r="M3992" s="345"/>
      <c r="N3992" s="345"/>
      <c r="O3992" s="345"/>
      <c r="P3992" s="347"/>
      <c r="Q3992" s="347"/>
      <c r="R3992"/>
      <c r="S3992"/>
      <c r="T3992"/>
      <c r="U3992"/>
      <c r="V3992"/>
      <c r="W3992"/>
    </row>
    <row r="3993" spans="1:23" s="72" customFormat="1">
      <c r="A3993" s="352"/>
      <c r="B3993" s="401"/>
      <c r="C3993" s="353" t="e">
        <f>$A$4002</f>
        <v>#VALUE!</v>
      </c>
      <c r="D3993" s="353" t="e">
        <f>C3993</f>
        <v>#VALUE!</v>
      </c>
      <c r="E3993" s="345"/>
      <c r="F3993" s="346" t="e">
        <f>IF($C3993="","",VLOOKUP($C3993,$A:$Q,16,FALSE))</f>
        <v>#VALUE!</v>
      </c>
      <c r="G3993" s="351"/>
      <c r="H3993" s="346"/>
      <c r="I3993" s="351"/>
      <c r="J3993" s="350"/>
      <c r="K3993" s="346"/>
      <c r="L3993" s="346"/>
      <c r="M3993" s="345"/>
      <c r="N3993" s="345"/>
      <c r="O3993" s="345"/>
      <c r="P3993" s="347"/>
      <c r="Q3993" s="347"/>
      <c r="R3993"/>
      <c r="S3993"/>
      <c r="T3993"/>
      <c r="U3993"/>
      <c r="V3993"/>
      <c r="W3993"/>
    </row>
    <row r="3994" spans="1:23" s="72" customFormat="1">
      <c r="A3994" s="352"/>
      <c r="B3994" s="401"/>
      <c r="C3994" s="353" t="e">
        <f>$A$4024</f>
        <v>#VALUE!</v>
      </c>
      <c r="D3994" s="353" t="e">
        <f>C3994</f>
        <v>#VALUE!</v>
      </c>
      <c r="E3994" s="345"/>
      <c r="F3994" s="346" t="e">
        <f>IF($C3994="","",VLOOKUP($C3994,$A:$Q,16,FALSE))</f>
        <v>#VALUE!</v>
      </c>
      <c r="G3994" s="351"/>
      <c r="H3994" s="346"/>
      <c r="I3994" s="351"/>
      <c r="J3994" s="350"/>
      <c r="K3994" s="346"/>
      <c r="L3994" s="346"/>
      <c r="M3994" s="345"/>
      <c r="N3994" s="345"/>
      <c r="O3994" s="345"/>
      <c r="P3994" s="347"/>
      <c r="Q3994" s="347"/>
      <c r="R3994"/>
      <c r="S3994"/>
      <c r="T3994"/>
      <c r="U3994"/>
      <c r="V3994"/>
      <c r="W3994"/>
    </row>
    <row r="3995" spans="1:23" s="72" customFormat="1">
      <c r="A3995" s="352"/>
      <c r="B3995" s="401"/>
      <c r="C3995" s="353"/>
      <c r="D3995" s="353"/>
      <c r="E3995" s="345"/>
      <c r="F3995" s="358" t="e">
        <f>SUM(F3993:F3994)</f>
        <v>#VALUE!</v>
      </c>
      <c r="G3995" s="351"/>
      <c r="H3995" s="346"/>
      <c r="I3995" s="351"/>
      <c r="J3995" s="350"/>
      <c r="K3995" s="346"/>
      <c r="L3995" s="346"/>
      <c r="M3995" s="345"/>
      <c r="N3995" s="345"/>
      <c r="O3995" s="345"/>
      <c r="P3995" s="347"/>
      <c r="Q3995" s="347"/>
      <c r="R3995"/>
      <c r="S3995"/>
      <c r="T3995"/>
      <c r="U3995"/>
      <c r="V3995"/>
      <c r="W3995"/>
    </row>
    <row r="3996" spans="1:23" s="72" customFormat="1">
      <c r="A3996" s="352"/>
      <c r="B3996" s="348"/>
      <c r="C3996" s="353"/>
      <c r="D3996" s="353"/>
      <c r="E3996" s="345"/>
      <c r="F3996" s="346"/>
      <c r="G3996" s="351"/>
      <c r="H3996" s="346"/>
      <c r="I3996" s="351"/>
      <c r="J3996" s="350"/>
      <c r="K3996" s="346"/>
      <c r="L3996" s="346"/>
      <c r="M3996" s="345"/>
      <c r="N3996" s="345"/>
      <c r="O3996" s="345"/>
      <c r="P3996" s="347"/>
      <c r="Q3996" s="347"/>
      <c r="R3996"/>
      <c r="S3996"/>
      <c r="T3996"/>
      <c r="U3996"/>
      <c r="V3996"/>
      <c r="W3996"/>
    </row>
    <row r="3997" spans="1:23" s="72" customFormat="1" ht="26.45" customHeight="1">
      <c r="A3997" s="391" t="e">
        <f>IF(LEN(A3990)=6,CONCATENATE(LEFT(A3990,3),RIGHT(LEFT(A3990,4),1)+1,".",$S$15),IF(LEN(A3990)=7,CONCATENATE(LEFT(A3990,3),RIGHT(LEFT(A3990,5),2)+1,".",$S$15),IF(LEN(A3990)=8,CONCATENATE(LEFT(A3990,3),RIGHT(LEFT(A3990,6),3)+1,".",$S$15))))</f>
        <v>#VALUE!</v>
      </c>
      <c r="B3997" s="116" t="s">
        <v>113</v>
      </c>
      <c r="C3997" s="117">
        <v>91191</v>
      </c>
      <c r="D3997" s="117" t="b">
        <f>IF($T$13="DESONERADO",IF($B3997="","",IF($C3997="","",IF($B3997="EMOP",VLOOKUP($C3997,#REF!,6,FALSE),IF($B3997="SINAPI",$C3997,IF($B3997="SCO",VLOOKUP($C3997,#REF!,6,FALSE),IF($B3997="SBC",$C3997,IF($B3997="COMPOSIÇÃO",CONCATENATE($C3997,"-D"),IF($B3997="COTAÇÃO",$C3997)))))))),FALSE)</f>
        <v>0</v>
      </c>
      <c r="E3997" s="691" t="b">
        <f>IF($O$13="NÃO DESONERADO",IF($C3997="","",IF($B3997="EMOP",VLOOKUP($C3997,#REF!,2,0),IF($B3997="SCO",VLOOKUP($C3997,#REF!,2,0),IF($B3997="SINAPI",VLOOKUP($C3997,#REF!,2,0),IF($B3997="COMPOSIÇÃO",VLOOKUP($C3997,#REF!,3,FALSE),IF($B3997="COTAÇÃO",VLOOKUP($C3997,#REF!,2,0),IF($B3997="SBC",VLOOKUP($D3997,#REF!,2,0),IF($B3997="SICRO",VLOOKUP($C3997,#REF!,2,0),FALSE)))))))),IF($O$13="DESONERADO",IF($D3997="","",IF($B3997="EMOP",VLOOKUP($D3997,#REF!,2,0),IF($B3997="SCO",VLOOKUP($D3997,#REF!,2,0),IF($B3997="SINAPI",VLOOKUP($D3997,#REF!,2,0),IF($B3997="COMPOSIÇÃO",VLOOKUP($D3997,#REF!,3,0),IF($B3997="COTAÇÃO",VLOOKUP($D3997,#REF!,2,0),IF($D3997="SBC",VLOOKUP($D3997,#REF!,2,0),IF($B3997="SICRO",VLOOKUP($D3997,#REF!,2,0),FALSE))))))))))</f>
        <v>0</v>
      </c>
      <c r="F3997" s="692"/>
      <c r="G3997" s="692"/>
      <c r="H3997" s="692"/>
      <c r="I3997" s="692"/>
      <c r="J3997" s="692"/>
      <c r="K3997" s="692"/>
      <c r="L3997" s="692"/>
      <c r="M3997" s="692"/>
      <c r="N3997" s="692"/>
      <c r="O3997" s="693"/>
      <c r="P3997" s="118" t="e">
        <f>F4000</f>
        <v>#VALUE!</v>
      </c>
      <c r="Q3997" s="119" t="b">
        <f>IF($O$13="NÃO DESONERADO",IF($C3997="","",IF($B3997="EMOP",VLOOKUP($C3997,#REF!,3,0),IF($B3997="SCO",VLOOKUP($C3997,#REF!,3,0),IF($B3997="SINAPI",VLOOKUP($C3997,#REF!,3,0),IF($B3997="COMPOSIÇÃO",VLOOKUP($C3997,#REF!,7,FALSE),IF($B3997="COTAÇÃO",VLOOKUP($C3997,#REF!,5,0),IF($B3997="SBC",VLOOKUP($D3997,#REF!,3,0),IF($B3997="SICRO",VLOOKUP($C3997,#REF!,3,0),FALSE)))))))),IF($O$13="DESONERADO",IF($D3997="","",IF($B3997="EMOP",VLOOKUP($D3997,#REF!,3,0),IF($B3997="SCO",VLOOKUP($D3997,#REF!,3,0),IF($B3997="SINAPI",VLOOKUP($D3997,#REF!,3,0),IF($B3997="COMPOSIÇÃO",VLOOKUP($D3997,#REF!,7,0),IF($B3997="COTAÇÃO",VLOOKUP($D3997,#REF!,5,0),IF($D3997="SBC",VLOOKUP($D3997,#REF!,3,0),IF($B3997="SICRO",VLOOKUP($D3997,#REF!,3,0),FALSE))))))))))</f>
        <v>0</v>
      </c>
      <c r="R3997"/>
      <c r="S3997"/>
      <c r="T3997"/>
      <c r="U3997"/>
      <c r="V3997"/>
      <c r="W3997"/>
    </row>
    <row r="3998" spans="1:23" s="72" customFormat="1">
      <c r="A3998" s="343"/>
      <c r="B3998" s="343"/>
      <c r="C3998" s="344"/>
      <c r="D3998" s="344"/>
      <c r="E3998" s="345"/>
      <c r="F3998" s="345"/>
      <c r="G3998" s="345"/>
      <c r="H3998" s="345"/>
      <c r="I3998" s="345"/>
      <c r="J3998" s="345"/>
      <c r="K3998" s="345"/>
      <c r="L3998" s="346"/>
      <c r="M3998" s="345"/>
      <c r="N3998" s="345"/>
      <c r="O3998" s="345"/>
      <c r="P3998" s="347"/>
      <c r="Q3998" s="347"/>
      <c r="R3998"/>
      <c r="S3998"/>
      <c r="T3998"/>
      <c r="U3998"/>
      <c r="V3998"/>
      <c r="W3998"/>
    </row>
    <row r="3999" spans="1:23" s="72" customFormat="1" ht="12.75" customHeight="1">
      <c r="A3999" s="343"/>
      <c r="B3999" s="401"/>
      <c r="C3999" s="384" t="s">
        <v>97</v>
      </c>
      <c r="D3999" s="384" t="s">
        <v>97</v>
      </c>
      <c r="E3999" s="350"/>
      <c r="F3999" s="346" t="s">
        <v>115</v>
      </c>
      <c r="G3999" s="351"/>
      <c r="H3999" s="345"/>
      <c r="I3999" s="351"/>
      <c r="J3999" s="350"/>
      <c r="K3999" s="350"/>
      <c r="L3999" s="375"/>
      <c r="M3999" s="345"/>
      <c r="N3999" s="345"/>
      <c r="O3999" s="345"/>
      <c r="P3999" s="347"/>
      <c r="Q3999" s="347"/>
      <c r="R3999"/>
      <c r="S3999"/>
      <c r="T3999"/>
      <c r="U3999"/>
      <c r="V3999"/>
      <c r="W3999"/>
    </row>
    <row r="4000" spans="1:23" s="72" customFormat="1">
      <c r="A4000" s="352"/>
      <c r="B4000" s="401" t="e">
        <f>A3971</f>
        <v>#VALUE!</v>
      </c>
      <c r="C4000" s="353" t="s">
        <v>823</v>
      </c>
      <c r="D4000" s="353" t="str">
        <f>C4000</f>
        <v xml:space="preserve">incêndio </v>
      </c>
      <c r="E4000" s="345"/>
      <c r="F4000" s="213" t="e">
        <f>VLOOKUP(B4000,A:Q,16,FALSE)</f>
        <v>#VALUE!</v>
      </c>
      <c r="G4000" s="351"/>
      <c r="H4000" s="354"/>
      <c r="I4000" s="351"/>
      <c r="J4000" s="350"/>
      <c r="K4000" s="346"/>
      <c r="L4000" s="346"/>
      <c r="M4000" s="345"/>
      <c r="N4000" s="345"/>
      <c r="O4000" s="345"/>
      <c r="P4000" s="347"/>
      <c r="Q4000" s="347"/>
      <c r="R4000"/>
      <c r="S4000"/>
      <c r="T4000"/>
      <c r="U4000"/>
      <c r="V4000"/>
      <c r="W4000"/>
    </row>
    <row r="4001" spans="1:23" s="72" customFormat="1">
      <c r="A4001" s="352"/>
      <c r="B4001" s="348"/>
      <c r="C4001" s="353"/>
      <c r="D4001" s="353"/>
      <c r="E4001" s="345"/>
      <c r="F4001" s="346"/>
      <c r="G4001" s="351"/>
      <c r="H4001" s="346"/>
      <c r="I4001" s="351"/>
      <c r="J4001" s="350"/>
      <c r="K4001" s="346"/>
      <c r="L4001" s="346"/>
      <c r="M4001" s="345"/>
      <c r="N4001" s="345"/>
      <c r="O4001" s="345"/>
      <c r="P4001" s="347"/>
      <c r="Q4001" s="347"/>
      <c r="R4001"/>
      <c r="S4001"/>
      <c r="T4001"/>
      <c r="U4001"/>
      <c r="V4001"/>
      <c r="W4001"/>
    </row>
    <row r="4002" spans="1:23" s="72" customFormat="1" ht="25.5" customHeight="1">
      <c r="A4002" s="391" t="e">
        <f>IF(LEN(A3997)=6,CONCATENATE(LEFT(A3997,3),RIGHT(LEFT(A3997,4),1)+1,".",$S$15),IF(LEN(A3997)=7,CONCATENATE(LEFT(A3997,3),RIGHT(LEFT(A3997,5),2)+1,".",$S$15),IF(LEN(A3997)=8,CONCATENATE(LEFT(A3997,3),RIGHT(LEFT(A3997,6),3)+1,".",$S$15))))</f>
        <v>#VALUE!</v>
      </c>
      <c r="B4002" s="116" t="s">
        <v>113</v>
      </c>
      <c r="C4002" s="117">
        <v>90453</v>
      </c>
      <c r="D4002" s="117" t="b">
        <f>IF($T$13="DESONERADO",IF($B4002="","",IF($C4002="","",IF($B4002="EMOP",VLOOKUP($C4002,#REF!,6,FALSE),IF($B4002="SINAPI",$C4002,IF($B4002="SCO",VLOOKUP($C4002,#REF!,6,FALSE),IF($B4002="SBC",$C4002,IF($B4002="COMPOSIÇÃO",CONCATENATE($C4002,"-D"),IF($B4002="COTAÇÃO",$C4002)))))))),FALSE)</f>
        <v>0</v>
      </c>
      <c r="E4002" s="691" t="b">
        <f>IF($O$13="NÃO DESONERADO",IF($C4002="","",IF($B4002="EMOP",VLOOKUP($C4002,#REF!,2,0),IF($B4002="SCO",VLOOKUP($C4002,#REF!,2,0),IF($B4002="SINAPI",VLOOKUP($C4002,#REF!,2,0),IF($B4002="COMPOSIÇÃO",VLOOKUP($C4002,#REF!,3,FALSE),IF($B4002="COTAÇÃO",VLOOKUP($C4002,#REF!,2,0),IF($B4002="SBC",VLOOKUP($D4002,#REF!,2,0),IF($B4002="SICRO",VLOOKUP($C4002,#REF!,2,0),FALSE)))))))),IF($O$13="DESONERADO",IF($D4002="","",IF($B4002="EMOP",VLOOKUP($D4002,#REF!,2,0),IF($B4002="SCO",VLOOKUP($D4002,#REF!,2,0),IF($B4002="SINAPI",VLOOKUP($D4002,#REF!,2,0),IF($B4002="COMPOSIÇÃO",VLOOKUP($D4002,#REF!,3,0),IF($B4002="COTAÇÃO",VLOOKUP($D4002,#REF!,2,0),IF($D4002="SBC",VLOOKUP($D4002,#REF!,2,0),IF($B4002="SICRO",VLOOKUP($D4002,#REF!,2,0),FALSE))))))))))</f>
        <v>0</v>
      </c>
      <c r="F4002" s="692"/>
      <c r="G4002" s="692"/>
      <c r="H4002" s="692"/>
      <c r="I4002" s="692"/>
      <c r="J4002" s="692"/>
      <c r="K4002" s="692"/>
      <c r="L4002" s="692"/>
      <c r="M4002" s="692"/>
      <c r="N4002" s="692"/>
      <c r="O4002" s="693"/>
      <c r="P4002" s="118">
        <f>F4022</f>
        <v>30</v>
      </c>
      <c r="Q4002" s="119" t="b">
        <f>IF($O$13="NÃO DESONERADO",IF($C4002="","",IF($B4002="EMOP",VLOOKUP($C4002,#REF!,3,0),IF($B4002="SCO",VLOOKUP($C4002,#REF!,3,0),IF($B4002="SINAPI",VLOOKUP($C4002,#REF!,3,0),IF($B4002="COMPOSIÇÃO",VLOOKUP($C4002,#REF!,7,FALSE),IF($B4002="COTAÇÃO",VLOOKUP($C4002,#REF!,5,0),IF($B4002="SBC",VLOOKUP($D4002,#REF!,3,0),IF($B4002="SICRO",VLOOKUP($C4002,#REF!,3,0),FALSE)))))))),IF($O$13="DESONERADO",IF($D4002="","",IF($B4002="EMOP",VLOOKUP($D4002,#REF!,3,0),IF($B4002="SCO",VLOOKUP($D4002,#REF!,3,0),IF($B4002="SINAPI",VLOOKUP($D4002,#REF!,3,0),IF($B4002="COMPOSIÇÃO",VLOOKUP($D4002,#REF!,7,0),IF($B4002="COTAÇÃO",VLOOKUP($D4002,#REF!,5,0),IF($D4002="SBC",VLOOKUP($D4002,#REF!,3,0),IF($B4002="SICRO",VLOOKUP($D4002,#REF!,3,0),FALSE))))))))))</f>
        <v>0</v>
      </c>
      <c r="R4002"/>
      <c r="S4002"/>
      <c r="T4002"/>
      <c r="U4002"/>
      <c r="V4002"/>
      <c r="W4002"/>
    </row>
    <row r="4003" spans="1:23" s="72" customFormat="1">
      <c r="A4003" s="343"/>
      <c r="B4003" s="343"/>
      <c r="C4003" s="344"/>
      <c r="D4003" s="344"/>
      <c r="E4003" s="345"/>
      <c r="F4003" s="345"/>
      <c r="G4003" s="345"/>
      <c r="H4003" s="345"/>
      <c r="I4003" s="345"/>
      <c r="J4003" s="345"/>
      <c r="K4003" s="345"/>
      <c r="L4003" s="346"/>
      <c r="M4003" s="345"/>
      <c r="N4003" s="345"/>
      <c r="O4003" s="345"/>
      <c r="P4003" s="347"/>
      <c r="Q4003" s="347"/>
      <c r="R4003"/>
      <c r="S4003"/>
      <c r="T4003"/>
      <c r="U4003"/>
      <c r="V4003"/>
      <c r="W4003"/>
    </row>
    <row r="4004" spans="1:23" s="72" customFormat="1" ht="12.75" customHeight="1">
      <c r="A4004" s="343"/>
      <c r="B4004" s="348"/>
      <c r="C4004" s="349" t="s">
        <v>97</v>
      </c>
      <c r="D4004" s="349" t="s">
        <v>97</v>
      </c>
      <c r="E4004" s="350"/>
      <c r="F4004" s="346" t="s">
        <v>148</v>
      </c>
      <c r="G4004" s="351"/>
      <c r="H4004" s="345"/>
      <c r="I4004" s="351"/>
      <c r="J4004" s="350"/>
      <c r="K4004" s="350"/>
      <c r="L4004" s="346"/>
      <c r="M4004" s="345"/>
      <c r="N4004" s="345"/>
      <c r="O4004" s="345"/>
      <c r="P4004" s="347"/>
      <c r="Q4004" s="347"/>
      <c r="R4004"/>
      <c r="S4004"/>
      <c r="T4004"/>
      <c r="U4004"/>
      <c r="V4004"/>
      <c r="W4004"/>
    </row>
    <row r="4005" spans="1:23" s="72" customFormat="1" ht="12.75" customHeight="1">
      <c r="A4005" s="343"/>
      <c r="B4005" s="348"/>
      <c r="C4005" s="353" t="s">
        <v>824</v>
      </c>
      <c r="D4005" s="353" t="str">
        <f>C4005</f>
        <v>hidraúlica - RC-1</v>
      </c>
      <c r="E4005" s="350"/>
      <c r="F4005" s="346">
        <v>2</v>
      </c>
      <c r="G4005" s="351"/>
      <c r="H4005" s="345"/>
      <c r="I4005" s="351"/>
      <c r="J4005" s="350"/>
      <c r="K4005" s="350"/>
      <c r="L4005" s="346"/>
      <c r="M4005" s="345"/>
      <c r="N4005" s="345"/>
      <c r="O4005" s="345"/>
      <c r="P4005" s="347"/>
      <c r="Q4005" s="347"/>
      <c r="R4005"/>
      <c r="S4005"/>
      <c r="T4005"/>
      <c r="U4005"/>
      <c r="V4005"/>
      <c r="W4005"/>
    </row>
    <row r="4006" spans="1:23" s="72" customFormat="1">
      <c r="A4006" s="352"/>
      <c r="B4006" s="348"/>
      <c r="C4006" s="353" t="s">
        <v>825</v>
      </c>
      <c r="D4006" s="353" t="str">
        <f>C4006</f>
        <v>hidraúlica - AF-1</v>
      </c>
      <c r="E4006" s="345"/>
      <c r="F4006" s="346">
        <v>2</v>
      </c>
      <c r="G4006" s="351"/>
      <c r="H4006" s="346"/>
      <c r="I4006" s="351"/>
      <c r="J4006" s="350"/>
      <c r="K4006" s="346"/>
      <c r="L4006" s="346"/>
      <c r="M4006" s="345"/>
      <c r="N4006" s="345"/>
      <c r="O4006" s="345"/>
      <c r="P4006" s="347"/>
      <c r="Q4006" s="347"/>
      <c r="R4006"/>
      <c r="S4006"/>
      <c r="T4006"/>
      <c r="U4006"/>
      <c r="V4006"/>
      <c r="W4006"/>
    </row>
    <row r="4007" spans="1:23" s="72" customFormat="1">
      <c r="A4007" s="352"/>
      <c r="B4007" s="348"/>
      <c r="C4007" s="353" t="s">
        <v>826</v>
      </c>
      <c r="D4007" s="353" t="str">
        <f>C4007</f>
        <v>hidraúlica - AF-1a</v>
      </c>
      <c r="E4007" s="345"/>
      <c r="F4007" s="346">
        <f>1+1</f>
        <v>2</v>
      </c>
      <c r="G4007" s="351"/>
      <c r="H4007" s="346"/>
      <c r="I4007" s="351"/>
      <c r="J4007" s="350"/>
      <c r="K4007" s="346"/>
      <c r="L4007" s="346"/>
      <c r="M4007" s="345"/>
      <c r="N4007" s="345"/>
      <c r="O4007" s="345"/>
      <c r="P4007" s="347"/>
      <c r="Q4007" s="347"/>
      <c r="R4007"/>
      <c r="S4007"/>
      <c r="T4007"/>
      <c r="U4007"/>
      <c r="V4007"/>
      <c r="W4007"/>
    </row>
    <row r="4008" spans="1:23" s="72" customFormat="1">
      <c r="A4008" s="352"/>
      <c r="B4008" s="348"/>
      <c r="C4008" s="353" t="s">
        <v>827</v>
      </c>
      <c r="D4008" s="353" t="str">
        <f t="shared" ref="D4008:D4021" si="153">C4008</f>
        <v>hidraúlica - AF-2</v>
      </c>
      <c r="E4008" s="345"/>
      <c r="F4008" s="346">
        <f>1+1</f>
        <v>2</v>
      </c>
      <c r="G4008" s="351"/>
      <c r="H4008" s="346"/>
      <c r="I4008" s="351"/>
      <c r="J4008" s="350"/>
      <c r="K4008" s="346"/>
      <c r="L4008" s="346"/>
      <c r="M4008" s="345"/>
      <c r="N4008" s="345"/>
      <c r="O4008" s="345"/>
      <c r="P4008" s="347"/>
      <c r="Q4008" s="347"/>
      <c r="R4008"/>
      <c r="S4008"/>
      <c r="T4008"/>
      <c r="U4008"/>
      <c r="V4008"/>
      <c r="W4008"/>
    </row>
    <row r="4009" spans="1:23" s="72" customFormat="1">
      <c r="A4009" s="352"/>
      <c r="B4009" s="348"/>
      <c r="C4009" s="353" t="s">
        <v>828</v>
      </c>
      <c r="D4009" s="353" t="str">
        <f t="shared" si="153"/>
        <v>hidraúlica - AF-3</v>
      </c>
      <c r="E4009" s="345"/>
      <c r="F4009" s="346">
        <f>2</f>
        <v>2</v>
      </c>
      <c r="G4009" s="351"/>
      <c r="H4009" s="346"/>
      <c r="I4009" s="351"/>
      <c r="J4009" s="350"/>
      <c r="K4009" s="346"/>
      <c r="L4009" s="346"/>
      <c r="M4009" s="345"/>
      <c r="N4009" s="345"/>
      <c r="O4009" s="345"/>
      <c r="P4009" s="347"/>
      <c r="Q4009" s="347"/>
      <c r="R4009"/>
      <c r="S4009"/>
      <c r="T4009"/>
      <c r="U4009"/>
      <c r="V4009"/>
      <c r="W4009"/>
    </row>
    <row r="4010" spans="1:23" s="72" customFormat="1">
      <c r="A4010" s="352"/>
      <c r="B4010" s="348"/>
      <c r="C4010" s="353" t="s">
        <v>829</v>
      </c>
      <c r="D4010" s="353" t="str">
        <f t="shared" si="153"/>
        <v>hidraúlica - AF-4</v>
      </c>
      <c r="E4010" s="345"/>
      <c r="F4010" s="346">
        <f>1</f>
        <v>1</v>
      </c>
      <c r="G4010" s="351"/>
      <c r="H4010" s="346"/>
      <c r="I4010" s="351"/>
      <c r="J4010" s="350"/>
      <c r="K4010" s="346"/>
      <c r="L4010" s="346"/>
      <c r="M4010" s="345"/>
      <c r="N4010" s="345"/>
      <c r="O4010" s="345"/>
      <c r="P4010" s="347"/>
      <c r="Q4010" s="347"/>
      <c r="R4010"/>
      <c r="S4010"/>
      <c r="T4010"/>
      <c r="U4010"/>
      <c r="V4010"/>
      <c r="W4010"/>
    </row>
    <row r="4011" spans="1:23" s="72" customFormat="1">
      <c r="A4011" s="352"/>
      <c r="B4011" s="348"/>
      <c r="C4011" s="353" t="s">
        <v>830</v>
      </c>
      <c r="D4011" s="353" t="str">
        <f t="shared" si="153"/>
        <v>hidraúlica - AF-5</v>
      </c>
      <c r="E4011" s="345"/>
      <c r="F4011" s="346">
        <f>1+1</f>
        <v>2</v>
      </c>
      <c r="G4011" s="351"/>
      <c r="H4011" s="346"/>
      <c r="I4011" s="351"/>
      <c r="J4011" s="350"/>
      <c r="K4011" s="346"/>
      <c r="L4011" s="346"/>
      <c r="M4011" s="345"/>
      <c r="N4011" s="345"/>
      <c r="O4011" s="345"/>
      <c r="P4011" s="347"/>
      <c r="Q4011" s="347"/>
      <c r="R4011"/>
      <c r="S4011"/>
      <c r="T4011"/>
      <c r="U4011"/>
      <c r="V4011"/>
      <c r="W4011"/>
    </row>
    <row r="4012" spans="1:23" s="72" customFormat="1">
      <c r="A4012" s="352"/>
      <c r="B4012" s="348"/>
      <c r="C4012" s="353" t="s">
        <v>831</v>
      </c>
      <c r="D4012" s="353" t="str">
        <f t="shared" si="153"/>
        <v>hidraúlica - AF-6</v>
      </c>
      <c r="E4012" s="345"/>
      <c r="F4012" s="346">
        <v>1</v>
      </c>
      <c r="G4012" s="351"/>
      <c r="H4012" s="346"/>
      <c r="I4012" s="351"/>
      <c r="J4012" s="350"/>
      <c r="K4012" s="346"/>
      <c r="L4012" s="346"/>
      <c r="M4012" s="345"/>
      <c r="N4012" s="345"/>
      <c r="O4012" s="345"/>
      <c r="P4012" s="347"/>
      <c r="Q4012" s="347"/>
      <c r="R4012"/>
      <c r="S4012"/>
      <c r="T4012"/>
      <c r="U4012"/>
      <c r="V4012"/>
      <c r="W4012"/>
    </row>
    <row r="4013" spans="1:23" s="72" customFormat="1">
      <c r="A4013" s="352"/>
      <c r="B4013" s="348"/>
      <c r="C4013" s="353" t="s">
        <v>832</v>
      </c>
      <c r="D4013" s="353" t="str">
        <f t="shared" si="153"/>
        <v>hidraúlica - AF-7</v>
      </c>
      <c r="E4013" s="345"/>
      <c r="F4013" s="346">
        <v>1</v>
      </c>
      <c r="G4013" s="351"/>
      <c r="H4013" s="346"/>
      <c r="I4013" s="351"/>
      <c r="J4013" s="350"/>
      <c r="K4013" s="346"/>
      <c r="L4013" s="346"/>
      <c r="M4013" s="345"/>
      <c r="N4013" s="345"/>
      <c r="O4013" s="345"/>
      <c r="P4013" s="347"/>
      <c r="Q4013" s="347"/>
      <c r="R4013"/>
      <c r="S4013"/>
      <c r="T4013"/>
      <c r="U4013"/>
      <c r="V4013"/>
      <c r="W4013"/>
    </row>
    <row r="4014" spans="1:23" s="72" customFormat="1">
      <c r="A4014" s="352"/>
      <c r="B4014" s="348"/>
      <c r="C4014" s="353" t="s">
        <v>833</v>
      </c>
      <c r="D4014" s="353" t="str">
        <f t="shared" si="153"/>
        <v>hidraúlica - AF-8</v>
      </c>
      <c r="E4014" s="345"/>
      <c r="F4014" s="346">
        <f>1+1</f>
        <v>2</v>
      </c>
      <c r="G4014" s="351"/>
      <c r="H4014" s="346"/>
      <c r="I4014" s="351"/>
      <c r="J4014" s="350"/>
      <c r="K4014" s="346"/>
      <c r="L4014" s="346"/>
      <c r="M4014" s="345"/>
      <c r="N4014" s="345"/>
      <c r="O4014" s="345"/>
      <c r="P4014" s="347"/>
      <c r="Q4014" s="347"/>
      <c r="R4014"/>
      <c r="S4014"/>
      <c r="T4014"/>
      <c r="U4014"/>
      <c r="V4014"/>
      <c r="W4014"/>
    </row>
    <row r="4015" spans="1:23" s="72" customFormat="1">
      <c r="A4015" s="352"/>
      <c r="B4015" s="348"/>
      <c r="C4015" s="353" t="s">
        <v>834</v>
      </c>
      <c r="D4015" s="353" t="str">
        <f t="shared" si="153"/>
        <v>hidraúlica - AF-9</v>
      </c>
      <c r="E4015" s="345"/>
      <c r="F4015" s="346">
        <f>2</f>
        <v>2</v>
      </c>
      <c r="G4015" s="351"/>
      <c r="H4015" s="346"/>
      <c r="I4015" s="351"/>
      <c r="J4015" s="350"/>
      <c r="K4015" s="346"/>
      <c r="L4015" s="346"/>
      <c r="M4015" s="345"/>
      <c r="N4015" s="345"/>
      <c r="O4015" s="345"/>
      <c r="P4015" s="347"/>
      <c r="Q4015" s="347"/>
      <c r="R4015"/>
      <c r="S4015"/>
      <c r="T4015"/>
      <c r="U4015"/>
      <c r="V4015"/>
      <c r="W4015"/>
    </row>
    <row r="4016" spans="1:23" s="72" customFormat="1">
      <c r="A4016" s="352"/>
      <c r="B4016" s="348"/>
      <c r="C4016" s="353" t="s">
        <v>835</v>
      </c>
      <c r="D4016" s="353" t="str">
        <f t="shared" si="153"/>
        <v>hidraúlica - AF-10</v>
      </c>
      <c r="E4016" s="345"/>
      <c r="F4016" s="346">
        <f>1+1</f>
        <v>2</v>
      </c>
      <c r="G4016" s="351"/>
      <c r="H4016" s="346"/>
      <c r="I4016" s="351"/>
      <c r="J4016" s="350"/>
      <c r="K4016" s="346"/>
      <c r="L4016" s="346"/>
      <c r="M4016" s="345"/>
      <c r="N4016" s="345"/>
      <c r="O4016" s="345"/>
      <c r="P4016" s="347"/>
      <c r="Q4016" s="347"/>
      <c r="R4016"/>
      <c r="S4016"/>
      <c r="T4016"/>
      <c r="U4016"/>
      <c r="V4016"/>
      <c r="W4016"/>
    </row>
    <row r="4017" spans="1:23" s="72" customFormat="1">
      <c r="A4017" s="352"/>
      <c r="B4017" s="348"/>
      <c r="C4017" s="353" t="s">
        <v>836</v>
      </c>
      <c r="D4017" s="353" t="str">
        <f t="shared" si="153"/>
        <v>hidraúlica - AF-11</v>
      </c>
      <c r="E4017" s="345"/>
      <c r="F4017" s="346">
        <v>2</v>
      </c>
      <c r="G4017" s="351"/>
      <c r="H4017" s="346"/>
      <c r="I4017" s="351"/>
      <c r="J4017" s="350"/>
      <c r="K4017" s="346"/>
      <c r="L4017" s="346"/>
      <c r="M4017" s="345"/>
      <c r="N4017" s="345"/>
      <c r="O4017" s="345"/>
      <c r="P4017" s="347"/>
      <c r="Q4017" s="347"/>
      <c r="R4017"/>
      <c r="S4017"/>
      <c r="T4017"/>
      <c r="U4017"/>
      <c r="V4017"/>
      <c r="W4017"/>
    </row>
    <row r="4018" spans="1:23" s="72" customFormat="1">
      <c r="A4018" s="352"/>
      <c r="B4018" s="348"/>
      <c r="C4018" s="353" t="s">
        <v>837</v>
      </c>
      <c r="D4018" s="353" t="str">
        <f t="shared" si="153"/>
        <v>hidraúlica - AF-12</v>
      </c>
      <c r="E4018" s="345"/>
      <c r="F4018" s="346">
        <v>1</v>
      </c>
      <c r="G4018" s="351"/>
      <c r="H4018" s="346"/>
      <c r="I4018" s="351"/>
      <c r="J4018" s="350"/>
      <c r="K4018" s="346"/>
      <c r="L4018" s="346"/>
      <c r="M4018" s="345"/>
      <c r="N4018" s="345"/>
      <c r="O4018" s="345"/>
      <c r="P4018" s="347"/>
      <c r="Q4018" s="347"/>
      <c r="R4018"/>
      <c r="S4018"/>
      <c r="T4018"/>
      <c r="U4018"/>
      <c r="V4018"/>
      <c r="W4018"/>
    </row>
    <row r="4019" spans="1:23" s="72" customFormat="1">
      <c r="A4019" s="352"/>
      <c r="B4019" s="348"/>
      <c r="C4019" s="353" t="s">
        <v>838</v>
      </c>
      <c r="D4019" s="353" t="str">
        <f t="shared" si="153"/>
        <v>hidraúlica - AF-12a</v>
      </c>
      <c r="E4019" s="345"/>
      <c r="F4019" s="346">
        <v>2</v>
      </c>
      <c r="G4019" s="351"/>
      <c r="H4019" s="346"/>
      <c r="I4019" s="351"/>
      <c r="J4019" s="350"/>
      <c r="K4019" s="346"/>
      <c r="L4019" s="346"/>
      <c r="M4019" s="345"/>
      <c r="N4019" s="345"/>
      <c r="O4019" s="345"/>
      <c r="P4019" s="347"/>
      <c r="Q4019" s="347"/>
      <c r="R4019"/>
      <c r="S4019"/>
      <c r="T4019"/>
      <c r="U4019"/>
      <c r="V4019"/>
      <c r="W4019"/>
    </row>
    <row r="4020" spans="1:23" s="72" customFormat="1">
      <c r="A4020" s="352"/>
      <c r="B4020" s="348"/>
      <c r="C4020" s="353" t="s">
        <v>839</v>
      </c>
      <c r="D4020" s="353" t="str">
        <f t="shared" si="153"/>
        <v>hidraúlica - AF-13</v>
      </c>
      <c r="E4020" s="345"/>
      <c r="F4020" s="346">
        <f>1+1</f>
        <v>2</v>
      </c>
      <c r="G4020" s="351"/>
      <c r="H4020" s="346"/>
      <c r="I4020" s="351"/>
      <c r="J4020" s="350"/>
      <c r="K4020" s="346"/>
      <c r="L4020" s="346"/>
      <c r="M4020" s="345"/>
      <c r="N4020" s="345"/>
      <c r="O4020" s="345"/>
      <c r="P4020" s="347"/>
      <c r="Q4020" s="347"/>
      <c r="R4020"/>
      <c r="S4020"/>
      <c r="T4020"/>
      <c r="U4020"/>
      <c r="V4020"/>
      <c r="W4020"/>
    </row>
    <row r="4021" spans="1:23" s="72" customFormat="1">
      <c r="A4021" s="352"/>
      <c r="B4021" s="348"/>
      <c r="C4021" s="353" t="s">
        <v>840</v>
      </c>
      <c r="D4021" s="353" t="str">
        <f t="shared" si="153"/>
        <v>hidraúlica - AF-14</v>
      </c>
      <c r="E4021" s="345"/>
      <c r="F4021" s="346">
        <f>1+1</f>
        <v>2</v>
      </c>
      <c r="G4021" s="351"/>
      <c r="H4021" s="346"/>
      <c r="I4021" s="351"/>
      <c r="J4021" s="350"/>
      <c r="K4021" s="346"/>
      <c r="L4021" s="346"/>
      <c r="M4021" s="345"/>
      <c r="N4021" s="345"/>
      <c r="O4021" s="345"/>
      <c r="P4021" s="347"/>
      <c r="Q4021" s="347"/>
      <c r="R4021"/>
      <c r="S4021"/>
      <c r="T4021"/>
      <c r="U4021"/>
      <c r="V4021"/>
      <c r="W4021"/>
    </row>
    <row r="4022" spans="1:23" s="72" customFormat="1">
      <c r="A4022" s="352"/>
      <c r="B4022" s="348"/>
      <c r="C4022" s="353"/>
      <c r="D4022" s="353"/>
      <c r="E4022" s="345"/>
      <c r="F4022" s="358">
        <f>SUM(F4005:F4021)</f>
        <v>30</v>
      </c>
      <c r="G4022" s="351"/>
      <c r="H4022" s="346"/>
      <c r="I4022" s="351"/>
      <c r="J4022" s="350"/>
      <c r="K4022" s="346"/>
      <c r="L4022" s="346"/>
      <c r="M4022" s="345"/>
      <c r="N4022" s="345"/>
      <c r="O4022" s="345"/>
      <c r="P4022" s="347"/>
      <c r="Q4022" s="347"/>
      <c r="R4022"/>
      <c r="S4022"/>
      <c r="T4022"/>
      <c r="U4022"/>
      <c r="V4022"/>
      <c r="W4022"/>
    </row>
    <row r="4023" spans="1:23" s="72" customFormat="1">
      <c r="A4023" s="352"/>
      <c r="B4023" s="348"/>
      <c r="C4023" s="353"/>
      <c r="D4023" s="353"/>
      <c r="E4023" s="345"/>
      <c r="F4023" s="346"/>
      <c r="G4023" s="351"/>
      <c r="H4023" s="346"/>
      <c r="I4023" s="351"/>
      <c r="J4023" s="350"/>
      <c r="K4023" s="346"/>
      <c r="L4023" s="346"/>
      <c r="M4023" s="345"/>
      <c r="N4023" s="345"/>
      <c r="O4023" s="345"/>
      <c r="P4023" s="347"/>
      <c r="Q4023" s="347"/>
      <c r="R4023"/>
      <c r="S4023"/>
      <c r="T4023"/>
      <c r="U4023"/>
      <c r="V4023"/>
      <c r="W4023"/>
    </row>
    <row r="4024" spans="1:23" s="72" customFormat="1" ht="26.45" customHeight="1">
      <c r="A4024" s="391" t="e">
        <f>IF(LEN(A4002)=6,CONCATENATE(LEFT(A4002,3),RIGHT(LEFT(A4002,4),1)+1,".",$S$15),IF(LEN(A4002)=7,CONCATENATE(LEFT(A4002,3),RIGHT(LEFT(A4002,5),2)+1,".",$S$15),IF(LEN(A4002)=8,CONCATENATE(LEFT(A4002,3),RIGHT(LEFT(A4002,6),3)+1,".",$S$15))))</f>
        <v>#VALUE!</v>
      </c>
      <c r="B4024" s="116" t="s">
        <v>113</v>
      </c>
      <c r="C4024" s="117">
        <v>90436</v>
      </c>
      <c r="D4024" s="117" t="b">
        <f>IF($T$13="DESONERADO",IF($B4024="","",IF($C4024="","",IF($B4024="EMOP",VLOOKUP($C4024,#REF!,6,FALSE),IF($B4024="SINAPI",$C4024,IF($B4024="SCO",VLOOKUP($C4024,#REF!,6,FALSE),IF($B4024="SBC",$C4024,IF($B4024="COMPOSIÇÃO",CONCATENATE($C4024,"-D"),IF($B4024="COTAÇÃO",$C4024)))))))),FALSE)</f>
        <v>0</v>
      </c>
      <c r="E4024" s="691" t="b">
        <f>IF($O$13="NÃO DESONERADO",IF($C4024="","",IF($B4024="EMOP",VLOOKUP($C4024,#REF!,2,0),IF($B4024="SCO",VLOOKUP($C4024,#REF!,2,0),IF($B4024="SINAPI",VLOOKUP($C4024,#REF!,2,0),IF($B4024="COMPOSIÇÃO",VLOOKUP($C4024,#REF!,3,FALSE),IF($B4024="COTAÇÃO",VLOOKUP($C4024,#REF!,2,0),IF($B4024="SBC",VLOOKUP($D4024,#REF!,2,0),IF($B4024="SICRO",VLOOKUP($C4024,#REF!,2,0),FALSE)))))))),IF($O$13="DESONERADO",IF($D4024="","",IF($B4024="EMOP",VLOOKUP($D4024,#REF!,2,0),IF($B4024="SCO",VLOOKUP($D4024,#REF!,2,0),IF($B4024="SINAPI",VLOOKUP($D4024,#REF!,2,0),IF($B4024="COMPOSIÇÃO",VLOOKUP($D4024,#REF!,3,0),IF($B4024="COTAÇÃO",VLOOKUP($D4024,#REF!,2,0),IF($D4024="SBC",VLOOKUP($D4024,#REF!,2,0),IF($B4024="SICRO",VLOOKUP($D4024,#REF!,2,0),FALSE))))))))))</f>
        <v>0</v>
      </c>
      <c r="F4024" s="692"/>
      <c r="G4024" s="692"/>
      <c r="H4024" s="692"/>
      <c r="I4024" s="692"/>
      <c r="J4024" s="692"/>
      <c r="K4024" s="692"/>
      <c r="L4024" s="692"/>
      <c r="M4024" s="692"/>
      <c r="N4024" s="692"/>
      <c r="O4024" s="693"/>
      <c r="P4024" s="118">
        <f>F4030</f>
        <v>33</v>
      </c>
      <c r="Q4024" s="119" t="b">
        <f>IF($O$13="NÃO DESONERADO",IF($C4024="","",IF($B4024="EMOP",VLOOKUP($C4024,#REF!,3,0),IF($B4024="SCO",VLOOKUP($C4024,#REF!,3,0),IF($B4024="SINAPI",VLOOKUP($C4024,#REF!,3,0),IF($B4024="COMPOSIÇÃO",VLOOKUP($C4024,#REF!,7,FALSE),IF($B4024="COTAÇÃO",VLOOKUP($C4024,#REF!,5,0),IF($B4024="SBC",VLOOKUP($D4024,#REF!,3,0),IF($B4024="SICRO",VLOOKUP($C4024,#REF!,3,0),FALSE)))))))),IF($O$13="DESONERADO",IF($D4024="","",IF($B4024="EMOP",VLOOKUP($D4024,#REF!,3,0),IF($B4024="SCO",VLOOKUP($D4024,#REF!,3,0),IF($B4024="SINAPI",VLOOKUP($D4024,#REF!,3,0),IF($B4024="COMPOSIÇÃO",VLOOKUP($D4024,#REF!,7,0),IF($B4024="COTAÇÃO",VLOOKUP($D4024,#REF!,5,0),IF($D4024="SBC",VLOOKUP($D4024,#REF!,3,0),IF($B4024="SICRO",VLOOKUP($D4024,#REF!,3,0),FALSE))))))))))</f>
        <v>0</v>
      </c>
      <c r="R4024"/>
      <c r="S4024"/>
      <c r="T4024"/>
      <c r="U4024"/>
      <c r="V4024"/>
      <c r="W4024"/>
    </row>
    <row r="4025" spans="1:23" s="72" customFormat="1">
      <c r="A4025" s="343"/>
      <c r="B4025" s="343"/>
      <c r="C4025" s="344"/>
      <c r="D4025" s="344"/>
      <c r="E4025" s="345"/>
      <c r="F4025" s="345"/>
      <c r="G4025" s="345"/>
      <c r="H4025" s="345"/>
      <c r="I4025" s="345"/>
      <c r="J4025" s="345"/>
      <c r="K4025" s="345"/>
      <c r="L4025" s="346"/>
      <c r="M4025" s="345"/>
      <c r="N4025" s="345"/>
      <c r="O4025" s="345"/>
      <c r="P4025" s="347"/>
      <c r="Q4025" s="347"/>
      <c r="R4025"/>
      <c r="S4025"/>
      <c r="T4025"/>
      <c r="U4025"/>
      <c r="V4025"/>
      <c r="W4025"/>
    </row>
    <row r="4026" spans="1:23" s="72" customFormat="1" ht="12.75" customHeight="1">
      <c r="A4026" s="343"/>
      <c r="B4026" s="401"/>
      <c r="C4026" s="384" t="s">
        <v>97</v>
      </c>
      <c r="D4026" s="384" t="s">
        <v>97</v>
      </c>
      <c r="E4026" s="350"/>
      <c r="F4026" s="346" t="s">
        <v>685</v>
      </c>
      <c r="G4026" s="351"/>
      <c r="H4026" s="130"/>
      <c r="I4026" s="351"/>
      <c r="J4026" s="350"/>
      <c r="K4026" s="350"/>
      <c r="L4026" s="375"/>
      <c r="M4026" s="345"/>
      <c r="N4026" s="345"/>
      <c r="O4026" s="345"/>
      <c r="P4026" s="347"/>
      <c r="Q4026" s="347"/>
      <c r="R4026"/>
      <c r="S4026"/>
      <c r="T4026"/>
      <c r="U4026"/>
      <c r="V4026"/>
      <c r="W4026"/>
    </row>
    <row r="4027" spans="1:23" s="72" customFormat="1">
      <c r="A4027" s="352"/>
      <c r="B4027" s="401"/>
      <c r="C4027" s="350" t="s">
        <v>841</v>
      </c>
      <c r="D4027" s="350" t="str">
        <f>C4027</f>
        <v>elétrica - eletroduto de 1"</v>
      </c>
      <c r="E4027" s="345"/>
      <c r="F4027" s="213">
        <v>16</v>
      </c>
      <c r="G4027" s="351"/>
      <c r="H4027" s="354"/>
      <c r="I4027" s="351"/>
      <c r="J4027" s="350"/>
      <c r="K4027" s="346"/>
      <c r="L4027" s="346"/>
      <c r="M4027" s="345"/>
      <c r="N4027" s="345"/>
      <c r="O4027" s="345"/>
      <c r="P4027" s="347"/>
      <c r="Q4027" s="347"/>
      <c r="R4027"/>
      <c r="S4027"/>
      <c r="T4027"/>
      <c r="U4027"/>
      <c r="V4027"/>
      <c r="W4027"/>
    </row>
    <row r="4028" spans="1:23" s="72" customFormat="1">
      <c r="A4028" s="352"/>
      <c r="B4028" s="401"/>
      <c r="C4028" s="350" t="s">
        <v>842</v>
      </c>
      <c r="D4028" s="350" t="str">
        <f>C4028</f>
        <v>telemática - eletroduto 1"</v>
      </c>
      <c r="E4028" s="345"/>
      <c r="F4028" s="213">
        <v>15</v>
      </c>
      <c r="G4028" s="351"/>
      <c r="H4028" s="354"/>
      <c r="I4028" s="351"/>
      <c r="J4028" s="350"/>
      <c r="K4028" s="346"/>
      <c r="L4028" s="346"/>
      <c r="M4028" s="345"/>
      <c r="N4028" s="345"/>
      <c r="O4028" s="345"/>
      <c r="P4028" s="347"/>
      <c r="Q4028" s="347"/>
      <c r="R4028"/>
      <c r="S4028"/>
      <c r="T4028"/>
      <c r="U4028"/>
      <c r="V4028"/>
      <c r="W4028"/>
    </row>
    <row r="4029" spans="1:23" s="72" customFormat="1">
      <c r="A4029" s="352"/>
      <c r="B4029" s="401"/>
      <c r="C4029" s="350" t="s">
        <v>723</v>
      </c>
      <c r="D4029" s="350" t="str">
        <f>C4029</f>
        <v>esgoto</v>
      </c>
      <c r="E4029" s="345"/>
      <c r="F4029" s="213">
        <v>2</v>
      </c>
      <c r="G4029" s="351"/>
      <c r="H4029" s="354"/>
      <c r="I4029" s="351"/>
      <c r="J4029" s="350"/>
      <c r="K4029" s="346"/>
      <c r="L4029" s="346"/>
      <c r="M4029" s="345"/>
      <c r="N4029" s="345"/>
      <c r="O4029" s="345"/>
      <c r="P4029" s="347"/>
      <c r="Q4029" s="347"/>
      <c r="R4029"/>
      <c r="S4029"/>
      <c r="T4029"/>
      <c r="U4029"/>
      <c r="V4029"/>
      <c r="W4029"/>
    </row>
    <row r="4030" spans="1:23" s="72" customFormat="1">
      <c r="A4030" s="352"/>
      <c r="B4030" s="401"/>
      <c r="C4030" s="353"/>
      <c r="D4030" s="353"/>
      <c r="E4030" s="345"/>
      <c r="F4030" s="214">
        <f>SUM(F4027:F4029)</f>
        <v>33</v>
      </c>
      <c r="G4030" s="351"/>
      <c r="H4030" s="354"/>
      <c r="I4030" s="351"/>
      <c r="J4030" s="350"/>
      <c r="K4030" s="346"/>
      <c r="L4030" s="346"/>
      <c r="M4030" s="345"/>
      <c r="N4030" s="345"/>
      <c r="O4030" s="345"/>
      <c r="P4030" s="347"/>
      <c r="Q4030" s="347"/>
      <c r="R4030"/>
      <c r="S4030"/>
      <c r="T4030"/>
      <c r="U4030"/>
      <c r="V4030"/>
      <c r="W4030"/>
    </row>
    <row r="4031" spans="1:23" s="72" customFormat="1">
      <c r="A4031" s="352"/>
      <c r="B4031" s="348"/>
      <c r="C4031" s="353"/>
      <c r="D4031" s="353"/>
      <c r="E4031" s="345"/>
      <c r="F4031" s="346"/>
      <c r="G4031" s="351"/>
      <c r="H4031" s="346"/>
      <c r="I4031" s="351"/>
      <c r="J4031" s="350"/>
      <c r="K4031" s="346"/>
      <c r="L4031" s="346"/>
      <c r="M4031" s="345"/>
      <c r="N4031" s="345"/>
      <c r="O4031" s="345"/>
      <c r="P4031" s="347"/>
      <c r="Q4031" s="347"/>
      <c r="R4031"/>
      <c r="S4031"/>
      <c r="T4031"/>
      <c r="U4031"/>
      <c r="V4031"/>
      <c r="W4031"/>
    </row>
    <row r="4032" spans="1:23" s="72" customFormat="1" ht="26.45" customHeight="1">
      <c r="A4032" s="391" t="e">
        <f>IF(LEN(A4024)=6,CONCATENATE(LEFT(A4024,3),RIGHT(LEFT(A4024,4),1)+1,".",$S$15),IF(LEN(A4024)=7,CONCATENATE(LEFT(A4024,3),RIGHT(LEFT(A4024,5),2)+1,".",$S$15),IF(LEN(A4024)=8,CONCATENATE(LEFT(A4024,3),RIGHT(LEFT(A4024,6),3)+1,".",$S$15))))</f>
        <v>#VALUE!</v>
      </c>
      <c r="B4032" s="116" t="s">
        <v>113</v>
      </c>
      <c r="C4032" s="117">
        <v>103288</v>
      </c>
      <c r="D4032" s="117" t="b">
        <f>IF($T$13="DESONERADO",IF($B4032="","",IF($C4032="","",IF($B4032="EMOP",VLOOKUP($C4032,#REF!,6,FALSE),IF($B4032="SINAPI",$C4032,IF($B4032="SCO",VLOOKUP($C4032,#REF!,6,FALSE),IF($B4032="SBC",$C4032,IF($B4032="COMPOSIÇÃO",CONCATENATE($C4032,"-D"),IF($B4032="COTAÇÃO",$C4032)))))))),FALSE)</f>
        <v>0</v>
      </c>
      <c r="E4032" s="691" t="b">
        <f>IF($O$13="NÃO DESONERADO",IF($C4032="","",IF($B4032="EMOP",VLOOKUP($C4032,#REF!,2,0),IF($B4032="SCO",VLOOKUP($C4032,#REF!,2,0),IF($B4032="SINAPI",VLOOKUP($C4032,#REF!,2,0),IF($B4032="COMPOSIÇÃO",VLOOKUP($C4032,#REF!,3,FALSE),IF($B4032="COTAÇÃO",VLOOKUP($C4032,#REF!,2,0),IF($B4032="SBC",VLOOKUP($D4032,#REF!,2,0),IF($B4032="SICRO",VLOOKUP($C4032,#REF!,2,0),FALSE)))))))),IF($O$13="DESONERADO",IF($D4032="","",IF($B4032="EMOP",VLOOKUP($D4032,#REF!,2,0),IF($B4032="SCO",VLOOKUP($D4032,#REF!,2,0),IF($B4032="SINAPI",VLOOKUP($D4032,#REF!,2,0),IF($B4032="COMPOSIÇÃO",VLOOKUP($D4032,#REF!,3,0),IF($B4032="COTAÇÃO",VLOOKUP($D4032,#REF!,2,0),IF($D4032="SBC",VLOOKUP($D4032,#REF!,2,0),IF($B4032="SICRO",VLOOKUP($D4032,#REF!,2,0),FALSE))))))))))</f>
        <v>0</v>
      </c>
      <c r="F4032" s="692"/>
      <c r="G4032" s="692"/>
      <c r="H4032" s="692"/>
      <c r="I4032" s="692"/>
      <c r="J4032" s="692"/>
      <c r="K4032" s="692"/>
      <c r="L4032" s="692"/>
      <c r="M4032" s="692"/>
      <c r="N4032" s="692"/>
      <c r="O4032" s="693"/>
      <c r="P4032" s="118">
        <f>F4035</f>
        <v>24</v>
      </c>
      <c r="Q4032" s="119" t="b">
        <f>IF($O$13="NÃO DESONERADO",IF($C4032="","",IF($B4032="EMOP",VLOOKUP($C4032,#REF!,3,0),IF($B4032="SCO",VLOOKUP($C4032,#REF!,3,0),IF($B4032="SINAPI",VLOOKUP($C4032,#REF!,3,0),IF($B4032="COMPOSIÇÃO",VLOOKUP($C4032,#REF!,7,FALSE),IF($B4032="COTAÇÃO",VLOOKUP($C4032,#REF!,5,0),IF($B4032="SBC",VLOOKUP($D4032,#REF!,3,0),IF($B4032="SICRO",VLOOKUP($C4032,#REF!,3,0),FALSE)))))))),IF($O$13="DESONERADO",IF($D4032="","",IF($B4032="EMOP",VLOOKUP($D4032,#REF!,3,0),IF($B4032="SCO",VLOOKUP($D4032,#REF!,3,0),IF($B4032="SINAPI",VLOOKUP($D4032,#REF!,3,0),IF($B4032="COMPOSIÇÃO",VLOOKUP($D4032,#REF!,7,0),IF($B4032="COTAÇÃO",VLOOKUP($D4032,#REF!,5,0),IF($D4032="SBC",VLOOKUP($D4032,#REF!,3,0),IF($B4032="SICRO",VLOOKUP($D4032,#REF!,3,0),FALSE))))))))))</f>
        <v>0</v>
      </c>
      <c r="R4032"/>
      <c r="S4032"/>
      <c r="T4032"/>
      <c r="U4032"/>
      <c r="V4032"/>
      <c r="W4032"/>
    </row>
    <row r="4033" spans="1:23" s="72" customFormat="1">
      <c r="A4033" s="343"/>
      <c r="B4033" s="343"/>
      <c r="C4033" s="344"/>
      <c r="D4033" s="344"/>
      <c r="E4033" s="345"/>
      <c r="F4033" s="345"/>
      <c r="G4033" s="345"/>
      <c r="H4033" s="345"/>
      <c r="I4033" s="345"/>
      <c r="J4033" s="345"/>
      <c r="K4033" s="345"/>
      <c r="L4033" s="346"/>
      <c r="M4033" s="345"/>
      <c r="N4033" s="345"/>
      <c r="O4033" s="345"/>
      <c r="P4033" s="347"/>
      <c r="Q4033" s="347"/>
      <c r="R4033"/>
      <c r="S4033"/>
      <c r="T4033"/>
      <c r="U4033"/>
      <c r="V4033"/>
      <c r="W4033"/>
    </row>
    <row r="4034" spans="1:23" s="72" customFormat="1" ht="12.75" customHeight="1">
      <c r="A4034" s="343"/>
      <c r="B4034" s="401"/>
      <c r="C4034" s="384" t="s">
        <v>97</v>
      </c>
      <c r="D4034" s="384" t="s">
        <v>97</v>
      </c>
      <c r="E4034" s="350"/>
      <c r="F4034" s="346" t="s">
        <v>685</v>
      </c>
      <c r="G4034" s="351"/>
      <c r="H4034" s="130"/>
      <c r="I4034" s="351"/>
      <c r="J4034" s="350"/>
      <c r="K4034" s="350"/>
      <c r="L4034" s="375"/>
      <c r="M4034" s="345"/>
      <c r="N4034" s="345"/>
      <c r="O4034" s="345"/>
      <c r="P4034" s="347"/>
      <c r="Q4034" s="347"/>
      <c r="R4034"/>
      <c r="S4034"/>
      <c r="T4034"/>
      <c r="U4034"/>
      <c r="V4034"/>
      <c r="W4034"/>
    </row>
    <row r="4035" spans="1:23" s="72" customFormat="1">
      <c r="A4035" s="352"/>
      <c r="B4035" s="401"/>
      <c r="C4035" s="353" t="s">
        <v>843</v>
      </c>
      <c r="D4035" s="353" t="str">
        <f>C4035</f>
        <v xml:space="preserve">ar condicinado </v>
      </c>
      <c r="E4035" s="345"/>
      <c r="F4035" s="213">
        <f>P4805+P4811+P4823</f>
        <v>24</v>
      </c>
      <c r="G4035" s="351"/>
      <c r="H4035" s="389"/>
      <c r="I4035" s="351"/>
      <c r="J4035" s="350"/>
      <c r="K4035" s="346"/>
      <c r="L4035" s="346"/>
      <c r="M4035" s="345"/>
      <c r="N4035" s="345"/>
      <c r="O4035" s="345"/>
      <c r="P4035" s="347"/>
      <c r="Q4035" s="347"/>
      <c r="R4035"/>
      <c r="S4035"/>
      <c r="T4035"/>
      <c r="U4035"/>
      <c r="V4035"/>
      <c r="W4035"/>
    </row>
    <row r="4036" spans="1:23" s="72" customFormat="1">
      <c r="A4036" s="352"/>
      <c r="B4036" s="401"/>
      <c r="C4036" s="353"/>
      <c r="D4036" s="353"/>
      <c r="E4036" s="345"/>
      <c r="F4036" s="213"/>
      <c r="G4036" s="351"/>
      <c r="H4036" s="389"/>
      <c r="I4036" s="351"/>
      <c r="J4036" s="350"/>
      <c r="K4036" s="346"/>
      <c r="L4036" s="346"/>
      <c r="M4036" s="345"/>
      <c r="N4036" s="345"/>
      <c r="O4036" s="345"/>
      <c r="P4036" s="347"/>
      <c r="Q4036" s="347"/>
      <c r="R4036"/>
      <c r="S4036"/>
      <c r="T4036"/>
      <c r="U4036"/>
      <c r="V4036"/>
      <c r="W4036"/>
    </row>
    <row r="4037" spans="1:23" s="72" customFormat="1" ht="26.45" customHeight="1">
      <c r="A4037" s="391" t="e">
        <f>IF(LEN(A4032)=6,CONCATENATE(LEFT(A4032,3),RIGHT(LEFT(A4032,4),1)+1,".",$S$15),IF(LEN(A4032)=7,CONCATENATE(LEFT(A4032,3),RIGHT(LEFT(A4032,5),2)+1,".",$S$15),IF(LEN(A4032)=8,CONCATENATE(LEFT(A4032,3),RIGHT(LEFT(A4032,6),3)+1,".",$S$15))))</f>
        <v>#VALUE!</v>
      </c>
      <c r="B4037" s="116" t="s">
        <v>113</v>
      </c>
      <c r="C4037" s="117">
        <v>90443</v>
      </c>
      <c r="D4037" s="117" t="b">
        <f>IF($T$13="DESONERADO",IF($B4037="","",IF($C4037="","",IF($B4037="EMOP",VLOOKUP($C4037,#REF!,6,FALSE),IF($B4037="SINAPI",$C4037,IF($B4037="SCO",VLOOKUP($C4037,#REF!,6,FALSE),IF($B4037="SBC",$C4037,IF($B4037="COMPOSIÇÃO",CONCATENATE($C4037,"-D"),IF($B4037="COTAÇÃO",$C4037)))))))),FALSE)</f>
        <v>0</v>
      </c>
      <c r="E4037" s="691" t="b">
        <f>IF($O$13="NÃO DESONERADO",IF($C4037="","",IF($B4037="EMOP",VLOOKUP($C4037,#REF!,2,0),IF($B4037="SCO",VLOOKUP($C4037,#REF!,2,0),IF($B4037="SINAPI",VLOOKUP($C4037,#REF!,2,0),IF($B4037="COMPOSIÇÃO",VLOOKUP($C4037,#REF!,3,FALSE),IF($B4037="COTAÇÃO",VLOOKUP($C4037,#REF!,2,0),IF($B4037="SBC",VLOOKUP($D4037,#REF!,2,0),IF($B4037="SICRO",VLOOKUP($C4037,#REF!,2,0),FALSE)))))))),IF($O$13="DESONERADO",IF($D4037="","",IF($B4037="EMOP",VLOOKUP($D4037,#REF!,2,0),IF($B4037="SCO",VLOOKUP($D4037,#REF!,2,0),IF($B4037="SINAPI",VLOOKUP($D4037,#REF!,2,0),IF($B4037="COMPOSIÇÃO",VLOOKUP($D4037,#REF!,3,0),IF($B4037="COTAÇÃO",VLOOKUP($D4037,#REF!,2,0),IF($D4037="SBC",VLOOKUP($D4037,#REF!,2,0),IF($B4037="SICRO",VLOOKUP($D4037,#REF!,2,0),FALSE))))))))))</f>
        <v>0</v>
      </c>
      <c r="F4037" s="692"/>
      <c r="G4037" s="692"/>
      <c r="H4037" s="692"/>
      <c r="I4037" s="692"/>
      <c r="J4037" s="692"/>
      <c r="K4037" s="692"/>
      <c r="L4037" s="692"/>
      <c r="M4037" s="692"/>
      <c r="N4037" s="692"/>
      <c r="O4037" s="693"/>
      <c r="P4037" s="118">
        <f>N4085</f>
        <v>168.73999999999992</v>
      </c>
      <c r="Q4037" s="119" t="b">
        <f>IF($O$13="NÃO DESONERADO",IF($C4037="","",IF($B4037="EMOP",VLOOKUP($C4037,#REF!,3,0),IF($B4037="SCO",VLOOKUP($C4037,#REF!,3,0),IF($B4037="SINAPI",VLOOKUP($C4037,#REF!,3,0),IF($B4037="COMPOSIÇÃO",VLOOKUP($C4037,#REF!,7,FALSE),IF($B4037="COTAÇÃO",VLOOKUP($C4037,#REF!,5,0),IF($B4037="SBC",VLOOKUP($D4037,#REF!,3,0),IF($B4037="SICRO",VLOOKUP($C4037,#REF!,3,0),FALSE)))))))),IF($O$13="DESONERADO",IF($D4037="","",IF($B4037="EMOP",VLOOKUP($D4037,#REF!,3,0),IF($B4037="SCO",VLOOKUP($D4037,#REF!,3,0),IF($B4037="SINAPI",VLOOKUP($D4037,#REF!,3,0),IF($B4037="COMPOSIÇÃO",VLOOKUP($D4037,#REF!,7,0),IF($B4037="COTAÇÃO",VLOOKUP($D4037,#REF!,5,0),IF($D4037="SBC",VLOOKUP($D4037,#REF!,3,0),IF($B4037="SICRO",VLOOKUP($D4037,#REF!,3,0),FALSE))))))))))</f>
        <v>0</v>
      </c>
      <c r="R4037"/>
      <c r="S4037"/>
      <c r="T4037"/>
      <c r="U4037"/>
      <c r="V4037"/>
      <c r="W4037"/>
    </row>
    <row r="4038" spans="1:23">
      <c r="A4038" s="343"/>
      <c r="B4038" s="343"/>
      <c r="C4038" s="344"/>
      <c r="D4038" s="344"/>
      <c r="E4038" s="345"/>
      <c r="F4038" s="345"/>
      <c r="G4038" s="345"/>
      <c r="H4038" s="345"/>
      <c r="I4038" s="345"/>
      <c r="J4038" s="345"/>
      <c r="K4038" s="345"/>
      <c r="L4038" s="346"/>
      <c r="M4038" s="345"/>
      <c r="N4038" s="345"/>
      <c r="O4038" s="345"/>
      <c r="P4038" s="347"/>
      <c r="Q4038" s="347"/>
    </row>
    <row r="4039" spans="1:23">
      <c r="A4039" s="343"/>
      <c r="B4039" s="343"/>
      <c r="C4039" s="703" t="s">
        <v>844</v>
      </c>
      <c r="D4039" s="703"/>
      <c r="E4039" s="703"/>
      <c r="F4039" s="703"/>
      <c r="G4039" s="703"/>
      <c r="H4039" s="703"/>
      <c r="I4039" s="345"/>
      <c r="J4039" s="345"/>
      <c r="K4039" s="345"/>
      <c r="L4039" s="346"/>
      <c r="M4039" s="345"/>
      <c r="N4039" s="345"/>
      <c r="O4039" s="345"/>
      <c r="P4039" s="347"/>
      <c r="Q4039" s="347"/>
    </row>
    <row r="4040" spans="1:23" s="72" customFormat="1" ht="12.75" customHeight="1">
      <c r="A4040" s="343"/>
      <c r="B4040" s="401"/>
      <c r="C4040" s="384" t="s">
        <v>97</v>
      </c>
      <c r="D4040" s="384" t="s">
        <v>97</v>
      </c>
      <c r="E4040" s="350"/>
      <c r="F4040" s="384" t="s">
        <v>217</v>
      </c>
      <c r="G4040" s="384"/>
      <c r="H4040" s="384" t="s">
        <v>115</v>
      </c>
      <c r="I4040" s="384"/>
      <c r="J4040" s="384"/>
      <c r="K4040" s="384"/>
      <c r="L4040" s="384"/>
      <c r="M4040" s="345"/>
      <c r="N4040" s="345"/>
      <c r="O4040" s="345"/>
      <c r="P4040" s="347"/>
      <c r="Q4040" s="347"/>
      <c r="R4040"/>
      <c r="S4040"/>
      <c r="T4040"/>
      <c r="U4040"/>
      <c r="V4040"/>
      <c r="W4040"/>
    </row>
    <row r="4041" spans="1:23" s="72" customFormat="1" ht="36.75" customHeight="1">
      <c r="A4041" s="352"/>
      <c r="B4041" s="401"/>
      <c r="C4041" s="350" t="s">
        <v>845</v>
      </c>
      <c r="D4041" s="350" t="str">
        <f>C4041</f>
        <v>Banh. PCD fem 01</v>
      </c>
      <c r="E4041" s="345"/>
      <c r="F4041" s="213" t="s">
        <v>846</v>
      </c>
      <c r="G4041" s="351"/>
      <c r="H4041" s="213">
        <f>ROUND(1.67+1.51+0.37+0.37+1.117+4.07,2)</f>
        <v>9.11</v>
      </c>
      <c r="I4041" s="351"/>
      <c r="J4041" s="350"/>
      <c r="K4041" s="346"/>
      <c r="L4041" s="346"/>
      <c r="M4041" s="345"/>
      <c r="N4041" s="345"/>
      <c r="O4041" s="345"/>
      <c r="P4041" s="347"/>
      <c r="Q4041" s="347"/>
      <c r="R4041"/>
      <c r="S4041"/>
      <c r="T4041"/>
      <c r="U4041"/>
      <c r="V4041"/>
      <c r="W4041"/>
    </row>
    <row r="4042" spans="1:23" s="72" customFormat="1" ht="36.75" customHeight="1">
      <c r="A4042" s="352"/>
      <c r="B4042" s="401"/>
      <c r="C4042" s="350" t="s">
        <v>847</v>
      </c>
      <c r="D4042" s="350" t="str">
        <f>C4042</f>
        <v>Banh. PCD masc. 01</v>
      </c>
      <c r="E4042" s="345"/>
      <c r="F4042" s="213" t="s">
        <v>846</v>
      </c>
      <c r="G4042" s="351"/>
      <c r="H4042" s="213">
        <f>1.67+1.21+0.37+0.67+1.17</f>
        <v>5.09</v>
      </c>
      <c r="I4042" s="351"/>
      <c r="J4042" s="350"/>
      <c r="K4042" s="346"/>
      <c r="L4042" s="346"/>
      <c r="M4042" s="345"/>
      <c r="N4042" s="345"/>
      <c r="O4042" s="345"/>
      <c r="P4042" s="347"/>
      <c r="Q4042" s="347"/>
      <c r="R4042"/>
      <c r="S4042"/>
      <c r="T4042"/>
      <c r="U4042"/>
      <c r="V4042"/>
      <c r="W4042"/>
    </row>
    <row r="4043" spans="1:23" s="72" customFormat="1">
      <c r="A4043" s="352"/>
      <c r="B4043" s="401"/>
      <c r="C4043" s="353" t="s">
        <v>390</v>
      </c>
      <c r="D4043" s="353" t="str">
        <f>C4043</f>
        <v>copa</v>
      </c>
      <c r="E4043" s="345"/>
      <c r="F4043" s="213" t="s">
        <v>848</v>
      </c>
      <c r="G4043" s="351"/>
      <c r="H4043" s="213">
        <f>4.07+0.22+0.26+0.61+1.05</f>
        <v>6.21</v>
      </c>
      <c r="I4043" s="351"/>
      <c r="J4043" s="350"/>
      <c r="K4043" s="346"/>
      <c r="L4043" s="346"/>
      <c r="M4043" s="345"/>
      <c r="N4043" s="345"/>
      <c r="O4043" s="345"/>
      <c r="P4043" s="347"/>
      <c r="Q4043" s="347"/>
      <c r="R4043"/>
      <c r="S4043"/>
      <c r="T4043"/>
      <c r="U4043"/>
      <c r="V4043"/>
      <c r="W4043"/>
    </row>
    <row r="4044" spans="1:23" s="72" customFormat="1">
      <c r="A4044" s="352"/>
      <c r="B4044" s="401"/>
      <c r="C4044" s="705" t="s">
        <v>849</v>
      </c>
      <c r="D4044" s="705" t="str">
        <f>C4044</f>
        <v>banh. Masc</v>
      </c>
      <c r="E4044" s="345"/>
      <c r="F4044" s="213" t="s">
        <v>850</v>
      </c>
      <c r="G4044" s="351"/>
      <c r="H4044" s="213">
        <f>1.32+4.31+0.24+0.28+1.03+1.03</f>
        <v>8.2100000000000009</v>
      </c>
      <c r="I4044" s="351"/>
      <c r="J4044" s="350"/>
      <c r="K4044" s="346"/>
      <c r="L4044" s="346"/>
      <c r="M4044" s="345"/>
      <c r="N4044" s="345"/>
      <c r="O4044" s="345"/>
      <c r="P4044" s="347"/>
      <c r="Q4044" s="347"/>
      <c r="R4044"/>
      <c r="S4044"/>
      <c r="T4044"/>
      <c r="U4044"/>
      <c r="V4044"/>
      <c r="W4044"/>
    </row>
    <row r="4045" spans="1:23" s="72" customFormat="1">
      <c r="A4045" s="352"/>
      <c r="B4045" s="401"/>
      <c r="C4045" s="705"/>
      <c r="D4045" s="705"/>
      <c r="E4045" s="345"/>
      <c r="F4045" s="213" t="s">
        <v>851</v>
      </c>
      <c r="G4045" s="351"/>
      <c r="H4045" s="213">
        <f>1.42+1.17+0.51+0.37+1.04+0.37+1.04+0.37</f>
        <v>6.29</v>
      </c>
      <c r="I4045" s="351"/>
      <c r="J4045" s="350"/>
      <c r="K4045" s="346"/>
      <c r="L4045" s="346"/>
      <c r="M4045" s="345"/>
      <c r="N4045" s="345"/>
      <c r="O4045" s="345"/>
      <c r="P4045" s="347"/>
      <c r="Q4045" s="347"/>
      <c r="R4045"/>
      <c r="S4045"/>
      <c r="T4045"/>
      <c r="U4045"/>
      <c r="V4045"/>
      <c r="W4045"/>
    </row>
    <row r="4046" spans="1:23" s="72" customFormat="1">
      <c r="A4046" s="352"/>
      <c r="B4046" s="401"/>
      <c r="C4046" s="705"/>
      <c r="D4046" s="705"/>
      <c r="E4046" s="345"/>
      <c r="F4046" s="213" t="s">
        <v>852</v>
      </c>
      <c r="G4046" s="351"/>
      <c r="H4046" s="213">
        <f>0.77+0.47+0.27+2.52</f>
        <v>4.03</v>
      </c>
      <c r="I4046" s="351"/>
      <c r="J4046" s="350"/>
      <c r="K4046" s="346"/>
      <c r="L4046" s="346"/>
      <c r="M4046" s="345"/>
      <c r="N4046" s="345"/>
      <c r="O4046" s="345"/>
      <c r="P4046" s="347"/>
      <c r="Q4046" s="347"/>
      <c r="R4046"/>
      <c r="S4046"/>
      <c r="T4046"/>
      <c r="U4046"/>
      <c r="V4046"/>
      <c r="W4046"/>
    </row>
    <row r="4047" spans="1:23" s="72" customFormat="1">
      <c r="A4047" s="352"/>
      <c r="B4047" s="401"/>
      <c r="C4047" s="705" t="s">
        <v>853</v>
      </c>
      <c r="D4047" s="705" t="str">
        <f>C4047</f>
        <v>banh. Fem</v>
      </c>
      <c r="E4047" s="345"/>
      <c r="F4047" s="213" t="s">
        <v>852</v>
      </c>
      <c r="G4047" s="351"/>
      <c r="H4047" s="213">
        <f>2.52+0.47+0.3+0.79</f>
        <v>4.08</v>
      </c>
      <c r="I4047" s="351"/>
      <c r="J4047" s="350"/>
      <c r="K4047" s="346"/>
      <c r="L4047" s="346"/>
      <c r="M4047" s="345"/>
      <c r="N4047" s="345"/>
      <c r="O4047" s="345"/>
      <c r="P4047" s="347"/>
      <c r="Q4047" s="347"/>
      <c r="R4047"/>
      <c r="S4047"/>
      <c r="T4047"/>
      <c r="U4047"/>
      <c r="V4047"/>
      <c r="W4047"/>
    </row>
    <row r="4048" spans="1:23" s="72" customFormat="1">
      <c r="A4048" s="352"/>
      <c r="B4048" s="401"/>
      <c r="C4048" s="705"/>
      <c r="D4048" s="705"/>
      <c r="E4048" s="345"/>
      <c r="F4048" s="213" t="s">
        <v>851</v>
      </c>
      <c r="G4048" s="351"/>
      <c r="H4048" s="213">
        <f>1.4+1.17+0.21+0.37+1.04+0.37+1.04+0.37+0.69+0.21+0.32+0.37</f>
        <v>7.5600000000000005</v>
      </c>
      <c r="I4048" s="351"/>
      <c r="J4048" s="350"/>
      <c r="K4048" s="346"/>
      <c r="L4048" s="346"/>
      <c r="M4048" s="345"/>
      <c r="N4048" s="345"/>
      <c r="O4048" s="345"/>
      <c r="P4048" s="347"/>
      <c r="Q4048" s="347"/>
      <c r="R4048"/>
      <c r="S4048"/>
      <c r="T4048"/>
      <c r="U4048"/>
      <c r="V4048"/>
      <c r="W4048"/>
    </row>
    <row r="4049" spans="1:23" s="72" customFormat="1" ht="25.5">
      <c r="A4049" s="352"/>
      <c r="B4049" s="401"/>
      <c r="C4049" s="353" t="s">
        <v>854</v>
      </c>
      <c r="D4049" s="353" t="str">
        <f t="shared" ref="D4049:D4051" si="154">C4049</f>
        <v>banh.PCD Fem 02</v>
      </c>
      <c r="E4049" s="345"/>
      <c r="F4049" s="213" t="s">
        <v>846</v>
      </c>
      <c r="G4049" s="351"/>
      <c r="H4049" s="213">
        <f>4.07+0.27+1.17+0.21+0.37+1.51+1.67</f>
        <v>9.27</v>
      </c>
      <c r="I4049" s="351"/>
      <c r="J4049" s="350"/>
      <c r="K4049" s="346"/>
      <c r="L4049" s="346"/>
      <c r="M4049" s="345"/>
      <c r="N4049" s="345"/>
      <c r="O4049" s="345"/>
      <c r="P4049" s="347"/>
      <c r="Q4049" s="347"/>
      <c r="R4049"/>
      <c r="S4049"/>
      <c r="T4049"/>
      <c r="U4049"/>
      <c r="V4049"/>
      <c r="W4049"/>
    </row>
    <row r="4050" spans="1:23" s="72" customFormat="1" ht="25.5">
      <c r="A4050" s="352"/>
      <c r="B4050" s="401"/>
      <c r="C4050" s="353" t="s">
        <v>855</v>
      </c>
      <c r="D4050" s="353" t="str">
        <f t="shared" si="154"/>
        <v>banh.PCD Masc.02</v>
      </c>
      <c r="E4050" s="345"/>
      <c r="F4050" s="213" t="s">
        <v>846</v>
      </c>
      <c r="G4050" s="351"/>
      <c r="H4050" s="213">
        <f>1.67+1.51+0.37+1.17+0.27+0.13+4.07</f>
        <v>9.1900000000000013</v>
      </c>
      <c r="I4050" s="351"/>
      <c r="J4050" s="350"/>
      <c r="K4050" s="346"/>
      <c r="L4050" s="346"/>
      <c r="M4050" s="345"/>
      <c r="N4050" s="345"/>
      <c r="O4050" s="345"/>
      <c r="P4050" s="347"/>
      <c r="Q4050" s="347"/>
      <c r="R4050"/>
      <c r="S4050"/>
      <c r="T4050"/>
      <c r="U4050"/>
      <c r="V4050"/>
      <c r="W4050"/>
    </row>
    <row r="4051" spans="1:23" s="72" customFormat="1">
      <c r="A4051" s="352"/>
      <c r="B4051" s="401"/>
      <c r="C4051" s="705" t="s">
        <v>552</v>
      </c>
      <c r="D4051" s="705" t="str">
        <f t="shared" si="154"/>
        <v>vestiário fem.</v>
      </c>
      <c r="E4051" s="345"/>
      <c r="F4051" s="213" t="s">
        <v>856</v>
      </c>
      <c r="G4051" s="351"/>
      <c r="H4051" s="213">
        <f>(1.17+0.94+1.17+0.94+1.17+0.58+0.33+1.12+5.12+1.17+0.94+1.17)</f>
        <v>15.819999999999999</v>
      </c>
      <c r="I4051" s="351"/>
      <c r="J4051" s="350"/>
      <c r="K4051" s="346"/>
      <c r="L4051" s="346"/>
      <c r="M4051" s="345"/>
      <c r="N4051" s="345"/>
      <c r="O4051" s="345"/>
      <c r="P4051" s="347"/>
      <c r="Q4051" s="347"/>
      <c r="R4051"/>
      <c r="S4051"/>
      <c r="T4051"/>
      <c r="U4051"/>
      <c r="V4051"/>
      <c r="W4051"/>
    </row>
    <row r="4052" spans="1:23" s="72" customFormat="1">
      <c r="A4052" s="352"/>
      <c r="B4052" s="401"/>
      <c r="C4052" s="705"/>
      <c r="D4052" s="705"/>
      <c r="E4052" s="345"/>
      <c r="F4052" s="213" t="s">
        <v>851</v>
      </c>
      <c r="G4052" s="351"/>
      <c r="H4052" s="213">
        <f>0.1+0.45+0.37+0.96+0.37+0.65+0.37+1.16+1.35+0.42+0.96+0.42+0.95+0.2+0.19+2.51</f>
        <v>11.429999999999998</v>
      </c>
      <c r="I4052" s="351"/>
      <c r="J4052" s="350"/>
      <c r="K4052" s="346"/>
      <c r="L4052" s="346"/>
      <c r="M4052" s="345"/>
      <c r="N4052" s="345"/>
      <c r="O4052" s="345"/>
      <c r="P4052" s="347"/>
      <c r="Q4052" s="347"/>
      <c r="R4052"/>
      <c r="S4052"/>
      <c r="T4052"/>
      <c r="U4052"/>
      <c r="V4052"/>
      <c r="W4052"/>
    </row>
    <row r="4053" spans="1:23" s="72" customFormat="1">
      <c r="A4053" s="352"/>
      <c r="B4053" s="401"/>
      <c r="C4053" s="705"/>
      <c r="D4053" s="705"/>
      <c r="E4053" s="345"/>
      <c r="F4053" s="213" t="s">
        <v>852</v>
      </c>
      <c r="G4053" s="351"/>
      <c r="H4053" s="213">
        <f>ROUND(0.77*2+0.4+1.1117+5.22,2)</f>
        <v>8.27</v>
      </c>
      <c r="I4053" s="351"/>
      <c r="J4053" s="350"/>
      <c r="K4053" s="346"/>
      <c r="L4053" s="346"/>
      <c r="M4053" s="345"/>
      <c r="N4053" s="345"/>
      <c r="O4053" s="345"/>
      <c r="P4053" s="347"/>
      <c r="Q4053" s="347"/>
      <c r="R4053"/>
      <c r="S4053"/>
      <c r="T4053"/>
      <c r="U4053"/>
      <c r="V4053"/>
      <c r="W4053"/>
    </row>
    <row r="4054" spans="1:23" s="72" customFormat="1">
      <c r="A4054" s="352"/>
      <c r="B4054" s="401"/>
      <c r="C4054" s="705" t="s">
        <v>596</v>
      </c>
      <c r="D4054" s="705" t="str">
        <f>C4054</f>
        <v>vestiário masc.</v>
      </c>
      <c r="E4054" s="345"/>
      <c r="F4054" s="213" t="s">
        <v>852</v>
      </c>
      <c r="G4054" s="351"/>
      <c r="H4054" s="213">
        <f>ROUND(5.22+1.1706+0.77+0.77,2)</f>
        <v>7.93</v>
      </c>
      <c r="I4054" s="351"/>
      <c r="J4054" s="350"/>
      <c r="K4054" s="346"/>
      <c r="L4054" s="346"/>
      <c r="M4054" s="345"/>
      <c r="N4054" s="345"/>
      <c r="O4054" s="345"/>
      <c r="P4054" s="347"/>
      <c r="Q4054" s="347"/>
      <c r="R4054"/>
      <c r="S4054"/>
      <c r="T4054"/>
      <c r="U4054"/>
      <c r="V4054"/>
      <c r="W4054"/>
    </row>
    <row r="4055" spans="1:23" s="72" customFormat="1">
      <c r="A4055" s="352"/>
      <c r="B4055" s="401"/>
      <c r="C4055" s="705"/>
      <c r="D4055" s="705"/>
      <c r="E4055" s="345"/>
      <c r="F4055" s="213" t="s">
        <v>856</v>
      </c>
      <c r="G4055" s="351"/>
      <c r="H4055" s="213">
        <f>1.17+0.94+1.17+0.33+1.13+5.21+0.58+1.17+0.94+1.17+0.94+1.17</f>
        <v>15.919999999999998</v>
      </c>
      <c r="I4055" s="351"/>
      <c r="J4055" s="350"/>
      <c r="K4055" s="346"/>
      <c r="L4055" s="346"/>
      <c r="M4055" s="345"/>
      <c r="N4055" s="345"/>
      <c r="O4055" s="345"/>
      <c r="P4055" s="347"/>
      <c r="Q4055" s="347"/>
      <c r="R4055"/>
      <c r="S4055"/>
      <c r="T4055"/>
      <c r="U4055"/>
      <c r="V4055"/>
      <c r="W4055"/>
    </row>
    <row r="4056" spans="1:23" s="72" customFormat="1">
      <c r="A4056" s="352"/>
      <c r="B4056" s="401"/>
      <c r="C4056" s="705"/>
      <c r="D4056" s="705"/>
      <c r="E4056" s="345"/>
      <c r="F4056" s="213" t="s">
        <v>857</v>
      </c>
      <c r="G4056" s="351"/>
      <c r="H4056" s="213">
        <f>0.82+0.37+0.97+0.37+0.4+0.23+4.31</f>
        <v>7.47</v>
      </c>
      <c r="I4056" s="351"/>
      <c r="J4056" s="350"/>
      <c r="K4056" s="346"/>
      <c r="L4056" s="346"/>
      <c r="M4056" s="345"/>
      <c r="N4056" s="345"/>
      <c r="O4056" s="345"/>
      <c r="P4056" s="347"/>
      <c r="Q4056" s="347"/>
      <c r="R4056"/>
      <c r="S4056"/>
      <c r="T4056"/>
      <c r="U4056"/>
      <c r="V4056"/>
      <c r="W4056"/>
    </row>
    <row r="4057" spans="1:23" s="72" customFormat="1" ht="24" customHeight="1">
      <c r="A4057" s="352"/>
      <c r="B4057" s="401"/>
      <c r="C4057" s="705"/>
      <c r="D4057" s="705"/>
      <c r="E4057" s="345"/>
      <c r="F4057" s="213" t="s">
        <v>850</v>
      </c>
      <c r="G4057" s="351"/>
      <c r="H4057" s="213">
        <f>0.96+0.94+0.32+0.51+0.61+4.07</f>
        <v>7.41</v>
      </c>
      <c r="I4057" s="351"/>
      <c r="J4057" s="350"/>
      <c r="K4057" s="346"/>
      <c r="L4057" s="346"/>
      <c r="M4057" s="345"/>
      <c r="N4057" s="345"/>
      <c r="O4057" s="345"/>
      <c r="P4057" s="347"/>
      <c r="Q4057" s="347"/>
      <c r="R4057"/>
      <c r="S4057"/>
      <c r="T4057"/>
      <c r="U4057"/>
      <c r="V4057"/>
      <c r="W4057"/>
    </row>
    <row r="4058" spans="1:23" s="72" customFormat="1" ht="13.15" customHeight="1">
      <c r="A4058" s="352"/>
      <c r="B4058" s="401"/>
      <c r="C4058" s="353" t="s">
        <v>858</v>
      </c>
      <c r="D4058" s="353" t="str">
        <f>C4058</f>
        <v>linha de recalque</v>
      </c>
      <c r="E4058" s="345"/>
      <c r="F4058" s="213" t="s">
        <v>859</v>
      </c>
      <c r="G4058" s="351"/>
      <c r="H4058" s="213">
        <f>6.45</f>
        <v>6.45</v>
      </c>
      <c r="I4058" s="351"/>
      <c r="J4058" s="350"/>
      <c r="K4058" s="346"/>
      <c r="L4058" s="346"/>
      <c r="M4058" s="345"/>
      <c r="N4058" s="345"/>
      <c r="O4058" s="345"/>
      <c r="P4058" s="347"/>
      <c r="Q4058" s="347"/>
      <c r="R4058"/>
      <c r="S4058"/>
      <c r="T4058"/>
      <c r="U4058"/>
      <c r="V4058"/>
      <c r="W4058"/>
    </row>
    <row r="4059" spans="1:23" s="72" customFormat="1" ht="13.15" customHeight="1">
      <c r="A4059" s="352"/>
      <c r="B4059" s="401"/>
      <c r="C4059" s="353" t="s">
        <v>860</v>
      </c>
      <c r="D4059" s="353" t="str">
        <f>C4059</f>
        <v xml:space="preserve">linha de extravasor </v>
      </c>
      <c r="E4059" s="345"/>
      <c r="F4059" s="213" t="s">
        <v>861</v>
      </c>
      <c r="G4059" s="351"/>
      <c r="H4059" s="213">
        <f>6.45</f>
        <v>6.45</v>
      </c>
      <c r="I4059" s="351"/>
      <c r="J4059" s="350"/>
      <c r="K4059" s="346"/>
      <c r="L4059" s="346"/>
      <c r="M4059" s="345"/>
      <c r="N4059" s="345"/>
      <c r="O4059" s="345"/>
      <c r="P4059" s="347"/>
      <c r="Q4059" s="347"/>
      <c r="R4059"/>
      <c r="S4059"/>
      <c r="T4059"/>
      <c r="U4059"/>
      <c r="V4059"/>
      <c r="W4059"/>
    </row>
    <row r="4060" spans="1:23" s="72" customFormat="1">
      <c r="A4060" s="352"/>
      <c r="B4060" s="401"/>
      <c r="C4060" s="353"/>
      <c r="D4060" s="353"/>
      <c r="E4060" s="345"/>
      <c r="F4060" s="213"/>
      <c r="G4060" s="351"/>
      <c r="H4060" s="214">
        <f>SUM(H4041:H4059)</f>
        <v>156.18999999999994</v>
      </c>
      <c r="I4060" s="351"/>
      <c r="J4060" s="350"/>
      <c r="K4060" s="346"/>
      <c r="L4060" s="346"/>
      <c r="M4060" s="345"/>
      <c r="N4060" s="345"/>
      <c r="O4060" s="345"/>
      <c r="P4060" s="347"/>
      <c r="Q4060" s="347"/>
      <c r="R4060"/>
      <c r="S4060"/>
      <c r="T4060"/>
      <c r="U4060"/>
      <c r="V4060"/>
      <c r="W4060"/>
    </row>
    <row r="4061" spans="1:23" s="72" customFormat="1">
      <c r="A4061" s="352"/>
      <c r="B4061" s="401"/>
      <c r="C4061" s="353"/>
      <c r="D4061" s="353"/>
      <c r="E4061" s="345"/>
      <c r="F4061" s="213"/>
      <c r="G4061" s="351"/>
      <c r="H4061" s="389"/>
      <c r="I4061" s="351"/>
      <c r="J4061" s="350"/>
      <c r="K4061" s="346"/>
      <c r="L4061" s="346"/>
      <c r="M4061" s="345"/>
      <c r="N4061" s="345"/>
      <c r="O4061" s="345"/>
      <c r="P4061" s="347"/>
      <c r="Q4061" s="347"/>
      <c r="R4061"/>
      <c r="S4061"/>
      <c r="T4061"/>
      <c r="U4061"/>
      <c r="V4061"/>
      <c r="W4061"/>
    </row>
    <row r="4062" spans="1:23" s="72" customFormat="1" ht="21" customHeight="1">
      <c r="A4062" s="352"/>
      <c r="B4062" s="401"/>
      <c r="C4062" s="699" t="s">
        <v>862</v>
      </c>
      <c r="D4062" s="700"/>
      <c r="E4062" s="700"/>
      <c r="F4062" s="700"/>
      <c r="G4062" s="700"/>
      <c r="H4062" s="700"/>
      <c r="I4062" s="700"/>
      <c r="J4062" s="700"/>
      <c r="K4062" s="700"/>
      <c r="L4062" s="700"/>
      <c r="M4062" s="700"/>
      <c r="N4062" s="701"/>
      <c r="O4062" s="345"/>
      <c r="P4062" s="347"/>
      <c r="Q4062" s="347"/>
      <c r="R4062"/>
      <c r="S4062"/>
      <c r="T4062"/>
      <c r="U4062"/>
      <c r="V4062"/>
      <c r="W4062"/>
    </row>
    <row r="4063" spans="1:23" s="72" customFormat="1">
      <c r="A4063" s="352"/>
      <c r="B4063" s="401"/>
      <c r="C4063" s="704" t="s">
        <v>863</v>
      </c>
      <c r="D4063" s="704"/>
      <c r="E4063" s="704"/>
      <c r="F4063" s="704"/>
      <c r="G4063" s="405"/>
      <c r="H4063" s="405"/>
      <c r="I4063" s="405"/>
      <c r="J4063" s="405" t="s">
        <v>864</v>
      </c>
      <c r="K4063" s="405"/>
      <c r="L4063" s="405"/>
      <c r="M4063" s="405"/>
      <c r="N4063" s="405"/>
      <c r="O4063" s="345"/>
      <c r="P4063" s="347"/>
      <c r="Q4063" s="347"/>
      <c r="R4063"/>
      <c r="S4063"/>
      <c r="T4063"/>
      <c r="U4063"/>
      <c r="V4063"/>
      <c r="W4063"/>
    </row>
    <row r="4064" spans="1:23" s="72" customFormat="1" ht="38.25">
      <c r="A4064" s="352"/>
      <c r="B4064" s="401"/>
      <c r="C4064" s="353" t="s">
        <v>217</v>
      </c>
      <c r="D4064" s="353" t="str">
        <f t="shared" ref="D4064:D4069" si="155">C4064</f>
        <v>tipo</v>
      </c>
      <c r="E4064" s="406"/>
      <c r="F4064" s="353" t="s">
        <v>118</v>
      </c>
      <c r="G4064" s="406"/>
      <c r="H4064" s="406"/>
      <c r="I4064" s="406"/>
      <c r="J4064" s="353" t="s">
        <v>865</v>
      </c>
      <c r="K4064" s="353" t="s">
        <v>61</v>
      </c>
      <c r="L4064" s="353">
        <v>0.5</v>
      </c>
      <c r="M4064" s="406"/>
      <c r="N4064" s="406"/>
      <c r="O4064" s="345"/>
      <c r="P4064" s="347"/>
      <c r="Q4064" s="347"/>
      <c r="R4064"/>
      <c r="S4064"/>
      <c r="T4064"/>
      <c r="U4064"/>
      <c r="V4064"/>
      <c r="W4064"/>
    </row>
    <row r="4065" spans="1:23" s="72" customFormat="1">
      <c r="A4065" s="352"/>
      <c r="B4065" s="401"/>
      <c r="C4065" s="353" t="s">
        <v>866</v>
      </c>
      <c r="D4065" s="353" t="str">
        <f t="shared" si="155"/>
        <v>Lavatório</v>
      </c>
      <c r="E4065" s="406"/>
      <c r="F4065" s="353">
        <v>0.55000000000000004</v>
      </c>
      <c r="G4065" s="406"/>
      <c r="H4065" s="406"/>
      <c r="I4065" s="406"/>
      <c r="J4065" s="406"/>
      <c r="K4065" s="406"/>
      <c r="L4065" s="406"/>
      <c r="M4065" s="406"/>
      <c r="N4065" s="406"/>
      <c r="O4065" s="345"/>
      <c r="P4065" s="347"/>
      <c r="Q4065" s="347"/>
      <c r="R4065"/>
      <c r="S4065"/>
      <c r="T4065"/>
      <c r="U4065"/>
      <c r="V4065"/>
      <c r="W4065"/>
    </row>
    <row r="4066" spans="1:23" s="72" customFormat="1">
      <c r="A4066" s="352"/>
      <c r="B4066" s="401"/>
      <c r="C4066" s="353" t="s">
        <v>867</v>
      </c>
      <c r="D4066" s="353" t="str">
        <f t="shared" si="155"/>
        <v>Pia</v>
      </c>
      <c r="E4066" s="406"/>
      <c r="F4066" s="353">
        <v>0.55000000000000004</v>
      </c>
      <c r="G4066" s="406"/>
      <c r="H4066" s="406"/>
      <c r="I4066" s="406"/>
      <c r="J4066" s="406"/>
      <c r="K4066" s="406"/>
      <c r="L4066" s="406"/>
      <c r="M4066" s="406"/>
      <c r="N4066" s="406"/>
      <c r="O4066" s="345"/>
      <c r="P4066" s="347"/>
      <c r="Q4066" s="347"/>
      <c r="R4066"/>
      <c r="S4066"/>
      <c r="T4066"/>
      <c r="U4066"/>
      <c r="V4066"/>
      <c r="W4066"/>
    </row>
    <row r="4067" spans="1:23" s="72" customFormat="1">
      <c r="A4067" s="352"/>
      <c r="B4067" s="401"/>
      <c r="C4067" s="353" t="s">
        <v>868</v>
      </c>
      <c r="D4067" s="353" t="str">
        <f t="shared" si="155"/>
        <v>Tanque</v>
      </c>
      <c r="E4067" s="406"/>
      <c r="F4067" s="353">
        <v>0.55000000000000004</v>
      </c>
      <c r="G4067" s="406"/>
      <c r="H4067" s="406"/>
      <c r="I4067" s="406"/>
      <c r="J4067" s="406"/>
      <c r="K4067" s="406"/>
      <c r="L4067" s="406"/>
      <c r="M4067" s="406"/>
      <c r="N4067" s="406"/>
      <c r="O4067" s="345"/>
      <c r="P4067" s="347"/>
      <c r="Q4067" s="347"/>
      <c r="R4067"/>
      <c r="S4067"/>
      <c r="T4067"/>
      <c r="U4067"/>
      <c r="V4067"/>
      <c r="W4067"/>
    </row>
    <row r="4068" spans="1:23" s="72" customFormat="1">
      <c r="A4068" s="352"/>
      <c r="B4068" s="401"/>
      <c r="C4068" s="353" t="s">
        <v>869</v>
      </c>
      <c r="D4068" s="353" t="str">
        <f t="shared" si="155"/>
        <v>Mictório</v>
      </c>
      <c r="E4068" s="406"/>
      <c r="F4068" s="353">
        <v>0.53</v>
      </c>
      <c r="G4068" s="406"/>
      <c r="H4068" s="406"/>
      <c r="I4068" s="406"/>
      <c r="J4068" s="406"/>
      <c r="K4068" s="406"/>
      <c r="L4068" s="406"/>
      <c r="M4068" s="406"/>
      <c r="N4068" s="406"/>
      <c r="O4068" s="345"/>
      <c r="P4068" s="347"/>
      <c r="Q4068" s="347"/>
      <c r="R4068"/>
      <c r="S4068"/>
      <c r="T4068"/>
      <c r="U4068"/>
      <c r="V4068"/>
      <c r="W4068"/>
    </row>
    <row r="4069" spans="1:23" s="72" customFormat="1">
      <c r="A4069" s="352"/>
      <c r="B4069" s="401"/>
      <c r="C4069" s="353" t="s">
        <v>870</v>
      </c>
      <c r="D4069" s="353" t="str">
        <f t="shared" si="155"/>
        <v>Bebedouro</v>
      </c>
      <c r="E4069" s="406"/>
      <c r="F4069" s="353">
        <v>0.6</v>
      </c>
      <c r="G4069" s="406"/>
      <c r="H4069" s="406"/>
      <c r="I4069" s="406"/>
      <c r="J4069" s="406"/>
      <c r="K4069" s="406"/>
      <c r="L4069" s="406"/>
      <c r="M4069" s="406"/>
      <c r="N4069" s="406"/>
      <c r="O4069" s="345"/>
      <c r="P4069" s="347"/>
      <c r="Q4069" s="347"/>
      <c r="R4069"/>
      <c r="S4069"/>
      <c r="T4069"/>
      <c r="U4069"/>
      <c r="V4069"/>
      <c r="W4069"/>
    </row>
    <row r="4070" spans="1:23" s="72" customFormat="1">
      <c r="A4070" s="352"/>
      <c r="B4070" s="401"/>
      <c r="C4070" s="353"/>
      <c r="D4070" s="353"/>
      <c r="E4070" s="345"/>
      <c r="F4070" s="213"/>
      <c r="G4070" s="351"/>
      <c r="H4070" s="389"/>
      <c r="I4070" s="351"/>
      <c r="J4070" s="350"/>
      <c r="K4070" s="346"/>
      <c r="L4070" s="346"/>
      <c r="M4070" s="345"/>
      <c r="N4070" s="345"/>
      <c r="O4070" s="345"/>
      <c r="P4070" s="347"/>
      <c r="Q4070" s="347"/>
      <c r="R4070"/>
      <c r="S4070"/>
      <c r="T4070"/>
      <c r="U4070"/>
      <c r="V4070"/>
      <c r="W4070"/>
    </row>
    <row r="4071" spans="1:23" s="72" customFormat="1">
      <c r="A4071" s="352"/>
      <c r="B4071" s="401"/>
      <c r="C4071" s="349" t="s">
        <v>871</v>
      </c>
      <c r="D4071" s="349" t="str">
        <f>C4071</f>
        <v>diâmetro (mm)</v>
      </c>
      <c r="E4071" s="345"/>
      <c r="F4071" s="349" t="s">
        <v>97</v>
      </c>
      <c r="G4071" s="345"/>
      <c r="H4071" s="349" t="s">
        <v>217</v>
      </c>
      <c r="J4071" s="346" t="s">
        <v>118</v>
      </c>
      <c r="K4071" s="351" t="s">
        <v>116</v>
      </c>
      <c r="L4071" s="346" t="s">
        <v>148</v>
      </c>
      <c r="M4071" s="351" t="s">
        <v>61</v>
      </c>
      <c r="N4071" s="350" t="s">
        <v>329</v>
      </c>
      <c r="O4071" s="345"/>
      <c r="P4071" s="347"/>
      <c r="Q4071" s="347"/>
      <c r="R4071"/>
      <c r="S4071"/>
      <c r="T4071"/>
      <c r="U4071"/>
      <c r="V4071"/>
      <c r="W4071"/>
    </row>
    <row r="4072" spans="1:23" s="72" customFormat="1">
      <c r="A4072" s="352"/>
      <c r="B4072" s="401"/>
      <c r="C4072" s="407">
        <v>40</v>
      </c>
      <c r="D4072" s="407">
        <f>C4072</f>
        <v>40</v>
      </c>
      <c r="E4072" s="345"/>
      <c r="F4072" s="213" t="s">
        <v>552</v>
      </c>
      <c r="G4072" s="351"/>
      <c r="H4072" s="353" t="s">
        <v>872</v>
      </c>
      <c r="I4072" s="351"/>
      <c r="J4072" s="350">
        <f t="shared" ref="J4072:J4080" si="156">VLOOKUP(H4072,$C$4064:$F$4069,4,FALSE)</f>
        <v>0.55000000000000004</v>
      </c>
      <c r="K4072" s="351" t="s">
        <v>116</v>
      </c>
      <c r="L4072" s="346">
        <v>3</v>
      </c>
      <c r="M4072" s="351" t="s">
        <v>61</v>
      </c>
      <c r="N4072" s="350">
        <f>ROUND(J4072*L4072,2)</f>
        <v>1.65</v>
      </c>
      <c r="O4072" s="345"/>
      <c r="P4072" s="347"/>
      <c r="Q4072" s="347"/>
      <c r="R4072"/>
      <c r="S4072"/>
      <c r="T4072"/>
      <c r="U4072"/>
      <c r="V4072"/>
      <c r="W4072"/>
    </row>
    <row r="4073" spans="1:23" s="72" customFormat="1">
      <c r="A4073" s="352"/>
      <c r="B4073" s="401"/>
      <c r="C4073" s="407">
        <v>40</v>
      </c>
      <c r="D4073" s="407">
        <f t="shared" ref="D4073:D4080" si="157">C4073</f>
        <v>40</v>
      </c>
      <c r="E4073" s="345"/>
      <c r="F4073" s="213" t="s">
        <v>596</v>
      </c>
      <c r="G4073" s="351"/>
      <c r="H4073" s="353" t="s">
        <v>872</v>
      </c>
      <c r="I4073" s="351"/>
      <c r="J4073" s="350">
        <f t="shared" si="156"/>
        <v>0.55000000000000004</v>
      </c>
      <c r="K4073" s="351" t="s">
        <v>116</v>
      </c>
      <c r="L4073" s="346">
        <v>3</v>
      </c>
      <c r="M4073" s="351" t="s">
        <v>61</v>
      </c>
      <c r="N4073" s="350">
        <f t="shared" ref="N4073:N4079" si="158">ROUND(J4073*L4073,2)</f>
        <v>1.65</v>
      </c>
      <c r="O4073" s="345"/>
      <c r="P4073" s="347"/>
      <c r="Q4073" s="347"/>
      <c r="R4073"/>
      <c r="S4073"/>
      <c r="T4073"/>
      <c r="U4073"/>
      <c r="V4073"/>
      <c r="W4073"/>
    </row>
    <row r="4074" spans="1:23" s="72" customFormat="1">
      <c r="A4074" s="352"/>
      <c r="B4074" s="401"/>
      <c r="C4074" s="407">
        <v>40</v>
      </c>
      <c r="D4074" s="407">
        <f t="shared" si="157"/>
        <v>40</v>
      </c>
      <c r="E4074" s="345"/>
      <c r="F4074" s="350" t="s">
        <v>845</v>
      </c>
      <c r="G4074" s="351"/>
      <c r="H4074" s="353" t="s">
        <v>872</v>
      </c>
      <c r="I4074" s="351"/>
      <c r="J4074" s="350">
        <f t="shared" si="156"/>
        <v>0.55000000000000004</v>
      </c>
      <c r="K4074" s="351" t="s">
        <v>116</v>
      </c>
      <c r="L4074" s="346">
        <v>1</v>
      </c>
      <c r="M4074" s="351" t="s">
        <v>61</v>
      </c>
      <c r="N4074" s="350">
        <f t="shared" si="158"/>
        <v>0.55000000000000004</v>
      </c>
      <c r="O4074" s="345"/>
      <c r="P4074" s="347"/>
      <c r="Q4074" s="347"/>
      <c r="R4074"/>
      <c r="S4074"/>
      <c r="T4074"/>
      <c r="U4074"/>
      <c r="V4074"/>
      <c r="W4074"/>
    </row>
    <row r="4075" spans="1:23" s="72" customFormat="1">
      <c r="A4075" s="352"/>
      <c r="B4075" s="401"/>
      <c r="C4075" s="407">
        <v>40</v>
      </c>
      <c r="D4075" s="407">
        <f t="shared" si="157"/>
        <v>40</v>
      </c>
      <c r="E4075" s="345"/>
      <c r="F4075" s="350" t="s">
        <v>847</v>
      </c>
      <c r="G4075" s="351"/>
      <c r="H4075" s="353" t="s">
        <v>872</v>
      </c>
      <c r="I4075" s="351"/>
      <c r="J4075" s="350">
        <f t="shared" si="156"/>
        <v>0.55000000000000004</v>
      </c>
      <c r="K4075" s="351" t="s">
        <v>116</v>
      </c>
      <c r="L4075" s="346">
        <v>1</v>
      </c>
      <c r="M4075" s="351" t="s">
        <v>61</v>
      </c>
      <c r="N4075" s="350">
        <f t="shared" si="158"/>
        <v>0.55000000000000004</v>
      </c>
      <c r="O4075" s="345"/>
      <c r="P4075" s="347"/>
      <c r="Q4075" s="347"/>
      <c r="R4075"/>
      <c r="S4075"/>
      <c r="T4075"/>
      <c r="U4075"/>
      <c r="V4075"/>
      <c r="W4075"/>
    </row>
    <row r="4076" spans="1:23" s="72" customFormat="1">
      <c r="A4076" s="352"/>
      <c r="B4076" s="401"/>
      <c r="C4076" s="407">
        <v>40</v>
      </c>
      <c r="D4076" s="407">
        <f t="shared" si="157"/>
        <v>40</v>
      </c>
      <c r="E4076" s="345"/>
      <c r="F4076" s="353" t="s">
        <v>390</v>
      </c>
      <c r="G4076" s="351"/>
      <c r="H4076" s="353" t="s">
        <v>848</v>
      </c>
      <c r="I4076" s="351"/>
      <c r="J4076" s="350">
        <f t="shared" si="156"/>
        <v>0.55000000000000004</v>
      </c>
      <c r="K4076" s="351" t="s">
        <v>116</v>
      </c>
      <c r="L4076" s="346">
        <v>1</v>
      </c>
      <c r="M4076" s="351" t="s">
        <v>61</v>
      </c>
      <c r="N4076" s="350">
        <f t="shared" si="158"/>
        <v>0.55000000000000004</v>
      </c>
      <c r="O4076" s="345"/>
      <c r="P4076" s="347"/>
      <c r="Q4076" s="347"/>
      <c r="R4076"/>
      <c r="S4076"/>
      <c r="T4076"/>
      <c r="U4076"/>
      <c r="V4076"/>
      <c r="W4076"/>
    </row>
    <row r="4077" spans="1:23" s="72" customFormat="1">
      <c r="A4077" s="352"/>
      <c r="B4077" s="401"/>
      <c r="C4077" s="407">
        <v>40</v>
      </c>
      <c r="D4077" s="407">
        <f t="shared" si="157"/>
        <v>40</v>
      </c>
      <c r="E4077" s="345"/>
      <c r="F4077" s="353" t="s">
        <v>854</v>
      </c>
      <c r="G4077" s="351"/>
      <c r="H4077" s="353" t="s">
        <v>872</v>
      </c>
      <c r="I4077" s="351"/>
      <c r="J4077" s="350">
        <f t="shared" si="156"/>
        <v>0.55000000000000004</v>
      </c>
      <c r="K4077" s="351" t="s">
        <v>116</v>
      </c>
      <c r="L4077" s="346">
        <v>1</v>
      </c>
      <c r="M4077" s="351" t="s">
        <v>61</v>
      </c>
      <c r="N4077" s="350">
        <f t="shared" si="158"/>
        <v>0.55000000000000004</v>
      </c>
      <c r="O4077" s="345"/>
      <c r="P4077" s="347"/>
      <c r="Q4077" s="347"/>
      <c r="R4077"/>
      <c r="S4077"/>
      <c r="T4077"/>
      <c r="U4077"/>
      <c r="V4077"/>
      <c r="W4077"/>
    </row>
    <row r="4078" spans="1:23" s="72" customFormat="1">
      <c r="A4078" s="352"/>
      <c r="B4078" s="401"/>
      <c r="C4078" s="407">
        <v>40</v>
      </c>
      <c r="D4078" s="407">
        <f t="shared" si="157"/>
        <v>40</v>
      </c>
      <c r="E4078" s="345"/>
      <c r="F4078" s="353" t="s">
        <v>855</v>
      </c>
      <c r="G4078" s="351"/>
      <c r="H4078" s="353" t="s">
        <v>872</v>
      </c>
      <c r="I4078" s="351"/>
      <c r="J4078" s="350">
        <f t="shared" si="156"/>
        <v>0.55000000000000004</v>
      </c>
      <c r="K4078" s="351" t="s">
        <v>116</v>
      </c>
      <c r="L4078" s="346">
        <v>1</v>
      </c>
      <c r="M4078" s="351" t="s">
        <v>61</v>
      </c>
      <c r="N4078" s="350">
        <f t="shared" si="158"/>
        <v>0.55000000000000004</v>
      </c>
      <c r="O4078" s="345"/>
      <c r="P4078" s="347"/>
      <c r="Q4078" s="347"/>
      <c r="R4078"/>
      <c r="S4078"/>
      <c r="T4078"/>
      <c r="U4078"/>
      <c r="V4078"/>
      <c r="W4078"/>
    </row>
    <row r="4079" spans="1:23" s="72" customFormat="1">
      <c r="A4079" s="352"/>
      <c r="B4079" s="401"/>
      <c r="C4079" s="407">
        <v>40</v>
      </c>
      <c r="D4079" s="407">
        <f t="shared" si="157"/>
        <v>40</v>
      </c>
      <c r="E4079" s="345"/>
      <c r="F4079" s="353" t="s">
        <v>849</v>
      </c>
      <c r="G4079" s="351"/>
      <c r="H4079" s="353" t="s">
        <v>872</v>
      </c>
      <c r="I4079" s="351"/>
      <c r="J4079" s="350">
        <f t="shared" si="156"/>
        <v>0.55000000000000004</v>
      </c>
      <c r="K4079" s="351" t="s">
        <v>116</v>
      </c>
      <c r="L4079" s="346">
        <v>3</v>
      </c>
      <c r="M4079" s="351" t="s">
        <v>61</v>
      </c>
      <c r="N4079" s="350">
        <f t="shared" si="158"/>
        <v>1.65</v>
      </c>
      <c r="O4079" s="345"/>
      <c r="P4079" s="347"/>
      <c r="Q4079" s="347"/>
      <c r="R4079"/>
      <c r="S4079"/>
      <c r="T4079"/>
      <c r="U4079"/>
      <c r="V4079"/>
      <c r="W4079"/>
    </row>
    <row r="4080" spans="1:23" s="72" customFormat="1">
      <c r="A4080" s="352"/>
      <c r="B4080" s="401"/>
      <c r="C4080" s="407">
        <v>40</v>
      </c>
      <c r="D4080" s="407">
        <f t="shared" si="157"/>
        <v>40</v>
      </c>
      <c r="E4080" s="345"/>
      <c r="F4080" s="353" t="s">
        <v>853</v>
      </c>
      <c r="G4080" s="351"/>
      <c r="H4080" s="353" t="s">
        <v>872</v>
      </c>
      <c r="I4080" s="351"/>
      <c r="J4080" s="350">
        <f t="shared" si="156"/>
        <v>0.55000000000000004</v>
      </c>
      <c r="K4080" s="351" t="s">
        <v>116</v>
      </c>
      <c r="L4080" s="346">
        <v>3</v>
      </c>
      <c r="M4080" s="351" t="s">
        <v>61</v>
      </c>
      <c r="N4080" s="350">
        <f>ROUND(J4080*L4080,2)</f>
        <v>1.65</v>
      </c>
      <c r="O4080" s="345"/>
      <c r="P4080" s="347"/>
      <c r="Q4080" s="347"/>
      <c r="R4080"/>
      <c r="S4080"/>
      <c r="T4080"/>
      <c r="U4080"/>
      <c r="V4080"/>
      <c r="W4080"/>
    </row>
    <row r="4081" spans="1:23" s="72" customFormat="1">
      <c r="A4081" s="352"/>
      <c r="B4081" s="401"/>
      <c r="C4081" s="353"/>
      <c r="D4081" s="353"/>
      <c r="E4081" s="345"/>
      <c r="F4081" s="213"/>
      <c r="G4081" s="351"/>
      <c r="H4081" s="389"/>
      <c r="I4081" s="351"/>
      <c r="J4081" s="350"/>
      <c r="K4081" s="346"/>
      <c r="L4081" s="346"/>
      <c r="M4081" s="345"/>
      <c r="N4081" s="214">
        <f>SUM(N4072:N4080)</f>
        <v>9.35</v>
      </c>
      <c r="O4081" s="345"/>
      <c r="P4081" s="347"/>
      <c r="Q4081" s="347"/>
      <c r="R4081"/>
      <c r="S4081"/>
      <c r="T4081"/>
      <c r="U4081"/>
      <c r="V4081"/>
      <c r="W4081"/>
    </row>
    <row r="4082" spans="1:23" s="72" customFormat="1">
      <c r="A4082" s="352"/>
      <c r="B4082" s="401"/>
      <c r="C4082" s="353"/>
      <c r="D4082" s="353"/>
      <c r="E4082" s="345"/>
      <c r="F4082" s="213"/>
      <c r="G4082" s="351"/>
      <c r="H4082" s="389"/>
      <c r="I4082" s="351"/>
      <c r="J4082" s="350"/>
      <c r="K4082" s="346"/>
      <c r="L4082" s="346"/>
      <c r="M4082" s="345"/>
      <c r="N4082" s="213"/>
      <c r="O4082" s="345"/>
      <c r="P4082" s="347"/>
      <c r="Q4082" s="347"/>
      <c r="R4082"/>
      <c r="S4082"/>
      <c r="T4082"/>
      <c r="U4082"/>
      <c r="V4082"/>
      <c r="W4082"/>
    </row>
    <row r="4083" spans="1:23" s="72" customFormat="1">
      <c r="A4083" s="352"/>
      <c r="B4083" s="401"/>
      <c r="C4083" s="349" t="s">
        <v>871</v>
      </c>
      <c r="D4083" s="349" t="str">
        <f>C4083</f>
        <v>diâmetro (mm)</v>
      </c>
      <c r="E4083" s="345"/>
      <c r="F4083" s="349" t="s">
        <v>97</v>
      </c>
      <c r="H4083" s="346" t="s">
        <v>217</v>
      </c>
      <c r="I4083" s="351"/>
      <c r="J4083" s="346" t="s">
        <v>118</v>
      </c>
      <c r="K4083" s="346"/>
      <c r="L4083" s="346"/>
      <c r="M4083" s="345"/>
      <c r="N4083" s="213"/>
      <c r="O4083" s="345"/>
      <c r="P4083" s="347"/>
      <c r="Q4083" s="347"/>
      <c r="R4083"/>
      <c r="S4083"/>
      <c r="T4083"/>
      <c r="U4083"/>
      <c r="V4083"/>
      <c r="W4083"/>
    </row>
    <row r="4084" spans="1:23" s="72" customFormat="1">
      <c r="A4084" s="352"/>
      <c r="B4084" s="401"/>
      <c r="C4084" s="407">
        <v>40</v>
      </c>
      <c r="D4084" s="407">
        <f>C4084</f>
        <v>40</v>
      </c>
      <c r="E4084" s="345"/>
      <c r="F4084" s="213" t="s">
        <v>391</v>
      </c>
      <c r="G4084" s="351"/>
      <c r="H4084" s="213" t="s">
        <v>873</v>
      </c>
      <c r="I4084" s="351"/>
      <c r="J4084" s="350">
        <f>3.2</f>
        <v>3.2</v>
      </c>
      <c r="K4084" s="346"/>
      <c r="L4084" s="346"/>
      <c r="M4084" s="345"/>
      <c r="N4084" s="345"/>
      <c r="O4084" s="345"/>
      <c r="P4084" s="347"/>
      <c r="Q4084" s="347"/>
      <c r="R4084"/>
      <c r="S4084"/>
      <c r="T4084"/>
      <c r="U4084"/>
      <c r="V4084"/>
      <c r="W4084"/>
    </row>
    <row r="4085" spans="1:23" s="72" customFormat="1">
      <c r="A4085" s="352"/>
      <c r="B4085" s="401"/>
      <c r="C4085" s="353"/>
      <c r="D4085" s="353"/>
      <c r="E4085" s="345"/>
      <c r="F4085" s="213"/>
      <c r="G4085" s="351"/>
      <c r="H4085" s="389"/>
      <c r="I4085" s="351"/>
      <c r="J4085" s="350"/>
      <c r="K4085" s="346"/>
      <c r="L4085" s="357" t="s">
        <v>329</v>
      </c>
      <c r="M4085" s="408" t="s">
        <v>61</v>
      </c>
      <c r="N4085" s="408">
        <f>N4081+H4060+J4084</f>
        <v>168.73999999999992</v>
      </c>
      <c r="O4085" s="345"/>
      <c r="P4085" s="347"/>
      <c r="Q4085" s="347"/>
      <c r="R4085"/>
      <c r="S4085"/>
      <c r="T4085"/>
      <c r="U4085"/>
      <c r="V4085"/>
      <c r="W4085"/>
    </row>
    <row r="4086" spans="1:23" s="72" customFormat="1">
      <c r="A4086" s="352"/>
      <c r="B4086" s="401"/>
      <c r="C4086" s="353"/>
      <c r="D4086" s="353"/>
      <c r="E4086" s="345"/>
      <c r="F4086" s="213"/>
      <c r="G4086" s="351"/>
      <c r="H4086" s="389"/>
      <c r="I4086" s="351"/>
      <c r="J4086" s="350"/>
      <c r="K4086" s="346"/>
      <c r="L4086" s="346"/>
      <c r="M4086" s="345"/>
      <c r="N4086" s="345"/>
      <c r="O4086" s="345"/>
      <c r="P4086" s="347"/>
      <c r="Q4086" s="347"/>
      <c r="R4086"/>
      <c r="S4086"/>
      <c r="T4086"/>
      <c r="U4086"/>
      <c r="V4086"/>
      <c r="W4086"/>
    </row>
    <row r="4087" spans="1:23" s="72" customFormat="1" ht="37.9" customHeight="1">
      <c r="A4087" s="391" t="e">
        <f>IF(LEN(A4037)=6,CONCATENATE(LEFT(A4037,3),RIGHT(LEFT(A4037,4),1)+1,".",$S$15),IF(LEN(A4037)=7,CONCATENATE(LEFT(A4037,3),RIGHT(LEFT(A4037,5),2)+1,".",$S$15),IF(LEN(A4037)=8,CONCATENATE(LEFT(A4037,3),RIGHT(LEFT(A4037,6),3)+1,".",$S$15))))</f>
        <v>#VALUE!</v>
      </c>
      <c r="B4087" s="116" t="s">
        <v>113</v>
      </c>
      <c r="C4087" s="117">
        <v>91222</v>
      </c>
      <c r="D4087" s="117" t="b">
        <f>IF($T$13="DESONERADO",IF($B4087="","",IF($C4087="","",IF($B4087="EMOP",VLOOKUP($C4087,#REF!,6,FALSE),IF($B4087="SINAPI",$C4087,IF($B4087="SCO",VLOOKUP($C4087,#REF!,6,FALSE),IF($B4087="SBC",$C4087,IF($B4087="COMPOSIÇÃO",CONCATENATE($C4087,"-D"),IF($B4087="COTAÇÃO",$C4087)))))))),FALSE)</f>
        <v>0</v>
      </c>
      <c r="E4087" s="691" t="b">
        <f>IF($O$13="NÃO DESONERADO",IF($C4087="","",IF($B4087="EMOP",VLOOKUP($C4087,#REF!,2,0),IF($B4087="SCO",VLOOKUP($C4087,#REF!,2,0),IF($B4087="SINAPI",VLOOKUP($C4087,#REF!,2,0),IF($B4087="COMPOSIÇÃO",VLOOKUP($C4087,#REF!,3,FALSE),IF($B4087="COTAÇÃO",VLOOKUP($C4087,#REF!,2,0),IF($B4087="SBC",VLOOKUP($D4087,#REF!,2,0),IF($B4087="SICRO",VLOOKUP($C4087,#REF!,2,0),FALSE)))))))),IF($O$13="DESONERADO",IF($D4087="","",IF($B4087="EMOP",VLOOKUP($D4087,#REF!,2,0),IF($B4087="SCO",VLOOKUP($D4087,#REF!,2,0),IF($B4087="SINAPI",VLOOKUP($D4087,#REF!,2,0),IF($B4087="COMPOSIÇÃO",VLOOKUP($D4087,#REF!,3,0),IF($B4087="COTAÇÃO",VLOOKUP($D4087,#REF!,2,0),IF($D4087="SBC",VLOOKUP($D4087,#REF!,2,0),IF($B4087="SICRO",VLOOKUP($D4087,#REF!,2,0),FALSE))))))))))</f>
        <v>0</v>
      </c>
      <c r="F4087" s="692"/>
      <c r="G4087" s="692"/>
      <c r="H4087" s="692"/>
      <c r="I4087" s="692"/>
      <c r="J4087" s="692"/>
      <c r="K4087" s="692"/>
      <c r="L4087" s="692"/>
      <c r="M4087" s="692"/>
      <c r="N4087" s="692"/>
      <c r="O4087" s="693"/>
      <c r="P4087" s="118">
        <f>N4105</f>
        <v>10.16</v>
      </c>
      <c r="Q4087" s="119" t="b">
        <f>IF($O$13="NÃO DESONERADO",IF($C4087="","",IF($B4087="EMOP",VLOOKUP($C4087,#REF!,3,0),IF($B4087="SCO",VLOOKUP($C4087,#REF!,3,0),IF($B4087="SINAPI",VLOOKUP($C4087,#REF!,3,0),IF($B4087="COMPOSIÇÃO",VLOOKUP($C4087,#REF!,7,FALSE),IF($B4087="COTAÇÃO",VLOOKUP($C4087,#REF!,5,0),IF($B4087="SBC",VLOOKUP($D4087,#REF!,3,0),IF($B4087="SICRO",VLOOKUP($C4087,#REF!,3,0),FALSE)))))))),IF($O$13="DESONERADO",IF($D4087="","",IF($B4087="EMOP",VLOOKUP($D4087,#REF!,3,0),IF($B4087="SCO",VLOOKUP($D4087,#REF!,3,0),IF($B4087="SINAPI",VLOOKUP($D4087,#REF!,3,0),IF($B4087="COMPOSIÇÃO",VLOOKUP($D4087,#REF!,7,0),IF($B4087="COTAÇÃO",VLOOKUP($D4087,#REF!,5,0),IF($D4087="SBC",VLOOKUP($D4087,#REF!,3,0),IF($B4087="SICRO",VLOOKUP($D4087,#REF!,3,0),FALSE))))))))))</f>
        <v>0</v>
      </c>
      <c r="R4087"/>
      <c r="S4087"/>
      <c r="T4087"/>
      <c r="U4087"/>
      <c r="V4087"/>
      <c r="W4087"/>
    </row>
    <row r="4088" spans="1:23">
      <c r="A4088" s="343"/>
      <c r="B4088" s="343"/>
      <c r="C4088" s="344"/>
      <c r="D4088" s="344"/>
      <c r="E4088" s="345"/>
      <c r="F4088" s="345"/>
      <c r="G4088" s="345"/>
      <c r="H4088" s="345"/>
      <c r="I4088" s="345"/>
      <c r="J4088" s="345"/>
      <c r="K4088" s="345"/>
      <c r="L4088" s="346"/>
      <c r="M4088" s="345"/>
      <c r="N4088" s="345"/>
      <c r="O4088" s="345"/>
      <c r="P4088" s="347"/>
      <c r="Q4088" s="347"/>
    </row>
    <row r="4089" spans="1:23" s="72" customFormat="1" ht="12" customHeight="1">
      <c r="A4089" s="352"/>
      <c r="B4089" s="401"/>
      <c r="C4089" s="699" t="s">
        <v>862</v>
      </c>
      <c r="D4089" s="700"/>
      <c r="E4089" s="700"/>
      <c r="F4089" s="700"/>
      <c r="G4089" s="700"/>
      <c r="H4089" s="700"/>
      <c r="I4089" s="700"/>
      <c r="J4089" s="700"/>
      <c r="K4089" s="700"/>
      <c r="L4089" s="700"/>
      <c r="M4089" s="700"/>
      <c r="N4089" s="701"/>
      <c r="O4089" s="345"/>
      <c r="P4089" s="347"/>
      <c r="Q4089" s="347"/>
      <c r="R4089"/>
      <c r="S4089"/>
      <c r="T4089"/>
      <c r="U4089"/>
      <c r="V4089"/>
      <c r="W4089"/>
    </row>
    <row r="4090" spans="1:23" s="72" customFormat="1">
      <c r="A4090" s="352"/>
      <c r="B4090" s="401"/>
      <c r="C4090" s="704" t="s">
        <v>863</v>
      </c>
      <c r="D4090" s="704"/>
      <c r="E4090" s="704"/>
      <c r="F4090" s="704"/>
      <c r="G4090" s="405"/>
      <c r="H4090" s="405"/>
      <c r="I4090" s="405"/>
      <c r="J4090" s="405" t="s">
        <v>864</v>
      </c>
      <c r="K4090" s="405"/>
      <c r="L4090" s="405"/>
      <c r="M4090" s="405"/>
      <c r="N4090" s="405"/>
      <c r="O4090" s="345"/>
      <c r="P4090" s="347"/>
      <c r="Q4090" s="347"/>
      <c r="R4090"/>
      <c r="S4090"/>
      <c r="T4090"/>
      <c r="U4090"/>
      <c r="V4090"/>
      <c r="W4090"/>
    </row>
    <row r="4091" spans="1:23" s="72" customFormat="1" ht="38.25">
      <c r="A4091" s="352"/>
      <c r="B4091" s="401"/>
      <c r="C4091" s="353" t="s">
        <v>217</v>
      </c>
      <c r="D4091" s="353" t="str">
        <f t="shared" ref="D4091:D4096" si="159">C4091</f>
        <v>tipo</v>
      </c>
      <c r="E4091" s="406"/>
      <c r="F4091" s="353" t="s">
        <v>118</v>
      </c>
      <c r="G4091" s="406"/>
      <c r="H4091" s="406"/>
      <c r="I4091" s="406"/>
      <c r="J4091" s="353" t="s">
        <v>865</v>
      </c>
      <c r="K4091" s="353" t="s">
        <v>61</v>
      </c>
      <c r="L4091" s="353">
        <f>L4064</f>
        <v>0.5</v>
      </c>
      <c r="M4091" s="406"/>
      <c r="N4091" s="406"/>
      <c r="O4091" s="345"/>
      <c r="P4091" s="347"/>
      <c r="Q4091" s="347"/>
      <c r="R4091"/>
      <c r="S4091"/>
      <c r="T4091"/>
      <c r="U4091"/>
      <c r="V4091"/>
      <c r="W4091"/>
    </row>
    <row r="4092" spans="1:23" s="72" customFormat="1">
      <c r="A4092" s="352"/>
      <c r="B4092" s="401"/>
      <c r="C4092" s="353" t="s">
        <v>866</v>
      </c>
      <c r="D4092" s="353" t="str">
        <f t="shared" si="159"/>
        <v>Lavatório</v>
      </c>
      <c r="E4092" s="406"/>
      <c r="F4092" s="353">
        <v>0.55000000000000004</v>
      </c>
      <c r="G4092" s="406"/>
      <c r="H4092" s="406"/>
      <c r="I4092" s="406"/>
      <c r="J4092" s="406"/>
      <c r="K4092" s="406"/>
      <c r="L4092" s="406"/>
      <c r="M4092" s="406"/>
      <c r="N4092" s="406"/>
      <c r="O4092" s="345"/>
      <c r="P4092" s="347"/>
      <c r="Q4092" s="347"/>
      <c r="R4092"/>
      <c r="S4092"/>
      <c r="T4092"/>
      <c r="U4092"/>
      <c r="V4092"/>
      <c r="W4092"/>
    </row>
    <row r="4093" spans="1:23" s="72" customFormat="1">
      <c r="A4093" s="352"/>
      <c r="B4093" s="401"/>
      <c r="C4093" s="353" t="s">
        <v>867</v>
      </c>
      <c r="D4093" s="353" t="str">
        <f t="shared" si="159"/>
        <v>Pia</v>
      </c>
      <c r="E4093" s="406"/>
      <c r="F4093" s="353">
        <v>0.55000000000000004</v>
      </c>
      <c r="G4093" s="406"/>
      <c r="H4093" s="406"/>
      <c r="I4093" s="406"/>
      <c r="J4093" s="406"/>
      <c r="K4093" s="406"/>
      <c r="L4093" s="406"/>
      <c r="M4093" s="406"/>
      <c r="N4093" s="406"/>
      <c r="O4093" s="345"/>
      <c r="P4093" s="347"/>
      <c r="Q4093" s="347"/>
      <c r="R4093"/>
      <c r="S4093"/>
      <c r="T4093"/>
      <c r="U4093"/>
      <c r="V4093"/>
      <c r="W4093"/>
    </row>
    <row r="4094" spans="1:23" s="72" customFormat="1">
      <c r="A4094" s="352"/>
      <c r="B4094" s="401"/>
      <c r="C4094" s="353" t="s">
        <v>868</v>
      </c>
      <c r="D4094" s="353" t="str">
        <f t="shared" si="159"/>
        <v>Tanque</v>
      </c>
      <c r="E4094" s="406"/>
      <c r="F4094" s="353">
        <v>0.55000000000000004</v>
      </c>
      <c r="G4094" s="406"/>
      <c r="H4094" s="406"/>
      <c r="I4094" s="406"/>
      <c r="J4094" s="406"/>
      <c r="K4094" s="406"/>
      <c r="L4094" s="406"/>
      <c r="M4094" s="406"/>
      <c r="N4094" s="406"/>
      <c r="O4094" s="345"/>
      <c r="P4094" s="347"/>
      <c r="Q4094" s="347"/>
      <c r="R4094"/>
      <c r="S4094"/>
      <c r="T4094"/>
      <c r="U4094"/>
      <c r="V4094"/>
      <c r="W4094"/>
    </row>
    <row r="4095" spans="1:23" s="72" customFormat="1">
      <c r="A4095" s="352"/>
      <c r="B4095" s="401"/>
      <c r="C4095" s="353" t="s">
        <v>869</v>
      </c>
      <c r="D4095" s="353" t="str">
        <f t="shared" si="159"/>
        <v>Mictório</v>
      </c>
      <c r="E4095" s="406"/>
      <c r="F4095" s="353">
        <v>0.53</v>
      </c>
      <c r="G4095" s="406"/>
      <c r="H4095" s="406"/>
      <c r="I4095" s="406"/>
      <c r="J4095" s="406"/>
      <c r="K4095" s="406"/>
      <c r="L4095" s="406"/>
      <c r="M4095" s="406"/>
      <c r="N4095" s="406"/>
      <c r="O4095" s="345"/>
      <c r="P4095" s="347"/>
      <c r="Q4095" s="347"/>
      <c r="R4095"/>
      <c r="S4095"/>
      <c r="T4095"/>
      <c r="U4095"/>
      <c r="V4095"/>
      <c r="W4095"/>
    </row>
    <row r="4096" spans="1:23" s="72" customFormat="1">
      <c r="A4096" s="352"/>
      <c r="B4096" s="401"/>
      <c r="C4096" s="353" t="s">
        <v>870</v>
      </c>
      <c r="D4096" s="353" t="str">
        <f t="shared" si="159"/>
        <v>Bebedouro</v>
      </c>
      <c r="E4096" s="406"/>
      <c r="F4096" s="353">
        <v>0.6</v>
      </c>
      <c r="G4096" s="406"/>
      <c r="H4096" s="406"/>
      <c r="I4096" s="406"/>
      <c r="J4096" s="406"/>
      <c r="K4096" s="406"/>
      <c r="L4096" s="406"/>
      <c r="M4096" s="406"/>
      <c r="N4096" s="406"/>
      <c r="O4096" s="345"/>
      <c r="P4096" s="347"/>
      <c r="Q4096" s="347"/>
      <c r="R4096"/>
      <c r="S4096"/>
      <c r="T4096"/>
      <c r="U4096"/>
      <c r="V4096"/>
      <c r="W4096"/>
    </row>
    <row r="4097" spans="1:23" s="72" customFormat="1">
      <c r="A4097" s="352"/>
      <c r="B4097" s="401"/>
      <c r="C4097" s="353"/>
      <c r="D4097" s="353"/>
      <c r="E4097" s="345"/>
      <c r="F4097" s="213"/>
      <c r="G4097" s="351"/>
      <c r="H4097" s="389"/>
      <c r="I4097" s="351"/>
      <c r="J4097" s="350"/>
      <c r="K4097" s="346"/>
      <c r="L4097" s="346"/>
      <c r="M4097" s="345"/>
      <c r="N4097" s="345"/>
      <c r="O4097" s="345"/>
      <c r="P4097" s="347"/>
      <c r="Q4097" s="347"/>
      <c r="R4097"/>
      <c r="S4097"/>
      <c r="T4097"/>
      <c r="U4097"/>
      <c r="V4097"/>
      <c r="W4097"/>
    </row>
    <row r="4098" spans="1:23" s="72" customFormat="1">
      <c r="A4098" s="352"/>
      <c r="B4098" s="401"/>
      <c r="C4098" s="349" t="s">
        <v>871</v>
      </c>
      <c r="D4098" s="349" t="str">
        <f>C4098</f>
        <v>diâmetro (mm)</v>
      </c>
      <c r="E4098" s="345"/>
      <c r="F4098" s="349" t="s">
        <v>97</v>
      </c>
      <c r="G4098" s="345"/>
      <c r="H4098" s="349" t="s">
        <v>217</v>
      </c>
      <c r="J4098" s="346" t="s">
        <v>118</v>
      </c>
      <c r="K4098" s="351" t="s">
        <v>116</v>
      </c>
      <c r="L4098" s="346" t="s">
        <v>148</v>
      </c>
      <c r="M4098" s="351" t="s">
        <v>61</v>
      </c>
      <c r="N4098" s="350" t="s">
        <v>329</v>
      </c>
      <c r="O4098" s="345"/>
      <c r="P4098" s="347"/>
      <c r="Q4098" s="347"/>
      <c r="R4098"/>
      <c r="S4098"/>
      <c r="T4098"/>
      <c r="U4098"/>
      <c r="V4098"/>
      <c r="W4098"/>
    </row>
    <row r="4099" spans="1:23" s="72" customFormat="1">
      <c r="A4099" s="352"/>
      <c r="B4099" s="401"/>
      <c r="C4099" s="407">
        <v>75</v>
      </c>
      <c r="D4099" s="407">
        <f>C4099</f>
        <v>75</v>
      </c>
      <c r="E4099" s="345"/>
      <c r="F4099" s="213" t="s">
        <v>596</v>
      </c>
      <c r="G4099" s="351"/>
      <c r="H4099" s="353" t="s">
        <v>874</v>
      </c>
      <c r="I4099" s="351"/>
      <c r="J4099" s="350">
        <f>VLOOKUP(H4099,$C$4064:$F$4069,4,FALSE)</f>
        <v>0.53</v>
      </c>
      <c r="K4099" s="351" t="s">
        <v>116</v>
      </c>
      <c r="L4099" s="346">
        <v>4</v>
      </c>
      <c r="M4099" s="351" t="s">
        <v>61</v>
      </c>
      <c r="N4099" s="350">
        <f>ROUND(J4099*L4099,2)</f>
        <v>2.12</v>
      </c>
      <c r="O4099" s="345"/>
      <c r="P4099" s="347"/>
      <c r="Q4099" s="347"/>
      <c r="R4099"/>
      <c r="S4099"/>
      <c r="T4099"/>
      <c r="U4099"/>
      <c r="V4099"/>
      <c r="W4099"/>
    </row>
    <row r="4100" spans="1:23" s="72" customFormat="1">
      <c r="A4100" s="352"/>
      <c r="B4100" s="401"/>
      <c r="C4100" s="407">
        <v>75</v>
      </c>
      <c r="D4100" s="407">
        <f>C4100</f>
        <v>75</v>
      </c>
      <c r="E4100" s="345"/>
      <c r="F4100" s="353" t="s">
        <v>849</v>
      </c>
      <c r="G4100" s="351"/>
      <c r="H4100" s="353" t="s">
        <v>874</v>
      </c>
      <c r="I4100" s="351"/>
      <c r="J4100" s="350">
        <f>VLOOKUP(H4100,$C$4064:$F$4069,4,FALSE)</f>
        <v>0.53</v>
      </c>
      <c r="K4100" s="351" t="s">
        <v>116</v>
      </c>
      <c r="L4100" s="346">
        <v>3</v>
      </c>
      <c r="M4100" s="351" t="s">
        <v>61</v>
      </c>
      <c r="N4100" s="350">
        <f>ROUND(J4100*L4100,2)</f>
        <v>1.59</v>
      </c>
      <c r="O4100" s="345"/>
      <c r="P4100" s="347"/>
      <c r="Q4100" s="347"/>
      <c r="R4100"/>
      <c r="S4100"/>
      <c r="T4100"/>
      <c r="U4100"/>
      <c r="V4100"/>
      <c r="W4100"/>
    </row>
    <row r="4101" spans="1:23" s="72" customFormat="1">
      <c r="A4101" s="352"/>
      <c r="B4101" s="401"/>
      <c r="C4101" s="353"/>
      <c r="D4101" s="353"/>
      <c r="E4101" s="345"/>
      <c r="F4101" s="213"/>
      <c r="G4101" s="351"/>
      <c r="H4101" s="389"/>
      <c r="I4101" s="351"/>
      <c r="J4101" s="350"/>
      <c r="K4101" s="346"/>
      <c r="L4101" s="346"/>
      <c r="M4101" s="345"/>
      <c r="N4101" s="214">
        <f>SUM(N4099:N4100)</f>
        <v>3.71</v>
      </c>
      <c r="O4101" s="345"/>
      <c r="P4101" s="347"/>
      <c r="Q4101" s="347"/>
      <c r="R4101"/>
      <c r="S4101"/>
      <c r="T4101"/>
      <c r="U4101"/>
      <c r="V4101"/>
      <c r="W4101"/>
    </row>
    <row r="4102" spans="1:23" s="72" customFormat="1">
      <c r="A4102" s="352"/>
      <c r="B4102" s="401"/>
      <c r="C4102" s="349" t="s">
        <v>871</v>
      </c>
      <c r="D4102" s="349" t="str">
        <f>C4102</f>
        <v>diâmetro (mm)</v>
      </c>
      <c r="E4102" s="345"/>
      <c r="F4102" s="349" t="s">
        <v>97</v>
      </c>
      <c r="H4102" s="346" t="s">
        <v>217</v>
      </c>
      <c r="I4102" s="351"/>
      <c r="J4102" s="346" t="s">
        <v>118</v>
      </c>
      <c r="K4102" s="346"/>
      <c r="L4102" s="346"/>
      <c r="M4102" s="345"/>
      <c r="N4102" s="345"/>
      <c r="O4102" s="345"/>
      <c r="P4102" s="347"/>
      <c r="Q4102" s="347"/>
      <c r="R4102"/>
      <c r="S4102"/>
      <c r="T4102"/>
      <c r="U4102"/>
      <c r="V4102"/>
      <c r="W4102"/>
    </row>
    <row r="4103" spans="1:23" s="72" customFormat="1">
      <c r="A4103" s="352"/>
      <c r="B4103" s="401"/>
      <c r="C4103" s="407">
        <v>75</v>
      </c>
      <c r="D4103" s="407">
        <f>C4103</f>
        <v>75</v>
      </c>
      <c r="E4103" s="345"/>
      <c r="F4103" s="213" t="s">
        <v>391</v>
      </c>
      <c r="G4103" s="351"/>
      <c r="H4103" s="213" t="s">
        <v>875</v>
      </c>
      <c r="I4103" s="351"/>
      <c r="J4103" s="350">
        <v>6.45</v>
      </c>
      <c r="K4103" s="346"/>
      <c r="L4103" s="346"/>
      <c r="M4103" s="345"/>
      <c r="N4103" s="345"/>
      <c r="O4103" s="345"/>
      <c r="P4103" s="347"/>
      <c r="Q4103" s="347"/>
      <c r="R4103"/>
      <c r="S4103"/>
      <c r="T4103"/>
      <c r="U4103"/>
      <c r="V4103"/>
      <c r="W4103"/>
    </row>
    <row r="4104" spans="1:23" s="72" customFormat="1">
      <c r="A4104" s="352"/>
      <c r="B4104" s="401"/>
      <c r="C4104" s="407"/>
      <c r="D4104" s="407"/>
      <c r="E4104" s="345"/>
      <c r="F4104" s="213"/>
      <c r="G4104" s="351"/>
      <c r="H4104" s="389"/>
      <c r="I4104" s="351"/>
      <c r="J4104" s="350"/>
      <c r="K4104" s="346"/>
      <c r="L4104" s="346"/>
      <c r="M4104" s="345"/>
      <c r="N4104" s="345"/>
      <c r="O4104" s="345"/>
      <c r="P4104" s="347"/>
      <c r="Q4104" s="347"/>
      <c r="R4104"/>
      <c r="S4104"/>
      <c r="T4104"/>
      <c r="U4104"/>
      <c r="V4104"/>
      <c r="W4104"/>
    </row>
    <row r="4105" spans="1:23" s="72" customFormat="1">
      <c r="A4105" s="352"/>
      <c r="B4105" s="401"/>
      <c r="C4105" s="407"/>
      <c r="D4105" s="407"/>
      <c r="E4105" s="345"/>
      <c r="F4105" s="213"/>
      <c r="G4105" s="351"/>
      <c r="H4105" s="389"/>
      <c r="I4105" s="351"/>
      <c r="J4105" s="350"/>
      <c r="K4105" s="346"/>
      <c r="L4105" s="357" t="s">
        <v>329</v>
      </c>
      <c r="M4105" s="408" t="s">
        <v>61</v>
      </c>
      <c r="N4105" s="408">
        <f>N4101+J4103</f>
        <v>10.16</v>
      </c>
      <c r="O4105" s="345"/>
      <c r="P4105" s="347"/>
      <c r="Q4105" s="347"/>
      <c r="R4105"/>
      <c r="S4105"/>
      <c r="T4105"/>
      <c r="U4105"/>
      <c r="V4105"/>
      <c r="W4105"/>
    </row>
    <row r="4106" spans="1:23" s="72" customFormat="1">
      <c r="A4106" s="352"/>
      <c r="B4106" s="401"/>
      <c r="C4106" s="353"/>
      <c r="D4106" s="353"/>
      <c r="E4106" s="345"/>
      <c r="F4106" s="213"/>
      <c r="G4106" s="351"/>
      <c r="H4106" s="389"/>
      <c r="I4106" s="351"/>
      <c r="J4106" s="350"/>
      <c r="K4106" s="346"/>
      <c r="L4106" s="346"/>
      <c r="M4106" s="345"/>
      <c r="N4106" s="345"/>
      <c r="O4106" s="345"/>
      <c r="P4106" s="347"/>
      <c r="Q4106" s="347"/>
      <c r="R4106"/>
      <c r="S4106"/>
      <c r="T4106"/>
      <c r="U4106"/>
      <c r="V4106"/>
      <c r="W4106"/>
    </row>
    <row r="4107" spans="1:23" s="72" customFormat="1" ht="25.5" customHeight="1">
      <c r="A4107" s="391" t="e">
        <f>IF(LEN(A4087)=6,CONCATENATE(LEFT(A4087,3),RIGHT(LEFT(A4087,4),1)+1,".",$S$15),IF(LEN(A4087)=7,CONCATENATE(LEFT(A4087,3),RIGHT(LEFT(A4087,5),2)+1,".",$S$15),IF(LEN(A4087)=8,CONCATENATE(LEFT(A4087,3),RIGHT(LEFT(A4087,6),3)+1,".",$S$15))))</f>
        <v>#VALUE!</v>
      </c>
      <c r="B4107" s="116" t="s">
        <v>113</v>
      </c>
      <c r="C4107" s="117">
        <v>90466</v>
      </c>
      <c r="D4107" s="117" t="b">
        <f>IF($T$13="DESONERADO",IF($B4107="","",IF($C4107="","",IF($B4107="EMOP",VLOOKUP($C4107,#REF!,6,FALSE),IF($B4107="SINAPI",$C4107,IF($B4107="SCO",VLOOKUP($C4107,#REF!,6,FALSE),IF($B4107="SBC",$C4107,IF($B4107="COMPOSIÇÃO",CONCATENATE($C4107,"-D"),IF($B4107="COTAÇÃO",$C4107)))))))),FALSE)</f>
        <v>0</v>
      </c>
      <c r="E4107" s="691" t="b">
        <f>IF($O$13="NÃO DESONERADO",IF($C4107="","",IF($B4107="EMOP",VLOOKUP($C4107,#REF!,2,0),IF($B4107="SCO",VLOOKUP($C4107,#REF!,2,0),IF($B4107="SINAPI",VLOOKUP($C4107,#REF!,2,0),IF($B4107="COMPOSIÇÃO",VLOOKUP($C4107,#REF!,3,FALSE),IF($B4107="COTAÇÃO",VLOOKUP($C4107,#REF!,2,0),IF($B4107="SBC",VLOOKUP($D4107,#REF!,2,0),IF($B4107="SICRO",VLOOKUP($C4107,#REF!,2,0),FALSE)))))))),IF($O$13="DESONERADO",IF($D4107="","",IF($B4107="EMOP",VLOOKUP($D4107,#REF!,2,0),IF($B4107="SCO",VLOOKUP($D4107,#REF!,2,0),IF($B4107="SINAPI",VLOOKUP($D4107,#REF!,2,0),IF($B4107="COMPOSIÇÃO",VLOOKUP($D4107,#REF!,3,0),IF($B4107="COTAÇÃO",VLOOKUP($D4107,#REF!,2,0),IF($D4107="SBC",VLOOKUP($D4107,#REF!,2,0),IF($B4107="SICRO",VLOOKUP($D4107,#REF!,2,0),FALSE))))))))))</f>
        <v>0</v>
      </c>
      <c r="F4107" s="692"/>
      <c r="G4107" s="692"/>
      <c r="H4107" s="692"/>
      <c r="I4107" s="692"/>
      <c r="J4107" s="692"/>
      <c r="K4107" s="692"/>
      <c r="L4107" s="692"/>
      <c r="M4107" s="692"/>
      <c r="N4107" s="692"/>
      <c r="O4107" s="693"/>
      <c r="P4107" s="118" t="e">
        <f>F4110</f>
        <v>#VALUE!</v>
      </c>
      <c r="Q4107" s="119" t="b">
        <f>IF($O$13="NÃO DESONERADO",IF($C4107="","",IF($B4107="EMOP",VLOOKUP($C4107,#REF!,3,0),IF($B4107="SCO",VLOOKUP($C4107,#REF!,3,0),IF($B4107="SINAPI",VLOOKUP($C4107,#REF!,3,0),IF($B4107="COMPOSIÇÃO",VLOOKUP($C4107,#REF!,7,FALSE),IF($B4107="COTAÇÃO",VLOOKUP($C4107,#REF!,5,0),IF($B4107="SBC",VLOOKUP($D4107,#REF!,3,0),IF($B4107="SICRO",VLOOKUP($C4107,#REF!,3,0),FALSE)))))))),IF($O$13="DESONERADO",IF($D4107="","",IF($B4107="EMOP",VLOOKUP($D4107,#REF!,3,0),IF($B4107="SCO",VLOOKUP($D4107,#REF!,3,0),IF($B4107="SINAPI",VLOOKUP($D4107,#REF!,3,0),IF($B4107="COMPOSIÇÃO",VLOOKUP($D4107,#REF!,7,0),IF($B4107="COTAÇÃO",VLOOKUP($D4107,#REF!,5,0),IF($D4107="SBC",VLOOKUP($D4107,#REF!,3,0),IF($B4107="SICRO",VLOOKUP($D4107,#REF!,3,0),FALSE))))))))))</f>
        <v>0</v>
      </c>
      <c r="R4107"/>
      <c r="S4107"/>
      <c r="T4107"/>
      <c r="U4107"/>
      <c r="V4107"/>
      <c r="W4107"/>
    </row>
    <row r="4108" spans="1:23" s="72" customFormat="1">
      <c r="A4108" s="343"/>
      <c r="B4108" s="343"/>
      <c r="C4108" s="344"/>
      <c r="D4108" s="344"/>
      <c r="E4108" s="345"/>
      <c r="F4108" s="345"/>
      <c r="G4108" s="345"/>
      <c r="H4108" s="345"/>
      <c r="I4108" s="345"/>
      <c r="J4108" s="345"/>
      <c r="K4108" s="345"/>
      <c r="L4108" s="346"/>
      <c r="M4108" s="345"/>
      <c r="N4108" s="345"/>
      <c r="O4108" s="345"/>
      <c r="P4108" s="347"/>
      <c r="Q4108" s="347"/>
      <c r="R4108"/>
      <c r="S4108"/>
      <c r="T4108"/>
      <c r="U4108"/>
      <c r="V4108"/>
      <c r="W4108"/>
    </row>
    <row r="4109" spans="1:23" s="72" customFormat="1" ht="12.75" customHeight="1">
      <c r="A4109" s="343"/>
      <c r="B4109" s="409" t="s">
        <v>214</v>
      </c>
      <c r="C4109" s="349" t="s">
        <v>97</v>
      </c>
      <c r="D4109" s="349" t="s">
        <v>97</v>
      </c>
      <c r="E4109" s="350"/>
      <c r="F4109" s="346" t="s">
        <v>115</v>
      </c>
      <c r="G4109" s="351"/>
      <c r="H4109" s="345"/>
      <c r="I4109" s="351"/>
      <c r="J4109" s="350"/>
      <c r="K4109" s="350"/>
      <c r="L4109" s="346"/>
      <c r="M4109" s="345"/>
      <c r="N4109" s="345"/>
      <c r="O4109" s="345"/>
      <c r="P4109" s="347"/>
      <c r="Q4109" s="347"/>
      <c r="R4109"/>
      <c r="S4109"/>
      <c r="T4109"/>
      <c r="U4109"/>
      <c r="V4109"/>
      <c r="W4109"/>
    </row>
    <row r="4110" spans="1:23" s="72" customFormat="1">
      <c r="A4110" s="352"/>
      <c r="B4110" s="409" t="e">
        <f>A4037</f>
        <v>#VALUE!</v>
      </c>
      <c r="C4110" s="353" t="s">
        <v>876</v>
      </c>
      <c r="D4110" s="353" t="str">
        <f>C4110</f>
        <v>hidraúlica / esgoto</v>
      </c>
      <c r="E4110" s="345"/>
      <c r="F4110" s="346" t="e">
        <f>VLOOKUP(B4110,A:Q,16,FALSE)</f>
        <v>#VALUE!</v>
      </c>
      <c r="G4110" s="351"/>
      <c r="H4110" s="346"/>
      <c r="I4110" s="351"/>
      <c r="J4110" s="350"/>
      <c r="K4110" s="346"/>
      <c r="L4110" s="346"/>
      <c r="M4110" s="345"/>
      <c r="N4110" s="345"/>
      <c r="O4110" s="345"/>
      <c r="P4110" s="347"/>
      <c r="Q4110" s="347"/>
      <c r="R4110"/>
      <c r="S4110"/>
      <c r="T4110"/>
      <c r="U4110"/>
      <c r="V4110"/>
      <c r="W4110"/>
    </row>
    <row r="4111" spans="1:23" s="72" customFormat="1">
      <c r="A4111" s="352"/>
      <c r="B4111" s="348"/>
      <c r="C4111" s="353"/>
      <c r="D4111" s="353"/>
      <c r="E4111" s="345"/>
      <c r="F4111" s="346"/>
      <c r="G4111" s="351"/>
      <c r="H4111" s="346"/>
      <c r="I4111" s="351"/>
      <c r="J4111" s="350"/>
      <c r="K4111" s="346"/>
      <c r="L4111" s="346"/>
      <c r="M4111" s="345"/>
      <c r="N4111" s="345"/>
      <c r="O4111" s="345"/>
      <c r="P4111" s="347"/>
      <c r="Q4111" s="347"/>
      <c r="R4111"/>
      <c r="S4111"/>
      <c r="T4111"/>
      <c r="U4111"/>
      <c r="V4111"/>
      <c r="W4111"/>
    </row>
    <row r="4112" spans="1:23" s="72" customFormat="1" ht="26.45" customHeight="1">
      <c r="A4112" s="391" t="e">
        <f>IF(LEN(A4107)=6,CONCATENATE(LEFT(A4107,3),RIGHT(LEFT(A4107,4),1)+1,".",$S$15),IF(LEN(A4107)=7,CONCATENATE(LEFT(A4107,3),RIGHT(LEFT(A4107,5),2)+1,".",$S$15),IF(LEN(A4107)=8,CONCATENATE(LEFT(A4107,3),RIGHT(LEFT(A4107,6),3)+1,".",$S$15))))</f>
        <v>#VALUE!</v>
      </c>
      <c r="B4112" s="116" t="s">
        <v>100</v>
      </c>
      <c r="C4112" s="117" t="s">
        <v>877</v>
      </c>
      <c r="D4112" s="117" t="b">
        <f>IF($T$13="DESONERADO",IF($B4112="","",IF($C4112="","",IF($B4112="EMOP",VLOOKUP($C4112,#REF!,6,FALSE),IF($B4112="SINAPI",$C4112,IF($B4112="SCO",VLOOKUP($C4112,#REF!,6,FALSE),IF($B4112="SBC",$C4112,IF($B4112="COMPOSIÇÃO",CONCATENATE($C4112,"-D"),IF($B4112="COTAÇÃO",$C4112)))))))),FALSE)</f>
        <v>0</v>
      </c>
      <c r="E4112" s="691" t="b">
        <f>IF($O$13="NÃO DESONERADO",IF($C4112="","",IF($B4112="EMOP",VLOOKUP($C4112,#REF!,2,0),IF($B4112="SCO",VLOOKUP($C4112,#REF!,2,0),IF($B4112="SINAPI",VLOOKUP($C4112,#REF!,2,0),IF($B4112="COMPOSIÇÃO",VLOOKUP($C4112,#REF!,3,FALSE),IF($B4112="COTAÇÃO",VLOOKUP($C4112,#REF!,2,0),IF($B4112="SBC",VLOOKUP($D4112,#REF!,2,0),IF($B4112="SICRO",VLOOKUP($C4112,#REF!,2,0),FALSE)))))))),IF($O$13="DESONERADO",IF($D4112="","",IF($B4112="EMOP",VLOOKUP($D4112,#REF!,2,0),IF($B4112="SCO",VLOOKUP($D4112,#REF!,2,0),IF($B4112="SINAPI",VLOOKUP($D4112,#REF!,2,0),IF($B4112="COMPOSIÇÃO",VLOOKUP($D4112,#REF!,3,0),IF($B4112="COTAÇÃO",VLOOKUP($D4112,#REF!,2,0),IF($D4112="SBC",VLOOKUP($D4112,#REF!,2,0),IF($B4112="SICRO",VLOOKUP($D4112,#REF!,2,0),FALSE))))))))))</f>
        <v>0</v>
      </c>
      <c r="F4112" s="692"/>
      <c r="G4112" s="692"/>
      <c r="H4112" s="692"/>
      <c r="I4112" s="692"/>
      <c r="J4112" s="692"/>
      <c r="K4112" s="692"/>
      <c r="L4112" s="692"/>
      <c r="M4112" s="692"/>
      <c r="N4112" s="692"/>
      <c r="O4112" s="693"/>
      <c r="P4112" s="118">
        <f>F4115</f>
        <v>26</v>
      </c>
      <c r="Q4112" s="119" t="b">
        <f>IF($O$13="NÃO DESONERADO",IF($C4112="","",IF($B4112="EMOP",VLOOKUP($C4112,#REF!,3,0),IF($B4112="SCO",VLOOKUP($C4112,#REF!,3,0),IF($B4112="SINAPI",VLOOKUP($C4112,#REF!,3,0),IF($B4112="COMPOSIÇÃO",VLOOKUP($C4112,#REF!,7,FALSE),IF($B4112="COTAÇÃO",VLOOKUP($C4112,#REF!,5,0),IF($B4112="SBC",VLOOKUP($D4112,#REF!,3,0),IF($B4112="SICRO",VLOOKUP($C4112,#REF!,3,0),FALSE)))))))),IF($O$13="DESONERADO",IF($D4112="","",IF($B4112="EMOP",VLOOKUP($D4112,#REF!,3,0),IF($B4112="SCO",VLOOKUP($D4112,#REF!,3,0),IF($B4112="SINAPI",VLOOKUP($D4112,#REF!,3,0),IF($B4112="COMPOSIÇÃO",VLOOKUP($D4112,#REF!,7,0),IF($B4112="COTAÇÃO",VLOOKUP($D4112,#REF!,5,0),IF($D4112="SBC",VLOOKUP($D4112,#REF!,3,0),IF($B4112="SICRO",VLOOKUP($D4112,#REF!,3,0),FALSE))))))))))</f>
        <v>0</v>
      </c>
      <c r="R4112"/>
      <c r="S4112"/>
      <c r="T4112"/>
      <c r="U4112"/>
      <c r="V4112"/>
      <c r="W4112"/>
    </row>
    <row r="4113" spans="1:23" s="72" customFormat="1">
      <c r="A4113" s="343"/>
      <c r="B4113" s="343"/>
      <c r="C4113" s="344"/>
      <c r="D4113" s="344"/>
      <c r="E4113" s="345"/>
      <c r="F4113" s="345"/>
      <c r="G4113" s="345"/>
      <c r="H4113" s="345"/>
      <c r="I4113" s="345"/>
      <c r="J4113" s="345"/>
      <c r="K4113" s="345"/>
      <c r="L4113" s="346"/>
      <c r="M4113" s="345"/>
      <c r="N4113" s="345"/>
      <c r="O4113" s="345"/>
      <c r="P4113" s="347"/>
      <c r="Q4113" s="347"/>
      <c r="R4113"/>
      <c r="S4113"/>
      <c r="T4113"/>
      <c r="U4113"/>
      <c r="V4113"/>
      <c r="W4113"/>
    </row>
    <row r="4114" spans="1:23" s="72" customFormat="1" ht="12.75" customHeight="1">
      <c r="A4114" s="343"/>
      <c r="B4114" s="401"/>
      <c r="C4114" s="384" t="s">
        <v>97</v>
      </c>
      <c r="D4114" s="384" t="s">
        <v>97</v>
      </c>
      <c r="E4114" s="350"/>
      <c r="F4114" s="346" t="s">
        <v>685</v>
      </c>
      <c r="G4114" s="351"/>
      <c r="H4114" s="130"/>
      <c r="I4114" s="351"/>
      <c r="J4114" s="350"/>
      <c r="K4114" s="350"/>
      <c r="L4114" s="375"/>
      <c r="M4114" s="345"/>
      <c r="N4114" s="345"/>
      <c r="O4114" s="345"/>
      <c r="P4114" s="347"/>
      <c r="Q4114" s="347"/>
      <c r="R4114"/>
      <c r="S4114"/>
      <c r="T4114"/>
      <c r="U4114"/>
      <c r="V4114"/>
      <c r="W4114"/>
    </row>
    <row r="4115" spans="1:23" s="72" customFormat="1">
      <c r="A4115" s="352"/>
      <c r="B4115" s="401"/>
      <c r="C4115" s="353" t="s">
        <v>843</v>
      </c>
      <c r="D4115" s="353" t="str">
        <f>C4115</f>
        <v xml:space="preserve">ar condicinado </v>
      </c>
      <c r="E4115" s="345"/>
      <c r="F4115" s="213">
        <v>26</v>
      </c>
      <c r="G4115" s="351"/>
      <c r="H4115" s="375"/>
      <c r="I4115" s="351"/>
      <c r="J4115" s="350"/>
      <c r="K4115" s="346"/>
      <c r="L4115" s="346"/>
      <c r="M4115" s="345"/>
      <c r="N4115" s="345"/>
      <c r="O4115" s="345"/>
      <c r="P4115" s="347"/>
      <c r="Q4115" s="347"/>
      <c r="R4115"/>
      <c r="S4115"/>
      <c r="T4115"/>
      <c r="U4115"/>
      <c r="V4115"/>
      <c r="W4115"/>
    </row>
    <row r="4116" spans="1:23" s="72" customFormat="1">
      <c r="A4116" s="352"/>
      <c r="B4116" s="348"/>
      <c r="C4116" s="353"/>
      <c r="D4116" s="353"/>
      <c r="E4116" s="345"/>
      <c r="F4116" s="346"/>
      <c r="G4116" s="351"/>
      <c r="H4116" s="346"/>
      <c r="I4116" s="351"/>
      <c r="J4116" s="350"/>
      <c r="K4116" s="346"/>
      <c r="L4116" s="346"/>
      <c r="M4116" s="345"/>
      <c r="N4116" s="345"/>
      <c r="O4116" s="345"/>
      <c r="P4116" s="347"/>
      <c r="Q4116" s="347"/>
      <c r="R4116"/>
      <c r="S4116"/>
      <c r="T4116"/>
      <c r="U4116"/>
      <c r="V4116"/>
      <c r="W4116"/>
    </row>
    <row r="4117" spans="1:23" s="72" customFormat="1" ht="41.45" customHeight="1">
      <c r="A4117" s="391" t="e">
        <f>IF(LEN(A4112)=6,CONCATENATE(LEFT(A4112,3),RIGHT(LEFT(A4112,4),1)+1,".",$S$15),IF(LEN(A4112)=7,CONCATENATE(LEFT(A4112,3),RIGHT(LEFT(A4112,5),2)+1,".",$S$15),IF(LEN(A4112)=8,CONCATENATE(LEFT(A4112,3),RIGHT(LEFT(A4112,6),3)+1,".",$S$15))))</f>
        <v>#VALUE!</v>
      </c>
      <c r="B4117" s="116" t="s">
        <v>100</v>
      </c>
      <c r="C4117" s="117" t="s">
        <v>878</v>
      </c>
      <c r="D4117" s="117" t="b">
        <f>IF($T$13="DESONERADO",IF($B4117="","",IF($C4117="","",IF($B4117="EMOP",VLOOKUP($C4117,#REF!,6,FALSE),IF($B4117="SINAPI",$C4117,IF($B4117="SCO",VLOOKUP($C4117,#REF!,6,FALSE),IF($B4117="SBC",$C4117,IF($B4117="COMPOSIÇÃO",CONCATENATE($C4117,"-D"),IF($B4117="COTAÇÃO",$C4117)))))))),FALSE)</f>
        <v>0</v>
      </c>
      <c r="E4117" s="691" t="b">
        <f>IF($O$13="NÃO DESONERADO",IF($C4117="","",IF($B4117="EMOP",VLOOKUP($C4117,#REF!,2,0),IF($B4117="SCO",VLOOKUP($C4117,#REF!,2,0),IF($B4117="SINAPI",VLOOKUP($C4117,#REF!,2,0),IF($B4117="COMPOSIÇÃO",VLOOKUP($C4117,#REF!,3,FALSE),IF($B4117="COTAÇÃO",VLOOKUP($C4117,#REF!,2,0),IF($B4117="SBC",VLOOKUP($D4117,#REF!,2,0),IF($B4117="SICRO",VLOOKUP($C4117,#REF!,2,0),FALSE)))))))),IF($O$13="DESONERADO",IF($D4117="","",IF($B4117="EMOP",VLOOKUP($D4117,#REF!,2,0),IF($B4117="SCO",VLOOKUP($D4117,#REF!,2,0),IF($B4117="SINAPI",VLOOKUP($D4117,#REF!,2,0),IF($B4117="COMPOSIÇÃO",VLOOKUP($D4117,#REF!,3,0),IF($B4117="COTAÇÃO",VLOOKUP($D4117,#REF!,2,0),IF($D4117="SBC",VLOOKUP($D4117,#REF!,2,0),IF($B4117="SICRO",VLOOKUP($D4117,#REF!,2,0),FALSE))))))))))</f>
        <v>0</v>
      </c>
      <c r="F4117" s="692"/>
      <c r="G4117" s="692"/>
      <c r="H4117" s="692"/>
      <c r="I4117" s="692"/>
      <c r="J4117" s="692"/>
      <c r="K4117" s="692"/>
      <c r="L4117" s="692"/>
      <c r="M4117" s="692"/>
      <c r="N4117" s="692"/>
      <c r="O4117" s="693"/>
      <c r="P4117" s="118">
        <f>J4120</f>
        <v>18</v>
      </c>
      <c r="Q4117" s="119" t="b">
        <f>IF($O$13="NÃO DESONERADO",IF($C4117="","",IF($B4117="EMOP",VLOOKUP($C4117,#REF!,3,0),IF($B4117="SCO",VLOOKUP($C4117,#REF!,3,0),IF($B4117="SINAPI",VLOOKUP($C4117,#REF!,3,0),IF($B4117="COMPOSIÇÃO",VLOOKUP($C4117,#REF!,7,FALSE),IF($B4117="COTAÇÃO",VLOOKUP($C4117,#REF!,5,0),IF($B4117="SBC",VLOOKUP($D4117,#REF!,3,0),IF($B4117="SICRO",VLOOKUP($C4117,#REF!,3,0),FALSE)))))))),IF($O$13="DESONERADO",IF($D4117="","",IF($B4117="EMOP",VLOOKUP($D4117,#REF!,3,0),IF($B4117="SCO",VLOOKUP($D4117,#REF!,3,0),IF($B4117="SINAPI",VLOOKUP($D4117,#REF!,3,0),IF($B4117="COMPOSIÇÃO",VLOOKUP($D4117,#REF!,7,0),IF($B4117="COTAÇÃO",VLOOKUP($D4117,#REF!,5,0),IF($D4117="SBC",VLOOKUP($D4117,#REF!,3,0),IF($B4117="SICRO",VLOOKUP($D4117,#REF!,3,0),FALSE))))))))))</f>
        <v>0</v>
      </c>
      <c r="R4117"/>
      <c r="S4117"/>
      <c r="T4117"/>
      <c r="U4117"/>
      <c r="V4117"/>
      <c r="W4117"/>
    </row>
    <row r="4118" spans="1:23" s="72" customFormat="1">
      <c r="A4118" s="343"/>
      <c r="B4118" s="343"/>
      <c r="C4118" s="344"/>
      <c r="D4118" s="344"/>
      <c r="E4118" s="345"/>
      <c r="F4118" s="345"/>
      <c r="G4118" s="345"/>
      <c r="H4118" s="345"/>
      <c r="I4118" s="345"/>
      <c r="J4118" s="345"/>
      <c r="K4118" s="345"/>
      <c r="L4118" s="346"/>
      <c r="M4118" s="345"/>
      <c r="N4118" s="345"/>
      <c r="O4118" s="345"/>
      <c r="P4118" s="347"/>
      <c r="Q4118" s="347"/>
      <c r="R4118"/>
      <c r="S4118"/>
      <c r="T4118"/>
      <c r="U4118"/>
      <c r="V4118"/>
      <c r="W4118"/>
    </row>
    <row r="4119" spans="1:23" s="72" customFormat="1" ht="12.75" customHeight="1">
      <c r="A4119" s="343"/>
      <c r="B4119" s="401"/>
      <c r="C4119" s="384" t="s">
        <v>97</v>
      </c>
      <c r="D4119" s="384" t="s">
        <v>97</v>
      </c>
      <c r="E4119" s="350"/>
      <c r="F4119" s="346" t="s">
        <v>685</v>
      </c>
      <c r="G4119" s="351" t="s">
        <v>116</v>
      </c>
      <c r="H4119" s="346" t="s">
        <v>115</v>
      </c>
      <c r="I4119" s="351" t="s">
        <v>61</v>
      </c>
      <c r="J4119" s="346" t="s">
        <v>329</v>
      </c>
      <c r="K4119" s="350"/>
      <c r="L4119" s="375"/>
      <c r="M4119" s="345"/>
      <c r="N4119" s="345"/>
      <c r="O4119" s="345"/>
      <c r="P4119" s="347"/>
      <c r="Q4119" s="347"/>
      <c r="R4119"/>
      <c r="S4119"/>
      <c r="T4119"/>
      <c r="U4119"/>
      <c r="V4119"/>
      <c r="W4119"/>
    </row>
    <row r="4120" spans="1:23" s="72" customFormat="1">
      <c r="A4120" s="352"/>
      <c r="B4120" s="401"/>
      <c r="C4120" s="353" t="s">
        <v>843</v>
      </c>
      <c r="D4120" s="353" t="str">
        <f>C4120</f>
        <v xml:space="preserve">ar condicinado </v>
      </c>
      <c r="E4120" s="345"/>
      <c r="F4120" s="213">
        <v>6</v>
      </c>
      <c r="G4120" s="351" t="s">
        <v>116</v>
      </c>
      <c r="H4120" s="363">
        <v>3</v>
      </c>
      <c r="I4120" s="351" t="s">
        <v>61</v>
      </c>
      <c r="J4120" s="350">
        <f>ROUND(F4120*H4120,2)</f>
        <v>18</v>
      </c>
      <c r="K4120" s="346"/>
      <c r="L4120" s="346"/>
      <c r="M4120" s="345"/>
      <c r="N4120" s="345"/>
      <c r="O4120" s="345"/>
      <c r="P4120" s="347"/>
      <c r="Q4120" s="347"/>
      <c r="R4120"/>
      <c r="S4120"/>
      <c r="T4120"/>
      <c r="U4120"/>
      <c r="V4120"/>
      <c r="W4120"/>
    </row>
    <row r="4121" spans="1:23" s="72" customFormat="1">
      <c r="A4121" s="352"/>
      <c r="B4121" s="348"/>
      <c r="C4121" s="353"/>
      <c r="D4121" s="353"/>
      <c r="E4121" s="345"/>
      <c r="F4121" s="346"/>
      <c r="G4121" s="351"/>
      <c r="H4121" s="346"/>
      <c r="I4121" s="351"/>
      <c r="J4121" s="350"/>
      <c r="K4121" s="346"/>
      <c r="L4121" s="346"/>
      <c r="M4121" s="345"/>
      <c r="N4121" s="345"/>
      <c r="O4121" s="345"/>
      <c r="P4121" s="347"/>
      <c r="Q4121" s="347"/>
      <c r="R4121"/>
      <c r="S4121"/>
      <c r="T4121"/>
      <c r="U4121"/>
      <c r="V4121"/>
      <c r="W4121"/>
    </row>
    <row r="4122" spans="1:23" s="72" customFormat="1" ht="38.450000000000003" customHeight="1">
      <c r="A4122" s="391" t="e">
        <f>IF(LEN(A4117)=6,CONCATENATE(LEFT(A4117,3),RIGHT(LEFT(A4117,4),1)+1,".",$S$15),IF(LEN(A4117)=7,CONCATENATE(LEFT(A4117,3),RIGHT(LEFT(A4117,5),2)+1,".",$S$15),IF(LEN(A4117)=8,CONCATENATE(LEFT(A4117,3),RIGHT(LEFT(A4117,6),3)+1,".",$S$15))))</f>
        <v>#VALUE!</v>
      </c>
      <c r="B4122" s="116" t="s">
        <v>113</v>
      </c>
      <c r="C4122" s="117">
        <v>91173</v>
      </c>
      <c r="D4122" s="117" t="b">
        <f>IF($T$13="DESONERADO",IF($B4122="","",IF($C4122="","",IF($B4122="EMOP",VLOOKUP($C4122,#REF!,6,FALSE),IF($B4122="SINAPI",$C4122,IF($B4122="SCO",VLOOKUP($C4122,#REF!,6,FALSE),IF($B4122="SBC",$C4122,IF($B4122="COMPOSIÇÃO",CONCATENATE($C4122,"-D"),IF($B4122="COTAÇÃO",$C4122)))))))),FALSE)</f>
        <v>0</v>
      </c>
      <c r="E4122" s="691" t="b">
        <f>IF($O$13="NÃO DESONERADO",IF($C4122="","",IF($B4122="EMOP",VLOOKUP($C4122,#REF!,2,0),IF($B4122="SCO",VLOOKUP($C4122,#REF!,2,0),IF($B4122="SINAPI",VLOOKUP($C4122,#REF!,2,0),IF($B4122="COMPOSIÇÃO",VLOOKUP($C4122,#REF!,3,FALSE),IF($B4122="COTAÇÃO",VLOOKUP($C4122,#REF!,2,0),IF($B4122="SBC",VLOOKUP($D4122,#REF!,2,0),IF($B4122="SICRO",VLOOKUP($C4122,#REF!,2,0),FALSE)))))))),IF($O$13="DESONERADO",IF($D4122="","",IF($B4122="EMOP",VLOOKUP($D4122,#REF!,2,0),IF($B4122="SCO",VLOOKUP($D4122,#REF!,2,0),IF($B4122="SINAPI",VLOOKUP($D4122,#REF!,2,0),IF($B4122="COMPOSIÇÃO",VLOOKUP($D4122,#REF!,3,0),IF($B4122="COTAÇÃO",VLOOKUP($D4122,#REF!,2,0),IF($D4122="SBC",VLOOKUP($D4122,#REF!,2,0),IF($B4122="SICRO",VLOOKUP($D4122,#REF!,2,0),FALSE))))))))))</f>
        <v>0</v>
      </c>
      <c r="F4122" s="692"/>
      <c r="G4122" s="692"/>
      <c r="H4122" s="692"/>
      <c r="I4122" s="692"/>
      <c r="J4122" s="692"/>
      <c r="K4122" s="692"/>
      <c r="L4122" s="692"/>
      <c r="M4122" s="692"/>
      <c r="N4122" s="692"/>
      <c r="O4122" s="693"/>
      <c r="P4122" s="118">
        <f>L4143</f>
        <v>62.980000000000004</v>
      </c>
      <c r="Q4122" s="119" t="b">
        <f>IF($O$13="NÃO DESONERADO",IF($C4122="","",IF($B4122="EMOP",VLOOKUP($C4122,#REF!,3,0),IF($B4122="SCO",VLOOKUP($C4122,#REF!,3,0),IF($B4122="SINAPI",VLOOKUP($C4122,#REF!,3,0),IF($B4122="COMPOSIÇÃO",VLOOKUP($C4122,#REF!,7,FALSE),IF($B4122="COTAÇÃO",VLOOKUP($C4122,#REF!,5,0),IF($B4122="SBC",VLOOKUP($D4122,#REF!,3,0),IF($B4122="SICRO",VLOOKUP($C4122,#REF!,3,0),FALSE)))))))),IF($O$13="DESONERADO",IF($D4122="","",IF($B4122="EMOP",VLOOKUP($D4122,#REF!,3,0),IF($B4122="SCO",VLOOKUP($D4122,#REF!,3,0),IF($B4122="SINAPI",VLOOKUP($D4122,#REF!,3,0),IF($B4122="COMPOSIÇÃO",VLOOKUP($D4122,#REF!,7,0),IF($B4122="COTAÇÃO",VLOOKUP($D4122,#REF!,5,0),IF($D4122="SBC",VLOOKUP($D4122,#REF!,3,0),IF($B4122="SICRO",VLOOKUP($D4122,#REF!,3,0),FALSE))))))))))</f>
        <v>0</v>
      </c>
      <c r="R4122"/>
      <c r="S4122"/>
      <c r="T4122"/>
      <c r="U4122"/>
      <c r="V4122"/>
      <c r="W4122"/>
    </row>
    <row r="4123" spans="1:23" s="72" customFormat="1">
      <c r="A4123" s="343"/>
      <c r="B4123" s="343"/>
      <c r="C4123" s="344"/>
      <c r="D4123" s="344"/>
      <c r="E4123" s="345"/>
      <c r="F4123" s="345"/>
      <c r="G4123" s="345"/>
      <c r="H4123" s="345"/>
      <c r="I4123" s="345"/>
      <c r="J4123" s="345"/>
      <c r="K4123" s="345"/>
      <c r="L4123" s="346"/>
      <c r="M4123" s="345"/>
      <c r="N4123" s="345"/>
      <c r="O4123" s="345"/>
      <c r="P4123" s="347"/>
      <c r="Q4123" s="347"/>
      <c r="R4123"/>
      <c r="S4123"/>
      <c r="T4123"/>
      <c r="U4123"/>
      <c r="V4123"/>
      <c r="W4123"/>
    </row>
    <row r="4124" spans="1:23" s="72" customFormat="1" ht="12.75" customHeight="1">
      <c r="A4124" s="343"/>
      <c r="B4124" s="401"/>
      <c r="C4124" s="384" t="s">
        <v>97</v>
      </c>
      <c r="D4124" s="384" t="s">
        <v>97</v>
      </c>
      <c r="E4124" s="350"/>
      <c r="F4124" s="346" t="s">
        <v>329</v>
      </c>
      <c r="G4124" s="351"/>
      <c r="H4124" s="130"/>
      <c r="I4124" s="351"/>
      <c r="J4124" s="350"/>
      <c r="K4124" s="350"/>
      <c r="L4124" s="375"/>
      <c r="M4124" s="345"/>
      <c r="N4124" s="345"/>
      <c r="O4124" s="345"/>
      <c r="P4124" s="347"/>
      <c r="Q4124" s="347"/>
      <c r="R4124"/>
      <c r="S4124"/>
      <c r="T4124"/>
      <c r="U4124"/>
      <c r="V4124"/>
      <c r="W4124"/>
    </row>
    <row r="4125" spans="1:23" s="72" customFormat="1">
      <c r="A4125" s="352"/>
      <c r="B4125" s="401" t="s">
        <v>879</v>
      </c>
      <c r="C4125" s="353" t="s">
        <v>880</v>
      </c>
      <c r="D4125" s="353" t="str">
        <f>C4125</f>
        <v>tubo de 40 mm</v>
      </c>
      <c r="E4125" s="345"/>
      <c r="F4125" s="213">
        <v>32.840000000000003</v>
      </c>
      <c r="G4125" s="351"/>
      <c r="H4125" s="375"/>
      <c r="I4125" s="351"/>
      <c r="J4125" s="350"/>
      <c r="K4125" s="346"/>
      <c r="L4125" s="346"/>
      <c r="M4125" s="345"/>
      <c r="N4125" s="345"/>
      <c r="O4125" s="345"/>
      <c r="P4125" s="347"/>
      <c r="Q4125" s="347"/>
      <c r="R4125"/>
      <c r="S4125"/>
      <c r="T4125"/>
      <c r="U4125"/>
      <c r="V4125"/>
      <c r="W4125"/>
    </row>
    <row r="4126" spans="1:23" s="72" customFormat="1">
      <c r="A4126" s="352"/>
      <c r="B4126" s="348"/>
      <c r="C4126" s="353"/>
      <c r="D4126" s="353"/>
      <c r="E4126" s="345"/>
      <c r="F4126" s="346"/>
      <c r="G4126" s="351"/>
      <c r="H4126" s="346"/>
      <c r="I4126" s="351"/>
      <c r="J4126" s="350"/>
      <c r="K4126" s="346"/>
      <c r="L4126" s="346"/>
      <c r="M4126" s="345"/>
      <c r="N4126" s="345"/>
      <c r="O4126" s="345"/>
      <c r="P4126" s="347"/>
      <c r="Q4126" s="347"/>
      <c r="R4126"/>
      <c r="S4126"/>
      <c r="T4126"/>
      <c r="U4126"/>
      <c r="V4126"/>
      <c r="W4126"/>
    </row>
    <row r="4127" spans="1:23" s="72" customFormat="1">
      <c r="A4127" s="352"/>
      <c r="B4127" s="702" t="s">
        <v>881</v>
      </c>
      <c r="C4127" s="703" t="s">
        <v>844</v>
      </c>
      <c r="D4127" s="703"/>
      <c r="E4127" s="703"/>
      <c r="F4127" s="703"/>
      <c r="G4127" s="703"/>
      <c r="H4127" s="703"/>
      <c r="I4127" s="351"/>
      <c r="J4127" s="350"/>
      <c r="K4127" s="346"/>
      <c r="L4127" s="346"/>
      <c r="M4127" s="345"/>
      <c r="N4127" s="345"/>
      <c r="O4127" s="345"/>
      <c r="P4127" s="347"/>
      <c r="Q4127" s="347"/>
      <c r="R4127"/>
      <c r="S4127"/>
      <c r="T4127"/>
      <c r="U4127"/>
      <c r="V4127"/>
      <c r="W4127"/>
    </row>
    <row r="4128" spans="1:23" s="72" customFormat="1">
      <c r="A4128" s="352"/>
      <c r="B4128" s="702"/>
      <c r="C4128" s="353" t="s">
        <v>882</v>
      </c>
      <c r="D4128" s="353" t="str">
        <f t="shared" ref="D4128:D4133" si="160">C4128</f>
        <v xml:space="preserve">dml 1 </v>
      </c>
      <c r="E4128" s="345"/>
      <c r="F4128" s="213" t="s">
        <v>883</v>
      </c>
      <c r="G4128" s="351"/>
      <c r="H4128" s="213">
        <f>4.08+0.67+0.16</f>
        <v>4.91</v>
      </c>
      <c r="I4128" s="351"/>
      <c r="J4128" s="350"/>
      <c r="K4128" s="346"/>
      <c r="L4128" s="346"/>
      <c r="M4128" s="345"/>
      <c r="N4128" s="345"/>
      <c r="O4128" s="345"/>
      <c r="P4128" s="347"/>
      <c r="Q4128" s="347"/>
      <c r="R4128"/>
      <c r="S4128"/>
      <c r="T4128"/>
      <c r="U4128"/>
      <c r="V4128"/>
      <c r="W4128"/>
    </row>
    <row r="4129" spans="1:23" s="72" customFormat="1">
      <c r="A4129" s="352"/>
      <c r="B4129" s="702"/>
      <c r="C4129" s="353" t="s">
        <v>884</v>
      </c>
      <c r="D4129" s="353" t="str">
        <f t="shared" si="160"/>
        <v>bebedouros</v>
      </c>
      <c r="E4129" s="345"/>
      <c r="F4129" s="213" t="s">
        <v>885</v>
      </c>
      <c r="G4129" s="351"/>
      <c r="H4129" s="213">
        <f>1.25+0.97+0.09+0.15+0.54+0.13</f>
        <v>3.1299999999999994</v>
      </c>
      <c r="I4129" s="351"/>
      <c r="J4129" s="350"/>
      <c r="K4129" s="346"/>
      <c r="L4129" s="346"/>
      <c r="M4129" s="345"/>
      <c r="N4129" s="345"/>
      <c r="O4129" s="345"/>
      <c r="P4129" s="347"/>
      <c r="Q4129" s="347"/>
      <c r="R4129"/>
      <c r="S4129"/>
      <c r="T4129"/>
      <c r="U4129"/>
      <c r="V4129"/>
      <c r="W4129"/>
    </row>
    <row r="4130" spans="1:23" s="72" customFormat="1">
      <c r="A4130" s="352"/>
      <c r="B4130" s="702"/>
      <c r="C4130" s="353" t="s">
        <v>884</v>
      </c>
      <c r="D4130" s="353" t="str">
        <f t="shared" si="160"/>
        <v>bebedouros</v>
      </c>
      <c r="E4130" s="345"/>
      <c r="F4130" s="213" t="s">
        <v>886</v>
      </c>
      <c r="G4130" s="351"/>
      <c r="H4130" s="213">
        <f>1.25+0.97+0.09+0.16+0.4+0.15</f>
        <v>3.0199999999999996</v>
      </c>
      <c r="I4130" s="351"/>
      <c r="J4130" s="350"/>
      <c r="K4130" s="346"/>
      <c r="L4130" s="346"/>
      <c r="M4130" s="345"/>
      <c r="N4130" s="345"/>
      <c r="O4130" s="345"/>
      <c r="P4130" s="347"/>
      <c r="Q4130" s="347"/>
      <c r="R4130"/>
      <c r="S4130"/>
      <c r="T4130"/>
      <c r="U4130"/>
      <c r="V4130"/>
      <c r="W4130"/>
    </row>
    <row r="4131" spans="1:23" s="72" customFormat="1">
      <c r="A4131" s="352"/>
      <c r="B4131" s="702"/>
      <c r="C4131" s="353" t="s">
        <v>884</v>
      </c>
      <c r="D4131" s="353" t="str">
        <f t="shared" si="160"/>
        <v>bebedouros</v>
      </c>
      <c r="E4131" s="345"/>
      <c r="F4131" s="213" t="s">
        <v>887</v>
      </c>
      <c r="G4131" s="351"/>
      <c r="H4131" s="213">
        <f>2.41+1.5+0.12+0.12+0.26+0.19</f>
        <v>4.6000000000000005</v>
      </c>
      <c r="I4131" s="351"/>
      <c r="J4131" s="350"/>
      <c r="K4131" s="346"/>
      <c r="L4131" s="346"/>
      <c r="M4131" s="345"/>
      <c r="N4131" s="345"/>
      <c r="O4131" s="345"/>
      <c r="P4131" s="347"/>
      <c r="Q4131" s="347"/>
      <c r="R4131"/>
      <c r="S4131"/>
      <c r="T4131"/>
      <c r="U4131"/>
      <c r="V4131"/>
      <c r="W4131"/>
    </row>
    <row r="4132" spans="1:23" s="72" customFormat="1">
      <c r="A4132" s="352"/>
      <c r="B4132" s="702"/>
      <c r="C4132" s="353" t="s">
        <v>884</v>
      </c>
      <c r="D4132" s="353" t="str">
        <f t="shared" si="160"/>
        <v>bebedouros</v>
      </c>
      <c r="E4132" s="345"/>
      <c r="F4132" s="213" t="s">
        <v>888</v>
      </c>
      <c r="G4132" s="351"/>
      <c r="H4132" s="213">
        <f>0.18+0.24+0.15+0.1+1.5+2.41</f>
        <v>4.58</v>
      </c>
      <c r="I4132" s="351"/>
      <c r="J4132" s="350"/>
      <c r="K4132" s="346"/>
      <c r="L4132" s="346"/>
      <c r="M4132" s="345"/>
      <c r="N4132" s="345"/>
      <c r="O4132" s="345"/>
      <c r="P4132" s="347"/>
      <c r="Q4132" s="347"/>
      <c r="R4132"/>
      <c r="S4132"/>
      <c r="T4132"/>
      <c r="U4132"/>
      <c r="V4132"/>
      <c r="W4132"/>
    </row>
    <row r="4133" spans="1:23" s="72" customFormat="1">
      <c r="A4133" s="352"/>
      <c r="B4133" s="702"/>
      <c r="C4133" s="353" t="s">
        <v>889</v>
      </c>
      <c r="D4133" s="353" t="str">
        <f t="shared" si="160"/>
        <v>dml 2</v>
      </c>
      <c r="E4133" s="345"/>
      <c r="F4133" s="213" t="s">
        <v>883</v>
      </c>
      <c r="G4133" s="351"/>
      <c r="H4133" s="213">
        <f>0.68+0.27+0.17+4.08</f>
        <v>5.2</v>
      </c>
      <c r="I4133" s="351"/>
      <c r="J4133" s="350"/>
      <c r="K4133" s="346"/>
      <c r="L4133" s="346"/>
      <c r="M4133" s="345"/>
      <c r="N4133" s="345"/>
      <c r="O4133" s="345"/>
      <c r="P4133" s="347"/>
      <c r="Q4133" s="347"/>
      <c r="R4133"/>
      <c r="S4133"/>
      <c r="T4133"/>
      <c r="U4133"/>
      <c r="V4133"/>
      <c r="W4133"/>
    </row>
    <row r="4134" spans="1:23" s="72" customFormat="1">
      <c r="A4134" s="352"/>
      <c r="B4134" s="702"/>
      <c r="C4134" s="353"/>
      <c r="D4134" s="353"/>
      <c r="E4134" s="345"/>
      <c r="F4134" s="346"/>
      <c r="G4134" s="351"/>
      <c r="H4134" s="410">
        <f>SUM(H4128:H4133)</f>
        <v>25.44</v>
      </c>
      <c r="I4134" s="351"/>
      <c r="J4134" s="350"/>
      <c r="K4134" s="346"/>
      <c r="L4134" s="346"/>
      <c r="M4134" s="345"/>
      <c r="N4134" s="345"/>
      <c r="O4134" s="345"/>
      <c r="P4134" s="347"/>
      <c r="Q4134" s="347"/>
      <c r="R4134"/>
      <c r="S4134"/>
      <c r="T4134"/>
      <c r="U4134"/>
      <c r="V4134"/>
      <c r="W4134"/>
    </row>
    <row r="4135" spans="1:23" s="72" customFormat="1">
      <c r="A4135" s="352"/>
      <c r="B4135" s="702"/>
      <c r="C4135" s="353"/>
      <c r="D4135" s="353"/>
      <c r="E4135" s="345"/>
      <c r="F4135" s="346"/>
      <c r="G4135" s="351"/>
      <c r="H4135" s="357"/>
      <c r="I4135" s="351"/>
      <c r="J4135" s="350"/>
      <c r="K4135" s="346"/>
      <c r="L4135" s="346"/>
      <c r="M4135" s="345"/>
      <c r="N4135" s="345"/>
      <c r="O4135" s="345"/>
      <c r="P4135" s="347"/>
      <c r="Q4135" s="347"/>
      <c r="R4135"/>
      <c r="S4135"/>
      <c r="T4135"/>
      <c r="U4135"/>
      <c r="V4135"/>
      <c r="W4135"/>
    </row>
    <row r="4136" spans="1:23" s="72" customFormat="1">
      <c r="A4136" s="352"/>
      <c r="B4136" s="702"/>
      <c r="C4136" s="699" t="s">
        <v>862</v>
      </c>
      <c r="D4136" s="700"/>
      <c r="E4136" s="700"/>
      <c r="F4136" s="700"/>
      <c r="G4136" s="700"/>
      <c r="H4136" s="700"/>
      <c r="I4136" s="700"/>
      <c r="J4136" s="700"/>
      <c r="K4136" s="700"/>
      <c r="L4136" s="700"/>
      <c r="M4136" s="700"/>
      <c r="N4136" s="701"/>
      <c r="O4136" s="345"/>
      <c r="P4136" s="347"/>
      <c r="Q4136" s="347"/>
      <c r="R4136"/>
      <c r="S4136"/>
      <c r="T4136"/>
      <c r="U4136"/>
      <c r="V4136"/>
      <c r="W4136"/>
    </row>
    <row r="4137" spans="1:23" s="72" customFormat="1">
      <c r="A4137" s="352"/>
      <c r="B4137" s="702"/>
      <c r="C4137" s="407">
        <v>40</v>
      </c>
      <c r="D4137" s="407">
        <f t="shared" ref="D4137" si="161">C4137</f>
        <v>40</v>
      </c>
      <c r="E4137" s="345"/>
      <c r="F4137" s="353" t="s">
        <v>882</v>
      </c>
      <c r="G4137" s="351"/>
      <c r="H4137" s="353" t="s">
        <v>883</v>
      </c>
      <c r="I4137" s="351"/>
      <c r="J4137" s="350">
        <f>VLOOKUP(H4137,$C$4065:$F$4069,4,FALSE)</f>
        <v>0.55000000000000004</v>
      </c>
      <c r="K4137" s="351" t="s">
        <v>116</v>
      </c>
      <c r="L4137" s="346">
        <v>1</v>
      </c>
      <c r="M4137" s="351" t="s">
        <v>61</v>
      </c>
      <c r="N4137" s="350">
        <f t="shared" ref="N4137" si="162">ROUND(J4137*L4137,2)</f>
        <v>0.55000000000000004</v>
      </c>
      <c r="O4137" s="345"/>
      <c r="P4137" s="347"/>
      <c r="Q4137" s="347"/>
      <c r="R4137"/>
      <c r="S4137"/>
      <c r="T4137"/>
      <c r="U4137"/>
      <c r="V4137"/>
      <c r="W4137"/>
    </row>
    <row r="4138" spans="1:23" s="72" customFormat="1">
      <c r="A4138" s="352"/>
      <c r="B4138" s="702"/>
      <c r="C4138" s="407">
        <v>40</v>
      </c>
      <c r="D4138" s="407">
        <f>C4138</f>
        <v>40</v>
      </c>
      <c r="E4138" s="345"/>
      <c r="F4138" s="353" t="s">
        <v>889</v>
      </c>
      <c r="G4138" s="351"/>
      <c r="H4138" s="353" t="s">
        <v>883</v>
      </c>
      <c r="I4138" s="351"/>
      <c r="J4138" s="350">
        <f>VLOOKUP(H4138,$C$4065:$F$4069,4,FALSE)</f>
        <v>0.55000000000000004</v>
      </c>
      <c r="K4138" s="351" t="s">
        <v>116</v>
      </c>
      <c r="L4138" s="346">
        <v>1</v>
      </c>
      <c r="M4138" s="351" t="s">
        <v>61</v>
      </c>
      <c r="N4138" s="350">
        <f>ROUND(J4138*L4138,2)</f>
        <v>0.55000000000000004</v>
      </c>
      <c r="O4138" s="345"/>
      <c r="P4138" s="347"/>
      <c r="Q4138" s="347"/>
      <c r="R4138"/>
      <c r="S4138"/>
      <c r="T4138"/>
      <c r="U4138"/>
      <c r="V4138"/>
      <c r="W4138"/>
    </row>
    <row r="4139" spans="1:23" s="72" customFormat="1">
      <c r="A4139" s="352"/>
      <c r="B4139" s="702"/>
      <c r="C4139" s="407">
        <v>40</v>
      </c>
      <c r="D4139" s="407">
        <f>C4139</f>
        <v>40</v>
      </c>
      <c r="E4139" s="345"/>
      <c r="F4139" s="213" t="s">
        <v>890</v>
      </c>
      <c r="G4139" s="351"/>
      <c r="H4139" s="353" t="s">
        <v>891</v>
      </c>
      <c r="I4139" s="351"/>
      <c r="J4139" s="350">
        <f>VLOOKUP(H4139,$C$4065:$F$4069,4,FALSE)</f>
        <v>0.6</v>
      </c>
      <c r="K4139" s="351" t="s">
        <v>116</v>
      </c>
      <c r="L4139" s="346">
        <v>4</v>
      </c>
      <c r="M4139" s="351" t="s">
        <v>61</v>
      </c>
      <c r="N4139" s="350">
        <f>ROUND(J4139*L4139,2)</f>
        <v>2.4</v>
      </c>
      <c r="O4139" s="345"/>
      <c r="P4139" s="347"/>
      <c r="Q4139" s="347"/>
      <c r="R4139"/>
      <c r="S4139"/>
      <c r="T4139"/>
      <c r="U4139"/>
      <c r="V4139"/>
      <c r="W4139"/>
    </row>
    <row r="4140" spans="1:23" s="72" customFormat="1">
      <c r="A4140" s="352"/>
      <c r="B4140" s="702"/>
      <c r="C4140" s="407">
        <v>40</v>
      </c>
      <c r="D4140" s="407">
        <f>C4140</f>
        <v>40</v>
      </c>
      <c r="E4140" s="345"/>
      <c r="F4140" s="213" t="s">
        <v>892</v>
      </c>
      <c r="G4140" s="351"/>
      <c r="H4140" s="353" t="s">
        <v>891</v>
      </c>
      <c r="I4140" s="351"/>
      <c r="J4140" s="350">
        <f>VLOOKUP(H4140,$C$4065:$F$4069,4,FALSE)</f>
        <v>0.6</v>
      </c>
      <c r="K4140" s="351" t="s">
        <v>116</v>
      </c>
      <c r="L4140" s="346">
        <v>2</v>
      </c>
      <c r="M4140" s="351" t="s">
        <v>61</v>
      </c>
      <c r="N4140" s="350">
        <f>ROUND(J4140*L4140,2)</f>
        <v>1.2</v>
      </c>
      <c r="O4140" s="345"/>
      <c r="P4140" s="347"/>
      <c r="Q4140" s="347"/>
      <c r="R4140"/>
      <c r="S4140"/>
      <c r="T4140"/>
      <c r="U4140"/>
      <c r="V4140"/>
      <c r="W4140"/>
    </row>
    <row r="4141" spans="1:23" s="72" customFormat="1">
      <c r="A4141" s="352"/>
      <c r="B4141" s="348"/>
      <c r="C4141" s="353"/>
      <c r="D4141" s="353"/>
      <c r="E4141" s="345"/>
      <c r="F4141" s="346"/>
      <c r="G4141" s="351"/>
      <c r="H4141" s="346"/>
      <c r="I4141" s="351"/>
      <c r="J4141" s="350"/>
      <c r="K4141" s="346"/>
      <c r="L4141" s="346"/>
      <c r="M4141" s="345"/>
      <c r="N4141" s="411">
        <f>SUM(N4137:N4140)</f>
        <v>4.7</v>
      </c>
      <c r="O4141" s="345"/>
      <c r="P4141" s="347"/>
      <c r="Q4141" s="347"/>
      <c r="R4141"/>
      <c r="S4141"/>
      <c r="T4141"/>
      <c r="U4141"/>
      <c r="V4141"/>
      <c r="W4141"/>
    </row>
    <row r="4142" spans="1:23" s="72" customFormat="1">
      <c r="A4142" s="352"/>
      <c r="B4142" s="348"/>
      <c r="C4142" s="353"/>
      <c r="D4142" s="353"/>
      <c r="E4142" s="345"/>
      <c r="F4142" s="346"/>
      <c r="G4142" s="351"/>
      <c r="H4142" s="346"/>
      <c r="I4142" s="351"/>
      <c r="J4142" s="350"/>
      <c r="K4142" s="346"/>
      <c r="L4142" s="346"/>
      <c r="M4142" s="345"/>
      <c r="N4142" s="408"/>
      <c r="O4142" s="345"/>
      <c r="P4142" s="347"/>
      <c r="Q4142" s="347"/>
      <c r="R4142"/>
      <c r="S4142"/>
      <c r="T4142"/>
      <c r="U4142"/>
      <c r="V4142"/>
      <c r="W4142"/>
    </row>
    <row r="4143" spans="1:23" s="72" customFormat="1">
      <c r="A4143" s="352"/>
      <c r="B4143" s="348"/>
      <c r="C4143" s="353"/>
      <c r="D4143" s="353"/>
      <c r="E4143" s="345"/>
      <c r="F4143" s="346"/>
      <c r="G4143" s="351"/>
      <c r="H4143" s="346"/>
      <c r="I4143" s="351"/>
      <c r="J4143" s="412" t="s">
        <v>893</v>
      </c>
      <c r="K4143" s="357" t="s">
        <v>61</v>
      </c>
      <c r="L4143" s="357">
        <f>N4141+H4134+F4125</f>
        <v>62.980000000000004</v>
      </c>
      <c r="M4143" s="345"/>
      <c r="N4143" s="408"/>
      <c r="O4143" s="345"/>
      <c r="P4143" s="347"/>
      <c r="Q4143" s="347"/>
      <c r="R4143"/>
      <c r="S4143"/>
      <c r="T4143"/>
      <c r="U4143"/>
      <c r="V4143"/>
      <c r="W4143"/>
    </row>
    <row r="4144" spans="1:23" s="72" customFormat="1">
      <c r="A4144" s="352"/>
      <c r="B4144" s="348"/>
      <c r="C4144" s="353"/>
      <c r="D4144" s="353"/>
      <c r="E4144" s="345"/>
      <c r="F4144" s="346"/>
      <c r="G4144" s="351"/>
      <c r="H4144" s="346"/>
      <c r="I4144" s="351"/>
      <c r="J4144" s="350"/>
      <c r="K4144" s="346"/>
      <c r="L4144" s="346"/>
      <c r="M4144" s="345"/>
      <c r="N4144" s="345"/>
      <c r="O4144" s="345"/>
      <c r="P4144" s="347"/>
      <c r="Q4144" s="347"/>
      <c r="R4144"/>
      <c r="S4144"/>
      <c r="T4144"/>
      <c r="U4144"/>
      <c r="V4144"/>
      <c r="W4144"/>
    </row>
    <row r="4145" spans="1:23" s="72" customFormat="1" ht="40.9" customHeight="1">
      <c r="A4145" s="391" t="e">
        <f>IF(LEN(A4122)=6,CONCATENATE(LEFT(A4122,3),RIGHT(LEFT(A4122,4),1)+1,".",$S$15),IF(LEN(A4122)=7,CONCATENATE(LEFT(A4122,3),RIGHT(LEFT(A4122,5),2)+1,".",$S$15),IF(LEN(A4122)=8,CONCATENATE(LEFT(A4122,3),RIGHT(LEFT(A4122,6),3)+1,".",$S$15))))</f>
        <v>#VALUE!</v>
      </c>
      <c r="B4145" s="116" t="s">
        <v>100</v>
      </c>
      <c r="C4145" s="117" t="s">
        <v>894</v>
      </c>
      <c r="D4145" s="117" t="b">
        <f>IF($T$13="DESONERADO",IF($B4145="","",IF($C4145="","",IF($B4145="EMOP",VLOOKUP($C4145,#REF!,6,FALSE),IF($B4145="SINAPI",$C4145,IF($B4145="SCO",VLOOKUP($C4145,#REF!,6,FALSE),IF($B4145="SBC",$C4145,IF($B4145="COMPOSIÇÃO",CONCATENATE($C4145,"-D"),IF($B4145="COTAÇÃO",$C4145)))))))),FALSE)</f>
        <v>0</v>
      </c>
      <c r="E4145" s="691" t="b">
        <f>IF($O$13="NÃO DESONERADO",IF($C4145="","",IF($B4145="EMOP",VLOOKUP($C4145,#REF!,2,0),IF($B4145="SCO",VLOOKUP($C4145,#REF!,2,0),IF($B4145="SINAPI",VLOOKUP($C4145,#REF!,2,0),IF($B4145="COMPOSIÇÃO",VLOOKUP($C4145,#REF!,3,FALSE),IF($B4145="COTAÇÃO",VLOOKUP($C4145,#REF!,2,0),IF($B4145="SBC",VLOOKUP($D4145,#REF!,2,0),IF($B4145="SICRO",VLOOKUP($C4145,#REF!,2,0),FALSE)))))))),IF($O$13="DESONERADO",IF($D4145="","",IF($B4145="EMOP",VLOOKUP($D4145,#REF!,2,0),IF($B4145="SCO",VLOOKUP($D4145,#REF!,2,0),IF($B4145="SINAPI",VLOOKUP($D4145,#REF!,2,0),IF($B4145="COMPOSIÇÃO",VLOOKUP($D4145,#REF!,3,0),IF($B4145="COTAÇÃO",VLOOKUP($D4145,#REF!,2,0),IF($D4145="SBC",VLOOKUP($D4145,#REF!,2,0),IF($B4145="SICRO",VLOOKUP($D4145,#REF!,2,0),FALSE))))))))))</f>
        <v>0</v>
      </c>
      <c r="F4145" s="692"/>
      <c r="G4145" s="692"/>
      <c r="H4145" s="692"/>
      <c r="I4145" s="692"/>
      <c r="J4145" s="692"/>
      <c r="K4145" s="692"/>
      <c r="L4145" s="692"/>
      <c r="M4145" s="692"/>
      <c r="N4145" s="692"/>
      <c r="O4145" s="693"/>
      <c r="P4145" s="118">
        <f>F4148</f>
        <v>15</v>
      </c>
      <c r="Q4145" s="119" t="b">
        <f>IF($O$13="NÃO DESONERADO",IF($C4145="","",IF($B4145="EMOP",VLOOKUP($C4145,#REF!,3,0),IF($B4145="SCO",VLOOKUP($C4145,#REF!,3,0),IF($B4145="SINAPI",VLOOKUP($C4145,#REF!,3,0),IF($B4145="COMPOSIÇÃO",VLOOKUP($C4145,#REF!,7,FALSE),IF($B4145="COTAÇÃO",VLOOKUP($C4145,#REF!,5,0),IF($B4145="SBC",VLOOKUP($D4145,#REF!,3,0),IF($B4145="SICRO",VLOOKUP($C4145,#REF!,3,0),FALSE)))))))),IF($O$13="DESONERADO",IF($D4145="","",IF($B4145="EMOP",VLOOKUP($D4145,#REF!,3,0),IF($B4145="SCO",VLOOKUP($D4145,#REF!,3,0),IF($B4145="SINAPI",VLOOKUP($D4145,#REF!,3,0),IF($B4145="COMPOSIÇÃO",VLOOKUP($D4145,#REF!,7,0),IF($B4145="COTAÇÃO",VLOOKUP($D4145,#REF!,5,0),IF($D4145="SBC",VLOOKUP($D4145,#REF!,3,0),IF($B4145="SICRO",VLOOKUP($D4145,#REF!,3,0),FALSE))))))))))</f>
        <v>0</v>
      </c>
      <c r="R4145"/>
      <c r="S4145"/>
      <c r="T4145"/>
      <c r="U4145"/>
      <c r="V4145"/>
      <c r="W4145"/>
    </row>
    <row r="4146" spans="1:23" s="72" customFormat="1">
      <c r="A4146" s="343"/>
      <c r="B4146" s="343"/>
      <c r="C4146" s="344"/>
      <c r="D4146" s="344"/>
      <c r="E4146" s="345"/>
      <c r="F4146" s="345"/>
      <c r="G4146" s="345"/>
      <c r="H4146" s="345"/>
      <c r="I4146" s="345"/>
      <c r="J4146" s="345"/>
      <c r="K4146" s="345"/>
      <c r="L4146" s="346"/>
      <c r="M4146" s="345"/>
      <c r="N4146" s="345"/>
      <c r="O4146" s="345"/>
      <c r="P4146" s="347"/>
      <c r="Q4146" s="347"/>
      <c r="R4146"/>
      <c r="S4146"/>
      <c r="T4146"/>
      <c r="U4146"/>
      <c r="V4146"/>
      <c r="W4146"/>
    </row>
    <row r="4147" spans="1:23" s="72" customFormat="1">
      <c r="A4147" s="343"/>
      <c r="B4147" s="343"/>
      <c r="C4147" s="384" t="s">
        <v>97</v>
      </c>
      <c r="D4147" s="384" t="str">
        <f>C4147</f>
        <v>aplicação</v>
      </c>
      <c r="E4147" s="345"/>
      <c r="F4147" s="345" t="s">
        <v>895</v>
      </c>
      <c r="G4147" s="345"/>
      <c r="H4147" s="345"/>
      <c r="I4147" s="345"/>
      <c r="J4147" s="345"/>
      <c r="K4147" s="345"/>
      <c r="L4147" s="346"/>
      <c r="M4147" s="345"/>
      <c r="N4147" s="345"/>
      <c r="O4147" s="345"/>
      <c r="P4147" s="347"/>
      <c r="Q4147" s="347"/>
      <c r="R4147"/>
      <c r="S4147"/>
      <c r="T4147"/>
      <c r="U4147"/>
      <c r="V4147"/>
      <c r="W4147"/>
    </row>
    <row r="4148" spans="1:23" s="72" customFormat="1">
      <c r="A4148" s="343"/>
      <c r="B4148" s="343"/>
      <c r="C4148" s="344" t="s">
        <v>843</v>
      </c>
      <c r="D4148" s="384" t="str">
        <f>C4148</f>
        <v xml:space="preserve">ar condicinado </v>
      </c>
      <c r="E4148" s="345"/>
      <c r="F4148" s="345">
        <v>15</v>
      </c>
      <c r="G4148" s="345"/>
      <c r="H4148" s="345"/>
      <c r="I4148" s="345"/>
      <c r="J4148" s="345"/>
      <c r="K4148" s="345"/>
      <c r="L4148" s="346"/>
      <c r="M4148" s="345"/>
      <c r="N4148" s="345"/>
      <c r="O4148" s="345"/>
      <c r="P4148" s="347"/>
      <c r="Q4148" s="347"/>
      <c r="R4148"/>
      <c r="S4148"/>
      <c r="T4148"/>
      <c r="U4148"/>
      <c r="V4148"/>
      <c r="W4148"/>
    </row>
    <row r="4149" spans="1:23" s="72" customFormat="1">
      <c r="A4149" s="352"/>
      <c r="B4149" s="401"/>
      <c r="C4149" s="353"/>
      <c r="D4149" s="353"/>
      <c r="E4149" s="345"/>
      <c r="F4149" s="213"/>
      <c r="G4149" s="351"/>
      <c r="H4149" s="389"/>
      <c r="I4149" s="351"/>
      <c r="J4149" s="350"/>
      <c r="K4149" s="346"/>
      <c r="L4149" s="346"/>
      <c r="M4149" s="345"/>
      <c r="N4149" s="345"/>
      <c r="O4149" s="345"/>
      <c r="P4149" s="347"/>
      <c r="Q4149" s="347"/>
      <c r="R4149"/>
      <c r="S4149"/>
      <c r="T4149"/>
      <c r="U4149"/>
      <c r="V4149"/>
      <c r="W4149"/>
    </row>
    <row r="4150" spans="1:23" s="72" customFormat="1" ht="37.15" customHeight="1">
      <c r="A4150" s="391" t="e">
        <f>IF(LEN(A4145)=6,CONCATENATE(LEFT(A4145,3),RIGHT(LEFT(A4145,4),1)+1,".",$S$15),IF(LEN(A4145)=7,CONCATENATE(LEFT(A4145,3),RIGHT(LEFT(A4145,5),2)+1,".",$S$15),IF(LEN(A4145)=8,CONCATENATE(LEFT(A4145,3),RIGHT(LEFT(A4145,6),3)+1,".",$S$15))))</f>
        <v>#VALUE!</v>
      </c>
      <c r="B4150" s="116" t="s">
        <v>113</v>
      </c>
      <c r="C4150" s="117">
        <v>91185</v>
      </c>
      <c r="D4150" s="117" t="b">
        <f>IF($T$13="DESONERADO",IF($B4150="","",IF($C4150="","",IF($B4150="EMOP",VLOOKUP($C4150,#REF!,6,FALSE),IF($B4150="SINAPI",$C4150,IF($B4150="SCO",VLOOKUP($C4150,#REF!,6,FALSE),IF($B4150="SBC",$C4150,IF($B4150="COMPOSIÇÃO",CONCATENATE($C4150,"-D"),IF($B4150="COTAÇÃO",$C4150)))))))),FALSE)</f>
        <v>0</v>
      </c>
      <c r="E4150" s="691" t="b">
        <f>IF($O$13="NÃO DESONERADO",IF($C4150="","",IF($B4150="EMOP",VLOOKUP($C4150,#REF!,2,0),IF($B4150="SCO",VLOOKUP($C4150,#REF!,2,0),IF($B4150="SINAPI",VLOOKUP($C4150,#REF!,2,0),IF($B4150="COMPOSIÇÃO",VLOOKUP($C4150,#REF!,3,FALSE),IF($B4150="COTAÇÃO",VLOOKUP($C4150,#REF!,2,0),IF($B4150="SBC",VLOOKUP($D4150,#REF!,2,0),IF($B4150="SICRO",VLOOKUP($C4150,#REF!,2,0),FALSE)))))))),IF($O$13="DESONERADO",IF($D4150="","",IF($B4150="EMOP",VLOOKUP($D4150,#REF!,2,0),IF($B4150="SCO",VLOOKUP($D4150,#REF!,2,0),IF($B4150="SINAPI",VLOOKUP($D4150,#REF!,2,0),IF($B4150="COMPOSIÇÃO",VLOOKUP($D4150,#REF!,3,0),IF($B4150="COTAÇÃO",VLOOKUP($D4150,#REF!,2,0),IF($D4150="SBC",VLOOKUP($D4150,#REF!,2,0),IF($B4150="SICRO",VLOOKUP($D4150,#REF!,2,0),FALSE))))))))))</f>
        <v>0</v>
      </c>
      <c r="F4150" s="692"/>
      <c r="G4150" s="692"/>
      <c r="H4150" s="692"/>
      <c r="I4150" s="692"/>
      <c r="J4150" s="692"/>
      <c r="K4150" s="692"/>
      <c r="L4150" s="692"/>
      <c r="M4150" s="692"/>
      <c r="N4150" s="692"/>
      <c r="O4150" s="693"/>
      <c r="P4150" s="118">
        <f>F4153</f>
        <v>722</v>
      </c>
      <c r="Q4150" s="119" t="b">
        <f>IF($O$13="NÃO DESONERADO",IF($C4150="","",IF($B4150="EMOP",VLOOKUP($C4150,#REF!,3,0),IF($B4150="SCO",VLOOKUP($C4150,#REF!,3,0),IF($B4150="SINAPI",VLOOKUP($C4150,#REF!,3,0),IF($B4150="COMPOSIÇÃO",VLOOKUP($C4150,#REF!,7,FALSE),IF($B4150="COTAÇÃO",VLOOKUP($C4150,#REF!,5,0),IF($B4150="SBC",VLOOKUP($D4150,#REF!,3,0),IF($B4150="SICRO",VLOOKUP($C4150,#REF!,3,0),FALSE)))))))),IF($O$13="DESONERADO",IF($D4150="","",IF($B4150="EMOP",VLOOKUP($D4150,#REF!,3,0),IF($B4150="SCO",VLOOKUP($D4150,#REF!,3,0),IF($B4150="SINAPI",VLOOKUP($D4150,#REF!,3,0),IF($B4150="COMPOSIÇÃO",VLOOKUP($D4150,#REF!,7,0),IF($B4150="COTAÇÃO",VLOOKUP($D4150,#REF!,5,0),IF($D4150="SBC",VLOOKUP($D4150,#REF!,3,0),IF($B4150="SICRO",VLOOKUP($D4150,#REF!,3,0),FALSE))))))))))</f>
        <v>0</v>
      </c>
      <c r="R4150"/>
      <c r="S4150"/>
      <c r="T4150"/>
      <c r="U4150"/>
      <c r="V4150"/>
      <c r="W4150"/>
    </row>
    <row r="4151" spans="1:23" s="72" customFormat="1">
      <c r="A4151" s="343"/>
      <c r="B4151" s="343"/>
      <c r="C4151" s="344"/>
      <c r="D4151" s="344"/>
      <c r="E4151" s="345"/>
      <c r="F4151" s="345"/>
      <c r="G4151" s="345"/>
      <c r="H4151" s="345"/>
      <c r="I4151" s="345"/>
      <c r="J4151" s="345"/>
      <c r="K4151" s="345"/>
      <c r="L4151" s="346"/>
      <c r="M4151" s="345"/>
      <c r="N4151" s="345"/>
      <c r="O4151" s="345"/>
      <c r="P4151" s="347"/>
      <c r="Q4151" s="347"/>
      <c r="R4151"/>
      <c r="S4151"/>
      <c r="T4151"/>
      <c r="U4151"/>
      <c r="V4151"/>
      <c r="W4151"/>
    </row>
    <row r="4152" spans="1:23" s="72" customFormat="1" ht="12.75" customHeight="1">
      <c r="A4152" s="343"/>
      <c r="B4152" s="401"/>
      <c r="C4152" s="384" t="s">
        <v>97</v>
      </c>
      <c r="D4152" s="384" t="str">
        <f>C4152</f>
        <v>aplicação</v>
      </c>
      <c r="E4152" s="350"/>
      <c r="F4152" s="346" t="s">
        <v>115</v>
      </c>
      <c r="G4152" s="351"/>
      <c r="H4152" s="130"/>
      <c r="I4152" s="351"/>
      <c r="J4152" s="350"/>
      <c r="K4152" s="350"/>
      <c r="L4152" s="375"/>
      <c r="M4152" s="345"/>
      <c r="N4152" s="345"/>
      <c r="O4152" s="345"/>
      <c r="P4152" s="347"/>
      <c r="Q4152" s="347"/>
      <c r="R4152"/>
      <c r="S4152"/>
      <c r="T4152"/>
      <c r="U4152"/>
      <c r="V4152"/>
      <c r="W4152"/>
    </row>
    <row r="4153" spans="1:23" s="72" customFormat="1">
      <c r="A4153" s="352"/>
      <c r="B4153" s="401"/>
      <c r="C4153" s="344" t="s">
        <v>843</v>
      </c>
      <c r="D4153" s="384" t="str">
        <f>C4153</f>
        <v xml:space="preserve">ar condicinado </v>
      </c>
      <c r="E4153" s="345"/>
      <c r="F4153" s="213">
        <f>F3845+F3850+F3855+F3860-F4158</f>
        <v>722</v>
      </c>
      <c r="G4153" s="351"/>
      <c r="H4153" s="354"/>
      <c r="I4153" s="351"/>
      <c r="J4153" s="350"/>
      <c r="K4153" s="346"/>
      <c r="L4153" s="346"/>
      <c r="M4153" s="345"/>
      <c r="N4153" s="345"/>
      <c r="O4153" s="345"/>
      <c r="P4153" s="347"/>
      <c r="Q4153" s="347"/>
      <c r="R4153"/>
      <c r="S4153"/>
      <c r="T4153"/>
      <c r="U4153"/>
      <c r="V4153"/>
      <c r="W4153"/>
    </row>
    <row r="4154" spans="1:23" s="72" customFormat="1">
      <c r="A4154" s="352"/>
      <c r="B4154" s="348"/>
      <c r="C4154" s="353"/>
      <c r="D4154" s="353"/>
      <c r="E4154" s="345"/>
      <c r="F4154" s="346"/>
      <c r="G4154" s="351"/>
      <c r="H4154" s="346"/>
      <c r="I4154" s="351"/>
      <c r="J4154" s="350"/>
      <c r="K4154" s="346"/>
      <c r="L4154" s="346"/>
      <c r="M4154" s="345"/>
      <c r="N4154" s="345"/>
      <c r="O4154" s="345"/>
      <c r="P4154" s="347"/>
      <c r="Q4154" s="347"/>
      <c r="R4154"/>
      <c r="S4154"/>
      <c r="T4154"/>
      <c r="U4154"/>
      <c r="V4154"/>
      <c r="W4154"/>
    </row>
    <row r="4155" spans="1:23" s="72" customFormat="1" ht="39" customHeight="1">
      <c r="A4155" s="391" t="e">
        <f>IF(LEN(A4150)=6,CONCATENATE(LEFT(A4150,3),RIGHT(LEFT(A4150,4),1)+1,".",$S$15),IF(LEN(A4150)=7,CONCATENATE(LEFT(A4150,3),RIGHT(LEFT(A4150,5),2)+1,".",$S$15),IF(LEN(A4150)=8,CONCATENATE(LEFT(A4150,3),RIGHT(LEFT(A4150,6),3)+1,".",$S$15))))</f>
        <v>#VALUE!</v>
      </c>
      <c r="B4155" s="116" t="s">
        <v>100</v>
      </c>
      <c r="C4155" s="117" t="s">
        <v>896</v>
      </c>
      <c r="D4155" s="117" t="b">
        <f>IF($T$13="DESONERADO",IF($B4155="","",IF($C4155="","",IF($B4155="EMOP",VLOOKUP($C4155,#REF!,6,FALSE),IF($B4155="SINAPI",$C4155,IF($B4155="SCO",VLOOKUP($C4155,#REF!,6,FALSE),IF($B4155="SBC",$C4155,IF($B4155="COMPOSIÇÃO",CONCATENATE($C4155,"-D"),IF($B4155="COTAÇÃO",$C4155)))))))),FALSE)</f>
        <v>0</v>
      </c>
      <c r="E4155" s="691" t="b">
        <f>IF($O$13="NÃO DESONERADO",IF($C4155="","",IF($B4155="EMOP",VLOOKUP($C4155,#REF!,2,0),IF($B4155="SCO",VLOOKUP($C4155,#REF!,2,0),IF($B4155="SINAPI",VLOOKUP($C4155,#REF!,2,0),IF($B4155="COMPOSIÇÃO",VLOOKUP($C4155,#REF!,3,FALSE),IF($B4155="COTAÇÃO",VLOOKUP($C4155,#REF!,2,0),IF($B4155="SBC",VLOOKUP($D4155,#REF!,2,0),IF($B4155="SICRO",VLOOKUP($C4155,#REF!,2,0),FALSE)))))))),IF($O$13="DESONERADO",IF($D4155="","",IF($B4155="EMOP",VLOOKUP($D4155,#REF!,2,0),IF($B4155="SCO",VLOOKUP($D4155,#REF!,2,0),IF($B4155="SINAPI",VLOOKUP($D4155,#REF!,2,0),IF($B4155="COMPOSIÇÃO",VLOOKUP($D4155,#REF!,3,0),IF($B4155="COTAÇÃO",VLOOKUP($D4155,#REF!,2,0),IF($D4155="SBC",VLOOKUP($D4155,#REF!,2,0),IF($B4155="SICRO",VLOOKUP($D4155,#REF!,2,0),FALSE))))))))))</f>
        <v>0</v>
      </c>
      <c r="F4155" s="692"/>
      <c r="G4155" s="692"/>
      <c r="H4155" s="692"/>
      <c r="I4155" s="692"/>
      <c r="J4155" s="692"/>
      <c r="K4155" s="692"/>
      <c r="L4155" s="692"/>
      <c r="M4155" s="692"/>
      <c r="N4155" s="692"/>
      <c r="O4155" s="693"/>
      <c r="P4155" s="118">
        <f>F4158</f>
        <v>78</v>
      </c>
      <c r="Q4155" s="119" t="b">
        <f>IF($O$13="NÃO DESONERADO",IF($C4155="","",IF($B4155="EMOP",VLOOKUP($C4155,#REF!,3,0),IF($B4155="SCO",VLOOKUP($C4155,#REF!,3,0),IF($B4155="SINAPI",VLOOKUP($C4155,#REF!,3,0),IF($B4155="COMPOSIÇÃO",VLOOKUP($C4155,#REF!,7,FALSE),IF($B4155="COTAÇÃO",VLOOKUP($C4155,#REF!,5,0),IF($B4155="SBC",VLOOKUP($D4155,#REF!,3,0),IF($B4155="SICRO",VLOOKUP($C4155,#REF!,3,0),FALSE)))))))),IF($O$13="DESONERADO",IF($D4155="","",IF($B4155="EMOP",VLOOKUP($D4155,#REF!,3,0),IF($B4155="SCO",VLOOKUP($D4155,#REF!,3,0),IF($B4155="SINAPI",VLOOKUP($D4155,#REF!,3,0),IF($B4155="COMPOSIÇÃO",VLOOKUP($D4155,#REF!,7,0),IF($B4155="COTAÇÃO",VLOOKUP($D4155,#REF!,5,0),IF($D4155="SBC",VLOOKUP($D4155,#REF!,3,0),IF($B4155="SICRO",VLOOKUP($D4155,#REF!,3,0),FALSE))))))))))</f>
        <v>0</v>
      </c>
      <c r="R4155"/>
      <c r="S4155"/>
      <c r="T4155"/>
      <c r="U4155"/>
      <c r="V4155"/>
      <c r="W4155"/>
    </row>
    <row r="4156" spans="1:23" s="72" customFormat="1">
      <c r="A4156" s="343"/>
      <c r="B4156" s="343"/>
      <c r="C4156" s="344"/>
      <c r="D4156" s="344"/>
      <c r="E4156" s="345"/>
      <c r="F4156" s="345"/>
      <c r="G4156" s="345"/>
      <c r="H4156" s="345"/>
      <c r="I4156" s="345"/>
      <c r="J4156" s="345"/>
      <c r="K4156" s="345"/>
      <c r="L4156" s="346"/>
      <c r="M4156" s="345"/>
      <c r="N4156" s="345"/>
      <c r="O4156" s="345"/>
      <c r="P4156" s="347"/>
      <c r="Q4156" s="347"/>
      <c r="R4156"/>
      <c r="S4156"/>
      <c r="T4156"/>
      <c r="U4156"/>
      <c r="V4156"/>
      <c r="W4156"/>
    </row>
    <row r="4157" spans="1:23" s="72" customFormat="1" ht="12.75" customHeight="1">
      <c r="A4157" s="343"/>
      <c r="B4157" s="401"/>
      <c r="C4157" s="384" t="s">
        <v>97</v>
      </c>
      <c r="D4157" s="384" t="str">
        <f>C4157</f>
        <v>aplicação</v>
      </c>
      <c r="E4157" s="350"/>
      <c r="F4157" s="346" t="s">
        <v>115</v>
      </c>
      <c r="G4157" s="351"/>
      <c r="H4157" s="130"/>
      <c r="I4157" s="351"/>
      <c r="J4157" s="350"/>
      <c r="K4157" s="350"/>
      <c r="L4157" s="375"/>
      <c r="M4157" s="345"/>
      <c r="N4157" s="345"/>
      <c r="O4157" s="345"/>
      <c r="P4157" s="347"/>
      <c r="Q4157" s="347"/>
      <c r="R4157"/>
      <c r="S4157"/>
      <c r="T4157"/>
      <c r="U4157"/>
      <c r="V4157"/>
      <c r="W4157"/>
    </row>
    <row r="4158" spans="1:23" s="72" customFormat="1">
      <c r="A4158" s="352"/>
      <c r="B4158" s="401"/>
      <c r="C4158" s="344" t="s">
        <v>843</v>
      </c>
      <c r="D4158" s="384" t="str">
        <f>C4158</f>
        <v xml:space="preserve">ar condicinado </v>
      </c>
      <c r="E4158" s="345"/>
      <c r="F4158" s="213">
        <v>78</v>
      </c>
      <c r="G4158" s="351"/>
      <c r="H4158" s="354"/>
      <c r="I4158" s="351"/>
      <c r="J4158" s="350"/>
      <c r="K4158" s="346"/>
      <c r="L4158" s="346"/>
      <c r="M4158" s="345"/>
      <c r="N4158" s="345"/>
      <c r="O4158" s="345"/>
      <c r="P4158" s="347"/>
      <c r="Q4158" s="347"/>
      <c r="R4158"/>
      <c r="S4158"/>
      <c r="T4158"/>
      <c r="U4158"/>
      <c r="V4158"/>
      <c r="W4158"/>
    </row>
    <row r="4159" spans="1:23" s="72" customFormat="1">
      <c r="A4159" s="352"/>
      <c r="B4159" s="348"/>
      <c r="C4159" s="353"/>
      <c r="D4159" s="353"/>
      <c r="E4159" s="345"/>
      <c r="F4159" s="346"/>
      <c r="G4159" s="351"/>
      <c r="H4159" s="346"/>
      <c r="I4159" s="351"/>
      <c r="J4159" s="350"/>
      <c r="K4159" s="346"/>
      <c r="L4159" s="346"/>
      <c r="M4159" s="345"/>
      <c r="N4159" s="345"/>
      <c r="O4159" s="345"/>
      <c r="P4159" s="347"/>
      <c r="Q4159" s="347"/>
      <c r="R4159"/>
      <c r="S4159"/>
      <c r="T4159"/>
      <c r="U4159"/>
      <c r="V4159"/>
      <c r="W4159"/>
    </row>
    <row r="4160" spans="1:23" s="114" customFormat="1">
      <c r="A4160" s="226" t="str">
        <f>CONCATENATE("13.0.",$S$15)</f>
        <v>13.0.</v>
      </c>
      <c r="B4160" s="226"/>
      <c r="C4160" s="227" t="s">
        <v>897</v>
      </c>
      <c r="D4160" s="228" t="str">
        <f>MID(C4160,1,2)</f>
        <v>16</v>
      </c>
      <c r="E4160" s="229" t="e">
        <f>IF($C4160="","",VLOOKUP($D4160,#REF!,2,FALSE))</f>
        <v>#REF!</v>
      </c>
      <c r="F4160" s="229"/>
      <c r="G4160" s="229"/>
      <c r="H4160" s="229"/>
      <c r="I4160" s="229"/>
      <c r="J4160" s="229"/>
      <c r="K4160" s="229"/>
      <c r="L4160" s="230"/>
      <c r="M4160" s="229"/>
      <c r="N4160" s="229"/>
      <c r="O4160" s="229"/>
      <c r="P4160" s="231"/>
      <c r="Q4160" s="232"/>
      <c r="R4160"/>
      <c r="S4160"/>
      <c r="T4160"/>
      <c r="U4160"/>
      <c r="V4160"/>
      <c r="W4160"/>
    </row>
    <row r="4161" spans="1:23" s="72" customFormat="1" ht="52.5" customHeight="1">
      <c r="A4161" s="190" t="b">
        <f>IF(LEN(A4160)=6,CONCATENATE(LEFT(A4160,3),RIGHT(LEFT(A4160,4),1)+1,".",$S$15),IF(LEN(A4160)=7,CONCATENATE(LEFT(A4160,3),RIGHT(LEFT(A4160,5),2)+1,".",$S$15),IF(LEN(A4160)=8,CONCATENATE(LEFT(A4160,3),RIGHT(LEFT(A4160,6),3)+1,".",$S$15))))</f>
        <v>0</v>
      </c>
      <c r="B4161" s="116" t="s">
        <v>113</v>
      </c>
      <c r="C4161" s="117">
        <v>92543</v>
      </c>
      <c r="D4161" s="117" t="b">
        <f>IF($T$13="DESONERADO",IF($B4161="","",IF($C4161="","",IF($B4161="EMOP",VLOOKUP($C4161,#REF!,6,FALSE),IF($B4161="SINAPI",$C4161,IF($B4161="SCO",VLOOKUP($C4161,#REF!,6,FALSE),IF($B4161="SBC",$C4161,IF($B4161="COMPOSIÇÃO",CONCATENATE($C4161,"-D"),IF($B4161="COTAÇÃO",$C4161)))))))),FALSE)</f>
        <v>0</v>
      </c>
      <c r="E4161" s="691" t="b">
        <f>IF($O$13="NÃO DESONERADO",IF($C4161="","",IF($B4161="EMOP",VLOOKUP($C4161,#REF!,2,0),IF($B4161="SCO",VLOOKUP($C4161,#REF!,2,0),IF($B4161="SINAPI",VLOOKUP($C4161,#REF!,2,0),IF($B4161="COMPOSIÇÃO",VLOOKUP($C4161,#REF!,3,FALSE),IF($B4161="COTAÇÃO",VLOOKUP($C4161,#REF!,2,0),IF($B4161="SBC",VLOOKUP($D4161,#REF!,2,0),IF($B4161="SICRO",VLOOKUP($C4161,#REF!,2,0),FALSE)))))))),IF($O$13="DESONERADO",IF($D4161="","",IF($B4161="EMOP",VLOOKUP($D4161,#REF!,2,0),IF($B4161="SCO",VLOOKUP($D4161,#REF!,2,0),IF($B4161="SINAPI",VLOOKUP($D4161,#REF!,2,0),IF($B4161="COMPOSIÇÃO",VLOOKUP($D4161,#REF!,3,0),IF($B4161="COTAÇÃO",VLOOKUP($D4161,#REF!,2,0),IF($D4161="SBC",VLOOKUP($D4161,#REF!,2,0),IF($B4161="SICRO",VLOOKUP($D4161,#REF!,2,0),FALSE))))))))))</f>
        <v>0</v>
      </c>
      <c r="F4161" s="692"/>
      <c r="G4161" s="692"/>
      <c r="H4161" s="692"/>
      <c r="I4161" s="692"/>
      <c r="J4161" s="692"/>
      <c r="K4161" s="692"/>
      <c r="L4161" s="692"/>
      <c r="M4161" s="692"/>
      <c r="N4161" s="692"/>
      <c r="O4161" s="693"/>
      <c r="P4161" s="118">
        <f>F4166</f>
        <v>367.26</v>
      </c>
      <c r="Q4161" s="119" t="b">
        <f>IF($O$13="NÃO DESONERADO",IF($C4161="","",IF($B4161="EMOP",VLOOKUP($C4161,#REF!,3,0),IF($B4161="SCO",VLOOKUP($C4161,#REF!,3,0),IF($B4161="SINAPI",VLOOKUP($C4161,#REF!,3,0),IF($B4161="COMPOSIÇÃO",VLOOKUP($C4161,#REF!,7,FALSE),IF($B4161="COTAÇÃO",VLOOKUP($C4161,#REF!,5,0),IF($B4161="SBC",VLOOKUP($D4161,#REF!,3,0),IF($B4161="SICRO",VLOOKUP($C4161,#REF!,3,0),FALSE)))))))),IF($O$13="DESONERADO",IF($D4161="","",IF($B4161="EMOP",VLOOKUP($D4161,#REF!,3,0),IF($B4161="SCO",VLOOKUP($D4161,#REF!,3,0),IF($B4161="SINAPI",VLOOKUP($D4161,#REF!,3,0),IF($B4161="COMPOSIÇÃO",VLOOKUP($D4161,#REF!,7,0),IF($B4161="COTAÇÃO",VLOOKUP($D4161,#REF!,5,0),IF($D4161="SBC",VLOOKUP($D4161,#REF!,3,0),IF($B4161="SICRO",VLOOKUP($D4161,#REF!,3,0),FALSE))))))))))</f>
        <v>0</v>
      </c>
      <c r="R4161"/>
      <c r="S4161"/>
      <c r="T4161"/>
      <c r="U4161"/>
      <c r="V4161"/>
      <c r="W4161"/>
    </row>
    <row r="4162" spans="1:23" s="72" customFormat="1">
      <c r="A4162" s="143"/>
      <c r="B4162" s="144"/>
      <c r="C4162" s="145"/>
      <c r="D4162" s="145"/>
      <c r="E4162" s="172"/>
      <c r="F4162" s="172"/>
      <c r="G4162" s="172"/>
      <c r="H4162" s="172"/>
      <c r="I4162" s="172"/>
      <c r="J4162" s="172"/>
      <c r="K4162" s="172"/>
      <c r="L4162" s="172"/>
      <c r="M4162" s="172"/>
      <c r="N4162" s="172"/>
      <c r="O4162" s="172"/>
      <c r="P4162" s="147"/>
      <c r="Q4162" s="120"/>
      <c r="R4162"/>
      <c r="S4162"/>
      <c r="T4162"/>
      <c r="U4162"/>
      <c r="V4162"/>
      <c r="W4162"/>
    </row>
    <row r="4163" spans="1:23" s="72" customFormat="1">
      <c r="A4163" s="207"/>
      <c r="B4163" s="207"/>
      <c r="C4163" s="208" t="s">
        <v>97</v>
      </c>
      <c r="D4163" s="208" t="s">
        <v>97</v>
      </c>
      <c r="F4163" s="209" t="s">
        <v>105</v>
      </c>
      <c r="G4163" s="210"/>
      <c r="H4163" s="129"/>
      <c r="I4163" s="211"/>
      <c r="J4163" s="128"/>
      <c r="K4163" s="210"/>
      <c r="L4163" s="129"/>
      <c r="M4163" s="124"/>
      <c r="N4163" s="124"/>
      <c r="O4163" s="124"/>
      <c r="P4163" s="121"/>
      <c r="Q4163" s="121"/>
      <c r="R4163"/>
      <c r="S4163"/>
      <c r="T4163"/>
      <c r="U4163"/>
      <c r="V4163"/>
      <c r="W4163"/>
    </row>
    <row r="4164" spans="1:23" s="72" customFormat="1" ht="44.25" customHeight="1">
      <c r="A4164" s="207"/>
      <c r="B4164" s="212"/>
      <c r="C4164" s="201" t="s">
        <v>898</v>
      </c>
      <c r="D4164" s="201" t="str">
        <f>C4164</f>
        <v xml:space="preserve">Edific. Conexão do futuro </v>
      </c>
      <c r="E4164" s="124"/>
      <c r="F4164" s="213">
        <f>ROUND(332.053,2)</f>
        <v>332.05</v>
      </c>
      <c r="G4164" s="210"/>
      <c r="H4164" s="213"/>
      <c r="I4164" s="211"/>
      <c r="J4164" s="128"/>
      <c r="K4164" s="210"/>
      <c r="L4164" s="213"/>
      <c r="M4164" s="124"/>
      <c r="N4164" s="124"/>
      <c r="O4164" s="124"/>
      <c r="P4164" s="121"/>
      <c r="Q4164" s="121"/>
      <c r="R4164"/>
      <c r="S4164"/>
      <c r="T4164"/>
      <c r="U4164"/>
      <c r="V4164"/>
      <c r="W4164"/>
    </row>
    <row r="4165" spans="1:23" s="72" customFormat="1" ht="13.5" customHeight="1">
      <c r="A4165" s="207"/>
      <c r="B4165" s="212"/>
      <c r="C4165" s="201" t="s">
        <v>899</v>
      </c>
      <c r="D4165" s="201" t="str">
        <f>C4165</f>
        <v xml:space="preserve">Varanda de entrada </v>
      </c>
      <c r="E4165" s="124"/>
      <c r="F4165" s="225">
        <f>ROUND(35.214,2)</f>
        <v>35.21</v>
      </c>
      <c r="G4165" s="210"/>
      <c r="H4165" s="213"/>
      <c r="I4165" s="211"/>
      <c r="J4165" s="128"/>
      <c r="K4165" s="210"/>
      <c r="L4165" s="213"/>
      <c r="M4165" s="124"/>
      <c r="N4165" s="124"/>
      <c r="O4165" s="124"/>
      <c r="P4165" s="121"/>
      <c r="Q4165" s="121"/>
      <c r="R4165"/>
      <c r="S4165"/>
      <c r="T4165"/>
      <c r="U4165"/>
      <c r="V4165"/>
      <c r="W4165"/>
    </row>
    <row r="4166" spans="1:23" s="72" customFormat="1" ht="13.5" customHeight="1">
      <c r="A4166" s="207"/>
      <c r="B4166" s="212"/>
      <c r="C4166" s="201"/>
      <c r="D4166" s="201"/>
      <c r="E4166" s="124"/>
      <c r="F4166" s="213">
        <f>SUM(F4164:F4165)</f>
        <v>367.26</v>
      </c>
      <c r="G4166" s="210"/>
      <c r="H4166" s="213"/>
      <c r="I4166" s="211"/>
      <c r="J4166" s="128"/>
      <c r="K4166" s="210"/>
      <c r="L4166" s="213"/>
      <c r="M4166" s="124"/>
      <c r="N4166" s="124"/>
      <c r="O4166" s="124"/>
      <c r="P4166" s="121"/>
      <c r="Q4166" s="121"/>
      <c r="R4166"/>
      <c r="S4166"/>
      <c r="T4166"/>
      <c r="U4166"/>
      <c r="V4166"/>
      <c r="W4166"/>
    </row>
    <row r="4167" spans="1:23" s="72" customFormat="1" ht="13.5" customHeight="1">
      <c r="A4167" s="207"/>
      <c r="B4167" s="212"/>
      <c r="C4167" s="201"/>
      <c r="D4167" s="201"/>
      <c r="E4167" s="124"/>
      <c r="F4167" s="327"/>
      <c r="G4167" s="210"/>
      <c r="H4167" s="213"/>
      <c r="I4167" s="211"/>
      <c r="J4167" s="128"/>
      <c r="K4167" s="210"/>
      <c r="L4167" s="213"/>
      <c r="M4167" s="124"/>
      <c r="N4167" s="124"/>
      <c r="O4167" s="124"/>
      <c r="P4167" s="121"/>
      <c r="Q4167" s="121"/>
      <c r="R4167"/>
      <c r="S4167"/>
      <c r="T4167"/>
      <c r="U4167"/>
      <c r="V4167"/>
      <c r="W4167"/>
    </row>
    <row r="4168" spans="1:23" s="72" customFormat="1" ht="52.5" customHeight="1">
      <c r="A4168" s="190" t="b">
        <f>IF(LEN(A4161)=6,CONCATENATE(LEFT(A4161,3),RIGHT(LEFT(A4161,4),1)+1,".",$S$15),IF(LEN(A4161)=7,CONCATENATE(LEFT(A4161,3),RIGHT(LEFT(A4161,5),2)+1,".",$S$15),IF(LEN(A4161)=8,CONCATENATE(LEFT(A4161,3),RIGHT(LEFT(A4161,6),3)+1,".",$S$15))))</f>
        <v>0</v>
      </c>
      <c r="B4168" s="116" t="s">
        <v>113</v>
      </c>
      <c r="C4168" s="117">
        <v>94210</v>
      </c>
      <c r="D4168" s="117" t="b">
        <f>IF($T$13="DESONERADO",IF($B4168="","",IF($C4168="","",IF($B4168="EMOP",VLOOKUP($C4168,#REF!,6,FALSE),IF($B4168="SINAPI",$C4168,IF($B4168="SCO",VLOOKUP($C4168,#REF!,6,FALSE),IF($B4168="SBC",$C4168,IF($B4168="COMPOSIÇÃO",CONCATENATE($C4168,"-D"),IF($B4168="COTAÇÃO",$C4168)))))))),FALSE)</f>
        <v>0</v>
      </c>
      <c r="E4168" s="691" t="b">
        <f>IF($O$13="NÃO DESONERADO",IF($C4168="","",IF($B4168="EMOP",VLOOKUP($C4168,#REF!,2,0),IF($B4168="SCO",VLOOKUP($C4168,#REF!,2,0),IF($B4168="SINAPI",VLOOKUP($C4168,#REF!,2,0),IF($B4168="COMPOSIÇÃO",VLOOKUP($C4168,#REF!,3,FALSE),IF($B4168="COTAÇÃO",VLOOKUP($C4168,#REF!,2,0),IF($B4168="SBC",VLOOKUP($D4168,#REF!,2,0),IF($B4168="SICRO",VLOOKUP($C4168,#REF!,2,0),FALSE)))))))),IF($O$13="DESONERADO",IF($D4168="","",IF($B4168="EMOP",VLOOKUP($D4168,#REF!,2,0),IF($B4168="SCO",VLOOKUP($D4168,#REF!,2,0),IF($B4168="SINAPI",VLOOKUP($D4168,#REF!,2,0),IF($B4168="COMPOSIÇÃO",VLOOKUP($D4168,#REF!,3,0),IF($B4168="COTAÇÃO",VLOOKUP($D4168,#REF!,2,0),IF($D4168="SBC",VLOOKUP($D4168,#REF!,2,0),IF($B4168="SICRO",VLOOKUP($D4168,#REF!,2,0),FALSE))))))))))</f>
        <v>0</v>
      </c>
      <c r="F4168" s="692"/>
      <c r="G4168" s="692"/>
      <c r="H4168" s="692"/>
      <c r="I4168" s="692"/>
      <c r="J4168" s="692"/>
      <c r="K4168" s="692"/>
      <c r="L4168" s="692"/>
      <c r="M4168" s="692"/>
      <c r="N4168" s="692"/>
      <c r="O4168" s="693"/>
      <c r="P4168" s="118">
        <f>F4171</f>
        <v>35.21</v>
      </c>
      <c r="Q4168" s="119" t="b">
        <f>IF($O$13="NÃO DESONERADO",IF($C4168="","",IF($B4168="EMOP",VLOOKUP($C4168,#REF!,3,0),IF($B4168="SCO",VLOOKUP($C4168,#REF!,3,0),IF($B4168="SINAPI",VLOOKUP($C4168,#REF!,3,0),IF($B4168="COMPOSIÇÃO",VLOOKUP($C4168,#REF!,7,FALSE),IF($B4168="COTAÇÃO",VLOOKUP($C4168,#REF!,5,0),IF($B4168="SBC",VLOOKUP($D4168,#REF!,3,0),IF($B4168="SICRO",VLOOKUP($C4168,#REF!,3,0),FALSE)))))))),IF($O$13="DESONERADO",IF($D4168="","",IF($B4168="EMOP",VLOOKUP($D4168,#REF!,3,0),IF($B4168="SCO",VLOOKUP($D4168,#REF!,3,0),IF($B4168="SINAPI",VLOOKUP($D4168,#REF!,3,0),IF($B4168="COMPOSIÇÃO",VLOOKUP($D4168,#REF!,7,0),IF($B4168="COTAÇÃO",VLOOKUP($D4168,#REF!,5,0),IF($D4168="SBC",VLOOKUP($D4168,#REF!,3,0),IF($B4168="SICRO",VLOOKUP($D4168,#REF!,3,0),FALSE))))))))))</f>
        <v>0</v>
      </c>
      <c r="R4168"/>
      <c r="S4168"/>
      <c r="T4168"/>
      <c r="U4168"/>
      <c r="V4168"/>
      <c r="W4168"/>
    </row>
    <row r="4169" spans="1:23" s="72" customFormat="1">
      <c r="A4169" s="143"/>
      <c r="B4169" s="144"/>
      <c r="C4169" s="145"/>
      <c r="D4169" s="145"/>
      <c r="E4169" s="172"/>
      <c r="F4169" s="172"/>
      <c r="G4169" s="172"/>
      <c r="H4169" s="172"/>
      <c r="I4169" s="172"/>
      <c r="J4169" s="172"/>
      <c r="K4169" s="172"/>
      <c r="L4169" s="172"/>
      <c r="M4169" s="172"/>
      <c r="N4169" s="172"/>
      <c r="O4169" s="172"/>
      <c r="P4169" s="147"/>
      <c r="Q4169" s="120"/>
      <c r="R4169"/>
      <c r="S4169"/>
      <c r="T4169"/>
      <c r="U4169"/>
      <c r="V4169"/>
      <c r="W4169"/>
    </row>
    <row r="4170" spans="1:23" s="72" customFormat="1">
      <c r="A4170" s="207"/>
      <c r="B4170" s="413" t="s">
        <v>96</v>
      </c>
      <c r="C4170" s="208" t="s">
        <v>97</v>
      </c>
      <c r="D4170" s="208" t="s">
        <v>97</v>
      </c>
      <c r="F4170" s="209" t="s">
        <v>105</v>
      </c>
      <c r="G4170" s="210"/>
      <c r="H4170" s="129"/>
      <c r="I4170" s="211"/>
      <c r="J4170" s="128"/>
      <c r="K4170" s="210"/>
      <c r="L4170" s="129"/>
      <c r="M4170" s="124"/>
      <c r="N4170" s="124"/>
      <c r="O4170" s="124"/>
      <c r="P4170" s="121"/>
      <c r="Q4170" s="121"/>
      <c r="R4170"/>
      <c r="S4170"/>
      <c r="T4170"/>
      <c r="U4170"/>
      <c r="V4170"/>
      <c r="W4170"/>
    </row>
    <row r="4171" spans="1:23" s="72" customFormat="1" ht="13.5" customHeight="1">
      <c r="A4171" s="207"/>
      <c r="B4171" s="414" t="b">
        <f>$A$4161</f>
        <v>0</v>
      </c>
      <c r="C4171" s="201" t="s">
        <v>900</v>
      </c>
      <c r="D4171" s="201" t="str">
        <f>C4171</f>
        <v>Varanda entrada</v>
      </c>
      <c r="E4171" s="124"/>
      <c r="F4171" s="213">
        <f>F4165</f>
        <v>35.21</v>
      </c>
      <c r="G4171" s="210"/>
      <c r="H4171" s="213"/>
      <c r="I4171" s="211"/>
      <c r="J4171" s="128"/>
      <c r="K4171" s="210"/>
      <c r="L4171" s="213"/>
      <c r="M4171" s="124"/>
      <c r="N4171" s="124"/>
      <c r="O4171" s="124"/>
      <c r="P4171" s="121"/>
      <c r="Q4171" s="121"/>
      <c r="R4171"/>
      <c r="S4171"/>
      <c r="T4171"/>
      <c r="U4171"/>
      <c r="V4171"/>
      <c r="W4171"/>
    </row>
    <row r="4172" spans="1:23" s="72" customFormat="1">
      <c r="A4172" s="207"/>
      <c r="B4172" s="207"/>
      <c r="C4172" s="201"/>
      <c r="D4172" s="201"/>
      <c r="F4172" s="215"/>
      <c r="G4172" s="216"/>
      <c r="H4172" s="124"/>
      <c r="I4172" s="211"/>
      <c r="J4172" s="128"/>
      <c r="K4172" s="216"/>
      <c r="L4172" s="124"/>
      <c r="M4172" s="124"/>
      <c r="N4172" s="124"/>
      <c r="O4172" s="124"/>
      <c r="P4172" s="121"/>
      <c r="Q4172" s="121"/>
      <c r="R4172"/>
      <c r="S4172"/>
      <c r="T4172"/>
      <c r="U4172"/>
      <c r="V4172"/>
      <c r="W4172"/>
    </row>
    <row r="4173" spans="1:23" s="72" customFormat="1" ht="35.450000000000003" customHeight="1">
      <c r="A4173" s="190" t="b">
        <f>IF(LEN(A4168)=6,CONCATENATE(LEFT(A4168,3),RIGHT(LEFT(A4168,4),1)+1,".",$S$15),IF(LEN(A4168)=7,CONCATENATE(LEFT(A4168,3),RIGHT(LEFT(A4168,5),2)+1,".",$S$15),IF(LEN(A4168)=8,CONCATENATE(LEFT(A4168,3),RIGHT(LEFT(A4168,6),3)+1,".",$S$15))))</f>
        <v>0</v>
      </c>
      <c r="B4173" s="116" t="s">
        <v>100</v>
      </c>
      <c r="C4173" s="117" t="s">
        <v>901</v>
      </c>
      <c r="D4173" s="117" t="b">
        <f>IF($T$13="DESONERADO",IF($B4173="","",IF($C4173="","",IF($B4173="EMOP",VLOOKUP($C4173,#REF!,6,FALSE),IF($B4173="SINAPI",$C4173,IF($B4173="SCO",VLOOKUP($C4173,#REF!,6,FALSE),IF($B4173="SBC",$C4173,IF($B4173="COMPOSIÇÃO",CONCATENATE($C4173,"-D"),IF($B4173="COTAÇÃO",$C4173)))))))),FALSE)</f>
        <v>0</v>
      </c>
      <c r="E4173" s="691" t="b">
        <f>IF($O$13="NÃO DESONERADO",IF($C4173="","",IF($B4173="EMOP",VLOOKUP($C4173,#REF!,2,0),IF($B4173="SCO",VLOOKUP($C4173,#REF!,2,0),IF($B4173="SINAPI",VLOOKUP($C4173,#REF!,2,0),IF($B4173="COMPOSIÇÃO",VLOOKUP($C4173,#REF!,3,FALSE),IF($B4173="COTAÇÃO",VLOOKUP($C4173,#REF!,2,0),IF($B4173="SBC",VLOOKUP($D4173,#REF!,2,0),IF($B4173="SICRO",VLOOKUP($C4173,#REF!,2,0),FALSE)))))))),IF($O$13="DESONERADO",IF($D4173="","",IF($B4173="EMOP",VLOOKUP($D4173,#REF!,2,0),IF($B4173="SCO",VLOOKUP($D4173,#REF!,2,0),IF($B4173="SINAPI",VLOOKUP($D4173,#REF!,2,0),IF($B4173="COMPOSIÇÃO",VLOOKUP($D4173,#REF!,3,0),IF($B4173="COTAÇÃO",VLOOKUP($D4173,#REF!,2,0),IF($D4173="SBC",VLOOKUP($D4173,#REF!,2,0),IF($B4173="SICRO",VLOOKUP($D4173,#REF!,2,0),FALSE))))))))))</f>
        <v>0</v>
      </c>
      <c r="F4173" s="692"/>
      <c r="G4173" s="692"/>
      <c r="H4173" s="692"/>
      <c r="I4173" s="692"/>
      <c r="J4173" s="692"/>
      <c r="K4173" s="692"/>
      <c r="L4173" s="692"/>
      <c r="M4173" s="692"/>
      <c r="N4173" s="692"/>
      <c r="O4173" s="693"/>
      <c r="P4173" s="118">
        <f>F4176</f>
        <v>35.299999999999997</v>
      </c>
      <c r="Q4173" s="119" t="b">
        <f>IF($O$13="NÃO DESONERADO",IF($C4173="","",IF($B4173="EMOP",VLOOKUP($C4173,#REF!,3,0),IF($B4173="SCO",VLOOKUP($C4173,#REF!,3,0),IF($B4173="SINAPI",VLOOKUP($C4173,#REF!,3,0),IF($B4173="COMPOSIÇÃO",VLOOKUP($C4173,#REF!,7,FALSE),IF($B4173="COTAÇÃO",VLOOKUP($C4173,#REF!,5,0),IF($B4173="SBC",VLOOKUP($D4173,#REF!,3,0),IF($B4173="SICRO",VLOOKUP($C4173,#REF!,3,0),FALSE)))))))),IF($O$13="DESONERADO",IF($D4173="","",IF($B4173="EMOP",VLOOKUP($D4173,#REF!,3,0),IF($B4173="SCO",VLOOKUP($D4173,#REF!,3,0),IF($B4173="SINAPI",VLOOKUP($D4173,#REF!,3,0),IF($B4173="COMPOSIÇÃO",VLOOKUP($D4173,#REF!,7,0),IF($B4173="COTAÇÃO",VLOOKUP($D4173,#REF!,5,0),IF($D4173="SBC",VLOOKUP($D4173,#REF!,3,0),IF($B4173="SICRO",VLOOKUP($D4173,#REF!,3,0),FALSE))))))))))</f>
        <v>0</v>
      </c>
      <c r="R4173"/>
      <c r="S4173"/>
      <c r="T4173"/>
      <c r="U4173"/>
      <c r="V4173"/>
      <c r="W4173"/>
    </row>
    <row r="4174" spans="1:23" s="72" customFormat="1">
      <c r="A4174" s="143"/>
      <c r="B4174" s="144"/>
      <c r="C4174" s="145"/>
      <c r="D4174" s="145"/>
      <c r="E4174" s="172"/>
      <c r="F4174" s="172"/>
      <c r="G4174" s="172"/>
      <c r="H4174" s="172"/>
      <c r="I4174" s="172"/>
      <c r="J4174" s="172"/>
      <c r="K4174" s="172"/>
      <c r="L4174" s="172"/>
      <c r="M4174" s="172"/>
      <c r="N4174" s="172"/>
      <c r="O4174" s="172"/>
      <c r="P4174" s="147"/>
      <c r="Q4174" s="120"/>
      <c r="R4174"/>
      <c r="S4174"/>
      <c r="T4174"/>
      <c r="U4174"/>
      <c r="V4174"/>
      <c r="W4174"/>
    </row>
    <row r="4175" spans="1:23" s="72" customFormat="1">
      <c r="A4175" s="207"/>
      <c r="B4175" s="207"/>
      <c r="C4175" s="208" t="s">
        <v>97</v>
      </c>
      <c r="D4175" s="208" t="s">
        <v>97</v>
      </c>
      <c r="F4175" s="209" t="s">
        <v>115</v>
      </c>
      <c r="G4175" s="210"/>
      <c r="H4175" s="129"/>
      <c r="I4175" s="211"/>
      <c r="J4175" s="128"/>
      <c r="K4175" s="210"/>
      <c r="L4175" s="129"/>
      <c r="M4175" s="124"/>
      <c r="N4175" s="124"/>
      <c r="O4175" s="124"/>
      <c r="P4175" s="121"/>
      <c r="Q4175" s="121"/>
      <c r="R4175"/>
      <c r="S4175"/>
      <c r="T4175"/>
      <c r="U4175"/>
      <c r="V4175"/>
      <c r="W4175"/>
    </row>
    <row r="4176" spans="1:23" s="72" customFormat="1" ht="32.25" customHeight="1">
      <c r="A4176" s="207"/>
      <c r="B4176" s="212"/>
      <c r="C4176" s="201" t="s">
        <v>898</v>
      </c>
      <c r="D4176" s="201" t="str">
        <f>C4176</f>
        <v xml:space="preserve">Edific. Conexão do futuro </v>
      </c>
      <c r="E4176" s="124"/>
      <c r="F4176" s="213">
        <v>35.299999999999997</v>
      </c>
      <c r="G4176" s="210"/>
      <c r="H4176" s="213"/>
      <c r="I4176" s="211"/>
      <c r="J4176" s="128"/>
      <c r="K4176" s="210"/>
      <c r="L4176" s="213"/>
      <c r="M4176" s="124"/>
      <c r="N4176" s="124"/>
      <c r="O4176" s="124"/>
      <c r="P4176" s="121"/>
      <c r="Q4176" s="121"/>
      <c r="R4176"/>
      <c r="S4176"/>
      <c r="T4176"/>
      <c r="U4176"/>
      <c r="V4176"/>
      <c r="W4176"/>
    </row>
    <row r="4177" spans="1:23" s="72" customFormat="1">
      <c r="A4177" s="207"/>
      <c r="B4177" s="207"/>
      <c r="C4177" s="201"/>
      <c r="D4177" s="201"/>
      <c r="F4177" s="215"/>
      <c r="G4177" s="216"/>
      <c r="H4177" s="124"/>
      <c r="I4177" s="211"/>
      <c r="J4177" s="128"/>
      <c r="K4177" s="216"/>
      <c r="L4177" s="124"/>
      <c r="M4177" s="124"/>
      <c r="N4177" s="124"/>
      <c r="O4177" s="124"/>
      <c r="P4177" s="121"/>
      <c r="Q4177" s="121"/>
      <c r="R4177"/>
      <c r="S4177"/>
      <c r="T4177"/>
      <c r="U4177"/>
      <c r="V4177"/>
      <c r="W4177"/>
    </row>
    <row r="4178" spans="1:23" s="72" customFormat="1" ht="54" customHeight="1">
      <c r="A4178" s="190" t="b">
        <f>IF(LEN(A4173)=6,CONCATENATE(LEFT(A4173,3),RIGHT(LEFT(A4173,4),1)+1,".",$S$15),IF(LEN(A4173)=7,CONCATENATE(LEFT(A4173,3),RIGHT(LEFT(A4173,5),2)+1,".",$S$15),IF(LEN(A4173)=8,CONCATENATE(LEFT(A4173,3),RIGHT(LEFT(A4173,6),3)+1,".",$S$15))))</f>
        <v>0</v>
      </c>
      <c r="B4178" s="116" t="s">
        <v>100</v>
      </c>
      <c r="C4178" s="117" t="s">
        <v>902</v>
      </c>
      <c r="D4178" s="117" t="b">
        <f>IF($T$13="DESONERADO",IF($B4178="","",IF($C4178="","",IF($B4178="EMOP",VLOOKUP($C4178,#REF!,6,FALSE),IF($B4178="SINAPI",$C4178,IF($B4178="SCO",VLOOKUP($C4178,#REF!,6,FALSE),IF($B4178="SBC",$C4178,IF($B4178="COMPOSIÇÃO",CONCATENATE($C4178,"-D"),IF($B4178="COTAÇÃO",$C4178)))))))),FALSE)</f>
        <v>0</v>
      </c>
      <c r="E4178" s="691" t="b">
        <f>IF($O$13="NÃO DESONERADO",IF($C4178="","",IF($B4178="EMOP",VLOOKUP($C4178,#REF!,2,0),IF($B4178="SCO",VLOOKUP($C4178,#REF!,2,0),IF($B4178="SINAPI",VLOOKUP($C4178,#REF!,2,0),IF($B4178="COMPOSIÇÃO",VLOOKUP($C4178,#REF!,3,FALSE),IF($B4178="COTAÇÃO",VLOOKUP($C4178,#REF!,2,0),IF($B4178="SBC",VLOOKUP($D4178,#REF!,2,0),IF($B4178="SICRO",VLOOKUP($C4178,#REF!,2,0),FALSE)))))))),IF($O$13="DESONERADO",IF($D4178="","",IF($B4178="EMOP",VLOOKUP($D4178,#REF!,2,0),IF($B4178="SCO",VLOOKUP($D4178,#REF!,2,0),IF($B4178="SINAPI",VLOOKUP($D4178,#REF!,2,0),IF($B4178="COMPOSIÇÃO",VLOOKUP($D4178,#REF!,3,0),IF($B4178="COTAÇÃO",VLOOKUP($D4178,#REF!,2,0),IF($D4178="SBC",VLOOKUP($D4178,#REF!,2,0),IF($B4178="SICRO",VLOOKUP($D4178,#REF!,2,0),FALSE))))))))))</f>
        <v>0</v>
      </c>
      <c r="F4178" s="692"/>
      <c r="G4178" s="692"/>
      <c r="H4178" s="692"/>
      <c r="I4178" s="692"/>
      <c r="J4178" s="692"/>
      <c r="K4178" s="692"/>
      <c r="L4178" s="692"/>
      <c r="M4178" s="692"/>
      <c r="N4178" s="692"/>
      <c r="O4178" s="693"/>
      <c r="P4178" s="118">
        <f>F4181</f>
        <v>332.05</v>
      </c>
      <c r="Q4178" s="119" t="b">
        <f>IF($O$13="NÃO DESONERADO",IF($C4178="","",IF($B4178="EMOP",VLOOKUP($C4178,#REF!,3,0),IF($B4178="SCO",VLOOKUP($C4178,#REF!,3,0),IF($B4178="SINAPI",VLOOKUP($C4178,#REF!,3,0),IF($B4178="COMPOSIÇÃO",VLOOKUP($C4178,#REF!,7,FALSE),IF($B4178="COTAÇÃO",VLOOKUP($C4178,#REF!,5,0),IF($B4178="SBC",VLOOKUP($D4178,#REF!,3,0),IF($B4178="SICRO",VLOOKUP($C4178,#REF!,3,0),FALSE)))))))),IF($O$13="DESONERADO",IF($D4178="","",IF($B4178="EMOP",VLOOKUP($D4178,#REF!,3,0),IF($B4178="SCO",VLOOKUP($D4178,#REF!,3,0),IF($B4178="SINAPI",VLOOKUP($D4178,#REF!,3,0),IF($B4178="COMPOSIÇÃO",VLOOKUP($D4178,#REF!,7,0),IF($B4178="COTAÇÃO",VLOOKUP($D4178,#REF!,5,0),IF($D4178="SBC",VLOOKUP($D4178,#REF!,3,0),IF($B4178="SICRO",VLOOKUP($D4178,#REF!,3,0),FALSE))))))))))</f>
        <v>0</v>
      </c>
      <c r="R4178"/>
      <c r="S4178"/>
      <c r="T4178"/>
      <c r="U4178"/>
      <c r="V4178"/>
      <c r="W4178"/>
    </row>
    <row r="4179" spans="1:23" s="72" customFormat="1">
      <c r="A4179" s="143"/>
      <c r="B4179" s="144"/>
      <c r="C4179" s="145"/>
      <c r="D4179" s="145"/>
      <c r="E4179" s="172"/>
      <c r="F4179" s="172"/>
      <c r="G4179" s="172"/>
      <c r="H4179" s="172"/>
      <c r="I4179" s="172"/>
      <c r="J4179" s="172"/>
      <c r="K4179" s="172"/>
      <c r="L4179" s="172"/>
      <c r="M4179" s="172"/>
      <c r="N4179" s="172"/>
      <c r="O4179" s="172"/>
      <c r="P4179" s="147"/>
      <c r="Q4179" s="120"/>
      <c r="R4179"/>
      <c r="S4179"/>
      <c r="T4179"/>
      <c r="U4179"/>
      <c r="V4179"/>
      <c r="W4179"/>
    </row>
    <row r="4180" spans="1:23" s="72" customFormat="1">
      <c r="A4180" s="207"/>
      <c r="B4180" s="413" t="s">
        <v>96</v>
      </c>
      <c r="C4180" s="208" t="s">
        <v>97</v>
      </c>
      <c r="D4180" s="208" t="s">
        <v>97</v>
      </c>
      <c r="F4180" s="209" t="s">
        <v>105</v>
      </c>
      <c r="G4180" s="210"/>
      <c r="H4180" s="129"/>
      <c r="I4180" s="211"/>
      <c r="J4180" s="128"/>
      <c r="K4180" s="210"/>
      <c r="L4180" s="129"/>
      <c r="M4180" s="124"/>
      <c r="N4180" s="124"/>
      <c r="O4180" s="124"/>
      <c r="P4180" s="121"/>
      <c r="Q4180" s="121"/>
      <c r="R4180"/>
      <c r="S4180"/>
      <c r="T4180"/>
      <c r="U4180"/>
      <c r="V4180"/>
      <c r="W4180"/>
    </row>
    <row r="4181" spans="1:23" s="72" customFormat="1" ht="27.75" customHeight="1">
      <c r="A4181" s="207"/>
      <c r="B4181" s="414" t="b">
        <f>$A$4161</f>
        <v>0</v>
      </c>
      <c r="C4181" s="201" t="s">
        <v>898</v>
      </c>
      <c r="D4181" s="201" t="str">
        <f>C4181</f>
        <v xml:space="preserve">Edific. Conexão do futuro </v>
      </c>
      <c r="E4181" s="124"/>
      <c r="F4181" s="213">
        <f>F4164</f>
        <v>332.05</v>
      </c>
      <c r="G4181" s="210"/>
      <c r="H4181" s="213"/>
      <c r="I4181" s="211"/>
      <c r="J4181" s="128"/>
      <c r="K4181" s="210"/>
      <c r="L4181" s="213"/>
      <c r="M4181" s="124"/>
      <c r="N4181" s="124"/>
      <c r="O4181" s="124"/>
      <c r="P4181" s="121"/>
      <c r="Q4181" s="121"/>
      <c r="R4181"/>
      <c r="S4181"/>
      <c r="T4181"/>
      <c r="U4181"/>
      <c r="V4181"/>
      <c r="W4181"/>
    </row>
    <row r="4182" spans="1:23" s="72" customFormat="1">
      <c r="A4182" s="207"/>
      <c r="B4182" s="207"/>
      <c r="C4182" s="201"/>
      <c r="D4182" s="201"/>
      <c r="F4182" s="215"/>
      <c r="G4182" s="216"/>
      <c r="H4182" s="124"/>
      <c r="I4182" s="211"/>
      <c r="J4182" s="128"/>
      <c r="K4182" s="216"/>
      <c r="L4182" s="124"/>
      <c r="M4182" s="124"/>
      <c r="N4182" s="124"/>
      <c r="O4182" s="124"/>
      <c r="P4182" s="121"/>
      <c r="Q4182" s="121"/>
      <c r="R4182"/>
      <c r="S4182"/>
      <c r="T4182"/>
      <c r="U4182"/>
      <c r="V4182"/>
      <c r="W4182"/>
    </row>
    <row r="4183" spans="1:23" s="72" customFormat="1" ht="48" customHeight="1">
      <c r="A4183" s="190" t="b">
        <f>IF(LEN(A4178)=6,CONCATENATE(LEFT(A4178,3),RIGHT(LEFT(A4178,4),1)+1,".",$S$15),IF(LEN(A4178)=7,CONCATENATE(LEFT(A4178,3),RIGHT(LEFT(A4178,5),2)+1,".",$S$15),IF(LEN(A4178)=8,CONCATENATE(LEFT(A4178,3),RIGHT(LEFT(A4178,6),3)+1,".",$S$15))))</f>
        <v>0</v>
      </c>
      <c r="B4183" s="116" t="s">
        <v>113</v>
      </c>
      <c r="C4183" s="117">
        <v>98547</v>
      </c>
      <c r="D4183" s="117" t="b">
        <f>IF($T$13="DESONERADO",IF($B4183="","",IF($C4183="","",IF($B4183="EMOP",VLOOKUP($C4183,#REF!,6,FALSE),IF($B4183="SINAPI",$C4183,IF($B4183="SCO",VLOOKUP($C4183,#REF!,6,FALSE),IF($B4183="SBC",$C4183,IF($B4183="COMPOSIÇÃO",CONCATENATE($C4183,"-D"),IF($B4183="COTAÇÃO",$C4183)))))))),FALSE)</f>
        <v>0</v>
      </c>
      <c r="E4183" s="691" t="b">
        <f>IF($O$13="NÃO DESONERADO",IF($C4183="","",IF($B4183="EMOP",VLOOKUP($C4183,#REF!,2,0),IF($B4183="SCO",VLOOKUP($C4183,#REF!,2,0),IF($B4183="SINAPI",VLOOKUP($C4183,#REF!,2,0),IF($B4183="COMPOSIÇÃO",VLOOKUP($C4183,#REF!,3,FALSE),IF($B4183="COTAÇÃO",VLOOKUP($C4183,#REF!,2,0),IF($B4183="SBC",VLOOKUP($D4183,#REF!,2,0),IF($B4183="SICRO",VLOOKUP($C4183,#REF!,2,0),FALSE)))))))),IF($O$13="DESONERADO",IF($D4183="","",IF($B4183="EMOP",VLOOKUP($D4183,#REF!,2,0),IF($B4183="SCO",VLOOKUP($D4183,#REF!,2,0),IF($B4183="SINAPI",VLOOKUP($D4183,#REF!,2,0),IF($B4183="COMPOSIÇÃO",VLOOKUP($D4183,#REF!,3,0),IF($B4183="COTAÇÃO",VLOOKUP($D4183,#REF!,2,0),IF($D4183="SBC",VLOOKUP($D4183,#REF!,2,0),IF($B4183="SICRO",VLOOKUP($D4183,#REF!,2,0),FALSE))))))))))</f>
        <v>0</v>
      </c>
      <c r="F4183" s="692"/>
      <c r="G4183" s="692"/>
      <c r="H4183" s="692"/>
      <c r="I4183" s="692"/>
      <c r="J4183" s="692"/>
      <c r="K4183" s="692"/>
      <c r="L4183" s="692"/>
      <c r="M4183" s="692"/>
      <c r="N4183" s="692"/>
      <c r="O4183" s="693"/>
      <c r="P4183" s="118">
        <f>H4194</f>
        <v>247.91</v>
      </c>
      <c r="Q4183" s="119" t="b">
        <f>IF($O$13="NÃO DESONERADO",IF($C4183="","",IF($B4183="EMOP",VLOOKUP($C4183,#REF!,3,0),IF($B4183="SCO",VLOOKUP($C4183,#REF!,3,0),IF($B4183="SINAPI",VLOOKUP($C4183,#REF!,3,0),IF($B4183="COMPOSIÇÃO",VLOOKUP($C4183,#REF!,7,FALSE),IF($B4183="COTAÇÃO",VLOOKUP($C4183,#REF!,5,0),IF($B4183="SBC",VLOOKUP($D4183,#REF!,3,0),IF($B4183="SICRO",VLOOKUP($C4183,#REF!,3,0),FALSE)))))))),IF($O$13="DESONERADO",IF($D4183="","",IF($B4183="EMOP",VLOOKUP($D4183,#REF!,3,0),IF($B4183="SCO",VLOOKUP($D4183,#REF!,3,0),IF($B4183="SINAPI",VLOOKUP($D4183,#REF!,3,0),IF($B4183="COMPOSIÇÃO",VLOOKUP($D4183,#REF!,7,0),IF($B4183="COTAÇÃO",VLOOKUP($D4183,#REF!,5,0),IF($D4183="SBC",VLOOKUP($D4183,#REF!,3,0),IF($B4183="SICRO",VLOOKUP($D4183,#REF!,3,0),FALSE))))))))))</f>
        <v>0</v>
      </c>
      <c r="R4183"/>
      <c r="S4183"/>
      <c r="T4183"/>
      <c r="U4183"/>
      <c r="V4183"/>
      <c r="W4183"/>
    </row>
    <row r="4184" spans="1:23" s="72" customFormat="1">
      <c r="A4184" s="143"/>
      <c r="B4184" s="144"/>
      <c r="C4184" s="145"/>
      <c r="D4184" s="145"/>
      <c r="E4184" s="172"/>
      <c r="F4184" s="172"/>
      <c r="G4184" s="172"/>
      <c r="H4184" s="172"/>
      <c r="I4184" s="172"/>
      <c r="J4184" s="172"/>
      <c r="K4184" s="172"/>
      <c r="L4184" s="172"/>
      <c r="M4184" s="172"/>
      <c r="N4184" s="172"/>
      <c r="O4184" s="172"/>
      <c r="P4184" s="147"/>
      <c r="Q4184" s="120"/>
      <c r="R4184"/>
      <c r="S4184"/>
      <c r="T4184"/>
      <c r="U4184"/>
      <c r="V4184"/>
      <c r="W4184"/>
    </row>
    <row r="4185" spans="1:23" s="72" customFormat="1">
      <c r="A4185" s="207"/>
      <c r="B4185" s="207"/>
      <c r="C4185" s="208" t="s">
        <v>97</v>
      </c>
      <c r="D4185" s="208" t="s">
        <v>97</v>
      </c>
      <c r="F4185" s="209" t="s">
        <v>105</v>
      </c>
      <c r="G4185" s="210"/>
      <c r="H4185" s="129"/>
      <c r="I4185" s="211"/>
      <c r="J4185" s="128"/>
      <c r="K4185" s="210"/>
      <c r="L4185" s="129"/>
      <c r="M4185" s="124"/>
      <c r="N4185" s="124"/>
      <c r="O4185" s="124"/>
      <c r="P4185" s="121"/>
      <c r="Q4185" s="121"/>
      <c r="R4185"/>
      <c r="S4185"/>
      <c r="T4185"/>
      <c r="U4185"/>
      <c r="V4185"/>
      <c r="W4185"/>
    </row>
    <row r="4186" spans="1:23" s="72" customFormat="1">
      <c r="A4186" s="207"/>
      <c r="B4186" s="694" t="s">
        <v>903</v>
      </c>
      <c r="C4186" s="201" t="s">
        <v>904</v>
      </c>
      <c r="D4186" s="201" t="str">
        <f>C4186</f>
        <v xml:space="preserve">Calha - Varanda </v>
      </c>
      <c r="F4186" s="213">
        <v>5.34</v>
      </c>
      <c r="G4186" s="216"/>
      <c r="H4186" s="124"/>
      <c r="I4186" s="211"/>
      <c r="J4186" s="128"/>
      <c r="K4186" s="216"/>
      <c r="L4186" s="124"/>
      <c r="M4186" s="124"/>
      <c r="N4186" s="124"/>
      <c r="O4186" s="124"/>
      <c r="P4186" s="121"/>
      <c r="Q4186" s="121"/>
      <c r="R4186"/>
      <c r="S4186"/>
      <c r="T4186"/>
      <c r="U4186"/>
      <c r="V4186"/>
      <c r="W4186"/>
    </row>
    <row r="4187" spans="1:23" s="72" customFormat="1" ht="25.5">
      <c r="A4187" s="207"/>
      <c r="B4187" s="694"/>
      <c r="C4187" s="201" t="s">
        <v>905</v>
      </c>
      <c r="D4187" s="201" t="str">
        <f>C4187</f>
        <v>Calha - edificação + reservatório super.</v>
      </c>
      <c r="F4187" s="213">
        <v>126</v>
      </c>
      <c r="G4187" s="216"/>
      <c r="H4187" s="124"/>
      <c r="I4187" s="211"/>
      <c r="J4187" s="128"/>
      <c r="K4187" s="216"/>
      <c r="L4187" s="124"/>
      <c r="M4187" s="124"/>
      <c r="N4187" s="124"/>
      <c r="O4187" s="124"/>
      <c r="P4187" s="121"/>
      <c r="Q4187" s="121"/>
      <c r="R4187"/>
      <c r="S4187"/>
      <c r="T4187"/>
      <c r="U4187"/>
      <c r="V4187"/>
      <c r="W4187"/>
    </row>
    <row r="4188" spans="1:23" s="72" customFormat="1">
      <c r="A4188" s="207"/>
      <c r="B4188" s="207"/>
      <c r="C4188" s="201"/>
      <c r="D4188" s="201"/>
      <c r="F4188" s="214">
        <f>SUM(F4186:F4187)</f>
        <v>131.34</v>
      </c>
      <c r="G4188" s="216"/>
      <c r="H4188" s="124"/>
      <c r="I4188" s="211"/>
      <c r="J4188" s="128"/>
      <c r="K4188" s="216"/>
      <c r="L4188" s="124"/>
      <c r="M4188" s="124"/>
      <c r="N4188" s="124"/>
      <c r="O4188" s="124"/>
      <c r="P4188" s="121"/>
      <c r="Q4188" s="121"/>
      <c r="R4188"/>
      <c r="S4188"/>
      <c r="T4188"/>
      <c r="U4188"/>
      <c r="V4188"/>
      <c r="W4188"/>
    </row>
    <row r="4189" spans="1:23" s="72" customFormat="1">
      <c r="A4189" s="207"/>
      <c r="B4189" s="207"/>
      <c r="C4189" s="201"/>
      <c r="D4189" s="201"/>
      <c r="F4189" s="207"/>
      <c r="G4189" s="201"/>
      <c r="H4189" s="201"/>
      <c r="J4189" s="213"/>
      <c r="K4189" s="216"/>
      <c r="L4189" s="124"/>
      <c r="M4189" s="124"/>
      <c r="N4189" s="124"/>
      <c r="O4189" s="124"/>
      <c r="P4189" s="121"/>
      <c r="Q4189" s="121"/>
      <c r="R4189"/>
      <c r="S4189"/>
      <c r="T4189"/>
      <c r="U4189"/>
      <c r="V4189"/>
      <c r="W4189"/>
    </row>
    <row r="4190" spans="1:23" s="72" customFormat="1">
      <c r="A4190" s="207"/>
      <c r="B4190" s="694" t="s">
        <v>906</v>
      </c>
      <c r="C4190" s="201" t="s">
        <v>904</v>
      </c>
      <c r="D4190" s="201" t="str">
        <f>C4190</f>
        <v xml:space="preserve">Calha - Varanda </v>
      </c>
      <c r="F4190" s="213">
        <v>8.08</v>
      </c>
      <c r="G4190" s="216"/>
      <c r="H4190" s="415"/>
      <c r="I4190" s="211"/>
      <c r="J4190" s="128"/>
      <c r="K4190" s="416"/>
      <c r="L4190" s="124"/>
      <c r="M4190" s="124"/>
      <c r="N4190" s="124"/>
      <c r="O4190" s="124"/>
      <c r="P4190" s="121"/>
      <c r="Q4190" s="121"/>
      <c r="R4190"/>
      <c r="S4190"/>
      <c r="T4190"/>
      <c r="U4190"/>
      <c r="V4190"/>
      <c r="W4190"/>
    </row>
    <row r="4191" spans="1:23" s="72" customFormat="1" ht="25.5">
      <c r="A4191" s="207"/>
      <c r="B4191" s="694"/>
      <c r="C4191" s="201" t="s">
        <v>907</v>
      </c>
      <c r="D4191" s="201" t="str">
        <f>C4191</f>
        <v>Calha - edificação + reservatórios super.</v>
      </c>
      <c r="F4191" s="213">
        <v>108.49</v>
      </c>
      <c r="G4191" s="216"/>
      <c r="H4191" s="273"/>
      <c r="I4191" s="211"/>
      <c r="J4191" s="128"/>
      <c r="K4191" s="216"/>
      <c r="L4191" s="124"/>
      <c r="M4191" s="124"/>
      <c r="N4191" s="124"/>
      <c r="O4191" s="124"/>
      <c r="P4191" s="121"/>
      <c r="Q4191" s="121"/>
      <c r="R4191"/>
      <c r="S4191"/>
      <c r="T4191"/>
      <c r="U4191"/>
      <c r="V4191"/>
      <c r="W4191"/>
    </row>
    <row r="4192" spans="1:23" s="72" customFormat="1">
      <c r="A4192" s="207"/>
      <c r="B4192" s="207"/>
      <c r="C4192" s="201"/>
      <c r="D4192" s="201"/>
      <c r="F4192" s="214">
        <f>SUM(F4190:F4191)</f>
        <v>116.57</v>
      </c>
      <c r="G4192" s="216"/>
      <c r="H4192" s="273"/>
      <c r="I4192" s="211"/>
      <c r="J4192" s="128"/>
      <c r="K4192" s="216"/>
      <c r="L4192" s="124"/>
      <c r="M4192" s="124"/>
      <c r="N4192" s="124"/>
      <c r="O4192" s="124"/>
      <c r="P4192" s="121"/>
      <c r="Q4192" s="121"/>
      <c r="R4192"/>
      <c r="S4192"/>
      <c r="T4192"/>
      <c r="U4192"/>
      <c r="V4192"/>
      <c r="W4192"/>
    </row>
    <row r="4193" spans="1:23" s="72" customFormat="1">
      <c r="A4193" s="207"/>
      <c r="B4193" s="207"/>
      <c r="C4193" s="201"/>
      <c r="D4193" s="201"/>
      <c r="F4193" s="213"/>
      <c r="G4193" s="216"/>
      <c r="H4193" s="273"/>
      <c r="I4193" s="211"/>
      <c r="J4193" s="128"/>
      <c r="K4193" s="216"/>
      <c r="L4193" s="124"/>
      <c r="M4193" s="124"/>
      <c r="N4193" s="124"/>
      <c r="O4193" s="124"/>
      <c r="P4193" s="121"/>
      <c r="Q4193" s="121"/>
      <c r="R4193"/>
      <c r="S4193"/>
      <c r="T4193"/>
      <c r="U4193"/>
      <c r="V4193"/>
      <c r="W4193"/>
    </row>
    <row r="4194" spans="1:23" s="72" customFormat="1">
      <c r="A4194" s="207"/>
      <c r="B4194" s="207"/>
      <c r="C4194" s="201"/>
      <c r="D4194" s="201"/>
      <c r="F4194" s="213" t="s">
        <v>105</v>
      </c>
      <c r="G4194" s="216" t="s">
        <v>61</v>
      </c>
      <c r="H4194" s="273">
        <f>F4188+F4192</f>
        <v>247.91</v>
      </c>
      <c r="I4194" s="211"/>
      <c r="J4194" s="128"/>
      <c r="K4194" s="216"/>
      <c r="L4194" s="124"/>
      <c r="M4194" s="124"/>
      <c r="N4194" s="124"/>
      <c r="O4194" s="124"/>
      <c r="P4194" s="121"/>
      <c r="Q4194" s="121"/>
      <c r="R4194"/>
      <c r="S4194"/>
      <c r="T4194"/>
      <c r="U4194"/>
      <c r="V4194"/>
      <c r="W4194"/>
    </row>
    <row r="4195" spans="1:23" s="72" customFormat="1">
      <c r="A4195" s="207"/>
      <c r="B4195" s="207"/>
      <c r="C4195" s="286"/>
      <c r="D4195" s="286"/>
      <c r="F4195" s="215"/>
      <c r="G4195" s="216"/>
      <c r="H4195" s="124"/>
      <c r="I4195" s="211"/>
      <c r="J4195" s="128"/>
      <c r="K4195" s="216"/>
      <c r="L4195" s="124"/>
      <c r="M4195" s="124"/>
      <c r="N4195" s="124"/>
      <c r="O4195" s="124"/>
      <c r="P4195" s="121"/>
      <c r="Q4195" s="121"/>
      <c r="R4195"/>
      <c r="S4195"/>
      <c r="T4195"/>
      <c r="U4195"/>
      <c r="V4195"/>
      <c r="W4195"/>
    </row>
    <row r="4196" spans="1:23" s="72" customFormat="1" ht="30.75" customHeight="1">
      <c r="A4196" s="190" t="b">
        <f>IF(LEN(A4183)=6,CONCATENATE(LEFT(A4183,3),RIGHT(LEFT(A4183,4),1)+1,".",$S$15),IF(LEN(A4183)=7,CONCATENATE(LEFT(A4183,3),RIGHT(LEFT(A4183,5),2)+1,".",$S$15),IF(LEN(A4183)=8,CONCATENATE(LEFT(A4183,3),RIGHT(LEFT(A4183,6),3)+1,".",$S$15))))</f>
        <v>0</v>
      </c>
      <c r="B4196" s="116" t="s">
        <v>100</v>
      </c>
      <c r="C4196" s="117" t="s">
        <v>908</v>
      </c>
      <c r="D4196" s="117" t="b">
        <f>IF($T$13="DESONERADO",IF($B4196="","",IF($C4196="","",IF($B4196="EMOP",VLOOKUP($C4196,#REF!,6,FALSE),IF($B4196="SINAPI",$C4196,IF($B4196="SCO",VLOOKUP($C4196,#REF!,6,FALSE),IF($B4196="SBC",$C4196,IF($B4196="COMPOSIÇÃO",CONCATENATE($C4196,"-D"),IF($B4196="COTAÇÃO",$C4196)))))))),FALSE)</f>
        <v>0</v>
      </c>
      <c r="E4196" s="691" t="b">
        <f>IF($O$13="NÃO DESONERADO",IF($C4196="","",IF($B4196="EMOP",VLOOKUP($C4196,#REF!,2,0),IF($B4196="SCO",VLOOKUP($C4196,#REF!,2,0),IF($B4196="SINAPI",VLOOKUP($C4196,#REF!,2,0),IF($B4196="COMPOSIÇÃO",VLOOKUP($C4196,#REF!,3,FALSE),IF($B4196="COTAÇÃO",VLOOKUP($C4196,#REF!,2,0),IF($B4196="SBC",VLOOKUP($D4196,#REF!,2,0),IF($B4196="SICRO",VLOOKUP($C4196,#REF!,2,0),FALSE)))))))),IF($O$13="DESONERADO",IF($D4196="","",IF($B4196="EMOP",VLOOKUP($D4196,#REF!,2,0),IF($B4196="SCO",VLOOKUP($D4196,#REF!,2,0),IF($B4196="SINAPI",VLOOKUP($D4196,#REF!,2,0),IF($B4196="COMPOSIÇÃO",VLOOKUP($D4196,#REF!,3,0),IF($B4196="COTAÇÃO",VLOOKUP($D4196,#REF!,2,0),IF($D4196="SBC",VLOOKUP($D4196,#REF!,2,0),IF($B4196="SICRO",VLOOKUP($D4196,#REF!,2,0),FALSE))))))))))</f>
        <v>0</v>
      </c>
      <c r="F4196" s="692"/>
      <c r="G4196" s="692"/>
      <c r="H4196" s="692"/>
      <c r="I4196" s="692"/>
      <c r="J4196" s="692"/>
      <c r="K4196" s="692"/>
      <c r="L4196" s="692"/>
      <c r="M4196" s="692"/>
      <c r="N4196" s="692"/>
      <c r="O4196" s="693"/>
      <c r="P4196" s="118">
        <f>H4208</f>
        <v>59.309999999999995</v>
      </c>
      <c r="Q4196" s="119" t="b">
        <f>IF($O$13="NÃO DESONERADO",IF($C4196="","",IF($B4196="EMOP",VLOOKUP($C4196,#REF!,3,0),IF($B4196="SCO",VLOOKUP($C4196,#REF!,3,0),IF($B4196="SINAPI",VLOOKUP($C4196,#REF!,3,0),IF($B4196="COMPOSIÇÃO",VLOOKUP($C4196,#REF!,7,FALSE),IF($B4196="COTAÇÃO",VLOOKUP($C4196,#REF!,5,0),IF($B4196="SBC",VLOOKUP($D4196,#REF!,3,0),IF($B4196="SICRO",VLOOKUP($C4196,#REF!,3,0),FALSE)))))))),IF($O$13="DESONERADO",IF($D4196="","",IF($B4196="EMOP",VLOOKUP($D4196,#REF!,3,0),IF($B4196="SCO",VLOOKUP($D4196,#REF!,3,0),IF($B4196="SINAPI",VLOOKUP($D4196,#REF!,3,0),IF($B4196="COMPOSIÇÃO",VLOOKUP($D4196,#REF!,7,0),IF($B4196="COTAÇÃO",VLOOKUP($D4196,#REF!,5,0),IF($D4196="SBC",VLOOKUP($D4196,#REF!,3,0),IF($B4196="SICRO",VLOOKUP($D4196,#REF!,3,0),FALSE))))))))))</f>
        <v>0</v>
      </c>
      <c r="R4196"/>
      <c r="S4196"/>
      <c r="T4196"/>
      <c r="U4196"/>
      <c r="V4196"/>
      <c r="W4196"/>
    </row>
    <row r="4197" spans="1:23" s="72" customFormat="1">
      <c r="A4197" s="143"/>
      <c r="B4197" s="144"/>
      <c r="C4197" s="145"/>
      <c r="D4197" s="145"/>
      <c r="E4197" s="172"/>
      <c r="F4197" s="172"/>
      <c r="G4197" s="172"/>
      <c r="H4197" s="172"/>
      <c r="I4197" s="172"/>
      <c r="J4197" s="172"/>
      <c r="K4197" s="172"/>
      <c r="L4197" s="172"/>
      <c r="M4197" s="172"/>
      <c r="N4197" s="172"/>
      <c r="O4197" s="172"/>
      <c r="P4197" s="147"/>
      <c r="Q4197" s="120"/>
      <c r="R4197"/>
      <c r="S4197"/>
      <c r="T4197"/>
      <c r="U4197"/>
      <c r="V4197"/>
      <c r="W4197"/>
    </row>
    <row r="4198" spans="1:23" s="72" customFormat="1">
      <c r="A4198" s="207"/>
      <c r="B4198" s="207"/>
      <c r="C4198" s="208" t="s">
        <v>97</v>
      </c>
      <c r="D4198" s="208" t="s">
        <v>97</v>
      </c>
      <c r="F4198" s="209" t="s">
        <v>105</v>
      </c>
      <c r="G4198" s="210"/>
      <c r="H4198" s="129"/>
      <c r="I4198" s="211"/>
      <c r="J4198" s="128"/>
      <c r="K4198" s="210"/>
      <c r="L4198" s="129"/>
      <c r="M4198" s="124"/>
      <c r="N4198" s="124"/>
      <c r="O4198" s="124"/>
      <c r="P4198" s="121"/>
      <c r="Q4198" s="121"/>
      <c r="R4198"/>
      <c r="S4198"/>
      <c r="T4198"/>
      <c r="U4198"/>
      <c r="V4198"/>
      <c r="W4198"/>
    </row>
    <row r="4199" spans="1:23" s="72" customFormat="1">
      <c r="A4199" s="207"/>
      <c r="B4199" s="694" t="s">
        <v>903</v>
      </c>
      <c r="C4199" s="201" t="s">
        <v>909</v>
      </c>
      <c r="D4199" s="201" t="str">
        <f>C4199</f>
        <v>Laje - CMI</v>
      </c>
      <c r="F4199" s="213">
        <v>3.37</v>
      </c>
      <c r="G4199" s="216"/>
      <c r="H4199" s="124"/>
      <c r="I4199" s="211"/>
      <c r="J4199" s="128"/>
      <c r="K4199" s="216"/>
      <c r="L4199" s="124"/>
      <c r="M4199" s="124"/>
      <c r="N4199" s="124"/>
      <c r="O4199" s="124"/>
      <c r="P4199" s="121"/>
      <c r="Q4199" s="121"/>
      <c r="R4199"/>
      <c r="S4199"/>
      <c r="T4199"/>
      <c r="U4199"/>
      <c r="V4199"/>
      <c r="W4199"/>
    </row>
    <row r="4200" spans="1:23" s="72" customFormat="1">
      <c r="A4200" s="207"/>
      <c r="B4200" s="694"/>
      <c r="C4200" s="201" t="s">
        <v>910</v>
      </c>
      <c r="D4200" s="201" t="str">
        <f>C4200</f>
        <v>Laje abrigo de lixo</v>
      </c>
      <c r="F4200" s="213">
        <v>5.96</v>
      </c>
      <c r="G4200" s="216"/>
      <c r="H4200" s="124"/>
      <c r="I4200" s="211"/>
      <c r="J4200" s="128"/>
      <c r="K4200" s="216"/>
      <c r="L4200" s="124"/>
      <c r="M4200" s="124"/>
      <c r="N4200" s="124"/>
      <c r="O4200" s="124"/>
      <c r="P4200" s="121"/>
      <c r="Q4200" s="121"/>
      <c r="R4200"/>
      <c r="S4200"/>
      <c r="T4200"/>
      <c r="U4200"/>
      <c r="V4200"/>
      <c r="W4200"/>
    </row>
    <row r="4201" spans="1:23" s="72" customFormat="1">
      <c r="A4201" s="207"/>
      <c r="B4201" s="694"/>
      <c r="C4201" s="201" t="s">
        <v>911</v>
      </c>
      <c r="D4201" s="201" t="str">
        <f>C4201</f>
        <v>Lajes - Cobertura</v>
      </c>
      <c r="F4201" s="213">
        <f>12.27+11.92+8.89+8.9</f>
        <v>41.98</v>
      </c>
      <c r="G4201" s="216"/>
      <c r="H4201" s="124"/>
      <c r="I4201" s="211"/>
      <c r="J4201" s="128"/>
      <c r="K4201" s="216"/>
      <c r="L4201" s="124"/>
      <c r="M4201" s="124"/>
      <c r="N4201" s="124"/>
      <c r="O4201" s="124"/>
      <c r="P4201" s="121"/>
      <c r="Q4201" s="121"/>
      <c r="R4201"/>
      <c r="S4201"/>
      <c r="T4201"/>
      <c r="U4201"/>
      <c r="V4201"/>
      <c r="W4201"/>
    </row>
    <row r="4202" spans="1:23" s="72" customFormat="1">
      <c r="A4202" s="207"/>
      <c r="B4202" s="207"/>
      <c r="C4202" s="201"/>
      <c r="D4202" s="201"/>
      <c r="F4202" s="214">
        <f>SUM(F4199:F4201)</f>
        <v>51.309999999999995</v>
      </c>
      <c r="G4202" s="216"/>
      <c r="H4202" s="124"/>
      <c r="I4202" s="211"/>
      <c r="J4202" s="128"/>
      <c r="K4202" s="216"/>
      <c r="L4202" s="124"/>
      <c r="M4202" s="124"/>
      <c r="N4202" s="124"/>
      <c r="O4202" s="124"/>
      <c r="P4202" s="121"/>
      <c r="Q4202" s="121"/>
      <c r="R4202"/>
      <c r="S4202"/>
      <c r="T4202"/>
      <c r="U4202"/>
      <c r="V4202"/>
      <c r="W4202"/>
    </row>
    <row r="4203" spans="1:23" s="72" customFormat="1">
      <c r="A4203" s="207"/>
      <c r="B4203" s="207"/>
      <c r="C4203" s="201"/>
      <c r="D4203" s="201"/>
      <c r="F4203" s="207"/>
      <c r="G4203" s="201"/>
      <c r="H4203" s="201"/>
      <c r="J4203" s="213"/>
      <c r="K4203" s="216"/>
      <c r="L4203" s="124"/>
      <c r="M4203" s="124"/>
      <c r="N4203" s="124"/>
      <c r="O4203" s="124"/>
      <c r="P4203" s="121"/>
      <c r="Q4203" s="121"/>
      <c r="R4203"/>
      <c r="S4203"/>
      <c r="T4203"/>
      <c r="U4203"/>
      <c r="V4203"/>
      <c r="W4203"/>
    </row>
    <row r="4204" spans="1:23" s="72" customFormat="1">
      <c r="A4204" s="207"/>
      <c r="B4204" s="207"/>
      <c r="C4204" s="208" t="s">
        <v>97</v>
      </c>
      <c r="D4204" s="208" t="s">
        <v>97</v>
      </c>
      <c r="F4204" s="213" t="s">
        <v>102</v>
      </c>
      <c r="H4204" s="213" t="s">
        <v>118</v>
      </c>
      <c r="I4204" s="201"/>
      <c r="J4204" s="209" t="s">
        <v>105</v>
      </c>
      <c r="K4204" s="216"/>
      <c r="L4204" s="124"/>
      <c r="M4204" s="124"/>
      <c r="N4204" s="124"/>
      <c r="O4204" s="124"/>
      <c r="P4204" s="121"/>
      <c r="Q4204" s="121"/>
      <c r="R4204"/>
      <c r="S4204"/>
      <c r="T4204"/>
      <c r="U4204"/>
      <c r="V4204"/>
      <c r="W4204"/>
    </row>
    <row r="4205" spans="1:23" s="72" customFormat="1">
      <c r="A4205" s="207"/>
      <c r="B4205" s="694" t="s">
        <v>906</v>
      </c>
      <c r="C4205" s="201" t="str">
        <f>C4199</f>
        <v>Laje - CMI</v>
      </c>
      <c r="D4205" s="201" t="str">
        <f>C4205</f>
        <v>Laje - CMI</v>
      </c>
      <c r="F4205" s="213">
        <v>7.34</v>
      </c>
      <c r="G4205" s="287" t="s">
        <v>116</v>
      </c>
      <c r="H4205" s="213">
        <v>0.45</v>
      </c>
      <c r="I4205" s="216" t="s">
        <v>61</v>
      </c>
      <c r="J4205" s="213">
        <f>ROUND(F4205*H4205,2)</f>
        <v>3.3</v>
      </c>
      <c r="K4205" s="416"/>
      <c r="L4205" s="124"/>
      <c r="M4205" s="124"/>
      <c r="N4205" s="124"/>
      <c r="O4205" s="124"/>
      <c r="P4205" s="121"/>
      <c r="Q4205" s="121"/>
      <c r="R4205"/>
      <c r="S4205"/>
      <c r="T4205"/>
      <c r="U4205"/>
      <c r="V4205"/>
      <c r="W4205"/>
    </row>
    <row r="4206" spans="1:23" s="72" customFormat="1">
      <c r="A4206" s="207"/>
      <c r="B4206" s="694"/>
      <c r="C4206" s="201" t="str">
        <f>C4200</f>
        <v>Laje abrigo de lixo</v>
      </c>
      <c r="D4206" s="201" t="str">
        <f>C4206</f>
        <v>Laje abrigo de lixo</v>
      </c>
      <c r="F4206" s="213">
        <v>10.44</v>
      </c>
      <c r="G4206" s="287" t="s">
        <v>116</v>
      </c>
      <c r="H4206" s="213">
        <v>0.45</v>
      </c>
      <c r="I4206" s="216" t="s">
        <v>61</v>
      </c>
      <c r="J4206" s="213">
        <f>ROUND(F4206*H4206,2)</f>
        <v>4.7</v>
      </c>
      <c r="K4206" s="416"/>
      <c r="L4206" s="124"/>
      <c r="M4206" s="124"/>
      <c r="N4206" s="124"/>
      <c r="O4206" s="124"/>
      <c r="P4206" s="121"/>
      <c r="Q4206" s="121"/>
      <c r="R4206"/>
      <c r="S4206"/>
      <c r="T4206"/>
      <c r="U4206"/>
      <c r="V4206"/>
      <c r="W4206"/>
    </row>
    <row r="4207" spans="1:23" s="72" customFormat="1">
      <c r="A4207" s="207"/>
      <c r="B4207" s="207"/>
      <c r="C4207" s="201"/>
      <c r="D4207" s="201"/>
      <c r="I4207" s="216"/>
      <c r="J4207" s="214">
        <f>SUM(J4205:J4206)</f>
        <v>8</v>
      </c>
      <c r="K4207" s="216"/>
      <c r="L4207" s="124"/>
      <c r="M4207" s="124"/>
      <c r="N4207" s="124"/>
      <c r="O4207" s="124"/>
      <c r="P4207" s="121"/>
      <c r="Q4207" s="121"/>
      <c r="R4207"/>
      <c r="S4207"/>
      <c r="T4207"/>
      <c r="U4207"/>
      <c r="V4207"/>
      <c r="W4207"/>
    </row>
    <row r="4208" spans="1:23" s="72" customFormat="1">
      <c r="A4208" s="207"/>
      <c r="B4208" s="207"/>
      <c r="C4208" s="201"/>
      <c r="D4208" s="201"/>
      <c r="F4208" s="213" t="s">
        <v>105</v>
      </c>
      <c r="G4208" s="216" t="s">
        <v>61</v>
      </c>
      <c r="H4208" s="273">
        <f>F4202+J4207</f>
        <v>59.309999999999995</v>
      </c>
      <c r="I4208" s="211"/>
      <c r="J4208" s="128"/>
      <c r="K4208" s="216"/>
      <c r="L4208" s="124"/>
      <c r="M4208" s="124"/>
      <c r="N4208" s="124"/>
      <c r="O4208" s="124"/>
      <c r="P4208" s="121"/>
      <c r="Q4208" s="121"/>
      <c r="R4208"/>
      <c r="S4208"/>
      <c r="T4208"/>
      <c r="U4208"/>
      <c r="V4208"/>
      <c r="W4208"/>
    </row>
    <row r="4209" spans="1:23" s="72" customFormat="1">
      <c r="A4209" s="207"/>
      <c r="B4209" s="207"/>
      <c r="C4209" s="286"/>
      <c r="D4209" s="286"/>
      <c r="F4209" s="215"/>
      <c r="G4209" s="216"/>
      <c r="H4209" s="124"/>
      <c r="I4209" s="211"/>
      <c r="J4209" s="128"/>
      <c r="K4209" s="216"/>
      <c r="L4209" s="124"/>
      <c r="M4209" s="124"/>
      <c r="N4209" s="124"/>
      <c r="O4209" s="124"/>
      <c r="P4209" s="121"/>
      <c r="Q4209" s="121"/>
      <c r="R4209"/>
      <c r="S4209"/>
      <c r="T4209"/>
      <c r="U4209"/>
      <c r="V4209"/>
      <c r="W4209"/>
    </row>
    <row r="4210" spans="1:23" s="72" customFormat="1" ht="25.5" customHeight="1">
      <c r="A4210" s="190" t="b">
        <f>IF(LEN(A4196)=6,CONCATENATE(LEFT(A4196,3),RIGHT(LEFT(A4196,4),1)+1,".",$S$15),IF(LEN(A4196)=7,CONCATENATE(LEFT(A4196,3),RIGHT(LEFT(A4196,5),2)+1,".",$S$15),IF(LEN(A4196)=8,CONCATENATE(LEFT(A4196,3),RIGHT(LEFT(A4196,6),3)+1,".",$S$15))))</f>
        <v>0</v>
      </c>
      <c r="B4210" s="116" t="s">
        <v>113</v>
      </c>
      <c r="C4210" s="117">
        <v>98555</v>
      </c>
      <c r="D4210" s="117" t="b">
        <f>IF($T$13="DESONERADO",IF($B4210="","",IF($C4210="","",IF($B4210="EMOP",VLOOKUP($C4210,#REF!,6,FALSE),IF($B4210="SINAPI",$C4210,IF($B4210="SCO",VLOOKUP($C4210,#REF!,6,FALSE),IF($B4210="SBC",$C4210,IF($B4210="COMPOSIÇÃO",CONCATENATE($C4210,"-D"),IF($B4210="COTAÇÃO",$C4210)))))))),FALSE)</f>
        <v>0</v>
      </c>
      <c r="E4210" s="691" t="b">
        <f>IF($O$13="NÃO DESONERADO",IF($C4210="","",IF($B4210="EMOP",VLOOKUP($C4210,#REF!,2,0),IF($B4210="SCO",VLOOKUP($C4210,#REF!,2,0),IF($B4210="SINAPI",VLOOKUP($C4210,#REF!,2,0),IF($B4210="COMPOSIÇÃO",VLOOKUP($C4210,#REF!,3,FALSE),IF($B4210="COTAÇÃO",VLOOKUP($C4210,#REF!,2,0),IF($B4210="SBC",VLOOKUP($D4210,#REF!,2,0),IF($B4210="SICRO",VLOOKUP($C4210,#REF!,2,0),FALSE)))))))),IF($O$13="DESONERADO",IF($D4210="","",IF($B4210="EMOP",VLOOKUP($D4210,#REF!,2,0),IF($B4210="SCO",VLOOKUP($D4210,#REF!,2,0),IF($B4210="SINAPI",VLOOKUP($D4210,#REF!,2,0),IF($B4210="COMPOSIÇÃO",VLOOKUP($D4210,#REF!,3,0),IF($B4210="COTAÇÃO",VLOOKUP($D4210,#REF!,2,0),IF($D4210="SBC",VLOOKUP($D4210,#REF!,2,0),IF($B4210="SICRO",VLOOKUP($D4210,#REF!,2,0),FALSE))))))))))</f>
        <v>0</v>
      </c>
      <c r="F4210" s="692"/>
      <c r="G4210" s="692"/>
      <c r="H4210" s="692"/>
      <c r="I4210" s="692"/>
      <c r="J4210" s="692"/>
      <c r="K4210" s="692"/>
      <c r="L4210" s="692"/>
      <c r="M4210" s="692"/>
      <c r="N4210" s="692"/>
      <c r="O4210" s="693"/>
      <c r="P4210" s="118">
        <f>F4213</f>
        <v>140.4</v>
      </c>
      <c r="Q4210" s="119" t="b">
        <f>IF($O$13="NÃO DESONERADO",IF($C4210="","",IF($B4210="EMOP",VLOOKUP($C4210,#REF!,3,0),IF($B4210="SCO",VLOOKUP($C4210,#REF!,3,0),IF($B4210="SINAPI",VLOOKUP($C4210,#REF!,3,0),IF($B4210="COMPOSIÇÃO",VLOOKUP($C4210,#REF!,7,FALSE),IF($B4210="COTAÇÃO",VLOOKUP($C4210,#REF!,5,0),IF($B4210="SBC",VLOOKUP($D4210,#REF!,3,0),IF($B4210="SICRO",VLOOKUP($C4210,#REF!,3,0),FALSE)))))))),IF($O$13="DESONERADO",IF($D4210="","",IF($B4210="EMOP",VLOOKUP($D4210,#REF!,3,0),IF($B4210="SCO",VLOOKUP($D4210,#REF!,3,0),IF($B4210="SINAPI",VLOOKUP($D4210,#REF!,3,0),IF($B4210="COMPOSIÇÃO",VLOOKUP($D4210,#REF!,7,0),IF($B4210="COTAÇÃO",VLOOKUP($D4210,#REF!,5,0),IF($D4210="SBC",VLOOKUP($D4210,#REF!,3,0),IF($B4210="SICRO",VLOOKUP($D4210,#REF!,3,0),FALSE))))))))))</f>
        <v>0</v>
      </c>
      <c r="R4210"/>
      <c r="S4210"/>
      <c r="T4210"/>
      <c r="U4210"/>
      <c r="V4210"/>
      <c r="W4210"/>
    </row>
    <row r="4211" spans="1:23" s="72" customFormat="1">
      <c r="A4211" s="143"/>
      <c r="B4211" s="144"/>
      <c r="C4211" s="145"/>
      <c r="D4211" s="145"/>
      <c r="E4211" s="172"/>
      <c r="F4211" s="172"/>
      <c r="G4211" s="172"/>
      <c r="H4211" s="172"/>
      <c r="I4211" s="172"/>
      <c r="J4211" s="172"/>
      <c r="K4211" s="172"/>
      <c r="L4211" s="172"/>
      <c r="M4211" s="172"/>
      <c r="N4211" s="172"/>
      <c r="O4211" s="172"/>
      <c r="P4211" s="147"/>
      <c r="Q4211" s="120"/>
      <c r="R4211"/>
      <c r="S4211"/>
      <c r="T4211"/>
      <c r="U4211"/>
      <c r="V4211"/>
      <c r="W4211"/>
    </row>
    <row r="4212" spans="1:23" s="72" customFormat="1">
      <c r="A4212" s="207"/>
      <c r="B4212" s="208" t="s">
        <v>912</v>
      </c>
      <c r="C4212" s="208" t="s">
        <v>97</v>
      </c>
      <c r="D4212" s="208" t="str">
        <f>C4212</f>
        <v>aplicação</v>
      </c>
      <c r="F4212" s="209" t="s">
        <v>105</v>
      </c>
      <c r="G4212" s="211"/>
      <c r="H4212" s="128"/>
      <c r="K4212" s="210"/>
      <c r="L4212" s="129"/>
      <c r="M4212" s="124"/>
      <c r="N4212" s="124"/>
      <c r="O4212" s="124"/>
      <c r="P4212" s="121"/>
      <c r="Q4212" s="121"/>
      <c r="R4212"/>
      <c r="S4212"/>
      <c r="T4212"/>
      <c r="U4212"/>
      <c r="V4212"/>
      <c r="W4212"/>
    </row>
    <row r="4213" spans="1:23" s="72" customFormat="1" ht="65.25" customHeight="1">
      <c r="A4213" s="207"/>
      <c r="B4213" s="123" t="s">
        <v>913</v>
      </c>
      <c r="C4213" s="217" t="s">
        <v>914</v>
      </c>
      <c r="D4213" s="201" t="str">
        <f>C4213</f>
        <v>Plano horizontal</v>
      </c>
      <c r="E4213" s="124"/>
      <c r="F4213" s="213">
        <f>140.4</f>
        <v>140.4</v>
      </c>
      <c r="G4213" s="211"/>
      <c r="H4213" s="213"/>
      <c r="K4213" s="210"/>
      <c r="L4213" s="213"/>
      <c r="M4213" s="124"/>
      <c r="N4213" s="124"/>
      <c r="O4213" s="124"/>
      <c r="P4213" s="121"/>
      <c r="Q4213" s="121"/>
      <c r="R4213"/>
      <c r="S4213"/>
      <c r="T4213"/>
      <c r="U4213"/>
      <c r="V4213"/>
      <c r="W4213"/>
    </row>
    <row r="4214" spans="1:23" s="72" customFormat="1" ht="53.25" customHeight="1">
      <c r="A4214" s="207"/>
      <c r="B4214" s="123" t="s">
        <v>915</v>
      </c>
      <c r="C4214" s="201" t="s">
        <v>916</v>
      </c>
      <c r="D4214" s="201" t="str">
        <f>C4214</f>
        <v>Plano vertical Alt.=0,40m</v>
      </c>
      <c r="E4214" s="124"/>
      <c r="F4214" s="213">
        <v>50.02</v>
      </c>
      <c r="G4214" s="210"/>
      <c r="H4214" s="213"/>
      <c r="I4214" s="211"/>
      <c r="J4214" s="213"/>
      <c r="K4214" s="210"/>
      <c r="L4214" s="213"/>
      <c r="M4214" s="124"/>
      <c r="N4214" s="124"/>
      <c r="O4214" s="124"/>
      <c r="P4214" s="121"/>
      <c r="Q4214" s="121"/>
      <c r="R4214"/>
      <c r="S4214"/>
      <c r="T4214"/>
      <c r="U4214"/>
      <c r="V4214"/>
      <c r="W4214"/>
    </row>
    <row r="4215" spans="1:23" s="72" customFormat="1" ht="30" customHeight="1">
      <c r="A4215" s="207"/>
      <c r="B4215" s="123" t="s">
        <v>917</v>
      </c>
      <c r="C4215" s="201" t="s">
        <v>918</v>
      </c>
      <c r="D4215" s="201" t="str">
        <f>C4215</f>
        <v>Plano vertical Alt.=1,0m</v>
      </c>
      <c r="E4215" s="124"/>
      <c r="F4215" s="213">
        <v>59.88</v>
      </c>
      <c r="G4215" s="210"/>
      <c r="H4215" s="213"/>
      <c r="I4215" s="211"/>
      <c r="J4215" s="213"/>
      <c r="K4215" s="210"/>
      <c r="L4215" s="213"/>
      <c r="M4215" s="124"/>
      <c r="N4215" s="124"/>
      <c r="O4215" s="124"/>
      <c r="P4215" s="121"/>
      <c r="Q4215" s="121"/>
      <c r="R4215"/>
      <c r="S4215"/>
      <c r="T4215"/>
      <c r="U4215"/>
      <c r="V4215"/>
      <c r="W4215"/>
    </row>
    <row r="4216" spans="1:23" s="72" customFormat="1">
      <c r="A4216" s="207"/>
      <c r="B4216" s="417"/>
      <c r="C4216" s="201"/>
      <c r="D4216" s="201"/>
      <c r="E4216" s="124"/>
      <c r="G4216" s="210"/>
      <c r="H4216" s="213"/>
      <c r="I4216" s="211"/>
      <c r="J4216" s="213"/>
      <c r="K4216" s="210"/>
      <c r="L4216" s="213"/>
      <c r="M4216" s="124"/>
      <c r="N4216" s="124"/>
      <c r="O4216" s="124"/>
      <c r="P4216" s="121"/>
      <c r="Q4216" s="121"/>
      <c r="R4216"/>
      <c r="S4216"/>
      <c r="T4216"/>
      <c r="U4216"/>
      <c r="V4216"/>
      <c r="W4216"/>
    </row>
    <row r="4217" spans="1:23" s="72" customFormat="1">
      <c r="A4217" s="207"/>
      <c r="B4217" s="709" t="s">
        <v>919</v>
      </c>
      <c r="C4217" s="217" t="s">
        <v>914</v>
      </c>
      <c r="D4217" s="201" t="str">
        <f>C4217</f>
        <v>Plano horizontal</v>
      </c>
      <c r="E4217" s="124"/>
      <c r="F4217" s="213">
        <v>17.64</v>
      </c>
      <c r="G4217" s="210"/>
      <c r="H4217" s="213"/>
      <c r="I4217" s="211"/>
      <c r="J4217" s="213"/>
      <c r="K4217" s="210"/>
      <c r="L4217" s="213"/>
      <c r="M4217" s="124"/>
      <c r="N4217" s="124"/>
      <c r="O4217" s="124"/>
      <c r="P4217" s="121"/>
      <c r="Q4217" s="121"/>
      <c r="R4217"/>
      <c r="S4217"/>
      <c r="T4217"/>
      <c r="U4217"/>
      <c r="V4217"/>
      <c r="W4217"/>
    </row>
    <row r="4218" spans="1:23" s="72" customFormat="1">
      <c r="A4218" s="207"/>
      <c r="B4218" s="709"/>
      <c r="C4218" s="217" t="s">
        <v>920</v>
      </c>
      <c r="D4218" s="201" t="str">
        <f>C4218</f>
        <v>Plano vertical</v>
      </c>
      <c r="E4218" s="124"/>
      <c r="F4218" s="213">
        <v>28.16</v>
      </c>
      <c r="G4218" s="210"/>
      <c r="H4218" s="213"/>
      <c r="I4218" s="211"/>
      <c r="J4218" s="213"/>
      <c r="K4218" s="210"/>
      <c r="L4218" s="213"/>
      <c r="M4218" s="124"/>
      <c r="N4218" s="124"/>
      <c r="O4218" s="124"/>
      <c r="P4218" s="121"/>
      <c r="Q4218" s="121"/>
      <c r="R4218"/>
      <c r="S4218"/>
      <c r="T4218"/>
      <c r="U4218"/>
      <c r="V4218"/>
      <c r="W4218"/>
    </row>
    <row r="4219" spans="1:23" s="72" customFormat="1">
      <c r="A4219" s="207"/>
      <c r="B4219" s="709"/>
      <c r="C4219" s="217" t="s">
        <v>921</v>
      </c>
      <c r="D4219" s="201" t="str">
        <f>C4219</f>
        <v xml:space="preserve">Teto externo  </v>
      </c>
      <c r="E4219" s="124"/>
      <c r="F4219" s="213">
        <v>12.18</v>
      </c>
      <c r="G4219" s="210"/>
      <c r="H4219" s="213"/>
      <c r="I4219" s="211"/>
      <c r="J4219" s="213"/>
      <c r="K4219" s="210"/>
      <c r="L4219" s="213"/>
      <c r="M4219" s="124"/>
      <c r="N4219" s="124"/>
      <c r="O4219" s="124"/>
      <c r="P4219" s="121"/>
      <c r="Q4219" s="121"/>
      <c r="R4219"/>
      <c r="S4219"/>
      <c r="T4219"/>
      <c r="U4219"/>
      <c r="V4219"/>
      <c r="W4219"/>
    </row>
    <row r="4220" spans="1:23" s="72" customFormat="1">
      <c r="A4220" s="207"/>
      <c r="B4220" s="417"/>
      <c r="C4220" s="201"/>
      <c r="D4220" s="201"/>
      <c r="E4220" s="124"/>
      <c r="F4220" s="214">
        <f>SUM(F4213:F4219)</f>
        <v>308.28000000000003</v>
      </c>
      <c r="G4220" s="210"/>
      <c r="H4220" s="213"/>
      <c r="I4220" s="211"/>
      <c r="J4220" s="213"/>
      <c r="K4220" s="210"/>
      <c r="L4220" s="213"/>
      <c r="M4220" s="124"/>
      <c r="N4220" s="124"/>
      <c r="O4220" s="124"/>
      <c r="P4220" s="121"/>
      <c r="Q4220" s="121"/>
      <c r="R4220"/>
      <c r="S4220"/>
      <c r="T4220"/>
      <c r="U4220"/>
      <c r="V4220"/>
      <c r="W4220"/>
    </row>
    <row r="4221" spans="1:23" s="72" customFormat="1">
      <c r="A4221" s="207"/>
      <c r="B4221" s="417"/>
      <c r="C4221" s="201"/>
      <c r="D4221" s="201"/>
      <c r="E4221" s="124"/>
      <c r="G4221" s="210"/>
      <c r="H4221" s="213"/>
      <c r="I4221" s="211"/>
      <c r="J4221" s="213"/>
      <c r="K4221" s="210"/>
      <c r="L4221" s="213"/>
      <c r="M4221" s="124"/>
      <c r="N4221" s="124"/>
      <c r="O4221" s="124"/>
      <c r="P4221" s="121"/>
      <c r="Q4221" s="121"/>
      <c r="R4221"/>
      <c r="S4221"/>
      <c r="T4221"/>
      <c r="U4221"/>
      <c r="V4221"/>
      <c r="W4221"/>
    </row>
    <row r="4222" spans="1:23" s="72" customFormat="1">
      <c r="A4222" s="207"/>
      <c r="B4222" s="207"/>
      <c r="C4222" s="201"/>
      <c r="D4222" s="201"/>
      <c r="F4222" s="215"/>
      <c r="G4222" s="216"/>
      <c r="H4222" s="124"/>
      <c r="I4222" s="211"/>
      <c r="J4222" s="128"/>
      <c r="K4222" s="216"/>
      <c r="L4222" s="124"/>
      <c r="M4222" s="124"/>
      <c r="N4222" s="124"/>
      <c r="O4222" s="124"/>
      <c r="P4222" s="121"/>
      <c r="Q4222" s="121"/>
      <c r="R4222"/>
      <c r="S4222"/>
      <c r="T4222"/>
      <c r="U4222"/>
      <c r="V4222"/>
      <c r="W4222"/>
    </row>
    <row r="4223" spans="1:23" s="72" customFormat="1" ht="87" customHeight="1">
      <c r="A4223" s="190" t="b">
        <f>IF(LEN(A4210)=6,CONCATENATE(LEFT(A4210,3),RIGHT(LEFT(A4210,4),1)+1,".",$S$15),IF(LEN(A4210)=7,CONCATENATE(LEFT(A4210,3),RIGHT(LEFT(A4210,5),2)+1,".",$S$15),IF(LEN(A4210)=8,CONCATENATE(LEFT(A4210,3),RIGHT(LEFT(A4210,6),3)+1,".",$S$15))))</f>
        <v>0</v>
      </c>
      <c r="B4223" s="116" t="s">
        <v>100</v>
      </c>
      <c r="C4223" s="117" t="s">
        <v>922</v>
      </c>
      <c r="D4223" s="117" t="b">
        <f>IF($T$13="DESONERADO",IF($B4223="","",IF($C4223="","",IF($B4223="EMOP",VLOOKUP($C4223,#REF!,6,FALSE),IF($B4223="SINAPI",$C4223,IF($B4223="SCO",VLOOKUP($C4223,#REF!,6,FALSE),IF($B4223="SBC",$C4223,IF($B4223="COMPOSIÇÃO",CONCATENATE($C4223,"-D"),IF($B4223="COTAÇÃO",$C4223)))))))),FALSE)</f>
        <v>0</v>
      </c>
      <c r="E4223" s="691" t="b">
        <f>IF($O$13="NÃO DESONERADO",IF($C4223="","",IF($B4223="EMOP",VLOOKUP($C4223,#REF!,2,0),IF($B4223="SCO",VLOOKUP($C4223,#REF!,2,0),IF($B4223="SINAPI",VLOOKUP($C4223,#REF!,2,0),IF($B4223="COMPOSIÇÃO",VLOOKUP($C4223,#REF!,3,FALSE),IF($B4223="COTAÇÃO",VLOOKUP($C4223,#REF!,2,0),IF($B4223="SBC",VLOOKUP($D4223,#REF!,2,0),IF($B4223="SICRO",VLOOKUP($C4223,#REF!,2,0),FALSE)))))))),IF($O$13="DESONERADO",IF($D4223="","",IF($B4223="EMOP",VLOOKUP($D4223,#REF!,2,0),IF($B4223="SCO",VLOOKUP($D4223,#REF!,2,0),IF($B4223="SINAPI",VLOOKUP($D4223,#REF!,2,0),IF($B4223="COMPOSIÇÃO",VLOOKUP($D4223,#REF!,3,0),IF($B4223="COTAÇÃO",VLOOKUP($D4223,#REF!,2,0),IF($D4223="SBC",VLOOKUP($D4223,#REF!,2,0),IF($B4223="SICRO",VLOOKUP($D4223,#REF!,2,0),FALSE))))))))))</f>
        <v>0</v>
      </c>
      <c r="F4223" s="692"/>
      <c r="G4223" s="692"/>
      <c r="H4223" s="692"/>
      <c r="I4223" s="692"/>
      <c r="J4223" s="692"/>
      <c r="K4223" s="692"/>
      <c r="L4223" s="692"/>
      <c r="M4223" s="692"/>
      <c r="N4223" s="692"/>
      <c r="O4223" s="693"/>
      <c r="P4223" s="118" t="e">
        <f>J4226</f>
        <v>#VALUE!</v>
      </c>
      <c r="Q4223" s="119" t="b">
        <f>IF($O$13="NÃO DESONERADO",IF($C4223="","",IF($B4223="EMOP",VLOOKUP($C4223,#REF!,3,0),IF($B4223="SCO",VLOOKUP($C4223,#REF!,3,0),IF($B4223="SINAPI",VLOOKUP($C4223,#REF!,3,0),IF($B4223="COMPOSIÇÃO",VLOOKUP($C4223,#REF!,7,FALSE),IF($B4223="COTAÇÃO",VLOOKUP($C4223,#REF!,5,0),IF($B4223="SBC",VLOOKUP($D4223,#REF!,3,0),IF($B4223="SICRO",VLOOKUP($C4223,#REF!,3,0),FALSE)))))))),IF($O$13="DESONERADO",IF($D4223="","",IF($B4223="EMOP",VLOOKUP($D4223,#REF!,3,0),IF($B4223="SCO",VLOOKUP($D4223,#REF!,3,0),IF($B4223="SINAPI",VLOOKUP($D4223,#REF!,3,0),IF($B4223="COMPOSIÇÃO",VLOOKUP($D4223,#REF!,7,0),IF($B4223="COTAÇÃO",VLOOKUP($D4223,#REF!,5,0),IF($D4223="SBC",VLOOKUP($D4223,#REF!,3,0),IF($B4223="SICRO",VLOOKUP($D4223,#REF!,3,0),FALSE))))))))))</f>
        <v>0</v>
      </c>
      <c r="R4223"/>
      <c r="S4223"/>
      <c r="T4223"/>
      <c r="U4223"/>
      <c r="V4223"/>
      <c r="W4223"/>
    </row>
    <row r="4224" spans="1:23" s="72" customFormat="1">
      <c r="A4224" s="143"/>
      <c r="B4224" s="144"/>
      <c r="C4224" s="145"/>
      <c r="D4224" s="145"/>
      <c r="E4224" s="172"/>
      <c r="F4224" s="172"/>
      <c r="G4224" s="172"/>
      <c r="H4224" s="172"/>
      <c r="I4224" s="172"/>
      <c r="J4224" s="172"/>
      <c r="K4224" s="172"/>
      <c r="L4224" s="172"/>
      <c r="M4224" s="172"/>
      <c r="N4224" s="172"/>
      <c r="O4224" s="172"/>
      <c r="P4224" s="147"/>
      <c r="Q4224" s="120"/>
      <c r="R4224"/>
      <c r="S4224"/>
      <c r="T4224"/>
      <c r="U4224"/>
      <c r="V4224"/>
      <c r="W4224"/>
    </row>
    <row r="4225" spans="1:23" s="72" customFormat="1" ht="13.9" customHeight="1">
      <c r="A4225" s="207"/>
      <c r="B4225" s="418" t="s">
        <v>96</v>
      </c>
      <c r="C4225" s="208" t="s">
        <v>97</v>
      </c>
      <c r="D4225" s="208" t="s">
        <v>97</v>
      </c>
      <c r="F4225" s="134" t="s">
        <v>115</v>
      </c>
      <c r="G4225" s="216" t="s">
        <v>116</v>
      </c>
      <c r="H4225" s="124" t="s">
        <v>923</v>
      </c>
      <c r="I4225" s="211" t="s">
        <v>61</v>
      </c>
      <c r="J4225" s="128" t="s">
        <v>105</v>
      </c>
      <c r="K4225" s="189"/>
      <c r="L4225" s="416"/>
      <c r="M4225" s="124"/>
      <c r="N4225" s="124"/>
      <c r="O4225" s="124"/>
      <c r="P4225" s="121"/>
      <c r="Q4225" s="121"/>
      <c r="R4225"/>
      <c r="S4225"/>
      <c r="T4225"/>
      <c r="U4225"/>
      <c r="V4225"/>
      <c r="W4225"/>
    </row>
    <row r="4226" spans="1:23" s="72" customFormat="1" ht="18" customHeight="1">
      <c r="A4226" s="207"/>
      <c r="B4226" s="414" t="b">
        <f>$A$4361</f>
        <v>0</v>
      </c>
      <c r="C4226" s="286" t="s">
        <v>924</v>
      </c>
      <c r="D4226" s="286" t="str">
        <f>C4226</f>
        <v>rufos metálicos</v>
      </c>
      <c r="E4226" s="123"/>
      <c r="F4226" s="213" t="e">
        <f>IF($B4226="","",VLOOKUP($B4226,$8:$11289,16,FALSE))</f>
        <v>#VALUE!</v>
      </c>
      <c r="G4226" s="216" t="s">
        <v>116</v>
      </c>
      <c r="H4226" s="273">
        <v>0.6</v>
      </c>
      <c r="I4226" s="211" t="s">
        <v>61</v>
      </c>
      <c r="J4226" s="128" t="e">
        <f>ROUND(F4226*H4226,2)</f>
        <v>#VALUE!</v>
      </c>
      <c r="K4226" s="212"/>
      <c r="L4226" s="212"/>
      <c r="M4226" s="124"/>
      <c r="N4226" s="124"/>
      <c r="O4226" s="124"/>
      <c r="P4226" s="121"/>
      <c r="Q4226" s="121"/>
      <c r="R4226"/>
      <c r="S4226"/>
      <c r="T4226"/>
      <c r="U4226"/>
      <c r="V4226"/>
      <c r="W4226"/>
    </row>
    <row r="4227" spans="1:23" s="72" customFormat="1" ht="13.9" customHeight="1">
      <c r="A4227" s="207"/>
      <c r="B4227" s="207"/>
      <c r="C4227" s="201"/>
      <c r="D4227" s="201"/>
      <c r="F4227" s="419" t="s">
        <v>925</v>
      </c>
      <c r="G4227" s="216"/>
      <c r="H4227" s="124"/>
      <c r="I4227" s="211"/>
      <c r="J4227" s="128"/>
      <c r="K4227" s="216"/>
      <c r="L4227" s="124"/>
      <c r="M4227" s="124"/>
      <c r="N4227" s="124"/>
      <c r="O4227" s="124"/>
      <c r="P4227" s="121"/>
      <c r="Q4227" s="121"/>
      <c r="R4227"/>
      <c r="S4227"/>
      <c r="T4227"/>
      <c r="U4227"/>
      <c r="V4227"/>
      <c r="W4227"/>
    </row>
    <row r="4228" spans="1:23" s="72" customFormat="1" ht="13.9" customHeight="1">
      <c r="A4228" s="207"/>
      <c r="B4228" s="207"/>
      <c r="C4228" s="201"/>
      <c r="D4228" s="201"/>
      <c r="F4228" s="419"/>
      <c r="G4228" s="216"/>
      <c r="H4228" s="124"/>
      <c r="I4228" s="211"/>
      <c r="J4228" s="128"/>
      <c r="K4228" s="216"/>
      <c r="L4228" s="124"/>
      <c r="M4228" s="124"/>
      <c r="N4228" s="124"/>
      <c r="O4228" s="124"/>
      <c r="P4228" s="121"/>
      <c r="Q4228" s="121"/>
      <c r="R4228"/>
      <c r="S4228"/>
      <c r="T4228"/>
      <c r="U4228"/>
      <c r="V4228"/>
      <c r="W4228"/>
    </row>
    <row r="4229" spans="1:23" s="72" customFormat="1" ht="99.75" customHeight="1">
      <c r="A4229" s="190" t="b">
        <f>IF(LEN(A4223)=6,CONCATENATE(LEFT(A4223,3),RIGHT(LEFT(A4223,4),1)+1,".",$S$15),IF(LEN(A4223)=7,CONCATENATE(LEFT(A4223,3),RIGHT(LEFT(A4223,5),2)+1,".",$S$15),IF(LEN(A4223)=8,CONCATENATE(LEFT(A4223,3),RIGHT(LEFT(A4223,6),3)+1,".",$S$15))))</f>
        <v>0</v>
      </c>
      <c r="B4229" s="116" t="s">
        <v>100</v>
      </c>
      <c r="C4229" s="117" t="s">
        <v>926</v>
      </c>
      <c r="D4229" s="117" t="b">
        <f>IF($T$13="DESONERADO",IF($B4229="","",IF($C4229="","",IF($B4229="EMOP",VLOOKUP($C4229,#REF!,6,FALSE),IF($B4229="SINAPI",$C4229,IF($B4229="SCO",VLOOKUP($C4229,#REF!,6,FALSE),IF($B4229="SBC",$C4229,IF($B4229="COMPOSIÇÃO",CONCATENATE($C4229,"-D"),IF($B4229="COTAÇÃO",$C4229)))))))),FALSE)</f>
        <v>0</v>
      </c>
      <c r="E4229" s="691" t="b">
        <f>IF($O$13="NÃO DESONERADO",IF($C4229="","",IF($B4229="EMOP",VLOOKUP($C4229,#REF!,2,0),IF($B4229="SCO",VLOOKUP($C4229,#REF!,2,0),IF($B4229="SINAPI",VLOOKUP($C4229,#REF!,2,0),IF($B4229="COMPOSIÇÃO",VLOOKUP($C4229,#REF!,3,FALSE),IF($B4229="COTAÇÃO",VLOOKUP($C4229,#REF!,2,0),IF($B4229="SBC",VLOOKUP($D4229,#REF!,2,0),IF($B4229="SICRO",VLOOKUP($C4229,#REF!,2,0),FALSE)))))))),IF($O$13="DESONERADO",IF($D4229="","",IF($B4229="EMOP",VLOOKUP($D4229,#REF!,2,0),IF($B4229="SCO",VLOOKUP($D4229,#REF!,2,0),IF($B4229="SINAPI",VLOOKUP($D4229,#REF!,2,0),IF($B4229="COMPOSIÇÃO",VLOOKUP($D4229,#REF!,3,0),IF($B4229="COTAÇÃO",VLOOKUP($D4229,#REF!,2,0),IF($D4229="SBC",VLOOKUP($D4229,#REF!,2,0),IF($B4229="SICRO",VLOOKUP($D4229,#REF!,2,0),FALSE))))))))))</f>
        <v>0</v>
      </c>
      <c r="F4229" s="692"/>
      <c r="G4229" s="692"/>
      <c r="H4229" s="692"/>
      <c r="I4229" s="692"/>
      <c r="J4229" s="692"/>
      <c r="K4229" s="692"/>
      <c r="L4229" s="692"/>
      <c r="M4229" s="692"/>
      <c r="N4229" s="692"/>
      <c r="O4229" s="693"/>
      <c r="P4229" s="118">
        <f>J4236</f>
        <v>11.85</v>
      </c>
      <c r="Q4229" s="119" t="b">
        <f>IF($O$13="NÃO DESONERADO",IF($C4229="","",IF($B4229="EMOP",VLOOKUP($C4229,#REF!,3,0),IF($B4229="SCO",VLOOKUP($C4229,#REF!,3,0),IF($B4229="SINAPI",VLOOKUP($C4229,#REF!,3,0),IF($B4229="COMPOSIÇÃO",VLOOKUP($C4229,#REF!,7,FALSE),IF($B4229="COTAÇÃO",VLOOKUP($C4229,#REF!,5,0),IF($B4229="SBC",VLOOKUP($D4229,#REF!,3,0),IF($B4229="SICRO",VLOOKUP($C4229,#REF!,3,0),FALSE)))))))),IF($O$13="DESONERADO",IF($D4229="","",IF($B4229="EMOP",VLOOKUP($D4229,#REF!,3,0),IF($B4229="SCO",VLOOKUP($D4229,#REF!,3,0),IF($B4229="SINAPI",VLOOKUP($D4229,#REF!,3,0),IF($B4229="COMPOSIÇÃO",VLOOKUP($D4229,#REF!,7,0),IF($B4229="COTAÇÃO",VLOOKUP($D4229,#REF!,5,0),IF($D4229="SBC",VLOOKUP($D4229,#REF!,3,0),IF($B4229="SICRO",VLOOKUP($D4229,#REF!,3,0),FALSE))))))))))</f>
        <v>0</v>
      </c>
      <c r="R4229"/>
      <c r="S4229"/>
      <c r="T4229"/>
      <c r="U4229"/>
      <c r="V4229"/>
      <c r="W4229"/>
    </row>
    <row r="4230" spans="1:23" s="72" customFormat="1">
      <c r="A4230" s="143"/>
      <c r="B4230" s="144"/>
      <c r="C4230" s="145"/>
      <c r="D4230" s="145"/>
      <c r="E4230" s="172"/>
      <c r="F4230" s="172"/>
      <c r="G4230" s="172"/>
      <c r="H4230" s="213"/>
      <c r="I4230" s="211"/>
      <c r="J4230" s="128"/>
      <c r="K4230" s="172"/>
      <c r="L4230" s="172"/>
      <c r="M4230" s="172"/>
      <c r="N4230" s="172"/>
      <c r="O4230" s="172"/>
      <c r="P4230" s="147"/>
      <c r="Q4230" s="120"/>
      <c r="R4230"/>
      <c r="S4230"/>
      <c r="T4230"/>
      <c r="U4230"/>
      <c r="V4230"/>
      <c r="W4230"/>
    </row>
    <row r="4231" spans="1:23" s="72" customFormat="1">
      <c r="A4231" s="207"/>
      <c r="B4231" s="207"/>
      <c r="C4231" s="208" t="s">
        <v>97</v>
      </c>
      <c r="D4231" s="208" t="s">
        <v>97</v>
      </c>
      <c r="F4231" s="209" t="s">
        <v>927</v>
      </c>
      <c r="G4231" s="210" t="s">
        <v>116</v>
      </c>
      <c r="H4231" s="213" t="s">
        <v>117</v>
      </c>
      <c r="I4231" s="211" t="s">
        <v>61</v>
      </c>
      <c r="J4231" s="128" t="s">
        <v>105</v>
      </c>
      <c r="K4231" s="217" t="s">
        <v>60</v>
      </c>
      <c r="L4231" s="128" t="s">
        <v>928</v>
      </c>
      <c r="M4231" s="128" t="s">
        <v>61</v>
      </c>
      <c r="N4231" s="128" t="s">
        <v>213</v>
      </c>
      <c r="O4231" s="124"/>
      <c r="P4231" s="121"/>
      <c r="Q4231" s="121"/>
      <c r="R4231"/>
      <c r="S4231"/>
      <c r="T4231"/>
      <c r="U4231"/>
      <c r="V4231"/>
      <c r="W4231"/>
    </row>
    <row r="4232" spans="1:23" s="72" customFormat="1" ht="24" customHeight="1">
      <c r="A4232" s="207"/>
      <c r="B4232" s="212"/>
      <c r="C4232" s="708" t="s">
        <v>929</v>
      </c>
      <c r="D4232" s="708" t="str">
        <f>C4232</f>
        <v>tampa reservetório exeterna</v>
      </c>
      <c r="E4232" s="124"/>
      <c r="F4232" s="213">
        <v>3.3</v>
      </c>
      <c r="G4232" s="210" t="s">
        <v>116</v>
      </c>
      <c r="H4232" s="213">
        <v>3.3</v>
      </c>
      <c r="I4232" s="211" t="s">
        <v>61</v>
      </c>
      <c r="J4232" s="128">
        <f>ROUND(F4232*H4232,2)</f>
        <v>10.89</v>
      </c>
      <c r="K4232" s="217" t="s">
        <v>60</v>
      </c>
      <c r="L4232" s="128">
        <f>0.6*0.6</f>
        <v>0.36</v>
      </c>
      <c r="M4232" s="128" t="s">
        <v>61</v>
      </c>
      <c r="N4232" s="128">
        <f>ROUND(J4232-L4232,2)</f>
        <v>10.53</v>
      </c>
      <c r="O4232" s="124"/>
      <c r="P4232" s="121"/>
      <c r="Q4232" s="121"/>
      <c r="R4232"/>
      <c r="S4232"/>
      <c r="T4232"/>
      <c r="U4232"/>
      <c r="V4232"/>
      <c r="W4232"/>
    </row>
    <row r="4233" spans="1:23" s="72" customFormat="1">
      <c r="A4233" s="207"/>
      <c r="B4233" s="212"/>
      <c r="C4233" s="708"/>
      <c r="D4233" s="708"/>
      <c r="E4233" s="124"/>
      <c r="F4233" s="213"/>
      <c r="G4233" s="210"/>
      <c r="H4233" s="213"/>
      <c r="I4233" s="211"/>
      <c r="J4233" s="128"/>
      <c r="K4233" s="210"/>
      <c r="L4233" s="128"/>
      <c r="M4233" s="128"/>
      <c r="N4233" s="128"/>
      <c r="O4233" s="124"/>
      <c r="P4233" s="121"/>
      <c r="Q4233" s="121"/>
      <c r="R4233"/>
      <c r="S4233"/>
      <c r="T4233"/>
      <c r="U4233"/>
      <c r="V4233"/>
      <c r="W4233"/>
    </row>
    <row r="4234" spans="1:23" s="72" customFormat="1">
      <c r="A4234" s="207"/>
      <c r="B4234" s="212"/>
      <c r="C4234" s="708"/>
      <c r="D4234" s="708"/>
      <c r="E4234" s="124"/>
      <c r="F4234" s="213" t="s">
        <v>930</v>
      </c>
      <c r="G4234" s="210" t="s">
        <v>116</v>
      </c>
      <c r="H4234" s="213" t="s">
        <v>183</v>
      </c>
      <c r="I4234" s="211" t="s">
        <v>61</v>
      </c>
      <c r="J4234" s="128" t="s">
        <v>105</v>
      </c>
      <c r="K4234" s="210"/>
      <c r="L4234" s="213"/>
      <c r="M4234" s="124"/>
      <c r="N4234" s="124"/>
      <c r="O4234" s="124"/>
      <c r="P4234" s="121"/>
      <c r="Q4234" s="121"/>
      <c r="R4234"/>
      <c r="S4234"/>
      <c r="T4234"/>
      <c r="U4234"/>
      <c r="V4234"/>
      <c r="W4234"/>
    </row>
    <row r="4235" spans="1:23" s="72" customFormat="1">
      <c r="A4235" s="207"/>
      <c r="B4235" s="212"/>
      <c r="C4235" s="708"/>
      <c r="D4235" s="708"/>
      <c r="E4235" s="124"/>
      <c r="F4235" s="213">
        <f>F4232+F4232+H4232+H4232</f>
        <v>13.2</v>
      </c>
      <c r="G4235" s="210" t="s">
        <v>116</v>
      </c>
      <c r="H4235" s="213">
        <v>0.1</v>
      </c>
      <c r="I4235" s="211" t="s">
        <v>61</v>
      </c>
      <c r="J4235" s="128">
        <f>ROUND(F4235*H4235,2)</f>
        <v>1.32</v>
      </c>
      <c r="K4235" s="210"/>
      <c r="L4235" s="213"/>
      <c r="M4235" s="124"/>
      <c r="N4235" s="124"/>
      <c r="O4235" s="124"/>
      <c r="P4235" s="121"/>
      <c r="Q4235" s="121"/>
      <c r="R4235"/>
      <c r="S4235"/>
      <c r="T4235"/>
      <c r="U4235"/>
      <c r="V4235"/>
      <c r="W4235"/>
    </row>
    <row r="4236" spans="1:23" s="72" customFormat="1">
      <c r="A4236" s="207"/>
      <c r="B4236" s="212"/>
      <c r="C4236" s="201"/>
      <c r="D4236" s="201"/>
      <c r="E4236" s="124"/>
      <c r="F4236" s="213"/>
      <c r="G4236" s="210"/>
      <c r="H4236" s="213"/>
      <c r="I4236" s="211"/>
      <c r="J4236" s="272">
        <f>SUM(N4232,J4235)</f>
        <v>11.85</v>
      </c>
      <c r="K4236" s="210"/>
      <c r="L4236" s="213"/>
      <c r="M4236" s="124"/>
      <c r="N4236" s="124"/>
      <c r="O4236" s="124"/>
      <c r="P4236" s="121"/>
      <c r="Q4236" s="121"/>
      <c r="R4236"/>
      <c r="S4236"/>
      <c r="T4236"/>
      <c r="U4236"/>
      <c r="V4236"/>
      <c r="W4236"/>
    </row>
    <row r="4237" spans="1:23" s="72" customFormat="1">
      <c r="A4237" s="207"/>
      <c r="B4237" s="207"/>
      <c r="C4237" s="201"/>
      <c r="D4237" s="201"/>
      <c r="F4237" s="215"/>
      <c r="G4237" s="216"/>
      <c r="H4237" s="124"/>
      <c r="I4237" s="211"/>
      <c r="J4237" s="128"/>
      <c r="K4237" s="216"/>
      <c r="L4237" s="124"/>
      <c r="M4237" s="124"/>
      <c r="N4237" s="124"/>
      <c r="O4237" s="124"/>
      <c r="P4237" s="121"/>
      <c r="Q4237" s="121"/>
      <c r="R4237"/>
      <c r="S4237"/>
      <c r="T4237"/>
      <c r="U4237"/>
      <c r="V4237"/>
      <c r="W4237"/>
    </row>
    <row r="4238" spans="1:23" s="72" customFormat="1" ht="26.25" customHeight="1">
      <c r="A4238" s="190" t="b">
        <f>IF(LEN(A4229)=6,CONCATENATE(LEFT(A4229,3),RIGHT(LEFT(A4229,4),1)+1,".",$S$15),IF(LEN(A4229)=7,CONCATENATE(LEFT(A4229,3),RIGHT(LEFT(A4229,5),2)+1,".",$S$15),IF(LEN(A4229)=8,CONCATENATE(LEFT(A4229,3),RIGHT(LEFT(A4229,6),3)+1,".",$S$15))))</f>
        <v>0</v>
      </c>
      <c r="B4238" s="116" t="s">
        <v>113</v>
      </c>
      <c r="C4238" s="117">
        <v>98557</v>
      </c>
      <c r="D4238" s="117" t="b">
        <f>IF($T$13="DESONERADO",IF($B4238="","",IF($C4238="","",IF($B4238="EMOP",VLOOKUP($C4238,#REF!,6,FALSE),IF($B4238="SINAPI",$C4238,IF($B4238="SCO",VLOOKUP($C4238,#REF!,6,FALSE),IF($B4238="SBC",$C4238,IF($B4238="COMPOSIÇÃO",CONCATENATE($C4238,"-D"),IF($B4238="COTAÇÃO",$C4238)))))))),FALSE)</f>
        <v>0</v>
      </c>
      <c r="E4238" s="691" t="b">
        <f>IF($O$13="NÃO DESONERADO",IF($C4238="","",IF($B4238="EMOP",VLOOKUP($C4238,#REF!,2,0),IF($B4238="SCO",VLOOKUP($C4238,#REF!,2,0),IF($B4238="SINAPI",VLOOKUP($C4238,#REF!,2,0),IF($B4238="COMPOSIÇÃO",VLOOKUP($C4238,#REF!,3,FALSE),IF($B4238="COTAÇÃO",VLOOKUP($C4238,#REF!,2,0),IF($B4238="SBC",VLOOKUP($D4238,#REF!,2,0),IF($B4238="SICRO",VLOOKUP($C4238,#REF!,2,0),FALSE)))))))),IF($O$13="DESONERADO",IF($D4238="","",IF($B4238="EMOP",VLOOKUP($D4238,#REF!,2,0),IF($B4238="SCO",VLOOKUP($D4238,#REF!,2,0),IF($B4238="SINAPI",VLOOKUP($D4238,#REF!,2,0),IF($B4238="COMPOSIÇÃO",VLOOKUP($D4238,#REF!,3,0),IF($B4238="COTAÇÃO",VLOOKUP($D4238,#REF!,2,0),IF($D4238="SBC",VLOOKUP($D4238,#REF!,2,0),IF($B4238="SICRO",VLOOKUP($D4238,#REF!,2,0),FALSE))))))))))</f>
        <v>0</v>
      </c>
      <c r="F4238" s="692"/>
      <c r="G4238" s="692"/>
      <c r="H4238" s="692"/>
      <c r="I4238" s="692"/>
      <c r="J4238" s="692"/>
      <c r="K4238" s="692"/>
      <c r="L4238" s="692"/>
      <c r="M4238" s="692"/>
      <c r="N4238" s="692"/>
      <c r="O4238" s="693"/>
      <c r="P4238" s="118" t="e">
        <f>J4285</f>
        <v>#REF!</v>
      </c>
      <c r="Q4238" s="119" t="b">
        <f>IF($O$13="NÃO DESONERADO",IF($C4238="","",IF($B4238="EMOP",VLOOKUP($C4238,#REF!,3,0),IF($B4238="SCO",VLOOKUP($C4238,#REF!,3,0),IF($B4238="SINAPI",VLOOKUP($C4238,#REF!,3,0),IF($B4238="COMPOSIÇÃO",VLOOKUP($C4238,#REF!,7,FALSE),IF($B4238="COTAÇÃO",VLOOKUP($C4238,#REF!,5,0),IF($B4238="SBC",VLOOKUP($D4238,#REF!,3,0),IF($B4238="SICRO",VLOOKUP($C4238,#REF!,3,0),FALSE)))))))),IF($O$13="DESONERADO",IF($D4238="","",IF($B4238="EMOP",VLOOKUP($D4238,#REF!,3,0),IF($B4238="SCO",VLOOKUP($D4238,#REF!,3,0),IF($B4238="SINAPI",VLOOKUP($D4238,#REF!,3,0),IF($B4238="COMPOSIÇÃO",VLOOKUP($D4238,#REF!,7,0),IF($B4238="COTAÇÃO",VLOOKUP($D4238,#REF!,5,0),IF($D4238="SBC",VLOOKUP($D4238,#REF!,3,0),IF($B4238="SICRO",VLOOKUP($D4238,#REF!,3,0),FALSE))))))))))</f>
        <v>0</v>
      </c>
      <c r="R4238"/>
      <c r="S4238"/>
      <c r="T4238"/>
      <c r="U4238"/>
      <c r="V4238"/>
      <c r="W4238"/>
    </row>
    <row r="4239" spans="1:23" s="72" customFormat="1">
      <c r="A4239" s="143"/>
      <c r="B4239" s="144"/>
      <c r="C4239" s="145"/>
      <c r="D4239" s="145"/>
      <c r="E4239" s="172"/>
      <c r="F4239" s="172"/>
      <c r="G4239" s="172"/>
      <c r="H4239" s="172"/>
      <c r="I4239" s="172"/>
      <c r="J4239" s="172"/>
      <c r="K4239" s="172"/>
      <c r="L4239" s="172"/>
      <c r="M4239" s="172"/>
      <c r="N4239" s="172"/>
      <c r="O4239" s="172"/>
      <c r="P4239" s="147"/>
      <c r="Q4239" s="120"/>
      <c r="R4239"/>
      <c r="S4239"/>
      <c r="T4239"/>
      <c r="U4239"/>
      <c r="V4239"/>
      <c r="W4239"/>
    </row>
    <row r="4240" spans="1:23" s="72" customFormat="1">
      <c r="A4240" s="207"/>
      <c r="B4240" s="207"/>
      <c r="C4240" s="208" t="s">
        <v>97</v>
      </c>
      <c r="D4240" s="208" t="s">
        <v>97</v>
      </c>
      <c r="F4240" s="209" t="s">
        <v>927</v>
      </c>
      <c r="G4240" s="210" t="s">
        <v>116</v>
      </c>
      <c r="H4240" s="129" t="s">
        <v>931</v>
      </c>
      <c r="I4240" s="211" t="s">
        <v>61</v>
      </c>
      <c r="J4240" s="128" t="s">
        <v>105</v>
      </c>
      <c r="K4240" s="210"/>
      <c r="L4240" s="129"/>
      <c r="M4240" s="124"/>
      <c r="N4240" s="124"/>
      <c r="O4240" s="124"/>
      <c r="P4240" s="121"/>
      <c r="Q4240" s="121"/>
      <c r="R4240"/>
      <c r="S4240"/>
      <c r="T4240"/>
      <c r="U4240"/>
      <c r="V4240"/>
      <c r="W4240"/>
    </row>
    <row r="4241" spans="1:23" s="72" customFormat="1">
      <c r="A4241" s="207"/>
      <c r="B4241" s="212"/>
      <c r="C4241" s="201" t="e">
        <f t="shared" ref="C4241:C4284" si="163">D204</f>
        <v>#REF!</v>
      </c>
      <c r="D4241" s="201" t="e">
        <f>C4241</f>
        <v>#REF!</v>
      </c>
      <c r="E4241" s="124"/>
      <c r="F4241" s="213" t="e">
        <f t="shared" ref="F4241:F4284" si="164">F204</f>
        <v>#REF!</v>
      </c>
      <c r="G4241" s="210" t="s">
        <v>116</v>
      </c>
      <c r="H4241" s="213" t="e">
        <f>(#REF!+#REF!+#REF!)/100</f>
        <v>#REF!</v>
      </c>
      <c r="I4241" s="211" t="s">
        <v>61</v>
      </c>
      <c r="J4241" s="128" t="e">
        <f>ROUND(F4241*H4241,2)</f>
        <v>#REF!</v>
      </c>
      <c r="K4241" s="210"/>
      <c r="L4241" s="213"/>
      <c r="M4241" s="124"/>
      <c r="N4241" s="124"/>
      <c r="O4241" s="124"/>
      <c r="P4241" s="121"/>
      <c r="Q4241" s="121"/>
      <c r="R4241"/>
      <c r="S4241"/>
      <c r="T4241"/>
      <c r="U4241"/>
      <c r="V4241"/>
      <c r="W4241"/>
    </row>
    <row r="4242" spans="1:23" s="72" customFormat="1">
      <c r="A4242" s="207"/>
      <c r="B4242" s="212"/>
      <c r="C4242" s="201" t="e">
        <f t="shared" si="163"/>
        <v>#REF!</v>
      </c>
      <c r="D4242" s="201" t="e">
        <f t="shared" ref="D4242:D4284" si="165">C4242</f>
        <v>#REF!</v>
      </c>
      <c r="E4242" s="124"/>
      <c r="F4242" s="213" t="e">
        <f t="shared" si="164"/>
        <v>#REF!</v>
      </c>
      <c r="G4242" s="210" t="s">
        <v>116</v>
      </c>
      <c r="H4242" s="213" t="e">
        <f>(#REF!+#REF!+#REF!)/100</f>
        <v>#REF!</v>
      </c>
      <c r="I4242" s="211" t="s">
        <v>61</v>
      </c>
      <c r="J4242" s="128" t="e">
        <f t="shared" ref="J4242:J4284" si="166">ROUND(F4242*H4242,2)</f>
        <v>#REF!</v>
      </c>
      <c r="K4242" s="210"/>
      <c r="L4242" s="213"/>
      <c r="M4242" s="124"/>
      <c r="N4242" s="124"/>
      <c r="O4242" s="124"/>
      <c r="P4242" s="121"/>
      <c r="Q4242" s="121"/>
      <c r="R4242"/>
      <c r="S4242"/>
      <c r="T4242"/>
      <c r="U4242"/>
      <c r="V4242"/>
      <c r="W4242"/>
    </row>
    <row r="4243" spans="1:23" s="72" customFormat="1">
      <c r="A4243" s="207"/>
      <c r="B4243" s="212"/>
      <c r="C4243" s="201" t="e">
        <f t="shared" si="163"/>
        <v>#REF!</v>
      </c>
      <c r="D4243" s="201" t="e">
        <f t="shared" si="165"/>
        <v>#REF!</v>
      </c>
      <c r="E4243" s="124"/>
      <c r="F4243" s="213" t="e">
        <f t="shared" si="164"/>
        <v>#REF!</v>
      </c>
      <c r="G4243" s="210" t="s">
        <v>116</v>
      </c>
      <c r="H4243" s="213" t="e">
        <f>(#REF!+#REF!+#REF!)/100</f>
        <v>#REF!</v>
      </c>
      <c r="I4243" s="211" t="s">
        <v>61</v>
      </c>
      <c r="J4243" s="128" t="e">
        <f t="shared" si="166"/>
        <v>#REF!</v>
      </c>
      <c r="K4243" s="210"/>
      <c r="L4243" s="213"/>
      <c r="M4243" s="124"/>
      <c r="N4243" s="124"/>
      <c r="O4243" s="124"/>
      <c r="P4243" s="121"/>
      <c r="Q4243" s="121"/>
      <c r="R4243"/>
      <c r="S4243"/>
      <c r="T4243"/>
      <c r="U4243"/>
      <c r="V4243"/>
      <c r="W4243"/>
    </row>
    <row r="4244" spans="1:23" s="72" customFormat="1">
      <c r="A4244" s="207"/>
      <c r="B4244" s="212"/>
      <c r="C4244" s="201" t="e">
        <f t="shared" si="163"/>
        <v>#REF!</v>
      </c>
      <c r="D4244" s="201" t="e">
        <f t="shared" si="165"/>
        <v>#REF!</v>
      </c>
      <c r="E4244" s="124"/>
      <c r="F4244" s="213" t="e">
        <f t="shared" si="164"/>
        <v>#REF!</v>
      </c>
      <c r="G4244" s="210" t="s">
        <v>116</v>
      </c>
      <c r="H4244" s="213" t="e">
        <f>(#REF!+#REF!+#REF!)/100</f>
        <v>#REF!</v>
      </c>
      <c r="I4244" s="211" t="s">
        <v>61</v>
      </c>
      <c r="J4244" s="128" t="e">
        <f t="shared" si="166"/>
        <v>#REF!</v>
      </c>
      <c r="K4244" s="210"/>
      <c r="L4244" s="213"/>
      <c r="M4244" s="124"/>
      <c r="N4244" s="124"/>
      <c r="O4244" s="124"/>
      <c r="P4244" s="121"/>
      <c r="Q4244" s="121"/>
      <c r="R4244"/>
      <c r="S4244"/>
      <c r="T4244"/>
      <c r="U4244"/>
      <c r="V4244"/>
      <c r="W4244"/>
    </row>
    <row r="4245" spans="1:23" s="72" customFormat="1">
      <c r="A4245" s="207"/>
      <c r="B4245" s="212"/>
      <c r="C4245" s="201" t="e">
        <f t="shared" si="163"/>
        <v>#REF!</v>
      </c>
      <c r="D4245" s="201" t="e">
        <f t="shared" si="165"/>
        <v>#REF!</v>
      </c>
      <c r="E4245" s="124"/>
      <c r="F4245" s="213" t="e">
        <f t="shared" si="164"/>
        <v>#REF!</v>
      </c>
      <c r="G4245" s="210" t="s">
        <v>116</v>
      </c>
      <c r="H4245" s="213" t="e">
        <f>(#REF!+#REF!+#REF!)/100</f>
        <v>#REF!</v>
      </c>
      <c r="I4245" s="211" t="s">
        <v>61</v>
      </c>
      <c r="J4245" s="128" t="e">
        <f t="shared" si="166"/>
        <v>#REF!</v>
      </c>
      <c r="K4245" s="210"/>
      <c r="L4245" s="213"/>
      <c r="M4245" s="124"/>
      <c r="N4245" s="124"/>
      <c r="O4245" s="124"/>
      <c r="P4245" s="121"/>
      <c r="Q4245" s="121"/>
      <c r="R4245"/>
      <c r="S4245"/>
      <c r="T4245"/>
      <c r="U4245"/>
      <c r="V4245"/>
      <c r="W4245"/>
    </row>
    <row r="4246" spans="1:23" s="72" customFormat="1">
      <c r="A4246" s="207"/>
      <c r="B4246" s="212"/>
      <c r="C4246" s="201" t="e">
        <f t="shared" si="163"/>
        <v>#REF!</v>
      </c>
      <c r="D4246" s="201" t="e">
        <f t="shared" si="165"/>
        <v>#REF!</v>
      </c>
      <c r="E4246" s="124"/>
      <c r="F4246" s="213" t="e">
        <f t="shared" si="164"/>
        <v>#REF!</v>
      </c>
      <c r="G4246" s="210" t="s">
        <v>116</v>
      </c>
      <c r="H4246" s="213" t="e">
        <f>(#REF!+#REF!+#REF!)/100</f>
        <v>#REF!</v>
      </c>
      <c r="I4246" s="211" t="s">
        <v>61</v>
      </c>
      <c r="J4246" s="128" t="e">
        <f t="shared" si="166"/>
        <v>#REF!</v>
      </c>
      <c r="K4246" s="210"/>
      <c r="L4246" s="213"/>
      <c r="M4246" s="124"/>
      <c r="N4246" s="124"/>
      <c r="O4246" s="124"/>
      <c r="P4246" s="121"/>
      <c r="Q4246" s="121"/>
      <c r="R4246"/>
      <c r="S4246"/>
      <c r="T4246"/>
      <c r="U4246"/>
      <c r="V4246"/>
      <c r="W4246"/>
    </row>
    <row r="4247" spans="1:23" s="72" customFormat="1">
      <c r="A4247" s="207"/>
      <c r="B4247" s="212"/>
      <c r="C4247" s="201" t="e">
        <f t="shared" si="163"/>
        <v>#REF!</v>
      </c>
      <c r="D4247" s="201" t="e">
        <f t="shared" si="165"/>
        <v>#REF!</v>
      </c>
      <c r="E4247" s="124"/>
      <c r="F4247" s="213" t="e">
        <f t="shared" si="164"/>
        <v>#REF!</v>
      </c>
      <c r="G4247" s="210" t="s">
        <v>116</v>
      </c>
      <c r="H4247" s="213" t="e">
        <f>(#REF!+#REF!+#REF!)/100</f>
        <v>#REF!</v>
      </c>
      <c r="I4247" s="211" t="s">
        <v>61</v>
      </c>
      <c r="J4247" s="128" t="e">
        <f t="shared" si="166"/>
        <v>#REF!</v>
      </c>
      <c r="K4247" s="210"/>
      <c r="L4247" s="213"/>
      <c r="M4247" s="124"/>
      <c r="N4247" s="124"/>
      <c r="O4247" s="124"/>
      <c r="P4247" s="121"/>
      <c r="Q4247" s="121"/>
      <c r="R4247"/>
      <c r="S4247"/>
      <c r="T4247"/>
      <c r="U4247"/>
      <c r="V4247"/>
      <c r="W4247"/>
    </row>
    <row r="4248" spans="1:23" s="72" customFormat="1">
      <c r="A4248" s="207"/>
      <c r="B4248" s="212"/>
      <c r="C4248" s="201" t="e">
        <f t="shared" si="163"/>
        <v>#REF!</v>
      </c>
      <c r="D4248" s="201" t="e">
        <f t="shared" si="165"/>
        <v>#REF!</v>
      </c>
      <c r="E4248" s="124"/>
      <c r="F4248" s="213" t="e">
        <f t="shared" si="164"/>
        <v>#REF!</v>
      </c>
      <c r="G4248" s="210" t="s">
        <v>116</v>
      </c>
      <c r="H4248" s="213" t="e">
        <f>(#REF!+#REF!+#REF!)/100</f>
        <v>#REF!</v>
      </c>
      <c r="I4248" s="211" t="s">
        <v>61</v>
      </c>
      <c r="J4248" s="128" t="e">
        <f t="shared" si="166"/>
        <v>#REF!</v>
      </c>
      <c r="K4248" s="210"/>
      <c r="L4248" s="213"/>
      <c r="M4248" s="124"/>
      <c r="N4248" s="124"/>
      <c r="O4248" s="124"/>
      <c r="P4248" s="121"/>
      <c r="Q4248" s="121"/>
      <c r="R4248"/>
      <c r="S4248"/>
      <c r="T4248"/>
      <c r="U4248"/>
      <c r="V4248"/>
      <c r="W4248"/>
    </row>
    <row r="4249" spans="1:23" s="72" customFormat="1">
      <c r="A4249" s="207"/>
      <c r="B4249" s="212"/>
      <c r="C4249" s="201" t="e">
        <f t="shared" si="163"/>
        <v>#REF!</v>
      </c>
      <c r="D4249" s="201" t="e">
        <f t="shared" si="165"/>
        <v>#REF!</v>
      </c>
      <c r="E4249" s="124"/>
      <c r="F4249" s="213" t="e">
        <f t="shared" si="164"/>
        <v>#REF!</v>
      </c>
      <c r="G4249" s="210" t="s">
        <v>116</v>
      </c>
      <c r="H4249" s="213" t="e">
        <f>(#REF!+#REF!+#REF!)/100</f>
        <v>#REF!</v>
      </c>
      <c r="I4249" s="211" t="s">
        <v>61</v>
      </c>
      <c r="J4249" s="128" t="e">
        <f t="shared" si="166"/>
        <v>#REF!</v>
      </c>
      <c r="K4249" s="210"/>
      <c r="L4249" s="213"/>
      <c r="M4249" s="124"/>
      <c r="N4249" s="124"/>
      <c r="O4249" s="124"/>
      <c r="P4249" s="121"/>
      <c r="Q4249" s="121"/>
      <c r="R4249"/>
      <c r="S4249"/>
      <c r="T4249"/>
      <c r="U4249"/>
      <c r="V4249"/>
      <c r="W4249"/>
    </row>
    <row r="4250" spans="1:23" s="72" customFormat="1">
      <c r="A4250" s="207"/>
      <c r="B4250" s="212"/>
      <c r="C4250" s="201" t="e">
        <f t="shared" si="163"/>
        <v>#REF!</v>
      </c>
      <c r="D4250" s="201" t="e">
        <f t="shared" si="165"/>
        <v>#REF!</v>
      </c>
      <c r="E4250" s="124"/>
      <c r="F4250" s="213" t="e">
        <f t="shared" si="164"/>
        <v>#REF!</v>
      </c>
      <c r="G4250" s="210" t="s">
        <v>116</v>
      </c>
      <c r="H4250" s="213" t="e">
        <f>(#REF!+#REF!+#REF!)/100</f>
        <v>#REF!</v>
      </c>
      <c r="I4250" s="211" t="s">
        <v>61</v>
      </c>
      <c r="J4250" s="128" t="e">
        <f t="shared" si="166"/>
        <v>#REF!</v>
      </c>
      <c r="K4250" s="210"/>
      <c r="L4250" s="213"/>
      <c r="M4250" s="124"/>
      <c r="N4250" s="124"/>
      <c r="O4250" s="124"/>
      <c r="P4250" s="121"/>
      <c r="Q4250" s="121"/>
      <c r="R4250"/>
      <c r="S4250"/>
      <c r="T4250"/>
      <c r="U4250"/>
      <c r="V4250"/>
      <c r="W4250"/>
    </row>
    <row r="4251" spans="1:23" s="72" customFormat="1">
      <c r="A4251" s="207"/>
      <c r="B4251" s="212"/>
      <c r="C4251" s="201" t="e">
        <f t="shared" si="163"/>
        <v>#REF!</v>
      </c>
      <c r="D4251" s="201" t="e">
        <f t="shared" si="165"/>
        <v>#REF!</v>
      </c>
      <c r="E4251" s="124"/>
      <c r="F4251" s="213" t="e">
        <f t="shared" si="164"/>
        <v>#REF!</v>
      </c>
      <c r="G4251" s="210" t="s">
        <v>116</v>
      </c>
      <c r="H4251" s="213" t="e">
        <f>(#REF!+#REF!+#REF!)/100</f>
        <v>#REF!</v>
      </c>
      <c r="I4251" s="211" t="s">
        <v>61</v>
      </c>
      <c r="J4251" s="128" t="e">
        <f t="shared" si="166"/>
        <v>#REF!</v>
      </c>
      <c r="K4251" s="210"/>
      <c r="L4251" s="213"/>
      <c r="M4251" s="124"/>
      <c r="N4251" s="124"/>
      <c r="O4251" s="124"/>
      <c r="P4251" s="121"/>
      <c r="Q4251" s="121"/>
      <c r="R4251"/>
      <c r="S4251"/>
      <c r="T4251"/>
      <c r="U4251"/>
      <c r="V4251"/>
      <c r="W4251"/>
    </row>
    <row r="4252" spans="1:23" s="72" customFormat="1">
      <c r="A4252" s="207"/>
      <c r="B4252" s="212"/>
      <c r="C4252" s="201" t="e">
        <f t="shared" si="163"/>
        <v>#REF!</v>
      </c>
      <c r="D4252" s="201" t="e">
        <f t="shared" si="165"/>
        <v>#REF!</v>
      </c>
      <c r="E4252" s="124"/>
      <c r="F4252" s="213" t="e">
        <f t="shared" si="164"/>
        <v>#REF!</v>
      </c>
      <c r="G4252" s="210" t="s">
        <v>116</v>
      </c>
      <c r="H4252" s="213" t="e">
        <f>(#REF!+#REF!+#REF!)/100</f>
        <v>#REF!</v>
      </c>
      <c r="I4252" s="211" t="s">
        <v>61</v>
      </c>
      <c r="J4252" s="128" t="e">
        <f t="shared" si="166"/>
        <v>#REF!</v>
      </c>
      <c r="K4252" s="210"/>
      <c r="L4252" s="213"/>
      <c r="M4252" s="124"/>
      <c r="N4252" s="124"/>
      <c r="O4252" s="124"/>
      <c r="P4252" s="121"/>
      <c r="Q4252" s="121"/>
      <c r="R4252"/>
      <c r="S4252"/>
      <c r="T4252"/>
      <c r="U4252"/>
      <c r="V4252"/>
      <c r="W4252"/>
    </row>
    <row r="4253" spans="1:23" s="72" customFormat="1">
      <c r="A4253" s="207"/>
      <c r="B4253" s="212"/>
      <c r="C4253" s="201" t="e">
        <f t="shared" si="163"/>
        <v>#REF!</v>
      </c>
      <c r="D4253" s="201" t="e">
        <f t="shared" si="165"/>
        <v>#REF!</v>
      </c>
      <c r="E4253" s="124"/>
      <c r="F4253" s="213" t="e">
        <f t="shared" si="164"/>
        <v>#REF!</v>
      </c>
      <c r="G4253" s="210" t="s">
        <v>116</v>
      </c>
      <c r="H4253" s="213" t="e">
        <f>(#REF!+#REF!+#REF!)/100</f>
        <v>#REF!</v>
      </c>
      <c r="I4253" s="211" t="s">
        <v>61</v>
      </c>
      <c r="J4253" s="128" t="e">
        <f t="shared" si="166"/>
        <v>#REF!</v>
      </c>
      <c r="K4253" s="210"/>
      <c r="L4253" s="213"/>
      <c r="M4253" s="124"/>
      <c r="N4253" s="124"/>
      <c r="O4253" s="124"/>
      <c r="P4253" s="121"/>
      <c r="Q4253" s="121"/>
      <c r="R4253"/>
      <c r="S4253"/>
      <c r="T4253"/>
      <c r="U4253"/>
      <c r="V4253"/>
      <c r="W4253"/>
    </row>
    <row r="4254" spans="1:23" s="72" customFormat="1">
      <c r="A4254" s="207"/>
      <c r="B4254" s="207"/>
      <c r="C4254" s="201" t="e">
        <f t="shared" si="163"/>
        <v>#REF!</v>
      </c>
      <c r="D4254" s="201" t="e">
        <f t="shared" si="165"/>
        <v>#REF!</v>
      </c>
      <c r="F4254" s="213" t="e">
        <f t="shared" si="164"/>
        <v>#REF!</v>
      </c>
      <c r="G4254" s="210" t="s">
        <v>116</v>
      </c>
      <c r="H4254" s="213" t="e">
        <f>(#REF!+#REF!+#REF!)/100</f>
        <v>#REF!</v>
      </c>
      <c r="I4254" s="211" t="s">
        <v>61</v>
      </c>
      <c r="J4254" s="128" t="e">
        <f t="shared" si="166"/>
        <v>#REF!</v>
      </c>
      <c r="K4254" s="216"/>
      <c r="L4254" s="213"/>
      <c r="M4254" s="124"/>
      <c r="N4254" s="124"/>
      <c r="O4254" s="124"/>
      <c r="P4254" s="121"/>
      <c r="Q4254" s="121"/>
      <c r="R4254"/>
      <c r="S4254"/>
      <c r="T4254"/>
      <c r="U4254"/>
      <c r="V4254"/>
      <c r="W4254"/>
    </row>
    <row r="4255" spans="1:23" s="72" customFormat="1">
      <c r="A4255" s="207"/>
      <c r="B4255" s="207"/>
      <c r="C4255" s="201" t="e">
        <f t="shared" si="163"/>
        <v>#REF!</v>
      </c>
      <c r="D4255" s="201" t="e">
        <f t="shared" si="165"/>
        <v>#REF!</v>
      </c>
      <c r="F4255" s="213" t="e">
        <f t="shared" si="164"/>
        <v>#REF!</v>
      </c>
      <c r="G4255" s="210" t="s">
        <v>116</v>
      </c>
      <c r="H4255" s="213" t="e">
        <f>(#REF!+#REF!+#REF!)/100</f>
        <v>#REF!</v>
      </c>
      <c r="I4255" s="211" t="s">
        <v>61</v>
      </c>
      <c r="J4255" s="128" t="e">
        <f t="shared" si="166"/>
        <v>#REF!</v>
      </c>
      <c r="K4255" s="216"/>
      <c r="L4255" s="213"/>
      <c r="M4255" s="124"/>
      <c r="N4255" s="124"/>
      <c r="O4255" s="124"/>
      <c r="P4255" s="121"/>
      <c r="Q4255" s="121"/>
      <c r="R4255"/>
      <c r="S4255"/>
      <c r="T4255"/>
      <c r="U4255"/>
      <c r="V4255"/>
      <c r="W4255"/>
    </row>
    <row r="4256" spans="1:23" s="72" customFormat="1">
      <c r="A4256" s="207"/>
      <c r="B4256" s="207"/>
      <c r="C4256" s="201" t="e">
        <f t="shared" si="163"/>
        <v>#REF!</v>
      </c>
      <c r="D4256" s="201" t="e">
        <f t="shared" si="165"/>
        <v>#REF!</v>
      </c>
      <c r="F4256" s="213" t="e">
        <f t="shared" si="164"/>
        <v>#REF!</v>
      </c>
      <c r="G4256" s="210" t="s">
        <v>116</v>
      </c>
      <c r="H4256" s="213" t="e">
        <f>(#REF!+#REF!+#REF!)/100</f>
        <v>#REF!</v>
      </c>
      <c r="I4256" s="211" t="s">
        <v>61</v>
      </c>
      <c r="J4256" s="128" t="e">
        <f t="shared" si="166"/>
        <v>#REF!</v>
      </c>
      <c r="K4256" s="216"/>
      <c r="L4256" s="213"/>
      <c r="M4256" s="124"/>
      <c r="N4256" s="124"/>
      <c r="O4256" s="124"/>
      <c r="P4256" s="121"/>
      <c r="Q4256" s="121"/>
      <c r="R4256"/>
      <c r="S4256"/>
      <c r="T4256"/>
      <c r="U4256"/>
      <c r="V4256"/>
      <c r="W4256"/>
    </row>
    <row r="4257" spans="1:23" s="72" customFormat="1">
      <c r="A4257" s="207"/>
      <c r="B4257" s="207"/>
      <c r="C4257" s="201" t="e">
        <f t="shared" si="163"/>
        <v>#REF!</v>
      </c>
      <c r="D4257" s="201" t="e">
        <f t="shared" si="165"/>
        <v>#REF!</v>
      </c>
      <c r="F4257" s="213" t="e">
        <f t="shared" si="164"/>
        <v>#REF!</v>
      </c>
      <c r="G4257" s="210" t="s">
        <v>116</v>
      </c>
      <c r="H4257" s="213" t="e">
        <f>(#REF!+#REF!+#REF!)/100</f>
        <v>#REF!</v>
      </c>
      <c r="I4257" s="211" t="s">
        <v>61</v>
      </c>
      <c r="J4257" s="128" t="e">
        <f t="shared" si="166"/>
        <v>#REF!</v>
      </c>
      <c r="K4257" s="216"/>
      <c r="L4257" s="213"/>
      <c r="M4257" s="124"/>
      <c r="N4257" s="124"/>
      <c r="O4257" s="124"/>
      <c r="P4257" s="121"/>
      <c r="Q4257" s="121"/>
      <c r="R4257"/>
      <c r="S4257"/>
      <c r="T4257"/>
      <c r="U4257"/>
      <c r="V4257"/>
      <c r="W4257"/>
    </row>
    <row r="4258" spans="1:23" s="72" customFormat="1">
      <c r="A4258" s="207"/>
      <c r="B4258" s="207"/>
      <c r="C4258" s="201" t="e">
        <f t="shared" si="163"/>
        <v>#REF!</v>
      </c>
      <c r="D4258" s="201" t="e">
        <f t="shared" si="165"/>
        <v>#REF!</v>
      </c>
      <c r="F4258" s="213" t="e">
        <f t="shared" si="164"/>
        <v>#REF!</v>
      </c>
      <c r="G4258" s="210" t="s">
        <v>116</v>
      </c>
      <c r="H4258" s="213" t="e">
        <f>(#REF!+#REF!+#REF!)/100</f>
        <v>#REF!</v>
      </c>
      <c r="I4258" s="211" t="s">
        <v>61</v>
      </c>
      <c r="J4258" s="128" t="e">
        <f t="shared" si="166"/>
        <v>#REF!</v>
      </c>
      <c r="K4258" s="216"/>
      <c r="L4258" s="213"/>
      <c r="M4258" s="124"/>
      <c r="N4258" s="124"/>
      <c r="O4258" s="124"/>
      <c r="P4258" s="121"/>
      <c r="Q4258" s="121"/>
      <c r="R4258"/>
      <c r="S4258"/>
      <c r="T4258"/>
      <c r="U4258"/>
      <c r="V4258"/>
      <c r="W4258"/>
    </row>
    <row r="4259" spans="1:23" s="72" customFormat="1">
      <c r="A4259" s="207"/>
      <c r="B4259" s="207"/>
      <c r="C4259" s="201" t="e">
        <f t="shared" si="163"/>
        <v>#REF!</v>
      </c>
      <c r="D4259" s="201" t="e">
        <f t="shared" si="165"/>
        <v>#REF!</v>
      </c>
      <c r="F4259" s="213" t="e">
        <f t="shared" si="164"/>
        <v>#REF!</v>
      </c>
      <c r="G4259" s="210" t="s">
        <v>116</v>
      </c>
      <c r="H4259" s="213" t="e">
        <f>(#REF!+#REF!+#REF!)/100</f>
        <v>#REF!</v>
      </c>
      <c r="I4259" s="211" t="s">
        <v>61</v>
      </c>
      <c r="J4259" s="128" t="e">
        <f t="shared" si="166"/>
        <v>#REF!</v>
      </c>
      <c r="K4259" s="216"/>
      <c r="L4259" s="213"/>
      <c r="M4259" s="124"/>
      <c r="N4259" s="124"/>
      <c r="O4259" s="124"/>
      <c r="P4259" s="121"/>
      <c r="Q4259" s="121"/>
      <c r="R4259"/>
      <c r="S4259"/>
      <c r="T4259"/>
      <c r="U4259"/>
      <c r="V4259"/>
      <c r="W4259"/>
    </row>
    <row r="4260" spans="1:23" s="72" customFormat="1">
      <c r="A4260" s="207"/>
      <c r="B4260" s="207"/>
      <c r="C4260" s="201" t="e">
        <f t="shared" si="163"/>
        <v>#REF!</v>
      </c>
      <c r="D4260" s="201" t="e">
        <f t="shared" si="165"/>
        <v>#REF!</v>
      </c>
      <c r="F4260" s="213" t="e">
        <f t="shared" si="164"/>
        <v>#REF!</v>
      </c>
      <c r="G4260" s="210" t="s">
        <v>116</v>
      </c>
      <c r="H4260" s="213" t="e">
        <f>(#REF!+#REF!+#REF!)/100</f>
        <v>#REF!</v>
      </c>
      <c r="I4260" s="211" t="s">
        <v>61</v>
      </c>
      <c r="J4260" s="128" t="e">
        <f t="shared" si="166"/>
        <v>#REF!</v>
      </c>
      <c r="K4260" s="216"/>
      <c r="L4260" s="213"/>
      <c r="M4260" s="124"/>
      <c r="N4260" s="124"/>
      <c r="O4260" s="124"/>
      <c r="P4260" s="121"/>
      <c r="Q4260" s="121"/>
      <c r="R4260"/>
      <c r="S4260"/>
      <c r="T4260"/>
      <c r="U4260"/>
      <c r="V4260"/>
      <c r="W4260"/>
    </row>
    <row r="4261" spans="1:23" s="72" customFormat="1">
      <c r="A4261" s="207"/>
      <c r="B4261" s="207"/>
      <c r="C4261" s="201" t="e">
        <f t="shared" si="163"/>
        <v>#REF!</v>
      </c>
      <c r="D4261" s="201" t="e">
        <f t="shared" si="165"/>
        <v>#REF!</v>
      </c>
      <c r="F4261" s="213" t="e">
        <f t="shared" si="164"/>
        <v>#REF!</v>
      </c>
      <c r="G4261" s="210" t="s">
        <v>116</v>
      </c>
      <c r="H4261" s="213" t="e">
        <f>(#REF!+#REF!+#REF!)/100</f>
        <v>#REF!</v>
      </c>
      <c r="I4261" s="211" t="s">
        <v>61</v>
      </c>
      <c r="J4261" s="128" t="e">
        <f t="shared" si="166"/>
        <v>#REF!</v>
      </c>
      <c r="K4261" s="216"/>
      <c r="L4261" s="213"/>
      <c r="M4261" s="124"/>
      <c r="N4261" s="124"/>
      <c r="O4261" s="124"/>
      <c r="P4261" s="121"/>
      <c r="Q4261" s="121"/>
      <c r="R4261"/>
      <c r="S4261"/>
      <c r="T4261"/>
      <c r="U4261"/>
      <c r="V4261"/>
      <c r="W4261"/>
    </row>
    <row r="4262" spans="1:23" s="72" customFormat="1">
      <c r="A4262" s="207"/>
      <c r="B4262" s="207"/>
      <c r="C4262" s="201" t="e">
        <f t="shared" si="163"/>
        <v>#REF!</v>
      </c>
      <c r="D4262" s="201" t="e">
        <f t="shared" si="165"/>
        <v>#REF!</v>
      </c>
      <c r="F4262" s="213" t="e">
        <f t="shared" si="164"/>
        <v>#REF!</v>
      </c>
      <c r="G4262" s="210" t="s">
        <v>116</v>
      </c>
      <c r="H4262" s="213" t="e">
        <f>(#REF!+#REF!+#REF!)/100</f>
        <v>#REF!</v>
      </c>
      <c r="I4262" s="211" t="s">
        <v>61</v>
      </c>
      <c r="J4262" s="128" t="e">
        <f t="shared" si="166"/>
        <v>#REF!</v>
      </c>
      <c r="K4262" s="216"/>
      <c r="L4262" s="213"/>
      <c r="M4262" s="124"/>
      <c r="N4262" s="124"/>
      <c r="O4262" s="124"/>
      <c r="P4262" s="121"/>
      <c r="Q4262" s="121"/>
      <c r="R4262"/>
      <c r="S4262"/>
      <c r="T4262"/>
      <c r="U4262"/>
      <c r="V4262"/>
      <c r="W4262"/>
    </row>
    <row r="4263" spans="1:23" s="72" customFormat="1">
      <c r="A4263" s="207"/>
      <c r="B4263" s="207"/>
      <c r="C4263" s="201" t="e">
        <f t="shared" si="163"/>
        <v>#REF!</v>
      </c>
      <c r="D4263" s="201" t="e">
        <f t="shared" si="165"/>
        <v>#REF!</v>
      </c>
      <c r="F4263" s="213" t="e">
        <f t="shared" si="164"/>
        <v>#REF!</v>
      </c>
      <c r="G4263" s="210" t="s">
        <v>116</v>
      </c>
      <c r="H4263" s="213" t="e">
        <f>(#REF!+#REF!+#REF!)/100</f>
        <v>#REF!</v>
      </c>
      <c r="I4263" s="211" t="s">
        <v>61</v>
      </c>
      <c r="J4263" s="128" t="e">
        <f t="shared" si="166"/>
        <v>#REF!</v>
      </c>
      <c r="K4263" s="216"/>
      <c r="L4263" s="213"/>
      <c r="M4263" s="124"/>
      <c r="N4263" s="124"/>
      <c r="O4263" s="124"/>
      <c r="P4263" s="121"/>
      <c r="Q4263" s="121"/>
      <c r="R4263"/>
      <c r="S4263"/>
      <c r="T4263"/>
      <c r="U4263"/>
      <c r="V4263"/>
      <c r="W4263"/>
    </row>
    <row r="4264" spans="1:23" s="72" customFormat="1">
      <c r="A4264" s="207"/>
      <c r="B4264" s="207"/>
      <c r="C4264" s="201" t="e">
        <f t="shared" si="163"/>
        <v>#REF!</v>
      </c>
      <c r="D4264" s="201" t="e">
        <f t="shared" si="165"/>
        <v>#REF!</v>
      </c>
      <c r="F4264" s="213" t="e">
        <f t="shared" si="164"/>
        <v>#REF!</v>
      </c>
      <c r="G4264" s="210"/>
      <c r="H4264" s="213" t="e">
        <f>(#REF!+#REF!+#REF!)/100</f>
        <v>#REF!</v>
      </c>
      <c r="I4264" s="211" t="s">
        <v>61</v>
      </c>
      <c r="J4264" s="128" t="e">
        <f t="shared" si="166"/>
        <v>#REF!</v>
      </c>
      <c r="K4264" s="216"/>
      <c r="L4264" s="213"/>
      <c r="M4264" s="124"/>
      <c r="N4264" s="124"/>
      <c r="O4264" s="124"/>
      <c r="P4264" s="121"/>
      <c r="Q4264" s="121"/>
      <c r="R4264"/>
      <c r="S4264"/>
      <c r="T4264"/>
      <c r="U4264"/>
      <c r="V4264"/>
      <c r="W4264"/>
    </row>
    <row r="4265" spans="1:23" s="72" customFormat="1">
      <c r="A4265" s="207"/>
      <c r="B4265" s="207"/>
      <c r="C4265" s="201" t="e">
        <f t="shared" si="163"/>
        <v>#REF!</v>
      </c>
      <c r="D4265" s="201" t="e">
        <f t="shared" si="165"/>
        <v>#REF!</v>
      </c>
      <c r="F4265" s="213" t="e">
        <f t="shared" si="164"/>
        <v>#REF!</v>
      </c>
      <c r="G4265" s="210"/>
      <c r="H4265" s="213" t="e">
        <f>(#REF!+#REF!+#REF!)/100</f>
        <v>#REF!</v>
      </c>
      <c r="I4265" s="211" t="s">
        <v>61</v>
      </c>
      <c r="J4265" s="128" t="e">
        <f t="shared" si="166"/>
        <v>#REF!</v>
      </c>
      <c r="K4265" s="216"/>
      <c r="L4265" s="213"/>
      <c r="M4265" s="124"/>
      <c r="N4265" s="124"/>
      <c r="O4265" s="124"/>
      <c r="P4265" s="121"/>
      <c r="Q4265" s="121"/>
      <c r="R4265"/>
      <c r="S4265"/>
      <c r="T4265"/>
      <c r="U4265"/>
      <c r="V4265"/>
      <c r="W4265"/>
    </row>
    <row r="4266" spans="1:23" s="72" customFormat="1">
      <c r="A4266" s="207"/>
      <c r="B4266" s="207"/>
      <c r="C4266" s="201" t="e">
        <f t="shared" si="163"/>
        <v>#REF!</v>
      </c>
      <c r="D4266" s="201" t="e">
        <f t="shared" si="165"/>
        <v>#REF!</v>
      </c>
      <c r="F4266" s="213" t="e">
        <f t="shared" si="164"/>
        <v>#REF!</v>
      </c>
      <c r="G4266" s="210"/>
      <c r="H4266" s="213" t="e">
        <f>(#REF!+#REF!+#REF!)/100</f>
        <v>#REF!</v>
      </c>
      <c r="I4266" s="211" t="s">
        <v>61</v>
      </c>
      <c r="J4266" s="128" t="e">
        <f t="shared" si="166"/>
        <v>#REF!</v>
      </c>
      <c r="K4266" s="216"/>
      <c r="L4266" s="213"/>
      <c r="M4266" s="124"/>
      <c r="N4266" s="124"/>
      <c r="O4266" s="124"/>
      <c r="P4266" s="121"/>
      <c r="Q4266" s="121"/>
      <c r="R4266"/>
      <c r="S4266"/>
      <c r="T4266"/>
      <c r="U4266"/>
      <c r="V4266"/>
      <c r="W4266"/>
    </row>
    <row r="4267" spans="1:23" s="72" customFormat="1">
      <c r="A4267" s="207"/>
      <c r="B4267" s="207"/>
      <c r="C4267" s="201" t="e">
        <f t="shared" si="163"/>
        <v>#REF!</v>
      </c>
      <c r="D4267" s="201" t="e">
        <f t="shared" si="165"/>
        <v>#REF!</v>
      </c>
      <c r="F4267" s="213" t="e">
        <f t="shared" si="164"/>
        <v>#REF!</v>
      </c>
      <c r="G4267" s="210"/>
      <c r="H4267" s="213" t="e">
        <f>(#REF!+#REF!+#REF!)/100</f>
        <v>#REF!</v>
      </c>
      <c r="I4267" s="211" t="s">
        <v>61</v>
      </c>
      <c r="J4267" s="128" t="e">
        <f t="shared" si="166"/>
        <v>#REF!</v>
      </c>
      <c r="K4267" s="216"/>
      <c r="L4267" s="213"/>
      <c r="M4267" s="124"/>
      <c r="N4267" s="124"/>
      <c r="O4267" s="124"/>
      <c r="P4267" s="121"/>
      <c r="Q4267" s="121"/>
      <c r="R4267"/>
      <c r="S4267"/>
      <c r="T4267"/>
      <c r="U4267"/>
      <c r="V4267"/>
      <c r="W4267"/>
    </row>
    <row r="4268" spans="1:23" s="72" customFormat="1">
      <c r="A4268" s="207"/>
      <c r="B4268" s="207"/>
      <c r="C4268" s="201" t="e">
        <f t="shared" si="163"/>
        <v>#REF!</v>
      </c>
      <c r="D4268" s="201" t="e">
        <f t="shared" si="165"/>
        <v>#REF!</v>
      </c>
      <c r="F4268" s="213" t="e">
        <f t="shared" si="164"/>
        <v>#REF!</v>
      </c>
      <c r="G4268" s="210"/>
      <c r="H4268" s="213" t="e">
        <f>(#REF!+#REF!+#REF!)/100</f>
        <v>#REF!</v>
      </c>
      <c r="I4268" s="211" t="s">
        <v>61</v>
      </c>
      <c r="J4268" s="128" t="e">
        <f t="shared" si="166"/>
        <v>#REF!</v>
      </c>
      <c r="K4268" s="216"/>
      <c r="L4268" s="213"/>
      <c r="M4268" s="124"/>
      <c r="N4268" s="124"/>
      <c r="O4268" s="124"/>
      <c r="P4268" s="121"/>
      <c r="Q4268" s="121"/>
      <c r="R4268"/>
      <c r="S4268"/>
      <c r="T4268"/>
      <c r="U4268"/>
      <c r="V4268"/>
      <c r="W4268"/>
    </row>
    <row r="4269" spans="1:23" s="72" customFormat="1">
      <c r="A4269" s="207"/>
      <c r="B4269" s="207"/>
      <c r="C4269" s="201" t="e">
        <f t="shared" si="163"/>
        <v>#REF!</v>
      </c>
      <c r="D4269" s="201" t="e">
        <f t="shared" si="165"/>
        <v>#REF!</v>
      </c>
      <c r="F4269" s="213" t="e">
        <f t="shared" si="164"/>
        <v>#REF!</v>
      </c>
      <c r="G4269" s="210"/>
      <c r="H4269" s="213" t="e">
        <f>(#REF!+#REF!+#REF!)/100</f>
        <v>#REF!</v>
      </c>
      <c r="I4269" s="211" t="s">
        <v>61</v>
      </c>
      <c r="J4269" s="128" t="e">
        <f t="shared" si="166"/>
        <v>#REF!</v>
      </c>
      <c r="K4269" s="216"/>
      <c r="L4269" s="213"/>
      <c r="M4269" s="124"/>
      <c r="N4269" s="124"/>
      <c r="O4269" s="124"/>
      <c r="P4269" s="121"/>
      <c r="Q4269" s="121"/>
      <c r="R4269"/>
      <c r="S4269"/>
      <c r="T4269"/>
      <c r="U4269"/>
      <c r="V4269"/>
      <c r="W4269"/>
    </row>
    <row r="4270" spans="1:23" s="72" customFormat="1">
      <c r="A4270" s="207"/>
      <c r="B4270" s="207"/>
      <c r="C4270" s="201" t="e">
        <f t="shared" si="163"/>
        <v>#REF!</v>
      </c>
      <c r="D4270" s="201" t="e">
        <f t="shared" si="165"/>
        <v>#REF!</v>
      </c>
      <c r="F4270" s="213" t="e">
        <f t="shared" si="164"/>
        <v>#REF!</v>
      </c>
      <c r="G4270" s="210"/>
      <c r="H4270" s="213" t="e">
        <f>(#REF!+#REF!+#REF!)/100</f>
        <v>#REF!</v>
      </c>
      <c r="I4270" s="211" t="s">
        <v>61</v>
      </c>
      <c r="J4270" s="128" t="e">
        <f t="shared" si="166"/>
        <v>#REF!</v>
      </c>
      <c r="K4270" s="216"/>
      <c r="L4270" s="213"/>
      <c r="M4270" s="124"/>
      <c r="N4270" s="124"/>
      <c r="O4270" s="124"/>
      <c r="P4270" s="121"/>
      <c r="Q4270" s="121"/>
      <c r="R4270"/>
      <c r="S4270"/>
      <c r="T4270"/>
      <c r="U4270"/>
      <c r="V4270"/>
      <c r="W4270"/>
    </row>
    <row r="4271" spans="1:23" s="72" customFormat="1">
      <c r="A4271" s="207"/>
      <c r="B4271" s="207"/>
      <c r="C4271" s="201" t="e">
        <f t="shared" si="163"/>
        <v>#REF!</v>
      </c>
      <c r="D4271" s="201" t="e">
        <f t="shared" si="165"/>
        <v>#REF!</v>
      </c>
      <c r="F4271" s="213" t="e">
        <f t="shared" si="164"/>
        <v>#REF!</v>
      </c>
      <c r="G4271" s="210"/>
      <c r="H4271" s="213" t="e">
        <f>(#REF!+#REF!+#REF!)/100</f>
        <v>#REF!</v>
      </c>
      <c r="I4271" s="211" t="s">
        <v>61</v>
      </c>
      <c r="J4271" s="128" t="e">
        <f t="shared" si="166"/>
        <v>#REF!</v>
      </c>
      <c r="K4271" s="216"/>
      <c r="L4271" s="213"/>
      <c r="M4271" s="124"/>
      <c r="N4271" s="124"/>
      <c r="O4271" s="124"/>
      <c r="P4271" s="121"/>
      <c r="Q4271" s="121"/>
      <c r="R4271"/>
      <c r="S4271"/>
      <c r="T4271"/>
      <c r="U4271"/>
      <c r="V4271"/>
      <c r="W4271"/>
    </row>
    <row r="4272" spans="1:23" s="72" customFormat="1">
      <c r="A4272" s="207"/>
      <c r="B4272" s="207"/>
      <c r="C4272" s="201" t="e">
        <f t="shared" si="163"/>
        <v>#REF!</v>
      </c>
      <c r="D4272" s="201" t="e">
        <f t="shared" si="165"/>
        <v>#REF!</v>
      </c>
      <c r="F4272" s="213" t="e">
        <f t="shared" si="164"/>
        <v>#REF!</v>
      </c>
      <c r="G4272" s="210"/>
      <c r="H4272" s="213" t="e">
        <f>(#REF!+#REF!+#REF!)/100</f>
        <v>#REF!</v>
      </c>
      <c r="I4272" s="211" t="s">
        <v>61</v>
      </c>
      <c r="J4272" s="128" t="e">
        <f t="shared" si="166"/>
        <v>#REF!</v>
      </c>
      <c r="K4272" s="216"/>
      <c r="L4272" s="213"/>
      <c r="M4272" s="124"/>
      <c r="N4272" s="124"/>
      <c r="O4272" s="124"/>
      <c r="P4272" s="121"/>
      <c r="Q4272" s="121"/>
      <c r="R4272"/>
      <c r="S4272"/>
      <c r="T4272"/>
      <c r="U4272"/>
      <c r="V4272"/>
      <c r="W4272"/>
    </row>
    <row r="4273" spans="1:23" s="72" customFormat="1">
      <c r="A4273" s="207"/>
      <c r="B4273" s="207"/>
      <c r="C4273" s="201" t="e">
        <f t="shared" si="163"/>
        <v>#REF!</v>
      </c>
      <c r="D4273" s="201" t="e">
        <f t="shared" si="165"/>
        <v>#REF!</v>
      </c>
      <c r="F4273" s="213" t="e">
        <f t="shared" si="164"/>
        <v>#REF!</v>
      </c>
      <c r="G4273" s="210"/>
      <c r="H4273" s="213" t="e">
        <f>(#REF!+#REF!+#REF!)/100</f>
        <v>#REF!</v>
      </c>
      <c r="I4273" s="211" t="s">
        <v>61</v>
      </c>
      <c r="J4273" s="128" t="e">
        <f t="shared" si="166"/>
        <v>#REF!</v>
      </c>
      <c r="K4273" s="216"/>
      <c r="L4273" s="213"/>
      <c r="M4273" s="124"/>
      <c r="N4273" s="124"/>
      <c r="O4273" s="124"/>
      <c r="P4273" s="121"/>
      <c r="Q4273" s="121"/>
      <c r="R4273"/>
      <c r="S4273"/>
      <c r="T4273"/>
      <c r="U4273"/>
      <c r="V4273"/>
      <c r="W4273"/>
    </row>
    <row r="4274" spans="1:23" s="72" customFormat="1">
      <c r="A4274" s="207"/>
      <c r="B4274" s="207"/>
      <c r="C4274" s="201" t="e">
        <f t="shared" si="163"/>
        <v>#REF!</v>
      </c>
      <c r="D4274" s="201" t="e">
        <f t="shared" si="165"/>
        <v>#REF!</v>
      </c>
      <c r="F4274" s="213" t="e">
        <f t="shared" si="164"/>
        <v>#REF!</v>
      </c>
      <c r="G4274" s="210"/>
      <c r="H4274" s="213" t="e">
        <f>(#REF!+#REF!+#REF!)/100</f>
        <v>#REF!</v>
      </c>
      <c r="I4274" s="211" t="s">
        <v>61</v>
      </c>
      <c r="J4274" s="128" t="e">
        <f t="shared" si="166"/>
        <v>#REF!</v>
      </c>
      <c r="K4274" s="216"/>
      <c r="L4274" s="213"/>
      <c r="M4274" s="124"/>
      <c r="N4274" s="124"/>
      <c r="O4274" s="124"/>
      <c r="P4274" s="121"/>
      <c r="Q4274" s="121"/>
      <c r="R4274"/>
      <c r="S4274"/>
      <c r="T4274"/>
      <c r="U4274"/>
      <c r="V4274"/>
      <c r="W4274"/>
    </row>
    <row r="4275" spans="1:23" s="72" customFormat="1">
      <c r="A4275" s="207"/>
      <c r="B4275" s="207"/>
      <c r="C4275" s="201" t="e">
        <f t="shared" si="163"/>
        <v>#REF!</v>
      </c>
      <c r="D4275" s="201" t="e">
        <f t="shared" si="165"/>
        <v>#REF!</v>
      </c>
      <c r="F4275" s="213" t="e">
        <f t="shared" si="164"/>
        <v>#REF!</v>
      </c>
      <c r="G4275" s="210"/>
      <c r="H4275" s="213" t="e">
        <f>(#REF!+#REF!+#REF!)/100</f>
        <v>#REF!</v>
      </c>
      <c r="I4275" s="211" t="s">
        <v>61</v>
      </c>
      <c r="J4275" s="128" t="e">
        <f t="shared" si="166"/>
        <v>#REF!</v>
      </c>
      <c r="K4275" s="216"/>
      <c r="L4275" s="213"/>
      <c r="M4275" s="124"/>
      <c r="N4275" s="124"/>
      <c r="O4275" s="124"/>
      <c r="P4275" s="121"/>
      <c r="Q4275" s="121"/>
      <c r="R4275"/>
      <c r="S4275"/>
      <c r="T4275"/>
      <c r="U4275"/>
      <c r="V4275"/>
      <c r="W4275"/>
    </row>
    <row r="4276" spans="1:23" s="72" customFormat="1">
      <c r="A4276" s="207"/>
      <c r="B4276" s="207"/>
      <c r="C4276" s="201" t="e">
        <f t="shared" si="163"/>
        <v>#REF!</v>
      </c>
      <c r="D4276" s="201" t="e">
        <f t="shared" si="165"/>
        <v>#REF!</v>
      </c>
      <c r="F4276" s="213" t="e">
        <f t="shared" si="164"/>
        <v>#REF!</v>
      </c>
      <c r="G4276" s="210"/>
      <c r="H4276" s="213" t="e">
        <f>(#REF!+#REF!+#REF!)/100</f>
        <v>#REF!</v>
      </c>
      <c r="I4276" s="211" t="s">
        <v>61</v>
      </c>
      <c r="J4276" s="128" t="e">
        <f t="shared" si="166"/>
        <v>#REF!</v>
      </c>
      <c r="K4276" s="216"/>
      <c r="L4276" s="213"/>
      <c r="M4276" s="124"/>
      <c r="N4276" s="124"/>
      <c r="O4276" s="124"/>
      <c r="P4276" s="121"/>
      <c r="Q4276" s="121"/>
      <c r="R4276"/>
      <c r="S4276"/>
      <c r="T4276"/>
      <c r="U4276"/>
      <c r="V4276"/>
      <c r="W4276"/>
    </row>
    <row r="4277" spans="1:23" s="72" customFormat="1">
      <c r="A4277" s="207"/>
      <c r="B4277" s="207"/>
      <c r="C4277" s="201" t="e">
        <f t="shared" si="163"/>
        <v>#REF!</v>
      </c>
      <c r="D4277" s="201" t="e">
        <f t="shared" si="165"/>
        <v>#REF!</v>
      </c>
      <c r="F4277" s="213" t="e">
        <f t="shared" si="164"/>
        <v>#REF!</v>
      </c>
      <c r="G4277" s="210"/>
      <c r="H4277" s="213" t="e">
        <f>(#REF!+#REF!+#REF!)/100</f>
        <v>#REF!</v>
      </c>
      <c r="I4277" s="211" t="s">
        <v>61</v>
      </c>
      <c r="J4277" s="128" t="e">
        <f t="shared" si="166"/>
        <v>#REF!</v>
      </c>
      <c r="K4277" s="216"/>
      <c r="L4277" s="213"/>
      <c r="M4277" s="124"/>
      <c r="N4277" s="124"/>
      <c r="O4277" s="124"/>
      <c r="P4277" s="121"/>
      <c r="Q4277" s="121"/>
      <c r="R4277"/>
      <c r="S4277"/>
      <c r="T4277"/>
      <c r="U4277"/>
      <c r="V4277"/>
      <c r="W4277"/>
    </row>
    <row r="4278" spans="1:23" s="72" customFormat="1">
      <c r="A4278" s="207"/>
      <c r="B4278" s="207"/>
      <c r="C4278" s="201" t="e">
        <f t="shared" si="163"/>
        <v>#REF!</v>
      </c>
      <c r="D4278" s="201" t="e">
        <f t="shared" si="165"/>
        <v>#REF!</v>
      </c>
      <c r="F4278" s="213" t="e">
        <f t="shared" si="164"/>
        <v>#REF!</v>
      </c>
      <c r="G4278" s="210"/>
      <c r="H4278" s="213" t="e">
        <f>(#REF!+#REF!+#REF!)/100</f>
        <v>#REF!</v>
      </c>
      <c r="I4278" s="211" t="s">
        <v>61</v>
      </c>
      <c r="J4278" s="128" t="e">
        <f t="shared" si="166"/>
        <v>#REF!</v>
      </c>
      <c r="K4278" s="216"/>
      <c r="L4278" s="213"/>
      <c r="M4278" s="124"/>
      <c r="N4278" s="124"/>
      <c r="O4278" s="124"/>
      <c r="P4278" s="121"/>
      <c r="Q4278" s="121"/>
      <c r="R4278"/>
      <c r="S4278"/>
      <c r="T4278"/>
      <c r="U4278"/>
      <c r="V4278"/>
      <c r="W4278"/>
    </row>
    <row r="4279" spans="1:23" s="72" customFormat="1">
      <c r="A4279" s="207"/>
      <c r="B4279" s="207"/>
      <c r="C4279" s="201" t="e">
        <f t="shared" si="163"/>
        <v>#REF!</v>
      </c>
      <c r="D4279" s="201" t="e">
        <f t="shared" si="165"/>
        <v>#REF!</v>
      </c>
      <c r="F4279" s="213" t="e">
        <f t="shared" si="164"/>
        <v>#REF!</v>
      </c>
      <c r="G4279" s="210"/>
      <c r="H4279" s="213" t="e">
        <f>(#REF!+#REF!+#REF!)/100</f>
        <v>#REF!</v>
      </c>
      <c r="I4279" s="211" t="s">
        <v>61</v>
      </c>
      <c r="J4279" s="128" t="e">
        <f t="shared" si="166"/>
        <v>#REF!</v>
      </c>
      <c r="K4279" s="216"/>
      <c r="L4279" s="213"/>
      <c r="M4279" s="124"/>
      <c r="N4279" s="124"/>
      <c r="O4279" s="124"/>
      <c r="P4279" s="121"/>
      <c r="Q4279" s="121"/>
      <c r="R4279"/>
      <c r="S4279"/>
      <c r="T4279"/>
      <c r="U4279"/>
      <c r="V4279"/>
      <c r="W4279"/>
    </row>
    <row r="4280" spans="1:23" s="72" customFormat="1">
      <c r="A4280" s="207"/>
      <c r="B4280" s="207"/>
      <c r="C4280" s="201" t="e">
        <f t="shared" si="163"/>
        <v>#REF!</v>
      </c>
      <c r="D4280" s="201" t="e">
        <f t="shared" si="165"/>
        <v>#REF!</v>
      </c>
      <c r="F4280" s="213" t="e">
        <f t="shared" si="164"/>
        <v>#REF!</v>
      </c>
      <c r="G4280" s="210"/>
      <c r="H4280" s="213" t="e">
        <f>(#REF!+#REF!+#REF!)/100</f>
        <v>#REF!</v>
      </c>
      <c r="I4280" s="211" t="s">
        <v>61</v>
      </c>
      <c r="J4280" s="128" t="e">
        <f t="shared" si="166"/>
        <v>#REF!</v>
      </c>
      <c r="K4280" s="216"/>
      <c r="L4280" s="213"/>
      <c r="M4280" s="124"/>
      <c r="N4280" s="124"/>
      <c r="O4280" s="124"/>
      <c r="P4280" s="121"/>
      <c r="Q4280" s="121"/>
      <c r="R4280"/>
      <c r="S4280"/>
      <c r="T4280"/>
      <c r="U4280"/>
      <c r="V4280"/>
      <c r="W4280"/>
    </row>
    <row r="4281" spans="1:23" s="72" customFormat="1">
      <c r="A4281" s="207"/>
      <c r="B4281" s="207"/>
      <c r="C4281" s="201" t="e">
        <f t="shared" si="163"/>
        <v>#REF!</v>
      </c>
      <c r="D4281" s="201" t="e">
        <f t="shared" si="165"/>
        <v>#REF!</v>
      </c>
      <c r="F4281" s="213" t="e">
        <f t="shared" si="164"/>
        <v>#REF!</v>
      </c>
      <c r="G4281" s="210"/>
      <c r="H4281" s="213" t="e">
        <f>(#REF!+#REF!+#REF!)/100</f>
        <v>#REF!</v>
      </c>
      <c r="I4281" s="211" t="s">
        <v>61</v>
      </c>
      <c r="J4281" s="128" t="e">
        <f t="shared" si="166"/>
        <v>#REF!</v>
      </c>
      <c r="K4281" s="216"/>
      <c r="L4281" s="213"/>
      <c r="M4281" s="124"/>
      <c r="N4281" s="124"/>
      <c r="O4281" s="124"/>
      <c r="P4281" s="121"/>
      <c r="Q4281" s="121"/>
      <c r="R4281"/>
      <c r="S4281"/>
      <c r="T4281"/>
      <c r="U4281"/>
      <c r="V4281"/>
      <c r="W4281"/>
    </row>
    <row r="4282" spans="1:23" s="72" customFormat="1">
      <c r="A4282" s="207"/>
      <c r="B4282" s="207"/>
      <c r="C4282" s="201" t="e">
        <f t="shared" si="163"/>
        <v>#REF!</v>
      </c>
      <c r="D4282" s="201" t="e">
        <f t="shared" si="165"/>
        <v>#REF!</v>
      </c>
      <c r="F4282" s="213" t="e">
        <f t="shared" si="164"/>
        <v>#REF!</v>
      </c>
      <c r="G4282" s="210"/>
      <c r="H4282" s="213" t="e">
        <f>(#REF!+#REF!+#REF!)/100</f>
        <v>#REF!</v>
      </c>
      <c r="I4282" s="211" t="s">
        <v>61</v>
      </c>
      <c r="J4282" s="128" t="e">
        <f t="shared" si="166"/>
        <v>#REF!</v>
      </c>
      <c r="K4282" s="216"/>
      <c r="L4282" s="213"/>
      <c r="M4282" s="124"/>
      <c r="N4282" s="124"/>
      <c r="O4282" s="124"/>
      <c r="P4282" s="121"/>
      <c r="Q4282" s="121"/>
      <c r="R4282"/>
      <c r="S4282"/>
      <c r="T4282"/>
      <c r="U4282"/>
      <c r="V4282"/>
      <c r="W4282"/>
    </row>
    <row r="4283" spans="1:23" s="72" customFormat="1">
      <c r="A4283" s="207"/>
      <c r="B4283" s="207"/>
      <c r="C4283" s="201" t="e">
        <f t="shared" si="163"/>
        <v>#REF!</v>
      </c>
      <c r="D4283" s="201" t="e">
        <f t="shared" si="165"/>
        <v>#REF!</v>
      </c>
      <c r="F4283" s="213" t="e">
        <f t="shared" si="164"/>
        <v>#REF!</v>
      </c>
      <c r="G4283" s="210"/>
      <c r="H4283" s="213" t="e">
        <f>(#REF!+#REF!+#REF!)/100</f>
        <v>#REF!</v>
      </c>
      <c r="I4283" s="211" t="s">
        <v>61</v>
      </c>
      <c r="J4283" s="128" t="e">
        <f t="shared" si="166"/>
        <v>#REF!</v>
      </c>
      <c r="K4283" s="216"/>
      <c r="L4283" s="213"/>
      <c r="M4283" s="124"/>
      <c r="N4283" s="124"/>
      <c r="O4283" s="124"/>
      <c r="P4283" s="121"/>
      <c r="Q4283" s="121"/>
      <c r="R4283"/>
      <c r="S4283"/>
      <c r="T4283"/>
      <c r="U4283"/>
      <c r="V4283"/>
      <c r="W4283"/>
    </row>
    <row r="4284" spans="1:23" s="72" customFormat="1">
      <c r="A4284" s="207"/>
      <c r="B4284" s="207"/>
      <c r="C4284" s="201" t="str">
        <f t="shared" si="163"/>
        <v>abrigo de lixo</v>
      </c>
      <c r="D4284" s="201" t="str">
        <f t="shared" si="165"/>
        <v>abrigo de lixo</v>
      </c>
      <c r="F4284" s="213">
        <f t="shared" si="164"/>
        <v>8.5399999999999991</v>
      </c>
      <c r="G4284" s="210" t="s">
        <v>116</v>
      </c>
      <c r="H4284" s="213">
        <f>0.35+0.14+0.35</f>
        <v>0.84</v>
      </c>
      <c r="I4284" s="211" t="s">
        <v>61</v>
      </c>
      <c r="J4284" s="128">
        <f t="shared" si="166"/>
        <v>7.17</v>
      </c>
      <c r="K4284" s="216"/>
      <c r="L4284" s="124"/>
      <c r="M4284" s="124"/>
      <c r="N4284" s="124"/>
      <c r="O4284" s="124"/>
      <c r="P4284" s="121"/>
      <c r="Q4284" s="121"/>
      <c r="R4284"/>
      <c r="S4284"/>
      <c r="T4284"/>
      <c r="U4284"/>
      <c r="V4284"/>
      <c r="W4284"/>
    </row>
    <row r="4285" spans="1:23" s="72" customFormat="1">
      <c r="A4285" s="207"/>
      <c r="B4285" s="207"/>
      <c r="C4285" s="201"/>
      <c r="D4285" s="201"/>
      <c r="F4285" s="215"/>
      <c r="G4285" s="216"/>
      <c r="I4285" s="211"/>
      <c r="J4285" s="333" t="e">
        <f>SUM(J4241:J4284)</f>
        <v>#REF!</v>
      </c>
      <c r="K4285" s="216"/>
      <c r="L4285" s="124"/>
      <c r="M4285" s="124"/>
      <c r="N4285" s="124"/>
      <c r="O4285" s="124"/>
      <c r="P4285" s="121"/>
      <c r="Q4285" s="121"/>
      <c r="R4285"/>
      <c r="S4285"/>
      <c r="T4285"/>
      <c r="U4285"/>
      <c r="V4285"/>
      <c r="W4285"/>
    </row>
    <row r="4286" spans="1:23" s="72" customFormat="1">
      <c r="A4286" s="207"/>
      <c r="B4286" s="207"/>
      <c r="C4286" s="201"/>
      <c r="D4286" s="201"/>
      <c r="F4286" s="215"/>
      <c r="G4286" s="216"/>
      <c r="H4286" s="124"/>
      <c r="I4286" s="211"/>
      <c r="J4286" s="128"/>
      <c r="K4286" s="216"/>
      <c r="L4286" s="124"/>
      <c r="M4286" s="124"/>
      <c r="N4286" s="124"/>
      <c r="O4286" s="124"/>
      <c r="P4286" s="121"/>
      <c r="Q4286" s="121"/>
      <c r="R4286"/>
      <c r="S4286"/>
      <c r="T4286"/>
      <c r="U4286"/>
      <c r="V4286"/>
      <c r="W4286"/>
    </row>
    <row r="4287" spans="1:23" s="72" customFormat="1" ht="36.6" customHeight="1">
      <c r="A4287" s="190" t="b">
        <f>IF(LEN(A4238)=6,CONCATENATE(LEFT(A4238,3),RIGHT(LEFT(A4238,4),1)+1,".",$S$15),IF(LEN(A4238)=7,CONCATENATE(LEFT(A4238,3),RIGHT(LEFT(A4238,5),2)+1,".",$S$15),IF(LEN(A4238)=8,CONCATENATE(LEFT(A4238,3),RIGHT(LEFT(A4238,6),3)+1,".",$S$15))))</f>
        <v>0</v>
      </c>
      <c r="B4287" s="116" t="s">
        <v>113</v>
      </c>
      <c r="C4287" s="117">
        <v>98558</v>
      </c>
      <c r="D4287" s="117" t="b">
        <f>IF($T$13="DESONERADO",IF($B4287="","",IF($C4287="","",IF($B4287="EMOP",VLOOKUP($C4287,#REF!,6,FALSE),IF($B4287="SINAPI",$C4287,IF($B4287="SCO",VLOOKUP($C4287,#REF!,6,FALSE),IF($B4287="SBC",$C4287,IF($B4287="COMPOSIÇÃO",CONCATENATE($C4287,"-D"),IF($B4287="COTAÇÃO",$C4287)))))))),FALSE)</f>
        <v>0</v>
      </c>
      <c r="E4287" s="691" t="b">
        <f>IF($O$13="NÃO DESONERADO",IF($C4287="","",IF($B4287="EMOP",VLOOKUP($C4287,#REF!,2,0),IF($B4287="SCO",VLOOKUP($C4287,#REF!,2,0),IF($B4287="SINAPI",VLOOKUP($C4287,#REF!,2,0),IF($B4287="COMPOSIÇÃO",VLOOKUP($C4287,#REF!,3,FALSE),IF($B4287="COTAÇÃO",VLOOKUP($C4287,#REF!,2,0),IF($B4287="SBC",VLOOKUP($D4287,#REF!,2,0),IF($B4287="SICRO",VLOOKUP($C4287,#REF!,2,0),FALSE)))))))),IF($O$13="DESONERADO",IF($D4287="","",IF($B4287="EMOP",VLOOKUP($D4287,#REF!,2,0),IF($B4287="SCO",VLOOKUP($D4287,#REF!,2,0),IF($B4287="SINAPI",VLOOKUP($D4287,#REF!,2,0),IF($B4287="COMPOSIÇÃO",VLOOKUP($D4287,#REF!,3,0),IF($B4287="COTAÇÃO",VLOOKUP($D4287,#REF!,2,0),IF($D4287="SBC",VLOOKUP($D4287,#REF!,2,0),IF($B4287="SICRO",VLOOKUP($D4287,#REF!,2,0),FALSE))))))))))</f>
        <v>0</v>
      </c>
      <c r="F4287" s="692"/>
      <c r="G4287" s="692"/>
      <c r="H4287" s="692"/>
      <c r="I4287" s="692"/>
      <c r="J4287" s="692"/>
      <c r="K4287" s="692"/>
      <c r="L4287" s="692"/>
      <c r="M4287" s="692"/>
      <c r="N4287" s="692"/>
      <c r="O4287" s="693"/>
      <c r="P4287" s="118">
        <f>F4293</f>
        <v>41</v>
      </c>
      <c r="Q4287" s="119" t="b">
        <f>IF($O$13="NÃO DESONERADO",IF($C4287="","",IF($B4287="EMOP",VLOOKUP($C4287,#REF!,3,0),IF($B4287="SCO",VLOOKUP($C4287,#REF!,3,0),IF($B4287="SINAPI",VLOOKUP($C4287,#REF!,3,0),IF($B4287="COMPOSIÇÃO",VLOOKUP($C4287,#REF!,7,FALSE),IF($B4287="COTAÇÃO",VLOOKUP($C4287,#REF!,5,0),IF($B4287="SBC",VLOOKUP($D4287,#REF!,3,0),IF($B4287="SICRO",VLOOKUP($C4287,#REF!,3,0),FALSE)))))))),IF($O$13="DESONERADO",IF($D4287="","",IF($B4287="EMOP",VLOOKUP($D4287,#REF!,3,0),IF($B4287="SCO",VLOOKUP($D4287,#REF!,3,0),IF($B4287="SINAPI",VLOOKUP($D4287,#REF!,3,0),IF($B4287="COMPOSIÇÃO",VLOOKUP($D4287,#REF!,7,0),IF($B4287="COTAÇÃO",VLOOKUP($D4287,#REF!,5,0),IF($D4287="SBC",VLOOKUP($D4287,#REF!,3,0),IF($B4287="SICRO",VLOOKUP($D4287,#REF!,3,0),FALSE))))))))))</f>
        <v>0</v>
      </c>
      <c r="R4287"/>
      <c r="S4287"/>
      <c r="T4287"/>
      <c r="U4287"/>
      <c r="V4287"/>
      <c r="W4287"/>
    </row>
    <row r="4288" spans="1:23" s="72" customFormat="1">
      <c r="A4288" s="143"/>
      <c r="B4288" s="144"/>
      <c r="C4288" s="145"/>
      <c r="D4288" s="145"/>
      <c r="E4288" s="172"/>
      <c r="F4288" s="172"/>
      <c r="G4288" s="172"/>
      <c r="H4288" s="172"/>
      <c r="I4288" s="172"/>
      <c r="J4288" s="172"/>
      <c r="K4288" s="172"/>
      <c r="L4288" s="172"/>
      <c r="M4288" s="172"/>
      <c r="N4288" s="172"/>
      <c r="O4288" s="172"/>
      <c r="P4288" s="147"/>
      <c r="Q4288" s="120"/>
      <c r="R4288"/>
      <c r="S4288"/>
      <c r="T4288"/>
      <c r="U4288"/>
      <c r="V4288"/>
      <c r="W4288"/>
    </row>
    <row r="4289" spans="1:23" s="72" customFormat="1">
      <c r="A4289" s="207"/>
      <c r="B4289" s="207"/>
      <c r="C4289" s="208" t="s">
        <v>97</v>
      </c>
      <c r="D4289" s="208" t="s">
        <v>97</v>
      </c>
      <c r="F4289" s="209" t="s">
        <v>148</v>
      </c>
      <c r="G4289" s="210"/>
      <c r="H4289" s="129"/>
      <c r="I4289" s="211"/>
      <c r="J4289" s="128"/>
      <c r="K4289" s="210"/>
      <c r="L4289" s="129"/>
      <c r="M4289" s="124"/>
      <c r="N4289" s="124"/>
      <c r="O4289" s="124"/>
      <c r="P4289" s="121"/>
      <c r="Q4289" s="121"/>
      <c r="R4289"/>
      <c r="S4289"/>
      <c r="T4289"/>
      <c r="U4289"/>
      <c r="V4289"/>
      <c r="W4289"/>
    </row>
    <row r="4290" spans="1:23" s="72" customFormat="1">
      <c r="A4290" s="207"/>
      <c r="B4290" s="709" t="s">
        <v>932</v>
      </c>
      <c r="C4290" s="201" t="s">
        <v>933</v>
      </c>
      <c r="D4290" s="201" t="str">
        <f>C4290</f>
        <v>Ralos</v>
      </c>
      <c r="E4290" s="124"/>
      <c r="F4290" s="213">
        <v>20</v>
      </c>
      <c r="G4290" s="210"/>
      <c r="H4290" s="323"/>
      <c r="I4290" s="211"/>
      <c r="J4290" s="128"/>
      <c r="K4290" s="210"/>
      <c r="L4290" s="213"/>
      <c r="M4290" s="124"/>
      <c r="N4290" s="124"/>
      <c r="O4290" s="124"/>
      <c r="P4290" s="121"/>
      <c r="Q4290" s="121"/>
      <c r="R4290"/>
      <c r="S4290"/>
      <c r="T4290"/>
      <c r="U4290"/>
      <c r="V4290"/>
      <c r="W4290"/>
    </row>
    <row r="4291" spans="1:23" s="72" customFormat="1" ht="25.5">
      <c r="A4291" s="207"/>
      <c r="B4291" s="709"/>
      <c r="C4291" s="201" t="s">
        <v>934</v>
      </c>
      <c r="D4291" s="201" t="str">
        <f>C4291</f>
        <v>Pontos - Baicias sanitárias</v>
      </c>
      <c r="E4291" s="124"/>
      <c r="F4291" s="213">
        <v>19</v>
      </c>
      <c r="G4291" s="210"/>
      <c r="H4291" s="323"/>
      <c r="I4291" s="211"/>
      <c r="J4291" s="128"/>
      <c r="K4291" s="210"/>
      <c r="L4291" s="213"/>
      <c r="M4291" s="124"/>
      <c r="N4291" s="124"/>
      <c r="O4291" s="124"/>
      <c r="P4291" s="121"/>
      <c r="Q4291" s="121"/>
      <c r="R4291"/>
      <c r="S4291"/>
      <c r="T4291"/>
      <c r="U4291"/>
      <c r="V4291"/>
      <c r="W4291"/>
    </row>
    <row r="4292" spans="1:23" s="72" customFormat="1" ht="25.5">
      <c r="A4292" s="207"/>
      <c r="B4292" s="217" t="s">
        <v>935</v>
      </c>
      <c r="C4292" s="201" t="s">
        <v>936</v>
      </c>
      <c r="D4292" s="201" t="str">
        <f>C4292</f>
        <v>Ponto  - Entr. de Água Potável</v>
      </c>
      <c r="E4292" s="124"/>
      <c r="F4292" s="213">
        <v>2</v>
      </c>
      <c r="G4292" s="210"/>
      <c r="H4292" s="323"/>
      <c r="I4292" s="211"/>
      <c r="J4292" s="128"/>
      <c r="K4292" s="210"/>
      <c r="L4292" s="213"/>
      <c r="M4292" s="124"/>
      <c r="N4292" s="124"/>
      <c r="O4292" s="124"/>
      <c r="P4292" s="121"/>
      <c r="Q4292" s="121"/>
      <c r="R4292"/>
      <c r="S4292"/>
      <c r="T4292"/>
      <c r="U4292"/>
      <c r="V4292"/>
      <c r="W4292"/>
    </row>
    <row r="4293" spans="1:23" s="72" customFormat="1">
      <c r="A4293" s="207"/>
      <c r="B4293" s="207"/>
      <c r="C4293" s="201" t="s">
        <v>289</v>
      </c>
      <c r="D4293" s="201"/>
      <c r="F4293" s="333">
        <f>SUM(F4290:F4292)</f>
        <v>41</v>
      </c>
      <c r="G4293" s="216"/>
      <c r="H4293" s="124"/>
      <c r="I4293" s="211"/>
      <c r="J4293" s="128"/>
      <c r="K4293" s="216"/>
      <c r="L4293" s="124"/>
      <c r="M4293" s="124"/>
      <c r="N4293" s="124"/>
      <c r="O4293" s="124"/>
      <c r="P4293" s="121"/>
      <c r="Q4293" s="121"/>
      <c r="R4293"/>
      <c r="S4293"/>
      <c r="T4293"/>
      <c r="U4293"/>
      <c r="V4293"/>
      <c r="W4293"/>
    </row>
    <row r="4294" spans="1:23" s="72" customFormat="1">
      <c r="A4294" s="207"/>
      <c r="B4294" s="207"/>
      <c r="C4294" s="201"/>
      <c r="D4294" s="201"/>
      <c r="F4294" s="273"/>
      <c r="G4294" s="216"/>
      <c r="H4294" s="124"/>
      <c r="I4294" s="211"/>
      <c r="J4294" s="128"/>
      <c r="K4294" s="216"/>
      <c r="L4294" s="124"/>
      <c r="M4294" s="124"/>
      <c r="N4294" s="124"/>
      <c r="O4294" s="124"/>
      <c r="P4294" s="121"/>
      <c r="Q4294" s="121"/>
      <c r="R4294"/>
      <c r="S4294"/>
      <c r="T4294"/>
      <c r="U4294"/>
      <c r="V4294"/>
      <c r="W4294"/>
    </row>
    <row r="4295" spans="1:23" s="72" customFormat="1" ht="26.25" customHeight="1">
      <c r="A4295" s="190" t="b">
        <f>IF(LEN(A4287)=6,CONCATENATE(LEFT(A4287,3),RIGHT(LEFT(A4287,4),1)+1,".",$S$15),IF(LEN(A4287)=7,CONCATENATE(LEFT(A4287,3),RIGHT(LEFT(A4287,5),2)+1,".",$S$15),IF(LEN(A4287)=8,CONCATENATE(LEFT(A4287,3),RIGHT(LEFT(A4287,6),3)+1,".",$S$15))))</f>
        <v>0</v>
      </c>
      <c r="B4295" s="116" t="s">
        <v>113</v>
      </c>
      <c r="C4295" s="117">
        <v>98559</v>
      </c>
      <c r="D4295" s="117" t="b">
        <f>IF($T$13="DESONERADO",IF($B4295="","",IF($C4295="","",IF($B4295="EMOP",VLOOKUP($C4295,#REF!,6,FALSE),IF($B4295="SINAPI",$C4295,IF($B4295="SCO",VLOOKUP($C4295,#REF!,6,FALSE),IF($B4295="SBC",$C4295,IF($B4295="COMPOSIÇÃO",CONCATENATE($C4295,"-D"),IF($B4295="COTAÇÃO",$C4295)))))))),FALSE)</f>
        <v>0</v>
      </c>
      <c r="E4295" s="691" t="b">
        <f>IF($O$13="NÃO DESONERADO",IF($C4295="","",IF($B4295="EMOP",VLOOKUP($C4295,#REF!,2,0),IF($B4295="SCO",VLOOKUP($C4295,#REF!,2,0),IF($B4295="SINAPI",VLOOKUP($C4295,#REF!,2,0),IF($B4295="COMPOSIÇÃO",VLOOKUP($C4295,#REF!,3,FALSE),IF($B4295="COTAÇÃO",VLOOKUP($C4295,#REF!,2,0),IF($B4295="SBC",VLOOKUP($D4295,#REF!,2,0),IF($B4295="SICRO",VLOOKUP($C4295,#REF!,2,0),FALSE)))))))),IF($O$13="DESONERADO",IF($D4295="","",IF($B4295="EMOP",VLOOKUP($D4295,#REF!,2,0),IF($B4295="SCO",VLOOKUP($D4295,#REF!,2,0),IF($B4295="SINAPI",VLOOKUP($D4295,#REF!,2,0),IF($B4295="COMPOSIÇÃO",VLOOKUP($D4295,#REF!,3,0),IF($B4295="COTAÇÃO",VLOOKUP($D4295,#REF!,2,0),IF($D4295="SBC",VLOOKUP($D4295,#REF!,2,0),IF($B4295="SICRO",VLOOKUP($D4295,#REF!,2,0),FALSE))))))))))</f>
        <v>0</v>
      </c>
      <c r="F4295" s="692"/>
      <c r="G4295" s="692"/>
      <c r="H4295" s="692"/>
      <c r="I4295" s="692"/>
      <c r="J4295" s="692"/>
      <c r="K4295" s="692"/>
      <c r="L4295" s="692"/>
      <c r="M4295" s="692"/>
      <c r="N4295" s="692"/>
      <c r="O4295" s="693"/>
      <c r="P4295" s="118">
        <f>F4299</f>
        <v>204.05</v>
      </c>
      <c r="Q4295" s="119" t="b">
        <f>IF($O$13="NÃO DESONERADO",IF($C4295="","",IF($B4295="EMOP",VLOOKUP($C4295,#REF!,3,0),IF($B4295="SCO",VLOOKUP($C4295,#REF!,3,0),IF($B4295="SINAPI",VLOOKUP($C4295,#REF!,3,0),IF($B4295="COMPOSIÇÃO",VLOOKUP($C4295,#REF!,7,FALSE),IF($B4295="COTAÇÃO",VLOOKUP($C4295,#REF!,5,0),IF($B4295="SBC",VLOOKUP($D4295,#REF!,3,0),IF($B4295="SICRO",VLOOKUP($C4295,#REF!,3,0),FALSE)))))))),IF($O$13="DESONERADO",IF($D4295="","",IF($B4295="EMOP",VLOOKUP($D4295,#REF!,3,0),IF($B4295="SCO",VLOOKUP($D4295,#REF!,3,0),IF($B4295="SINAPI",VLOOKUP($D4295,#REF!,3,0),IF($B4295="COMPOSIÇÃO",VLOOKUP($D4295,#REF!,7,0),IF($B4295="COTAÇÃO",VLOOKUP($D4295,#REF!,5,0),IF($D4295="SBC",VLOOKUP($D4295,#REF!,3,0),IF($B4295="SICRO",VLOOKUP($D4295,#REF!,3,0),FALSE))))))))))</f>
        <v>0</v>
      </c>
      <c r="R4295"/>
      <c r="S4295"/>
      <c r="T4295"/>
      <c r="U4295"/>
      <c r="V4295"/>
      <c r="W4295"/>
    </row>
    <row r="4296" spans="1:23" s="72" customFormat="1">
      <c r="A4296" s="143"/>
      <c r="B4296" s="144"/>
      <c r="C4296" s="145"/>
      <c r="D4296" s="145"/>
      <c r="E4296" s="172"/>
      <c r="F4296" s="172"/>
      <c r="G4296" s="172"/>
      <c r="H4296" s="172"/>
      <c r="I4296" s="172"/>
      <c r="J4296" s="172"/>
      <c r="K4296" s="172"/>
      <c r="L4296" s="172"/>
      <c r="M4296" s="172"/>
      <c r="N4296" s="172"/>
      <c r="O4296" s="172"/>
      <c r="P4296" s="147"/>
      <c r="Q4296" s="120"/>
      <c r="R4296"/>
      <c r="S4296"/>
      <c r="T4296"/>
      <c r="U4296"/>
      <c r="V4296"/>
      <c r="W4296"/>
    </row>
    <row r="4297" spans="1:23" s="72" customFormat="1">
      <c r="A4297" s="207"/>
      <c r="B4297" s="207"/>
      <c r="C4297" s="208" t="s">
        <v>97</v>
      </c>
      <c r="D4297" s="208" t="s">
        <v>97</v>
      </c>
      <c r="F4297" s="209" t="s">
        <v>937</v>
      </c>
      <c r="G4297" s="210"/>
      <c r="H4297" s="129"/>
      <c r="I4297" s="211"/>
      <c r="J4297" s="128"/>
      <c r="K4297" s="210"/>
      <c r="L4297" s="129"/>
      <c r="M4297" s="124"/>
      <c r="N4297" s="124"/>
      <c r="O4297" s="124"/>
      <c r="P4297" s="121"/>
      <c r="Q4297" s="121"/>
      <c r="R4297"/>
      <c r="S4297"/>
      <c r="T4297"/>
      <c r="U4297"/>
      <c r="V4297"/>
      <c r="W4297"/>
    </row>
    <row r="4298" spans="1:23" s="72" customFormat="1">
      <c r="A4298" s="207"/>
      <c r="B4298" s="212" t="s">
        <v>938</v>
      </c>
      <c r="C4298" s="201" t="s">
        <v>939</v>
      </c>
      <c r="D4298" s="201" t="str">
        <f>C4298</f>
        <v>Rodapés</v>
      </c>
      <c r="E4298" s="124"/>
      <c r="F4298" s="213">
        <v>204.05</v>
      </c>
      <c r="G4298" s="210"/>
      <c r="H4298" s="213"/>
      <c r="I4298" s="211"/>
      <c r="J4298" s="128"/>
      <c r="K4298" s="210"/>
      <c r="L4298" s="213"/>
      <c r="M4298" s="124"/>
      <c r="N4298" s="124"/>
      <c r="O4298" s="124"/>
      <c r="P4298" s="121"/>
      <c r="Q4298" s="121"/>
      <c r="R4298"/>
      <c r="S4298"/>
      <c r="T4298"/>
      <c r="U4298"/>
      <c r="V4298"/>
      <c r="W4298"/>
    </row>
    <row r="4299" spans="1:23" s="72" customFormat="1">
      <c r="A4299" s="207"/>
      <c r="B4299" s="212"/>
      <c r="C4299" s="201"/>
      <c r="D4299" s="201"/>
      <c r="E4299" s="124"/>
      <c r="F4299" s="333">
        <f>SUM(F4298:F4298)</f>
        <v>204.05</v>
      </c>
      <c r="G4299" s="210"/>
      <c r="H4299" s="213"/>
      <c r="I4299" s="211"/>
      <c r="J4299" s="128"/>
      <c r="K4299" s="210"/>
      <c r="L4299" s="213"/>
      <c r="M4299" s="124"/>
      <c r="N4299" s="124"/>
      <c r="O4299" s="124"/>
      <c r="P4299" s="121"/>
      <c r="Q4299" s="121"/>
      <c r="R4299"/>
      <c r="S4299"/>
      <c r="T4299"/>
      <c r="U4299"/>
      <c r="V4299"/>
      <c r="W4299"/>
    </row>
    <row r="4300" spans="1:23" s="72" customFormat="1">
      <c r="A4300" s="207"/>
      <c r="B4300" s="207"/>
      <c r="C4300" s="201"/>
      <c r="D4300" s="201"/>
      <c r="F4300" s="215"/>
      <c r="G4300" s="216"/>
      <c r="H4300" s="124"/>
      <c r="I4300" s="211"/>
      <c r="J4300" s="128"/>
      <c r="K4300" s="216"/>
      <c r="L4300" s="124"/>
      <c r="M4300" s="124"/>
      <c r="N4300" s="124"/>
      <c r="O4300" s="124"/>
      <c r="P4300" s="121"/>
      <c r="Q4300" s="121"/>
      <c r="R4300"/>
      <c r="S4300"/>
      <c r="T4300"/>
      <c r="U4300"/>
      <c r="V4300"/>
      <c r="W4300"/>
    </row>
    <row r="4301" spans="1:23" s="72" customFormat="1" ht="39.6" customHeight="1">
      <c r="A4301" s="190" t="b">
        <f>IF(LEN(A4295)=6,CONCATENATE(LEFT(A4295,3),RIGHT(LEFT(A4295,4),1)+1,".",$S$15),IF(LEN(A4295)=7,CONCATENATE(LEFT(A4295,3),RIGHT(LEFT(A4295,5),2)+1,".",$S$15),IF(LEN(A4295)=8,CONCATENATE(LEFT(A4295,3),RIGHT(LEFT(A4295,6),3)+1,".",$S$15))))</f>
        <v>0</v>
      </c>
      <c r="B4301" s="116" t="s">
        <v>100</v>
      </c>
      <c r="C4301" s="117" t="s">
        <v>940</v>
      </c>
      <c r="D4301" s="117" t="b">
        <f>IF($T$13="DESONERADO",IF($B4301="","",IF($C4301="","",IF($B4301="EMOP",VLOOKUP($C4301,#REF!,6,FALSE),IF($B4301="SINAPI",$C4301,IF($B4301="SCO",VLOOKUP($C4301,#REF!,6,FALSE),IF($B4301="SBC",$C4301,IF($B4301="COMPOSIÇÃO",CONCATENATE($C4301,"-D"),IF($B4301="COTAÇÃO",$C4301)))))))),FALSE)</f>
        <v>0</v>
      </c>
      <c r="E4301" s="691" t="b">
        <f>IF($O$13="NÃO DESONERADO",IF($C4301="","",IF($B4301="EMOP",VLOOKUP($C4301,#REF!,2,0),IF($B4301="SCO",VLOOKUP($C4301,#REF!,2,0),IF($B4301="SINAPI",VLOOKUP($C4301,#REF!,2,0),IF($B4301="COMPOSIÇÃO",VLOOKUP($C4301,#REF!,3,FALSE),IF($B4301="COTAÇÃO",VLOOKUP($C4301,#REF!,2,0),IF($B4301="SBC",VLOOKUP($D4301,#REF!,2,0),IF($B4301="SICRO",VLOOKUP($C4301,#REF!,2,0),FALSE)))))))),IF($O$13="DESONERADO",IF($D4301="","",IF($B4301="EMOP",VLOOKUP($D4301,#REF!,2,0),IF($B4301="SCO",VLOOKUP($D4301,#REF!,2,0),IF($B4301="SINAPI",VLOOKUP($D4301,#REF!,2,0),IF($B4301="COMPOSIÇÃO",VLOOKUP($D4301,#REF!,3,0),IF($B4301="COTAÇÃO",VLOOKUP($D4301,#REF!,2,0),IF($D4301="SBC",VLOOKUP($D4301,#REF!,2,0),IF($B4301="SICRO",VLOOKUP($D4301,#REF!,2,0),FALSE))))))))))</f>
        <v>0</v>
      </c>
      <c r="F4301" s="692"/>
      <c r="G4301" s="692"/>
      <c r="H4301" s="692"/>
      <c r="I4301" s="692"/>
      <c r="J4301" s="692"/>
      <c r="K4301" s="692"/>
      <c r="L4301" s="692"/>
      <c r="M4301" s="692"/>
      <c r="N4301" s="692"/>
      <c r="O4301" s="693"/>
      <c r="P4301" s="118">
        <f>F4314</f>
        <v>200.29000000000002</v>
      </c>
      <c r="Q4301" s="119" t="b">
        <f>IF($O$13="NÃO DESONERADO",IF($C4301="","",IF($B4301="EMOP",VLOOKUP($C4301,#REF!,3,0),IF($B4301="SCO",VLOOKUP($C4301,#REF!,3,0),IF($B4301="SINAPI",VLOOKUP($C4301,#REF!,3,0),IF($B4301="COMPOSIÇÃO",VLOOKUP($C4301,#REF!,7,FALSE),IF($B4301="COTAÇÃO",VLOOKUP($C4301,#REF!,5,0),IF($B4301="SBC",VLOOKUP($D4301,#REF!,3,0),IF($B4301="SICRO",VLOOKUP($C4301,#REF!,3,0),FALSE)))))))),IF($O$13="DESONERADO",IF($D4301="","",IF($B4301="EMOP",VLOOKUP($D4301,#REF!,3,0),IF($B4301="SCO",VLOOKUP($D4301,#REF!,3,0),IF($B4301="SINAPI",VLOOKUP($D4301,#REF!,3,0),IF($B4301="COMPOSIÇÃO",VLOOKUP($D4301,#REF!,7,0),IF($B4301="COTAÇÃO",VLOOKUP($D4301,#REF!,5,0),IF($D4301="SBC",VLOOKUP($D4301,#REF!,3,0),IF($B4301="SICRO",VLOOKUP($D4301,#REF!,3,0),FALSE))))))))))</f>
        <v>0</v>
      </c>
      <c r="R4301"/>
      <c r="S4301"/>
      <c r="T4301"/>
      <c r="U4301"/>
      <c r="V4301"/>
      <c r="W4301"/>
    </row>
    <row r="4302" spans="1:23" s="72" customFormat="1">
      <c r="A4302" s="143"/>
      <c r="B4302" s="144"/>
      <c r="C4302" s="145"/>
      <c r="D4302" s="145"/>
      <c r="E4302" s="172"/>
      <c r="F4302" s="172"/>
      <c r="G4302" s="172"/>
      <c r="H4302" s="172"/>
      <c r="I4302" s="172"/>
      <c r="J4302" s="172"/>
      <c r="K4302" s="172"/>
      <c r="L4302" s="172"/>
      <c r="M4302" s="172"/>
      <c r="N4302" s="172"/>
      <c r="O4302" s="172"/>
      <c r="P4302" s="147"/>
      <c r="Q4302" s="120"/>
      <c r="R4302"/>
      <c r="S4302"/>
      <c r="T4302"/>
      <c r="U4302"/>
      <c r="V4302"/>
      <c r="W4302"/>
    </row>
    <row r="4303" spans="1:23" s="72" customFormat="1" ht="29.25" customHeight="1">
      <c r="A4303" s="207"/>
      <c r="B4303" s="207" t="s">
        <v>217</v>
      </c>
      <c r="C4303" s="208" t="s">
        <v>97</v>
      </c>
      <c r="D4303" s="208" t="s">
        <v>97</v>
      </c>
      <c r="F4303" s="209" t="s">
        <v>105</v>
      </c>
      <c r="G4303" s="210"/>
      <c r="H4303" s="129"/>
      <c r="I4303" s="211"/>
      <c r="J4303" s="189"/>
      <c r="K4303" s="210"/>
      <c r="L4303" s="129"/>
      <c r="M4303" s="124"/>
      <c r="N4303" s="124"/>
      <c r="O4303" s="124"/>
      <c r="P4303" s="121"/>
      <c r="Q4303" s="121"/>
      <c r="R4303"/>
      <c r="S4303"/>
      <c r="T4303"/>
      <c r="U4303"/>
      <c r="V4303"/>
      <c r="W4303"/>
    </row>
    <row r="4304" spans="1:23" s="72" customFormat="1" ht="24.75" customHeight="1">
      <c r="A4304" s="207"/>
      <c r="B4304" s="708" t="s">
        <v>941</v>
      </c>
      <c r="C4304" s="201" t="str">
        <f>C4186</f>
        <v xml:space="preserve">Calha - Varanda </v>
      </c>
      <c r="D4304" s="201" t="str">
        <f>C4304</f>
        <v xml:space="preserve">Calha - Varanda </v>
      </c>
      <c r="E4304" s="124"/>
      <c r="F4304" s="213">
        <f>F4186</f>
        <v>5.34</v>
      </c>
      <c r="G4304" s="210"/>
      <c r="H4304" s="213"/>
      <c r="I4304" s="211"/>
      <c r="J4304" s="128"/>
      <c r="K4304" s="210"/>
      <c r="L4304" s="213"/>
      <c r="M4304" s="124"/>
      <c r="N4304" s="124"/>
      <c r="O4304" s="124"/>
      <c r="P4304" s="121"/>
      <c r="Q4304" s="121"/>
      <c r="R4304"/>
      <c r="S4304"/>
      <c r="T4304"/>
      <c r="U4304"/>
      <c r="V4304"/>
      <c r="W4304"/>
    </row>
    <row r="4305" spans="1:23" s="72" customFormat="1" ht="33.75" customHeight="1">
      <c r="A4305" s="207"/>
      <c r="B4305" s="708"/>
      <c r="C4305" s="201" t="str">
        <f>C4187</f>
        <v>Calha - edificação + reservatório super.</v>
      </c>
      <c r="D4305" s="201" t="str">
        <f>C4305</f>
        <v>Calha - edificação + reservatório super.</v>
      </c>
      <c r="E4305" s="124"/>
      <c r="F4305" s="213">
        <f>F4187</f>
        <v>126</v>
      </c>
      <c r="G4305" s="210"/>
      <c r="H4305" s="213"/>
      <c r="I4305" s="211"/>
      <c r="J4305" s="128"/>
      <c r="K4305" s="210"/>
      <c r="L4305" s="213"/>
      <c r="M4305" s="124"/>
      <c r="N4305" s="124"/>
      <c r="O4305" s="124"/>
      <c r="P4305" s="121"/>
      <c r="Q4305" s="121"/>
      <c r="R4305"/>
      <c r="S4305"/>
      <c r="T4305"/>
      <c r="U4305"/>
      <c r="V4305"/>
      <c r="W4305"/>
    </row>
    <row r="4306" spans="1:23" s="72" customFormat="1" ht="12" customHeight="1">
      <c r="A4306" s="207"/>
      <c r="B4306" s="201"/>
      <c r="C4306" s="201"/>
      <c r="D4306" s="201"/>
      <c r="E4306" s="124"/>
      <c r="G4306" s="210"/>
      <c r="H4306" s="213"/>
      <c r="I4306" s="211"/>
      <c r="J4306" s="128"/>
      <c r="K4306" s="210"/>
      <c r="L4306" s="213"/>
      <c r="M4306" s="124"/>
      <c r="N4306" s="124"/>
      <c r="O4306" s="124"/>
      <c r="P4306" s="121"/>
      <c r="Q4306" s="121"/>
      <c r="R4306"/>
      <c r="S4306"/>
      <c r="T4306"/>
      <c r="U4306"/>
      <c r="V4306"/>
      <c r="W4306"/>
    </row>
    <row r="4307" spans="1:23" s="72" customFormat="1">
      <c r="A4307" s="207"/>
      <c r="B4307" s="212"/>
      <c r="C4307" s="201"/>
      <c r="D4307" s="201"/>
      <c r="E4307" s="124"/>
      <c r="F4307" s="213"/>
      <c r="G4307" s="210"/>
      <c r="H4307" s="213"/>
      <c r="I4307" s="211"/>
      <c r="J4307" s="128"/>
      <c r="K4307" s="210"/>
      <c r="L4307" s="213"/>
      <c r="M4307" s="124"/>
      <c r="N4307" s="124"/>
      <c r="O4307" s="124"/>
      <c r="P4307" s="121"/>
      <c r="Q4307" s="121"/>
      <c r="R4307"/>
      <c r="S4307"/>
      <c r="T4307"/>
      <c r="U4307"/>
      <c r="V4307"/>
      <c r="W4307"/>
    </row>
    <row r="4308" spans="1:23" s="72" customFormat="1">
      <c r="A4308" s="207"/>
      <c r="B4308" s="707" t="s">
        <v>942</v>
      </c>
      <c r="C4308" s="201" t="str">
        <f>C4199</f>
        <v>Laje - CMI</v>
      </c>
      <c r="D4308" s="286" t="str">
        <f>C4308</f>
        <v>Laje - CMI</v>
      </c>
      <c r="E4308" s="124"/>
      <c r="F4308" s="213">
        <f>$F$4199</f>
        <v>3.37</v>
      </c>
      <c r="G4308" s="210"/>
      <c r="H4308" s="213"/>
      <c r="I4308" s="211"/>
      <c r="J4308" s="128"/>
      <c r="K4308" s="210"/>
      <c r="L4308" s="213"/>
      <c r="M4308" s="124"/>
      <c r="N4308" s="124"/>
      <c r="O4308" s="124"/>
      <c r="P4308" s="121"/>
      <c r="Q4308" s="121"/>
      <c r="R4308"/>
      <c r="S4308"/>
      <c r="T4308"/>
      <c r="U4308"/>
      <c r="V4308"/>
      <c r="W4308"/>
    </row>
    <row r="4309" spans="1:23" s="72" customFormat="1">
      <c r="A4309" s="207"/>
      <c r="B4309" s="707"/>
      <c r="C4309" s="201" t="str">
        <f>C4200</f>
        <v>Laje abrigo de lixo</v>
      </c>
      <c r="D4309" s="286" t="str">
        <f>C4309</f>
        <v>Laje abrigo de lixo</v>
      </c>
      <c r="E4309" s="123"/>
      <c r="F4309" s="213">
        <f>$F$4200</f>
        <v>5.96</v>
      </c>
      <c r="G4309" s="210"/>
      <c r="H4309" s="213"/>
      <c r="I4309" s="211"/>
      <c r="J4309" s="128"/>
      <c r="K4309" s="210"/>
      <c r="L4309" s="213"/>
      <c r="M4309" s="124"/>
      <c r="N4309" s="124"/>
      <c r="O4309" s="124"/>
      <c r="P4309" s="121"/>
      <c r="Q4309" s="121"/>
      <c r="R4309"/>
      <c r="S4309"/>
      <c r="T4309"/>
      <c r="U4309"/>
      <c r="V4309"/>
      <c r="W4309"/>
    </row>
    <row r="4310" spans="1:23" s="72" customFormat="1">
      <c r="A4310" s="207"/>
      <c r="B4310" s="707"/>
      <c r="C4310" s="201" t="str">
        <f>C4201</f>
        <v>Lajes - Cobertura</v>
      </c>
      <c r="D4310" s="286" t="str">
        <f>C4310</f>
        <v>Lajes - Cobertura</v>
      </c>
      <c r="E4310" s="124"/>
      <c r="F4310" s="213">
        <f>$F$4201</f>
        <v>41.98</v>
      </c>
      <c r="G4310" s="210"/>
      <c r="H4310" s="213"/>
      <c r="I4310" s="211"/>
      <c r="J4310" s="128"/>
      <c r="K4310" s="210"/>
      <c r="L4310" s="213"/>
      <c r="M4310" s="124"/>
      <c r="N4310" s="124"/>
      <c r="O4310" s="124"/>
      <c r="P4310" s="121"/>
      <c r="Q4310" s="121"/>
      <c r="R4310"/>
      <c r="S4310"/>
      <c r="T4310"/>
      <c r="U4310"/>
      <c r="V4310"/>
      <c r="W4310"/>
    </row>
    <row r="4311" spans="1:23" s="72" customFormat="1">
      <c r="A4311" s="207"/>
      <c r="B4311" s="212"/>
      <c r="C4311" s="201"/>
      <c r="D4311" s="201"/>
      <c r="E4311" s="124"/>
      <c r="F4311" s="213"/>
      <c r="G4311" s="210"/>
      <c r="H4311" s="213"/>
      <c r="I4311" s="211"/>
      <c r="J4311" s="128"/>
      <c r="K4311" s="210"/>
      <c r="L4311" s="213"/>
      <c r="M4311" s="124"/>
      <c r="N4311" s="124"/>
      <c r="O4311" s="124"/>
      <c r="P4311" s="121"/>
      <c r="Q4311" s="121"/>
      <c r="R4311"/>
      <c r="S4311"/>
      <c r="T4311"/>
      <c r="U4311"/>
      <c r="V4311"/>
      <c r="W4311"/>
    </row>
    <row r="4312" spans="1:23" s="72" customFormat="1">
      <c r="A4312" s="207"/>
      <c r="B4312" s="123" t="s">
        <v>943</v>
      </c>
      <c r="C4312" s="201" t="s">
        <v>919</v>
      </c>
      <c r="D4312" s="286" t="str">
        <f>C4312</f>
        <v>Reservatório Inferior</v>
      </c>
      <c r="E4312" s="124"/>
      <c r="F4312" s="213">
        <f>F4217</f>
        <v>17.64</v>
      </c>
      <c r="G4312" s="210"/>
      <c r="I4312" s="211"/>
      <c r="J4312" s="128"/>
      <c r="K4312" s="210"/>
      <c r="L4312" s="213"/>
      <c r="M4312" s="124"/>
      <c r="N4312" s="124"/>
      <c r="O4312" s="124"/>
      <c r="P4312" s="121"/>
      <c r="Q4312" s="121"/>
      <c r="R4312"/>
      <c r="S4312"/>
      <c r="T4312"/>
      <c r="U4312"/>
      <c r="V4312"/>
      <c r="W4312"/>
    </row>
    <row r="4313" spans="1:23" s="72" customFormat="1">
      <c r="A4313" s="207"/>
      <c r="B4313" s="123"/>
      <c r="C4313" s="201"/>
      <c r="D4313" s="286"/>
      <c r="E4313" s="124"/>
      <c r="F4313" s="213"/>
      <c r="G4313" s="210"/>
      <c r="I4313" s="211"/>
      <c r="J4313" s="128"/>
      <c r="K4313" s="210"/>
      <c r="L4313" s="213"/>
      <c r="M4313" s="124"/>
      <c r="N4313" s="124"/>
      <c r="O4313" s="124"/>
      <c r="P4313" s="121"/>
      <c r="Q4313" s="121"/>
      <c r="R4313"/>
      <c r="S4313"/>
      <c r="T4313"/>
      <c r="U4313"/>
      <c r="V4313"/>
      <c r="W4313"/>
    </row>
    <row r="4314" spans="1:23" s="72" customFormat="1">
      <c r="A4314" s="207"/>
      <c r="B4314" s="123"/>
      <c r="C4314" s="201"/>
      <c r="D4314" s="420" t="s">
        <v>213</v>
      </c>
      <c r="E4314" s="297" t="s">
        <v>61</v>
      </c>
      <c r="F4314" s="276">
        <f>SUM(F4304:F4312)</f>
        <v>200.29000000000002</v>
      </c>
      <c r="G4314" s="210"/>
      <c r="H4314" s="213"/>
      <c r="I4314" s="211"/>
      <c r="J4314" s="128"/>
      <c r="K4314" s="210"/>
      <c r="L4314" s="213"/>
      <c r="M4314" s="124"/>
      <c r="N4314" s="124"/>
      <c r="O4314" s="124"/>
      <c r="P4314" s="121"/>
      <c r="Q4314" s="121"/>
      <c r="R4314"/>
      <c r="S4314"/>
      <c r="T4314"/>
      <c r="U4314"/>
      <c r="V4314"/>
      <c r="W4314"/>
    </row>
    <row r="4315" spans="1:23" s="72" customFormat="1">
      <c r="A4315" s="207"/>
      <c r="B4315" s="207"/>
      <c r="C4315" s="201"/>
      <c r="D4315" s="201"/>
      <c r="F4315" s="215"/>
      <c r="G4315" s="216"/>
      <c r="H4315" s="124"/>
      <c r="I4315" s="211"/>
      <c r="J4315" s="128"/>
      <c r="K4315" s="216"/>
      <c r="L4315" s="124"/>
      <c r="M4315" s="124"/>
      <c r="N4315" s="124"/>
      <c r="O4315" s="124"/>
      <c r="P4315" s="121"/>
      <c r="Q4315" s="121"/>
      <c r="R4315"/>
      <c r="S4315"/>
      <c r="T4315"/>
      <c r="U4315"/>
      <c r="V4315"/>
      <c r="W4315"/>
    </row>
    <row r="4316" spans="1:23" s="72" customFormat="1" ht="26.25" customHeight="1">
      <c r="A4316" s="190" t="b">
        <f>IF(LEN(A4301)=6,CONCATENATE(LEFT(A4301,3),RIGHT(LEFT(A4301,4),1)+1,".",$S$15),IF(LEN(A4301)=7,CONCATENATE(LEFT(A4301,3),RIGHT(LEFT(A4301,5),2)+1,".",$S$15),IF(LEN(A4301)=8,CONCATENATE(LEFT(A4301,3),RIGHT(LEFT(A4301,6),3)+1,".",$S$15))))</f>
        <v>0</v>
      </c>
      <c r="B4316" s="116" t="s">
        <v>100</v>
      </c>
      <c r="C4316" s="117" t="s">
        <v>944</v>
      </c>
      <c r="D4316" s="117" t="b">
        <f>IF($T$13="DESONERADO",IF($B4316="","",IF($C4316="","",IF($B4316="EMOP",VLOOKUP($C4316,#REF!,6,FALSE),IF($B4316="SINAPI",$C4316,IF($B4316="SCO",VLOOKUP($C4316,#REF!,6,FALSE),IF($B4316="SBC",$C4316,IF($B4316="COMPOSIÇÃO",CONCATENATE($C4316,"-D"),IF($B4316="COTAÇÃO",$C4316)))))))),FALSE)</f>
        <v>0</v>
      </c>
      <c r="E4316" s="691" t="b">
        <f>IF($O$13="NÃO DESONERADO",IF($C4316="","",IF($B4316="EMOP",VLOOKUP($C4316,#REF!,2,0),IF($B4316="SCO",VLOOKUP($C4316,#REF!,2,0),IF($B4316="SINAPI",VLOOKUP($C4316,#REF!,2,0),IF($B4316="COMPOSIÇÃO",VLOOKUP($C4316,#REF!,3,FALSE),IF($B4316="COTAÇÃO",VLOOKUP($C4316,#REF!,2,0),IF($B4316="SBC",VLOOKUP($D4316,#REF!,2,0),IF($B4316="SICRO",VLOOKUP($C4316,#REF!,2,0),FALSE)))))))),IF($O$13="DESONERADO",IF($D4316="","",IF($B4316="EMOP",VLOOKUP($D4316,#REF!,2,0),IF($B4316="SCO",VLOOKUP($D4316,#REF!,2,0),IF($B4316="SINAPI",VLOOKUP($D4316,#REF!,2,0),IF($B4316="COMPOSIÇÃO",VLOOKUP($D4316,#REF!,3,0),IF($B4316="COTAÇÃO",VLOOKUP($D4316,#REF!,2,0),IF($D4316="SBC",VLOOKUP($D4316,#REF!,2,0),IF($B4316="SICRO",VLOOKUP($D4316,#REF!,2,0),FALSE))))))))))</f>
        <v>0</v>
      </c>
      <c r="F4316" s="692"/>
      <c r="G4316" s="692"/>
      <c r="H4316" s="692"/>
      <c r="I4316" s="692"/>
      <c r="J4316" s="692"/>
      <c r="K4316" s="692"/>
      <c r="L4316" s="692"/>
      <c r="M4316" s="692"/>
      <c r="N4316" s="692"/>
      <c r="O4316" s="693"/>
      <c r="P4316" s="118">
        <f>F4326</f>
        <v>182.65</v>
      </c>
      <c r="Q4316" s="119" t="b">
        <f>IF($O$13="NÃO DESONERADO",IF($C4316="","",IF($B4316="EMOP",VLOOKUP($C4316,#REF!,3,0),IF($B4316="SCO",VLOOKUP($C4316,#REF!,3,0),IF($B4316="SINAPI",VLOOKUP($C4316,#REF!,3,0),IF($B4316="COMPOSIÇÃO",VLOOKUP($C4316,#REF!,7,FALSE),IF($B4316="COTAÇÃO",VLOOKUP($C4316,#REF!,5,0),IF($B4316="SBC",VLOOKUP($D4316,#REF!,3,0),IF($B4316="SICRO",VLOOKUP($C4316,#REF!,3,0),FALSE)))))))),IF($O$13="DESONERADO",IF($D4316="","",IF($B4316="EMOP",VLOOKUP($D4316,#REF!,3,0),IF($B4316="SCO",VLOOKUP($D4316,#REF!,3,0),IF($B4316="SINAPI",VLOOKUP($D4316,#REF!,3,0),IF($B4316="COMPOSIÇÃO",VLOOKUP($D4316,#REF!,7,0),IF($B4316="COTAÇÃO",VLOOKUP($D4316,#REF!,5,0),IF($D4316="SBC",VLOOKUP($D4316,#REF!,3,0),IF($B4316="SICRO",VLOOKUP($D4316,#REF!,3,0),FALSE))))))))))</f>
        <v>0</v>
      </c>
      <c r="R4316"/>
      <c r="S4316"/>
      <c r="T4316"/>
      <c r="U4316"/>
      <c r="V4316"/>
      <c r="W4316"/>
    </row>
    <row r="4317" spans="1:23" s="72" customFormat="1">
      <c r="A4317" s="143"/>
      <c r="B4317" s="144"/>
      <c r="C4317" s="145"/>
      <c r="D4317" s="145"/>
      <c r="E4317" s="172"/>
      <c r="F4317" s="172"/>
      <c r="G4317" s="172"/>
      <c r="H4317" s="172"/>
      <c r="I4317" s="172"/>
      <c r="J4317" s="172"/>
      <c r="K4317" s="172"/>
      <c r="L4317" s="172"/>
      <c r="M4317" s="172"/>
      <c r="N4317" s="172"/>
      <c r="O4317" s="172"/>
      <c r="P4317" s="147"/>
      <c r="Q4317" s="120"/>
      <c r="R4317"/>
      <c r="S4317"/>
      <c r="T4317"/>
      <c r="U4317"/>
      <c r="V4317"/>
      <c r="W4317"/>
    </row>
    <row r="4318" spans="1:23" s="72" customFormat="1">
      <c r="A4318" s="207"/>
      <c r="B4318" s="207"/>
      <c r="C4318" s="208" t="s">
        <v>97</v>
      </c>
      <c r="D4318" s="208" t="s">
        <v>97</v>
      </c>
      <c r="F4318" s="209" t="s">
        <v>105</v>
      </c>
      <c r="G4318" s="210"/>
      <c r="H4318" s="129"/>
      <c r="I4318" s="211"/>
      <c r="J4318" s="189"/>
      <c r="K4318" s="210"/>
      <c r="L4318" s="129"/>
      <c r="M4318" s="124"/>
      <c r="N4318" s="124"/>
      <c r="O4318" s="124"/>
      <c r="P4318" s="121"/>
      <c r="Q4318" s="121"/>
      <c r="R4318"/>
      <c r="S4318"/>
      <c r="T4318"/>
      <c r="U4318"/>
      <c r="V4318"/>
      <c r="W4318"/>
    </row>
    <row r="4319" spans="1:23" s="72" customFormat="1">
      <c r="A4319" s="207"/>
      <c r="B4319" s="708" t="s">
        <v>941</v>
      </c>
      <c r="C4319" s="201" t="str">
        <f>C4304</f>
        <v xml:space="preserve">Calha - Varanda </v>
      </c>
      <c r="D4319" s="201" t="str">
        <f>C4319</f>
        <v xml:space="preserve">Calha - Varanda </v>
      </c>
      <c r="E4319" s="124"/>
      <c r="F4319" s="213">
        <f>F4304</f>
        <v>5.34</v>
      </c>
      <c r="G4319" s="210"/>
      <c r="H4319" s="213"/>
      <c r="I4319" s="211"/>
      <c r="J4319" s="128"/>
      <c r="K4319" s="210"/>
      <c r="L4319" s="213"/>
      <c r="M4319" s="124"/>
      <c r="N4319" s="124"/>
      <c r="O4319" s="124"/>
      <c r="P4319" s="121"/>
      <c r="Q4319" s="121"/>
      <c r="R4319"/>
      <c r="S4319"/>
      <c r="T4319"/>
      <c r="U4319"/>
      <c r="V4319"/>
      <c r="W4319"/>
    </row>
    <row r="4320" spans="1:23" s="72" customFormat="1" ht="25.5">
      <c r="A4320" s="207"/>
      <c r="B4320" s="708"/>
      <c r="C4320" s="201" t="str">
        <f>C4305</f>
        <v>Calha - edificação + reservatório super.</v>
      </c>
      <c r="D4320" s="201" t="str">
        <f>C4320</f>
        <v>Calha - edificação + reservatório super.</v>
      </c>
      <c r="F4320" s="213">
        <f>F4305</f>
        <v>126</v>
      </c>
      <c r="G4320" s="216"/>
      <c r="H4320" s="124"/>
      <c r="I4320" s="211"/>
      <c r="J4320" s="128"/>
      <c r="K4320" s="216"/>
      <c r="L4320" s="124"/>
      <c r="M4320" s="124"/>
      <c r="N4320" s="124"/>
      <c r="O4320" s="124"/>
      <c r="P4320" s="121"/>
      <c r="Q4320" s="121"/>
      <c r="R4320"/>
      <c r="S4320"/>
      <c r="T4320"/>
      <c r="U4320"/>
      <c r="V4320"/>
      <c r="W4320"/>
    </row>
    <row r="4321" spans="1:23" s="72" customFormat="1">
      <c r="A4321" s="207"/>
      <c r="B4321" s="201"/>
      <c r="C4321" s="201"/>
      <c r="D4321" s="201"/>
      <c r="F4321" s="213"/>
      <c r="G4321" s="216"/>
      <c r="H4321" s="124"/>
      <c r="I4321" s="211"/>
      <c r="J4321" s="128"/>
      <c r="K4321" s="216"/>
      <c r="L4321" s="124"/>
      <c r="M4321" s="124"/>
      <c r="N4321" s="124"/>
      <c r="O4321" s="124"/>
      <c r="P4321" s="121"/>
      <c r="Q4321" s="121"/>
      <c r="R4321"/>
      <c r="S4321"/>
      <c r="T4321"/>
      <c r="U4321"/>
      <c r="V4321"/>
      <c r="W4321"/>
    </row>
    <row r="4322" spans="1:23" s="72" customFormat="1" ht="13.15" customHeight="1">
      <c r="A4322" s="207"/>
      <c r="B4322" s="707" t="s">
        <v>942</v>
      </c>
      <c r="C4322" s="201" t="str">
        <f>C4308</f>
        <v>Laje - CMI</v>
      </c>
      <c r="D4322" s="201" t="str">
        <f>C4322</f>
        <v>Laje - CMI</v>
      </c>
      <c r="F4322" s="213">
        <f>F4308</f>
        <v>3.37</v>
      </c>
      <c r="G4322" s="216"/>
      <c r="H4322" s="124"/>
      <c r="I4322" s="211"/>
      <c r="J4322" s="128"/>
      <c r="K4322" s="216"/>
      <c r="L4322" s="124"/>
      <c r="M4322" s="124"/>
      <c r="N4322" s="124"/>
      <c r="O4322" s="124"/>
      <c r="P4322" s="121"/>
      <c r="Q4322" s="121"/>
      <c r="R4322"/>
      <c r="S4322"/>
      <c r="T4322"/>
      <c r="U4322"/>
      <c r="V4322"/>
      <c r="W4322"/>
    </row>
    <row r="4323" spans="1:23" s="72" customFormat="1" ht="13.15" customHeight="1">
      <c r="A4323" s="207"/>
      <c r="B4323" s="707"/>
      <c r="C4323" s="201" t="str">
        <f>C4309</f>
        <v>Laje abrigo de lixo</v>
      </c>
      <c r="D4323" s="201" t="str">
        <f>C4323</f>
        <v>Laje abrigo de lixo</v>
      </c>
      <c r="F4323" s="213">
        <f>F4309</f>
        <v>5.96</v>
      </c>
      <c r="G4323" s="216"/>
      <c r="H4323" s="124"/>
      <c r="I4323" s="211"/>
      <c r="J4323" s="128"/>
      <c r="K4323" s="216"/>
      <c r="L4323" s="124"/>
      <c r="M4323" s="124"/>
      <c r="N4323" s="124"/>
      <c r="O4323" s="124"/>
      <c r="P4323" s="121"/>
      <c r="Q4323" s="121"/>
      <c r="R4323"/>
      <c r="S4323"/>
      <c r="T4323"/>
      <c r="U4323"/>
      <c r="V4323"/>
      <c r="W4323"/>
    </row>
    <row r="4324" spans="1:23" s="72" customFormat="1" ht="13.15" customHeight="1">
      <c r="A4324" s="207"/>
      <c r="B4324" s="707"/>
      <c r="C4324" s="201" t="str">
        <f>C4310</f>
        <v>Lajes - Cobertura</v>
      </c>
      <c r="D4324" s="201" t="str">
        <f>C4324</f>
        <v>Lajes - Cobertura</v>
      </c>
      <c r="F4324" s="213">
        <f>F4310</f>
        <v>41.98</v>
      </c>
      <c r="G4324" s="216"/>
      <c r="H4324" s="124"/>
      <c r="I4324" s="211"/>
      <c r="J4324" s="128"/>
      <c r="K4324" s="216"/>
      <c r="L4324" s="124"/>
      <c r="M4324" s="124"/>
      <c r="N4324" s="124"/>
      <c r="O4324" s="124"/>
      <c r="P4324" s="121"/>
      <c r="Q4324" s="121"/>
      <c r="R4324"/>
      <c r="S4324"/>
      <c r="T4324"/>
      <c r="U4324"/>
      <c r="V4324"/>
      <c r="W4324"/>
    </row>
    <row r="4325" spans="1:23" s="72" customFormat="1">
      <c r="A4325" s="207"/>
      <c r="B4325" s="207"/>
      <c r="C4325" s="201"/>
      <c r="D4325" s="201"/>
      <c r="F4325" s="215"/>
      <c r="G4325" s="216"/>
      <c r="H4325" s="124"/>
      <c r="I4325" s="211"/>
      <c r="J4325" s="128"/>
      <c r="K4325" s="216"/>
      <c r="L4325" s="124"/>
      <c r="M4325" s="124"/>
      <c r="N4325" s="124"/>
      <c r="O4325" s="124"/>
      <c r="P4325" s="121"/>
      <c r="Q4325" s="121"/>
      <c r="R4325"/>
      <c r="S4325"/>
      <c r="T4325"/>
      <c r="U4325"/>
      <c r="V4325"/>
      <c r="W4325"/>
    </row>
    <row r="4326" spans="1:23" s="72" customFormat="1">
      <c r="A4326" s="207"/>
      <c r="B4326" s="207"/>
      <c r="C4326" s="201"/>
      <c r="D4326" s="420" t="s">
        <v>213</v>
      </c>
      <c r="E4326" s="297" t="s">
        <v>61</v>
      </c>
      <c r="F4326" s="276">
        <f>SUM(F4319:F4324)</f>
        <v>182.65</v>
      </c>
      <c r="G4326" s="216"/>
      <c r="H4326" s="124"/>
      <c r="I4326" s="211"/>
      <c r="J4326" s="128"/>
      <c r="K4326" s="216"/>
      <c r="L4326" s="124"/>
      <c r="M4326" s="124"/>
      <c r="N4326" s="124"/>
      <c r="O4326" s="124"/>
      <c r="P4326" s="121"/>
      <c r="Q4326" s="121"/>
      <c r="R4326"/>
      <c r="S4326"/>
      <c r="T4326"/>
      <c r="U4326"/>
      <c r="V4326"/>
      <c r="W4326"/>
    </row>
    <row r="4327" spans="1:23" s="72" customFormat="1">
      <c r="A4327" s="207"/>
      <c r="B4327" s="207"/>
      <c r="C4327" s="201"/>
      <c r="D4327" s="201"/>
      <c r="F4327" s="215"/>
      <c r="G4327" s="216"/>
      <c r="H4327" s="124"/>
      <c r="I4327" s="211"/>
      <c r="J4327" s="128"/>
      <c r="K4327" s="216"/>
      <c r="L4327" s="124"/>
      <c r="M4327" s="124"/>
      <c r="N4327" s="124"/>
      <c r="O4327" s="124"/>
      <c r="P4327" s="121"/>
      <c r="Q4327" s="121"/>
      <c r="R4327"/>
      <c r="S4327"/>
      <c r="T4327"/>
      <c r="U4327"/>
      <c r="V4327"/>
      <c r="W4327"/>
    </row>
    <row r="4328" spans="1:23" s="72" customFormat="1" ht="26.25" customHeight="1">
      <c r="A4328" s="190" t="b">
        <f>IF(LEN(A4316)=6,CONCATENATE(LEFT(A4316,3),RIGHT(LEFT(A4316,4),1)+1,".",$S$15),IF(LEN(A4316)=7,CONCATENATE(LEFT(A4316,3),RIGHT(LEFT(A4316,5),2)+1,".",$S$15),IF(LEN(A4316)=8,CONCATENATE(LEFT(A4316,3),RIGHT(LEFT(A4316,6),3)+1,".",$S$15))))</f>
        <v>0</v>
      </c>
      <c r="B4328" s="116" t="s">
        <v>113</v>
      </c>
      <c r="C4328" s="117">
        <v>98565</v>
      </c>
      <c r="D4328" s="117" t="b">
        <f>IF($T$13="DESONERADO",IF($B4328="","",IF($C4328="","",IF($B4328="EMOP",VLOOKUP($C4328,#REF!,6,FALSE),IF($B4328="SINAPI",$C4328,IF($B4328="SCO",VLOOKUP($C4328,#REF!,6,FALSE),IF($B4328="SBC",$C4328,IF($B4328="COMPOSIÇÃO",CONCATENATE($C4328,"-D"),IF($B4328="COTAÇÃO",$C4328)))))))),FALSE)</f>
        <v>0</v>
      </c>
      <c r="E4328" s="691" t="b">
        <f>IF($O$13="NÃO DESONERADO",IF($C4328="","",IF($B4328="EMOP",VLOOKUP($C4328,#REF!,2,0),IF($B4328="SCO",VLOOKUP($C4328,#REF!,2,0),IF($B4328="SINAPI",VLOOKUP($C4328,#REF!,2,0),IF($B4328="COMPOSIÇÃO",VLOOKUP($C4328,#REF!,3,FALSE),IF($B4328="COTAÇÃO",VLOOKUP($C4328,#REF!,2,0),IF($B4328="SBC",VLOOKUP($D4328,#REF!,2,0),IF($B4328="SICRO",VLOOKUP($C4328,#REF!,2,0),FALSE)))))))),IF($O$13="DESONERADO",IF($D4328="","",IF($B4328="EMOP",VLOOKUP($D4328,#REF!,2,0),IF($B4328="SCO",VLOOKUP($D4328,#REF!,2,0),IF($B4328="SINAPI",VLOOKUP($D4328,#REF!,2,0),IF($B4328="COMPOSIÇÃO",VLOOKUP($D4328,#REF!,3,0),IF($B4328="COTAÇÃO",VLOOKUP($D4328,#REF!,2,0),IF($D4328="SBC",VLOOKUP($D4328,#REF!,2,0),IF($B4328="SICRO",VLOOKUP($D4328,#REF!,2,0),FALSE))))))))))</f>
        <v>0</v>
      </c>
      <c r="F4328" s="692"/>
      <c r="G4328" s="692"/>
      <c r="H4328" s="692"/>
      <c r="I4328" s="692"/>
      <c r="J4328" s="692"/>
      <c r="K4328" s="692"/>
      <c r="L4328" s="692"/>
      <c r="M4328" s="692"/>
      <c r="N4328" s="692"/>
      <c r="O4328" s="693"/>
      <c r="P4328" s="118">
        <f>F4334</f>
        <v>182.65</v>
      </c>
      <c r="Q4328" s="119" t="b">
        <f>IF($O$13="NÃO DESONERADO",IF($C4328="","",IF($B4328="EMOP",VLOOKUP($C4328,#REF!,3,0),IF($B4328="SCO",VLOOKUP($C4328,#REF!,3,0),IF($B4328="SINAPI",VLOOKUP($C4328,#REF!,3,0),IF($B4328="COMPOSIÇÃO",VLOOKUP($C4328,#REF!,7,FALSE),IF($B4328="COTAÇÃO",VLOOKUP($C4328,#REF!,5,0),IF($B4328="SBC",VLOOKUP($D4328,#REF!,3,0),IF($B4328="SICRO",VLOOKUP($C4328,#REF!,3,0),FALSE)))))))),IF($O$13="DESONERADO",IF($D4328="","",IF($B4328="EMOP",VLOOKUP($D4328,#REF!,3,0),IF($B4328="SCO",VLOOKUP($D4328,#REF!,3,0),IF($B4328="SINAPI",VLOOKUP($D4328,#REF!,3,0),IF($B4328="COMPOSIÇÃO",VLOOKUP($D4328,#REF!,7,0),IF($B4328="COTAÇÃO",VLOOKUP($D4328,#REF!,5,0),IF($D4328="SBC",VLOOKUP($D4328,#REF!,3,0),IF($B4328="SICRO",VLOOKUP($D4328,#REF!,3,0),FALSE))))))))))</f>
        <v>0</v>
      </c>
      <c r="R4328"/>
      <c r="S4328"/>
      <c r="T4328"/>
      <c r="U4328"/>
      <c r="V4328"/>
      <c r="W4328"/>
    </row>
    <row r="4329" spans="1:23" s="72" customFormat="1">
      <c r="A4329" s="143"/>
      <c r="B4329" s="144"/>
      <c r="C4329" s="145"/>
      <c r="D4329" s="145"/>
      <c r="E4329" s="172"/>
      <c r="F4329" s="172"/>
      <c r="G4329" s="172"/>
      <c r="H4329" s="172"/>
      <c r="I4329" s="172"/>
      <c r="J4329" s="172"/>
      <c r="K4329" s="172"/>
      <c r="L4329" s="172"/>
      <c r="M4329" s="172"/>
      <c r="N4329" s="172"/>
      <c r="O4329" s="172"/>
      <c r="P4329" s="147"/>
      <c r="Q4329" s="120"/>
      <c r="R4329"/>
      <c r="S4329"/>
      <c r="T4329"/>
      <c r="U4329"/>
      <c r="V4329"/>
      <c r="W4329"/>
    </row>
    <row r="4330" spans="1:23" s="72" customFormat="1">
      <c r="A4330" s="207"/>
      <c r="B4330" s="207"/>
      <c r="C4330" s="208" t="s">
        <v>97</v>
      </c>
      <c r="D4330" s="208" t="s">
        <v>97</v>
      </c>
      <c r="F4330" s="209" t="s">
        <v>105</v>
      </c>
      <c r="G4330" s="210"/>
      <c r="H4330" s="129"/>
      <c r="I4330" s="211"/>
      <c r="J4330" s="128"/>
      <c r="K4330" s="210"/>
      <c r="L4330" s="129"/>
      <c r="M4330" s="124"/>
      <c r="N4330" s="124"/>
      <c r="O4330" s="124"/>
      <c r="P4330" s="121"/>
      <c r="Q4330" s="121"/>
      <c r="R4330"/>
      <c r="S4330"/>
      <c r="T4330"/>
      <c r="U4330"/>
      <c r="V4330"/>
      <c r="W4330"/>
    </row>
    <row r="4331" spans="1:23" s="72" customFormat="1" ht="25.5">
      <c r="A4331" s="207"/>
      <c r="B4331" s="207"/>
      <c r="C4331" s="201" t="s">
        <v>945</v>
      </c>
      <c r="D4331" s="201" t="str">
        <f>C4331</f>
        <v>Plano Horizontal  calhas</v>
      </c>
      <c r="E4331" s="124"/>
      <c r="F4331" s="213">
        <f>SUM($F$4319:$F$4320)</f>
        <v>131.34</v>
      </c>
      <c r="G4331" s="210"/>
      <c r="H4331" s="213"/>
      <c r="I4331" s="211"/>
      <c r="J4331" s="189"/>
      <c r="K4331" s="210"/>
      <c r="L4331" s="213"/>
      <c r="M4331" s="124"/>
      <c r="N4331" s="124"/>
      <c r="O4331" s="124"/>
      <c r="P4331" s="121"/>
      <c r="Q4331" s="121"/>
      <c r="R4331"/>
      <c r="S4331"/>
      <c r="T4331"/>
      <c r="U4331"/>
      <c r="V4331"/>
      <c r="W4331"/>
    </row>
    <row r="4332" spans="1:23" s="72" customFormat="1">
      <c r="A4332" s="207"/>
      <c r="B4332" s="207"/>
      <c r="C4332" s="201" t="s">
        <v>946</v>
      </c>
      <c r="D4332" s="201" t="str">
        <f>C4332</f>
        <v>Plano Horizontal lajes</v>
      </c>
      <c r="E4332" s="124"/>
      <c r="F4332" s="213">
        <f>SUM($F$4322:$F$4324)</f>
        <v>51.309999999999995</v>
      </c>
      <c r="G4332" s="210"/>
      <c r="H4332" s="213"/>
      <c r="I4332" s="211"/>
      <c r="J4332" s="189"/>
      <c r="K4332" s="210"/>
      <c r="L4332" s="213"/>
      <c r="M4332" s="124"/>
      <c r="N4332" s="124"/>
      <c r="O4332" s="124"/>
      <c r="P4332" s="121"/>
      <c r="Q4332" s="121"/>
      <c r="R4332"/>
      <c r="S4332"/>
      <c r="T4332"/>
      <c r="U4332"/>
      <c r="V4332"/>
      <c r="W4332"/>
    </row>
    <row r="4333" spans="1:23" s="72" customFormat="1">
      <c r="A4333" s="207"/>
      <c r="B4333" s="207"/>
      <c r="C4333" s="201"/>
      <c r="D4333" s="201"/>
      <c r="F4333" s="215"/>
      <c r="G4333" s="216"/>
      <c r="H4333" s="124"/>
      <c r="I4333" s="211"/>
      <c r="J4333" s="128"/>
      <c r="K4333" s="216"/>
      <c r="L4333" s="124"/>
      <c r="M4333" s="124"/>
      <c r="N4333" s="124"/>
      <c r="O4333" s="124"/>
      <c r="P4333" s="121"/>
      <c r="Q4333" s="121"/>
      <c r="R4333"/>
      <c r="S4333"/>
      <c r="T4333"/>
      <c r="U4333"/>
      <c r="V4333"/>
      <c r="W4333"/>
    </row>
    <row r="4334" spans="1:23" s="72" customFormat="1">
      <c r="A4334" s="207"/>
      <c r="B4334" s="207"/>
      <c r="C4334" s="201"/>
      <c r="D4334" s="420" t="s">
        <v>213</v>
      </c>
      <c r="E4334" s="297" t="s">
        <v>61</v>
      </c>
      <c r="F4334" s="276">
        <f>SUM(F4331:F4332)</f>
        <v>182.65</v>
      </c>
      <c r="G4334" s="216"/>
      <c r="H4334" s="124"/>
      <c r="I4334" s="211"/>
      <c r="J4334" s="128"/>
      <c r="K4334" s="216"/>
      <c r="L4334" s="124"/>
      <c r="M4334" s="124"/>
      <c r="N4334" s="124"/>
      <c r="O4334" s="124"/>
      <c r="P4334" s="121"/>
      <c r="Q4334" s="121"/>
      <c r="R4334"/>
      <c r="S4334"/>
      <c r="T4334"/>
      <c r="U4334"/>
      <c r="V4334"/>
      <c r="W4334"/>
    </row>
    <row r="4335" spans="1:23" s="72" customFormat="1">
      <c r="A4335" s="207"/>
      <c r="B4335" s="207"/>
      <c r="C4335" s="201"/>
      <c r="D4335" s="201"/>
      <c r="F4335" s="215"/>
      <c r="G4335" s="216"/>
      <c r="H4335" s="213"/>
      <c r="I4335" s="211"/>
      <c r="J4335" s="128"/>
      <c r="K4335" s="216"/>
      <c r="L4335" s="124"/>
      <c r="M4335" s="124"/>
      <c r="N4335" s="124"/>
      <c r="O4335" s="124"/>
      <c r="P4335" s="121"/>
      <c r="Q4335" s="121"/>
      <c r="R4335"/>
      <c r="S4335"/>
      <c r="T4335"/>
      <c r="U4335"/>
      <c r="V4335"/>
      <c r="W4335"/>
    </row>
    <row r="4336" spans="1:23" s="72" customFormat="1">
      <c r="A4336" s="207"/>
      <c r="B4336" s="207"/>
      <c r="C4336" s="201"/>
      <c r="D4336" s="201"/>
      <c r="F4336" s="215"/>
      <c r="G4336" s="216"/>
      <c r="H4336" s="124"/>
      <c r="I4336" s="211"/>
      <c r="J4336" s="128"/>
      <c r="K4336" s="216"/>
      <c r="L4336" s="124"/>
      <c r="M4336" s="124"/>
      <c r="N4336" s="124"/>
      <c r="O4336" s="124"/>
      <c r="P4336" s="121"/>
      <c r="Q4336" s="121"/>
      <c r="R4336"/>
      <c r="S4336"/>
      <c r="T4336"/>
      <c r="U4336"/>
      <c r="V4336"/>
      <c r="W4336"/>
    </row>
    <row r="4337" spans="1:23" s="72" customFormat="1" ht="26.25" customHeight="1">
      <c r="A4337" s="190" t="b">
        <f>IF(LEN(A4328)=6,CONCATENATE(LEFT(A4328,3),RIGHT(LEFT(A4328,4),1)+1,".",$S$15),IF(LEN(A4328)=7,CONCATENATE(LEFT(A4328,3),RIGHT(LEFT(A4328,5),2)+1,".",$S$15),IF(LEN(A4328)=8,CONCATENATE(LEFT(A4328,3),RIGHT(LEFT(A4328,6),3)+1,".",$S$15))))</f>
        <v>0</v>
      </c>
      <c r="B4337" s="116" t="s">
        <v>113</v>
      </c>
      <c r="C4337" s="117">
        <v>98564</v>
      </c>
      <c r="D4337" s="117" t="b">
        <f>IF($T$13="DESONERADO",IF($B4337="","",IF($C4337="","",IF($B4337="EMOP",VLOOKUP($C4337,#REF!,6,FALSE),IF($B4337="SINAPI",$C4337,IF($B4337="SCO",VLOOKUP($C4337,#REF!,6,FALSE),IF($B4337="SBC",$C4337,IF($B4337="COMPOSIÇÃO",CONCATENATE($C4337,"-D"),IF($B4337="COTAÇÃO",$C4337)))))))),FALSE)</f>
        <v>0</v>
      </c>
      <c r="E4337" s="691" t="b">
        <f>IF($O$13="NÃO DESONERADO",IF($C4337="","",IF($B4337="EMOP",VLOOKUP($C4337,#REF!,2,0),IF($B4337="SCO",VLOOKUP($C4337,#REF!,2,0),IF($B4337="SINAPI",VLOOKUP($C4337,#REF!,2,0),IF($B4337="COMPOSIÇÃO",VLOOKUP($C4337,#REF!,3,FALSE),IF($B4337="COTAÇÃO",VLOOKUP($C4337,#REF!,2,0),IF($B4337="SBC",VLOOKUP($D4337,#REF!,2,0),IF($B4337="SICRO",VLOOKUP($C4337,#REF!,2,0),FALSE)))))))),IF($O$13="DESONERADO",IF($D4337="","",IF($B4337="EMOP",VLOOKUP($D4337,#REF!,2,0),IF($B4337="SCO",VLOOKUP($D4337,#REF!,2,0),IF($B4337="SINAPI",VLOOKUP($D4337,#REF!,2,0),IF($B4337="COMPOSIÇÃO",VLOOKUP($D4337,#REF!,3,0),IF($B4337="COTAÇÃO",VLOOKUP($D4337,#REF!,2,0),IF($D4337="SBC",VLOOKUP($D4337,#REF!,2,0),IF($B4337="SICRO",VLOOKUP($D4337,#REF!,2,0),FALSE))))))))))</f>
        <v>0</v>
      </c>
      <c r="F4337" s="692"/>
      <c r="G4337" s="692"/>
      <c r="H4337" s="692"/>
      <c r="I4337" s="692"/>
      <c r="J4337" s="692"/>
      <c r="K4337" s="692"/>
      <c r="L4337" s="692"/>
      <c r="M4337" s="692"/>
      <c r="N4337" s="692"/>
      <c r="O4337" s="693"/>
      <c r="P4337" s="118">
        <f>F4343</f>
        <v>116.57</v>
      </c>
      <c r="Q4337" s="119" t="b">
        <f>IF($O$13="NÃO DESONERADO",IF($C4337="","",IF($B4337="EMOP",VLOOKUP($C4337,#REF!,3,0),IF($B4337="SCO",VLOOKUP($C4337,#REF!,3,0),IF($B4337="SINAPI",VLOOKUP($C4337,#REF!,3,0),IF($B4337="COMPOSIÇÃO",VLOOKUP($C4337,#REF!,7,FALSE),IF($B4337="COTAÇÃO",VLOOKUP($C4337,#REF!,5,0),IF($B4337="SBC",VLOOKUP($D4337,#REF!,3,0),IF($B4337="SICRO",VLOOKUP($C4337,#REF!,3,0),FALSE)))))))),IF($O$13="DESONERADO",IF($D4337="","",IF($B4337="EMOP",VLOOKUP($D4337,#REF!,3,0),IF($B4337="SCO",VLOOKUP($D4337,#REF!,3,0),IF($B4337="SINAPI",VLOOKUP($D4337,#REF!,3,0),IF($B4337="COMPOSIÇÃO",VLOOKUP($D4337,#REF!,7,0),IF($B4337="COTAÇÃO",VLOOKUP($D4337,#REF!,5,0),IF($D4337="SBC",VLOOKUP($D4337,#REF!,3,0),IF($B4337="SICRO",VLOOKUP($D4337,#REF!,3,0),FALSE))))))))))</f>
        <v>0</v>
      </c>
      <c r="R4337"/>
      <c r="S4337"/>
      <c r="T4337"/>
      <c r="U4337"/>
      <c r="V4337"/>
      <c r="W4337"/>
    </row>
    <row r="4338" spans="1:23" s="72" customFormat="1">
      <c r="A4338" s="143"/>
      <c r="B4338" s="144"/>
      <c r="C4338" s="145"/>
      <c r="D4338" s="145"/>
      <c r="E4338" s="172"/>
      <c r="F4338" s="172"/>
      <c r="G4338" s="172"/>
      <c r="H4338" s="172"/>
      <c r="I4338" s="172"/>
      <c r="J4338" s="172"/>
      <c r="K4338" s="172"/>
      <c r="L4338" s="172"/>
      <c r="M4338" s="172"/>
      <c r="N4338" s="172"/>
      <c r="O4338" s="172"/>
      <c r="P4338" s="147"/>
      <c r="Q4338" s="120"/>
      <c r="R4338"/>
      <c r="S4338"/>
      <c r="T4338"/>
      <c r="U4338"/>
      <c r="V4338"/>
      <c r="W4338"/>
    </row>
    <row r="4339" spans="1:23" s="72" customFormat="1">
      <c r="A4339" s="207"/>
      <c r="B4339" s="207"/>
      <c r="C4339" s="208" t="s">
        <v>97</v>
      </c>
      <c r="D4339" s="208" t="s">
        <v>97</v>
      </c>
      <c r="F4339" s="209" t="s">
        <v>105</v>
      </c>
      <c r="G4339" s="210"/>
      <c r="H4339" s="129"/>
      <c r="I4339" s="211"/>
      <c r="J4339" s="128"/>
      <c r="K4339" s="210"/>
      <c r="L4339" s="129"/>
      <c r="M4339" s="124"/>
      <c r="N4339" s="124"/>
      <c r="O4339" s="124"/>
      <c r="P4339" s="121"/>
      <c r="Q4339" s="121"/>
      <c r="R4339"/>
      <c r="S4339"/>
      <c r="T4339"/>
      <c r="U4339"/>
      <c r="V4339"/>
      <c r="W4339"/>
    </row>
    <row r="4340" spans="1:23" s="72" customFormat="1">
      <c r="A4340" s="207"/>
      <c r="B4340" s="711" t="s">
        <v>947</v>
      </c>
      <c r="C4340" s="286" t="str">
        <f>$C$4190</f>
        <v xml:space="preserve">Calha - Varanda </v>
      </c>
      <c r="D4340" s="286" t="str">
        <f>$C$4348</f>
        <v>Laje - CMI</v>
      </c>
      <c r="F4340" s="213">
        <f>$F$4190</f>
        <v>8.08</v>
      </c>
      <c r="G4340" s="216"/>
      <c r="I4340" s="211"/>
      <c r="J4340" s="128"/>
      <c r="K4340" s="216"/>
      <c r="L4340" s="124"/>
      <c r="M4340" s="124"/>
      <c r="N4340" s="124"/>
      <c r="O4340" s="124"/>
      <c r="P4340" s="121"/>
      <c r="Q4340" s="121"/>
      <c r="R4340"/>
      <c r="S4340"/>
      <c r="T4340"/>
      <c r="U4340"/>
      <c r="V4340"/>
      <c r="W4340"/>
    </row>
    <row r="4341" spans="1:23" s="72" customFormat="1" ht="25.5">
      <c r="A4341" s="207"/>
      <c r="B4341" s="711"/>
      <c r="C4341" s="286" t="str">
        <f>$C$4191</f>
        <v>Calha - edificação + reservatórios super.</v>
      </c>
      <c r="D4341" s="286" t="str">
        <f>$C$4349</f>
        <v>Laje abrigo de lixo</v>
      </c>
      <c r="F4341" s="213">
        <f>$F$4191</f>
        <v>108.49</v>
      </c>
      <c r="G4341" s="216"/>
      <c r="H4341" s="213"/>
      <c r="I4341" s="211"/>
      <c r="J4341" s="128"/>
      <c r="K4341" s="216"/>
      <c r="L4341" s="124"/>
      <c r="M4341" s="124"/>
      <c r="N4341" s="124"/>
      <c r="O4341" s="124"/>
      <c r="P4341" s="121"/>
      <c r="Q4341" s="121"/>
      <c r="R4341"/>
      <c r="S4341"/>
      <c r="T4341"/>
      <c r="U4341"/>
      <c r="V4341"/>
      <c r="W4341"/>
    </row>
    <row r="4342" spans="1:23" s="72" customFormat="1">
      <c r="A4342" s="207"/>
      <c r="B4342" s="284"/>
      <c r="C4342" s="286"/>
      <c r="D4342" s="286"/>
      <c r="F4342" s="213"/>
      <c r="G4342" s="216"/>
      <c r="H4342" s="213"/>
      <c r="I4342" s="211"/>
      <c r="J4342" s="128"/>
      <c r="K4342" s="216"/>
      <c r="L4342" s="124"/>
      <c r="M4342" s="124"/>
      <c r="N4342" s="124"/>
      <c r="O4342" s="124"/>
      <c r="P4342" s="121"/>
      <c r="Q4342" s="121"/>
      <c r="R4342"/>
      <c r="S4342"/>
      <c r="T4342"/>
      <c r="U4342"/>
      <c r="V4342"/>
      <c r="W4342"/>
    </row>
    <row r="4343" spans="1:23" s="72" customFormat="1">
      <c r="A4343" s="207"/>
      <c r="B4343" s="284"/>
      <c r="C4343" s="286"/>
      <c r="D4343" s="420" t="s">
        <v>213</v>
      </c>
      <c r="E4343" s="297" t="s">
        <v>61</v>
      </c>
      <c r="F4343" s="276">
        <f>SUM(F4340:F4341)</f>
        <v>116.57</v>
      </c>
      <c r="G4343" s="216"/>
      <c r="H4343" s="213"/>
      <c r="I4343" s="211"/>
      <c r="J4343" s="128"/>
      <c r="K4343" s="216"/>
      <c r="L4343" s="124"/>
      <c r="M4343" s="124"/>
      <c r="N4343" s="124"/>
      <c r="O4343" s="124"/>
      <c r="P4343" s="121"/>
      <c r="Q4343" s="121"/>
      <c r="R4343"/>
      <c r="S4343"/>
      <c r="T4343"/>
      <c r="U4343"/>
      <c r="V4343"/>
      <c r="W4343"/>
    </row>
    <row r="4344" spans="1:23" s="72" customFormat="1">
      <c r="A4344" s="207"/>
      <c r="B4344" s="207"/>
      <c r="C4344" s="201"/>
      <c r="D4344" s="201"/>
      <c r="F4344" s="215"/>
      <c r="G4344" s="216"/>
      <c r="H4344" s="124"/>
      <c r="I4344" s="211"/>
      <c r="J4344" s="128"/>
      <c r="K4344" s="216"/>
      <c r="L4344" s="124"/>
      <c r="M4344" s="124"/>
      <c r="N4344" s="124"/>
      <c r="O4344" s="124"/>
      <c r="P4344" s="121"/>
      <c r="Q4344" s="121"/>
      <c r="R4344"/>
      <c r="S4344"/>
      <c r="T4344"/>
      <c r="U4344"/>
      <c r="V4344"/>
      <c r="W4344"/>
    </row>
    <row r="4345" spans="1:23" s="72" customFormat="1" ht="26.25" customHeight="1">
      <c r="A4345" s="190" t="b">
        <f>IF(LEN(A4337)=6,CONCATENATE(LEFT(A4337,3),RIGHT(LEFT(A4337,4),1)+1,".",$S$15),IF(LEN(A4337)=7,CONCATENATE(LEFT(A4337,3),RIGHT(LEFT(A4337,5),2)+1,".",$S$15),IF(LEN(A4337)=8,CONCATENATE(LEFT(A4337,3),RIGHT(LEFT(A4337,6),3)+1,".",$S$15))))</f>
        <v>0</v>
      </c>
      <c r="B4345" s="116" t="s">
        <v>113</v>
      </c>
      <c r="C4345" s="117">
        <v>98566</v>
      </c>
      <c r="D4345" s="117" t="b">
        <f>IF($T$13="DESONERADO",IF($B4345="","",IF($C4345="","",IF($B4345="EMOP",VLOOKUP($C4345,#REF!,6,FALSE),IF($B4345="SINAPI",$C4345,IF($B4345="SCO",VLOOKUP($C4345,#REF!,6,FALSE),IF($B4345="SBC",$C4345,IF($B4345="COMPOSIÇÃO",CONCATENATE($C4345,"-D"),IF($B4345="COTAÇÃO",$C4345)))))))),FALSE)</f>
        <v>0</v>
      </c>
      <c r="E4345" s="691" t="b">
        <f>IF($O$13="NÃO DESONERADO",IF($C4345="","",IF($B4345="EMOP",VLOOKUP($C4345,#REF!,2,0),IF($B4345="SCO",VLOOKUP($C4345,#REF!,2,0),IF($B4345="SINAPI",VLOOKUP($C4345,#REF!,2,0),IF($B4345="COMPOSIÇÃO",VLOOKUP($C4345,#REF!,3,FALSE),IF($B4345="COTAÇÃO",VLOOKUP($C4345,#REF!,2,0),IF($B4345="SBC",VLOOKUP($D4345,#REF!,2,0),IF($B4345="SICRO",VLOOKUP($C4345,#REF!,2,0),FALSE)))))))),IF($O$13="DESONERADO",IF($D4345="","",IF($B4345="EMOP",VLOOKUP($D4345,#REF!,2,0),IF($B4345="SCO",VLOOKUP($D4345,#REF!,2,0),IF($B4345="SINAPI",VLOOKUP($D4345,#REF!,2,0),IF($B4345="COMPOSIÇÃO",VLOOKUP($D4345,#REF!,3,0),IF($B4345="COTAÇÃO",VLOOKUP($D4345,#REF!,2,0),IF($D4345="SBC",VLOOKUP($D4345,#REF!,2,0),IF($B4345="SICRO",VLOOKUP($D4345,#REF!,2,0),FALSE))))))))))</f>
        <v>0</v>
      </c>
      <c r="F4345" s="692"/>
      <c r="G4345" s="692"/>
      <c r="H4345" s="692"/>
      <c r="I4345" s="692"/>
      <c r="J4345" s="692"/>
      <c r="K4345" s="692"/>
      <c r="L4345" s="692"/>
      <c r="M4345" s="692"/>
      <c r="N4345" s="692"/>
      <c r="O4345" s="693"/>
      <c r="P4345" s="118">
        <f>F4351</f>
        <v>8</v>
      </c>
      <c r="Q4345" s="119" t="b">
        <f>IF($O$13="NÃO DESONERADO",IF($C4345="","",IF($B4345="EMOP",VLOOKUP($C4345,#REF!,3,0),IF($B4345="SCO",VLOOKUP($C4345,#REF!,3,0),IF($B4345="SINAPI",VLOOKUP($C4345,#REF!,3,0),IF($B4345="COMPOSIÇÃO",VLOOKUP($C4345,#REF!,7,FALSE),IF($B4345="COTAÇÃO",VLOOKUP($C4345,#REF!,5,0),IF($B4345="SBC",VLOOKUP($D4345,#REF!,3,0),IF($B4345="SICRO",VLOOKUP($C4345,#REF!,3,0),FALSE)))))))),IF($O$13="DESONERADO",IF($D4345="","",IF($B4345="EMOP",VLOOKUP($D4345,#REF!,3,0),IF($B4345="SCO",VLOOKUP($D4345,#REF!,3,0),IF($B4345="SINAPI",VLOOKUP($D4345,#REF!,3,0),IF($B4345="COMPOSIÇÃO",VLOOKUP($D4345,#REF!,7,0),IF($B4345="COTAÇÃO",VLOOKUP($D4345,#REF!,5,0),IF($D4345="SBC",VLOOKUP($D4345,#REF!,3,0),IF($B4345="SICRO",VLOOKUP($D4345,#REF!,3,0),FALSE))))))))))</f>
        <v>0</v>
      </c>
      <c r="R4345"/>
      <c r="S4345"/>
      <c r="T4345"/>
      <c r="U4345"/>
      <c r="V4345"/>
      <c r="W4345"/>
    </row>
    <row r="4346" spans="1:23" s="72" customFormat="1">
      <c r="A4346" s="143"/>
      <c r="B4346" s="144"/>
      <c r="C4346" s="145"/>
      <c r="D4346" s="145"/>
      <c r="E4346" s="172"/>
      <c r="F4346" s="172"/>
      <c r="G4346" s="172"/>
      <c r="H4346" s="172"/>
      <c r="I4346" s="172"/>
      <c r="J4346" s="172"/>
      <c r="K4346" s="172"/>
      <c r="L4346" s="172"/>
      <c r="M4346" s="172"/>
      <c r="N4346" s="172"/>
      <c r="O4346" s="172"/>
      <c r="P4346" s="147"/>
      <c r="Q4346" s="120"/>
      <c r="R4346"/>
      <c r="S4346"/>
      <c r="T4346"/>
      <c r="U4346"/>
      <c r="V4346"/>
      <c r="W4346"/>
    </row>
    <row r="4347" spans="1:23" s="72" customFormat="1">
      <c r="A4347" s="207"/>
      <c r="B4347" s="207"/>
      <c r="C4347" s="208" t="s">
        <v>97</v>
      </c>
      <c r="D4347" s="208" t="s">
        <v>97</v>
      </c>
      <c r="F4347" s="209" t="s">
        <v>105</v>
      </c>
      <c r="G4347" s="210"/>
      <c r="H4347" s="129"/>
      <c r="I4347" s="211"/>
      <c r="J4347" s="128"/>
      <c r="K4347" s="210"/>
      <c r="L4347" s="129"/>
      <c r="M4347" s="124"/>
      <c r="N4347" s="124"/>
      <c r="O4347" s="124"/>
      <c r="P4347" s="121"/>
      <c r="Q4347" s="121"/>
      <c r="R4347"/>
      <c r="S4347"/>
      <c r="T4347"/>
      <c r="U4347"/>
      <c r="V4347"/>
      <c r="W4347"/>
    </row>
    <row r="4348" spans="1:23" s="72" customFormat="1">
      <c r="A4348" s="207"/>
      <c r="B4348" s="711" t="s">
        <v>948</v>
      </c>
      <c r="C4348" s="286" t="str">
        <f>$D$4205</f>
        <v>Laje - CMI</v>
      </c>
      <c r="D4348" s="286" t="str">
        <f>$C$4348</f>
        <v>Laje - CMI</v>
      </c>
      <c r="F4348" s="213">
        <f>$J$4205</f>
        <v>3.3</v>
      </c>
      <c r="G4348" s="216"/>
      <c r="I4348" s="211"/>
      <c r="J4348" s="128"/>
      <c r="K4348" s="216"/>
      <c r="L4348" s="124"/>
      <c r="M4348" s="124"/>
      <c r="N4348" s="124"/>
      <c r="O4348" s="124"/>
      <c r="P4348" s="121"/>
      <c r="Q4348" s="121"/>
      <c r="R4348"/>
      <c r="S4348"/>
      <c r="T4348"/>
      <c r="U4348"/>
      <c r="V4348"/>
      <c r="W4348"/>
    </row>
    <row r="4349" spans="1:23" s="72" customFormat="1">
      <c r="A4349" s="207"/>
      <c r="B4349" s="711"/>
      <c r="C4349" s="286" t="str">
        <f>$D$4206</f>
        <v>Laje abrigo de lixo</v>
      </c>
      <c r="D4349" s="286" t="str">
        <f>$C$4349</f>
        <v>Laje abrigo de lixo</v>
      </c>
      <c r="F4349" s="213">
        <f>$J$4206</f>
        <v>4.7</v>
      </c>
      <c r="G4349" s="216"/>
      <c r="H4349" s="213"/>
      <c r="I4349" s="211"/>
      <c r="J4349" s="128"/>
      <c r="K4349" s="216"/>
      <c r="L4349" s="124"/>
      <c r="M4349" s="124"/>
      <c r="N4349" s="124"/>
      <c r="O4349" s="124"/>
      <c r="P4349" s="121"/>
      <c r="Q4349" s="121"/>
      <c r="R4349"/>
      <c r="S4349"/>
      <c r="T4349"/>
      <c r="U4349"/>
      <c r="V4349"/>
      <c r="W4349"/>
    </row>
    <row r="4350" spans="1:23" s="72" customFormat="1">
      <c r="A4350" s="207"/>
      <c r="B4350" s="284"/>
      <c r="C4350" s="286"/>
      <c r="D4350" s="286"/>
      <c r="F4350" s="213"/>
      <c r="G4350" s="216"/>
      <c r="H4350" s="213"/>
      <c r="I4350" s="211"/>
      <c r="J4350" s="128"/>
      <c r="K4350" s="216"/>
      <c r="L4350" s="124"/>
      <c r="M4350" s="124"/>
      <c r="N4350" s="124"/>
      <c r="O4350" s="124"/>
      <c r="P4350" s="121"/>
      <c r="Q4350" s="121"/>
      <c r="R4350"/>
      <c r="S4350"/>
      <c r="T4350"/>
      <c r="U4350"/>
      <c r="V4350"/>
      <c r="W4350"/>
    </row>
    <row r="4351" spans="1:23" s="72" customFormat="1">
      <c r="A4351" s="207"/>
      <c r="B4351" s="284"/>
      <c r="C4351" s="286"/>
      <c r="D4351" s="420" t="s">
        <v>213</v>
      </c>
      <c r="E4351" s="297" t="s">
        <v>61</v>
      </c>
      <c r="F4351" s="276">
        <f>SUM(F4348:F4349)</f>
        <v>8</v>
      </c>
      <c r="G4351" s="216"/>
      <c r="H4351" s="213"/>
      <c r="I4351" s="211"/>
      <c r="J4351" s="128"/>
      <c r="K4351" s="216"/>
      <c r="L4351" s="124"/>
      <c r="M4351" s="124"/>
      <c r="N4351" s="124"/>
      <c r="O4351" s="124"/>
      <c r="P4351" s="121"/>
      <c r="Q4351" s="121"/>
      <c r="R4351"/>
      <c r="S4351"/>
      <c r="T4351"/>
      <c r="U4351"/>
      <c r="V4351"/>
      <c r="W4351"/>
    </row>
    <row r="4352" spans="1:23" s="72" customFormat="1">
      <c r="A4352" s="207"/>
      <c r="B4352" s="207"/>
      <c r="C4352" s="201"/>
      <c r="D4352" s="201"/>
      <c r="F4352" s="215"/>
      <c r="G4352" s="216"/>
      <c r="H4352" s="124"/>
      <c r="I4352" s="211"/>
      <c r="J4352" s="128"/>
      <c r="K4352" s="216"/>
      <c r="L4352" s="124"/>
      <c r="M4352" s="124"/>
      <c r="N4352" s="124"/>
      <c r="O4352" s="124"/>
      <c r="P4352" s="121"/>
      <c r="Q4352" s="121"/>
      <c r="R4352"/>
      <c r="S4352"/>
      <c r="T4352"/>
      <c r="U4352"/>
      <c r="V4352"/>
      <c r="W4352"/>
    </row>
    <row r="4353" spans="1:23" s="72" customFormat="1" ht="26.25" customHeight="1">
      <c r="A4353" s="190" t="b">
        <f>IF(LEN(A4345)=6,CONCATENATE(LEFT(A4345,3),RIGHT(LEFT(A4345,4),1)+1,".",$S$15),IF(LEN(A4345)=7,CONCATENATE(LEFT(A4345,3),RIGHT(LEFT(A4345,5),2)+1,".",$S$15),IF(LEN(A4345)=8,CONCATENATE(LEFT(A4345,3),RIGHT(LEFT(A4345,6),3)+1,".",$S$15))))</f>
        <v>0</v>
      </c>
      <c r="B4353" s="116" t="s">
        <v>100</v>
      </c>
      <c r="C4353" s="117" t="s">
        <v>949</v>
      </c>
      <c r="D4353" s="117" t="b">
        <f>IF($T$13="DESONERADO",IF($B4353="","",IF($C4353="","",IF($B4353="EMOP",VLOOKUP($C4353,#REF!,6,FALSE),IF($B4353="SINAPI",$C4353,IF($B4353="SCO",VLOOKUP($C4353,#REF!,6,FALSE),IF($B4353="SBC",$C4353,IF($B4353="COMPOSIÇÃO",CONCATENATE($C4353,"-D"),IF($B4353="COTAÇÃO",$C4353)))))))),FALSE)</f>
        <v>0</v>
      </c>
      <c r="E4353" s="691" t="b">
        <f>IF($O$13="NÃO DESONERADO",IF($C4353="","",IF($B4353="EMOP",VLOOKUP($C4353,#REF!,2,0),IF($B4353="SCO",VLOOKUP($C4353,#REF!,2,0),IF($B4353="SINAPI",VLOOKUP($C4353,#REF!,2,0),IF($B4353="COMPOSIÇÃO",VLOOKUP($C4353,#REF!,3,FALSE),IF($B4353="COTAÇÃO",VLOOKUP($C4353,#REF!,2,0),IF($B4353="SBC",VLOOKUP($D4353,#REF!,2,0),IF($B4353="SICRO",VLOOKUP($C4353,#REF!,2,0),FALSE)))))))),IF($O$13="DESONERADO",IF($D4353="","",IF($B4353="EMOP",VLOOKUP($D4353,#REF!,2,0),IF($B4353="SCO",VLOOKUP($D4353,#REF!,2,0),IF($B4353="SINAPI",VLOOKUP($D4353,#REF!,2,0),IF($B4353="COMPOSIÇÃO",VLOOKUP($D4353,#REF!,3,0),IF($B4353="COTAÇÃO",VLOOKUP($D4353,#REF!,2,0),IF($D4353="SBC",VLOOKUP($D4353,#REF!,2,0),IF($B4353="SICRO",VLOOKUP($D4353,#REF!,2,0),FALSE))))))))))</f>
        <v>0</v>
      </c>
      <c r="F4353" s="692"/>
      <c r="G4353" s="692"/>
      <c r="H4353" s="692"/>
      <c r="I4353" s="692"/>
      <c r="J4353" s="692"/>
      <c r="K4353" s="692"/>
      <c r="L4353" s="692"/>
      <c r="M4353" s="692"/>
      <c r="N4353" s="692"/>
      <c r="O4353" s="693"/>
      <c r="P4353" s="118">
        <f>F4359</f>
        <v>316.03999999999996</v>
      </c>
      <c r="Q4353" s="119" t="b">
        <f>IF($O$13="NÃO DESONERADO",IF($C4353="","",IF($B4353="EMOP",VLOOKUP($C4353,#REF!,3,0),IF($B4353="SCO",VLOOKUP($C4353,#REF!,3,0),IF($B4353="SINAPI",VLOOKUP($C4353,#REF!,3,0),IF($B4353="COMPOSIÇÃO",VLOOKUP($C4353,#REF!,7,FALSE),IF($B4353="COTAÇÃO",VLOOKUP($C4353,#REF!,5,0),IF($B4353="SBC",VLOOKUP($D4353,#REF!,3,0),IF($B4353="SICRO",VLOOKUP($C4353,#REF!,3,0),FALSE)))))))),IF($O$13="DESONERADO",IF($D4353="","",IF($B4353="EMOP",VLOOKUP($D4353,#REF!,3,0),IF($B4353="SCO",VLOOKUP($D4353,#REF!,3,0),IF($B4353="SINAPI",VLOOKUP($D4353,#REF!,3,0),IF($B4353="COMPOSIÇÃO",VLOOKUP($D4353,#REF!,7,0),IF($B4353="COTAÇÃO",VLOOKUP($D4353,#REF!,5,0),IF($D4353="SBC",VLOOKUP($D4353,#REF!,3,0),IF($B4353="SICRO",VLOOKUP($D4353,#REF!,3,0),FALSE))))))))))</f>
        <v>0</v>
      </c>
      <c r="R4353"/>
      <c r="S4353"/>
      <c r="T4353"/>
      <c r="U4353"/>
      <c r="V4353"/>
      <c r="W4353"/>
    </row>
    <row r="4354" spans="1:23" s="72" customFormat="1">
      <c r="A4354" s="143"/>
      <c r="B4354" s="144"/>
      <c r="C4354" s="145"/>
      <c r="D4354" s="145"/>
      <c r="E4354" s="172"/>
      <c r="F4354" s="172"/>
      <c r="G4354" s="172"/>
      <c r="H4354" s="172"/>
      <c r="I4354" s="172"/>
      <c r="J4354" s="172"/>
      <c r="K4354" s="172"/>
      <c r="L4354" s="172"/>
      <c r="M4354" s="172"/>
      <c r="N4354" s="172"/>
      <c r="O4354" s="172"/>
      <c r="P4354" s="147"/>
      <c r="Q4354" s="120"/>
      <c r="R4354"/>
      <c r="S4354"/>
      <c r="T4354"/>
      <c r="U4354"/>
      <c r="V4354"/>
      <c r="W4354"/>
    </row>
    <row r="4355" spans="1:23" s="72" customFormat="1">
      <c r="A4355" s="207"/>
      <c r="B4355" s="207"/>
      <c r="C4355" s="208" t="s">
        <v>97</v>
      </c>
      <c r="D4355" s="208" t="s">
        <v>97</v>
      </c>
      <c r="F4355" s="209" t="s">
        <v>102</v>
      </c>
      <c r="G4355" s="210"/>
      <c r="H4355" s="129"/>
      <c r="I4355" s="211"/>
      <c r="J4355" s="128"/>
      <c r="K4355" s="210"/>
      <c r="L4355" s="129"/>
      <c r="M4355" s="124"/>
      <c r="N4355" s="124"/>
      <c r="O4355" s="124"/>
      <c r="P4355" s="121"/>
      <c r="Q4355" s="121"/>
      <c r="R4355"/>
      <c r="S4355"/>
      <c r="T4355"/>
      <c r="U4355"/>
      <c r="V4355"/>
      <c r="W4355"/>
    </row>
    <row r="4356" spans="1:23" s="72" customFormat="1" ht="25.5">
      <c r="A4356" s="207"/>
      <c r="B4356" s="207"/>
      <c r="C4356" s="201" t="s">
        <v>941</v>
      </c>
      <c r="D4356" s="286" t="str">
        <f>C4356</f>
        <v>Plano Horizontal  - calha</v>
      </c>
      <c r="F4356" s="213">
        <f>206.38</f>
        <v>206.38</v>
      </c>
      <c r="G4356" s="216"/>
      <c r="I4356" s="211"/>
      <c r="J4356" s="128"/>
      <c r="K4356" s="216"/>
      <c r="L4356" s="124"/>
      <c r="M4356" s="124"/>
      <c r="N4356" s="124"/>
      <c r="O4356" s="124"/>
      <c r="P4356" s="121"/>
      <c r="Q4356" s="121"/>
      <c r="R4356"/>
      <c r="S4356"/>
      <c r="T4356"/>
      <c r="U4356"/>
      <c r="V4356"/>
      <c r="W4356"/>
    </row>
    <row r="4357" spans="1:23" s="72" customFormat="1">
      <c r="A4357" s="207"/>
      <c r="B4357" s="284"/>
      <c r="C4357" s="201" t="s">
        <v>950</v>
      </c>
      <c r="D4357" s="286" t="str">
        <f>C4357</f>
        <v>Plano Horizontal  - laje</v>
      </c>
      <c r="F4357" s="213">
        <f>17.78+91.88</f>
        <v>109.66</v>
      </c>
      <c r="G4357" s="216"/>
      <c r="H4357" s="213"/>
      <c r="I4357" s="211"/>
      <c r="J4357" s="128"/>
      <c r="K4357" s="216"/>
      <c r="L4357" s="124"/>
      <c r="M4357" s="124"/>
      <c r="N4357" s="124"/>
      <c r="O4357" s="124"/>
      <c r="P4357" s="121"/>
      <c r="Q4357" s="121"/>
      <c r="R4357"/>
      <c r="S4357"/>
      <c r="T4357"/>
      <c r="U4357"/>
      <c r="V4357"/>
      <c r="W4357"/>
    </row>
    <row r="4358" spans="1:23" s="72" customFormat="1">
      <c r="A4358" s="207"/>
      <c r="B4358" s="284"/>
      <c r="C4358" s="286"/>
      <c r="D4358" s="286"/>
      <c r="F4358" s="213"/>
      <c r="G4358" s="216"/>
      <c r="H4358" s="213"/>
      <c r="I4358" s="211"/>
      <c r="J4358" s="128"/>
      <c r="K4358" s="216"/>
      <c r="L4358" s="124"/>
      <c r="M4358" s="124"/>
      <c r="N4358" s="124"/>
      <c r="O4358" s="124"/>
      <c r="P4358" s="121"/>
      <c r="Q4358" s="121"/>
      <c r="R4358"/>
      <c r="S4358"/>
      <c r="T4358"/>
      <c r="U4358"/>
      <c r="V4358"/>
      <c r="W4358"/>
    </row>
    <row r="4359" spans="1:23" s="72" customFormat="1">
      <c r="A4359" s="207"/>
      <c r="B4359" s="284"/>
      <c r="C4359" s="286"/>
      <c r="D4359" s="420" t="s">
        <v>951</v>
      </c>
      <c r="E4359" s="297" t="s">
        <v>61</v>
      </c>
      <c r="F4359" s="276">
        <f>SUM(F4356:F4357)</f>
        <v>316.03999999999996</v>
      </c>
      <c r="G4359" s="216"/>
      <c r="H4359" s="213"/>
      <c r="I4359" s="211"/>
      <c r="J4359" s="128"/>
      <c r="K4359" s="216"/>
      <c r="L4359" s="124"/>
      <c r="M4359" s="124"/>
      <c r="N4359" s="124"/>
      <c r="O4359" s="124"/>
      <c r="P4359" s="121"/>
      <c r="Q4359" s="121"/>
      <c r="R4359"/>
      <c r="S4359"/>
      <c r="T4359"/>
      <c r="U4359"/>
      <c r="V4359"/>
      <c r="W4359"/>
    </row>
    <row r="4360" spans="1:23" s="72" customFormat="1">
      <c r="A4360" s="207"/>
      <c r="B4360" s="207"/>
      <c r="C4360" s="201"/>
      <c r="D4360" s="201"/>
      <c r="F4360" s="215"/>
      <c r="G4360" s="216"/>
      <c r="H4360" s="124"/>
      <c r="I4360" s="211"/>
      <c r="J4360" s="128"/>
      <c r="K4360" s="216"/>
      <c r="L4360" s="124"/>
      <c r="M4360" s="124"/>
      <c r="N4360" s="124"/>
      <c r="O4360" s="124"/>
      <c r="P4360" s="121"/>
      <c r="Q4360" s="121"/>
      <c r="R4360"/>
      <c r="S4360"/>
      <c r="T4360"/>
      <c r="U4360"/>
      <c r="V4360"/>
      <c r="W4360"/>
    </row>
    <row r="4361" spans="1:23" s="72" customFormat="1" ht="31.9" customHeight="1">
      <c r="A4361" s="190" t="b">
        <f>IF(LEN(A4353)=6,CONCATENATE(LEFT(A4353,3),RIGHT(LEFT(A4353,4),1)+1,".",$S$15),IF(LEN(A4353)=7,CONCATENATE(LEFT(A4353,3),RIGHT(LEFT(A4353,5),2)+1,".",$S$15),IF(LEN(A4353)=8,CONCATENATE(LEFT(A4353,3),RIGHT(LEFT(A4353,6),3)+1,".",$S$15))))</f>
        <v>0</v>
      </c>
      <c r="B4361" s="116" t="s">
        <v>113</v>
      </c>
      <c r="C4361" s="117">
        <v>100327</v>
      </c>
      <c r="D4361" s="117" t="b">
        <f>IF($T$13="DESONERADO",IF($B4361="","",IF($C4361="","",IF($B4361="EMOP",VLOOKUP($C4361,#REF!,6,FALSE),IF($B4361="SINAPI",$C4361,IF($B4361="SCO",VLOOKUP($C4361,#REF!,6,FALSE),IF($B4361="SBC",$C4361,IF($B4361="COMPOSIÇÃO",CONCATENATE($C4361,"-D"),IF($B4361="COTAÇÃO",$C4361)))))))),FALSE)</f>
        <v>0</v>
      </c>
      <c r="E4361" s="691" t="b">
        <f>IF($O$13="NÃO DESONERADO",IF($C4361="","",IF($B4361="EMOP",VLOOKUP($C4361,#REF!,2,0),IF($B4361="SCO",VLOOKUP($C4361,#REF!,2,0),IF($B4361="SINAPI",VLOOKUP($C4361,#REF!,2,0),IF($B4361="COMPOSIÇÃO",VLOOKUP($C4361,#REF!,3,FALSE),IF($B4361="COTAÇÃO",VLOOKUP($C4361,#REF!,2,0),IF($B4361="SBC",VLOOKUP($D4361,#REF!,2,0),IF($B4361="SICRO",VLOOKUP($C4361,#REF!,2,0),FALSE)))))))),IF($O$13="DESONERADO",IF($D4361="","",IF($B4361="EMOP",VLOOKUP($D4361,#REF!,2,0),IF($B4361="SCO",VLOOKUP($D4361,#REF!,2,0),IF($B4361="SINAPI",VLOOKUP($D4361,#REF!,2,0),IF($B4361="COMPOSIÇÃO",VLOOKUP($D4361,#REF!,3,0),IF($B4361="COTAÇÃO",VLOOKUP($D4361,#REF!,2,0),IF($D4361="SBC",VLOOKUP($D4361,#REF!,2,0),IF($B4361="SICRO",VLOOKUP($D4361,#REF!,2,0),FALSE))))))))))</f>
        <v>0</v>
      </c>
      <c r="F4361" s="692"/>
      <c r="G4361" s="692"/>
      <c r="H4361" s="692"/>
      <c r="I4361" s="692"/>
      <c r="J4361" s="692"/>
      <c r="K4361" s="692"/>
      <c r="L4361" s="692"/>
      <c r="M4361" s="692"/>
      <c r="N4361" s="692"/>
      <c r="O4361" s="693"/>
      <c r="P4361" s="118">
        <f>F4366</f>
        <v>49.800000000000004</v>
      </c>
      <c r="Q4361" s="119" t="b">
        <f>IF($O$13="NÃO DESONERADO",IF($C4361="","",IF($B4361="EMOP",VLOOKUP($C4361,#REF!,3,0),IF($B4361="SCO",VLOOKUP($C4361,#REF!,3,0),IF($B4361="SINAPI",VLOOKUP($C4361,#REF!,3,0),IF($B4361="COMPOSIÇÃO",VLOOKUP($C4361,#REF!,7,FALSE),IF($B4361="COTAÇÃO",VLOOKUP($C4361,#REF!,5,0),IF($B4361="SBC",VLOOKUP($D4361,#REF!,3,0),IF($B4361="SICRO",VLOOKUP($C4361,#REF!,3,0),FALSE)))))))),IF($O$13="DESONERADO",IF($D4361="","",IF($B4361="EMOP",VLOOKUP($D4361,#REF!,3,0),IF($B4361="SCO",VLOOKUP($D4361,#REF!,3,0),IF($B4361="SINAPI",VLOOKUP($D4361,#REF!,3,0),IF($B4361="COMPOSIÇÃO",VLOOKUP($D4361,#REF!,7,0),IF($B4361="COTAÇÃO",VLOOKUP($D4361,#REF!,5,0),IF($D4361="SBC",VLOOKUP($D4361,#REF!,3,0),IF($B4361="SICRO",VLOOKUP($D4361,#REF!,3,0),FALSE))))))))))</f>
        <v>0</v>
      </c>
      <c r="R4361"/>
      <c r="S4361"/>
      <c r="T4361"/>
      <c r="U4361"/>
      <c r="V4361"/>
      <c r="W4361"/>
    </row>
    <row r="4362" spans="1:23" s="72" customFormat="1">
      <c r="A4362" s="143"/>
      <c r="B4362" s="144"/>
      <c r="C4362" s="145"/>
      <c r="D4362" s="145"/>
      <c r="E4362" s="172"/>
      <c r="F4362" s="172"/>
      <c r="G4362" s="172"/>
      <c r="H4362" s="172"/>
      <c r="I4362" s="172"/>
      <c r="J4362" s="172"/>
      <c r="K4362" s="172"/>
      <c r="L4362" s="172"/>
      <c r="M4362" s="172"/>
      <c r="N4362" s="172"/>
      <c r="O4362" s="172"/>
      <c r="P4362" s="147"/>
      <c r="Q4362" s="120"/>
      <c r="R4362"/>
      <c r="S4362"/>
      <c r="T4362"/>
      <c r="U4362"/>
      <c r="V4362"/>
      <c r="W4362"/>
    </row>
    <row r="4363" spans="1:23" s="72" customFormat="1">
      <c r="A4363" s="207"/>
      <c r="B4363" s="207"/>
      <c r="C4363" s="208" t="s">
        <v>97</v>
      </c>
      <c r="D4363" s="208" t="s">
        <v>97</v>
      </c>
      <c r="F4363" s="209" t="s">
        <v>115</v>
      </c>
      <c r="G4363" s="210"/>
      <c r="H4363" s="129"/>
      <c r="I4363" s="211"/>
      <c r="J4363" s="128"/>
      <c r="K4363" s="210"/>
      <c r="L4363" s="129"/>
      <c r="M4363" s="124"/>
      <c r="N4363" s="124"/>
      <c r="O4363" s="124"/>
      <c r="P4363" s="121"/>
      <c r="Q4363" s="121"/>
      <c r="R4363"/>
      <c r="S4363"/>
      <c r="T4363"/>
      <c r="U4363"/>
      <c r="V4363"/>
      <c r="W4363"/>
    </row>
    <row r="4364" spans="1:23" s="72" customFormat="1" ht="42" customHeight="1">
      <c r="A4364" s="207"/>
      <c r="B4364" s="212"/>
      <c r="C4364" s="201" t="str">
        <f>C4164</f>
        <v xml:space="preserve">Edific. Conexão do futuro </v>
      </c>
      <c r="D4364" s="201" t="str">
        <f>C4364</f>
        <v xml:space="preserve">Edific. Conexão do futuro </v>
      </c>
      <c r="E4364" s="124"/>
      <c r="F4364" s="213">
        <f>ROUND(9.65+1.9337+9.19+1.9221+9.6409,2)</f>
        <v>32.340000000000003</v>
      </c>
      <c r="G4364" s="210"/>
      <c r="H4364" s="213"/>
      <c r="I4364" s="211"/>
      <c r="J4364" s="189"/>
      <c r="K4364" s="210"/>
      <c r="L4364" s="213"/>
      <c r="M4364" s="124"/>
      <c r="N4364" s="124"/>
      <c r="O4364" s="124"/>
      <c r="P4364" s="121"/>
      <c r="Q4364" s="121"/>
      <c r="R4364"/>
      <c r="S4364"/>
      <c r="T4364"/>
      <c r="U4364"/>
      <c r="V4364"/>
      <c r="W4364"/>
    </row>
    <row r="4365" spans="1:23" s="72" customFormat="1" ht="13.5" customHeight="1">
      <c r="A4365" s="207"/>
      <c r="B4365" s="212"/>
      <c r="C4365" s="201" t="str">
        <f>C4165</f>
        <v xml:space="preserve">Varanda de entrada </v>
      </c>
      <c r="D4365" s="201" t="str">
        <f>C4365</f>
        <v xml:space="preserve">Varanda de entrada </v>
      </c>
      <c r="E4365" s="124"/>
      <c r="F4365" s="213">
        <f>ROUND(11.9+2.78+2.78,2)</f>
        <v>17.46</v>
      </c>
      <c r="G4365" s="210"/>
      <c r="H4365" s="213"/>
      <c r="I4365" s="211"/>
      <c r="J4365" s="128"/>
      <c r="K4365" s="210"/>
      <c r="L4365" s="213"/>
      <c r="M4365" s="124"/>
      <c r="N4365" s="124"/>
      <c r="O4365" s="124"/>
      <c r="P4365" s="121"/>
      <c r="Q4365" s="121"/>
      <c r="R4365"/>
      <c r="S4365"/>
      <c r="T4365"/>
      <c r="U4365"/>
      <c r="V4365"/>
      <c r="W4365"/>
    </row>
    <row r="4366" spans="1:23" s="72" customFormat="1" ht="13.5" customHeight="1">
      <c r="A4366" s="207"/>
      <c r="B4366" s="212"/>
      <c r="C4366" s="201"/>
      <c r="D4366" s="201"/>
      <c r="E4366" s="124"/>
      <c r="F4366" s="214">
        <f>SUM(F4364:F4365)</f>
        <v>49.800000000000004</v>
      </c>
      <c r="G4366" s="210"/>
      <c r="H4366" s="213"/>
      <c r="I4366" s="211"/>
      <c r="J4366" s="128"/>
      <c r="K4366" s="210"/>
      <c r="L4366" s="213"/>
      <c r="M4366" s="124"/>
      <c r="N4366" s="124"/>
      <c r="O4366" s="124"/>
      <c r="P4366" s="121"/>
      <c r="Q4366" s="121"/>
      <c r="R4366"/>
      <c r="S4366"/>
      <c r="T4366"/>
      <c r="U4366"/>
      <c r="V4366"/>
      <c r="W4366"/>
    </row>
    <row r="4367" spans="1:23" s="72" customFormat="1">
      <c r="A4367" s="207"/>
      <c r="B4367" s="207"/>
      <c r="C4367" s="201"/>
      <c r="D4367" s="201"/>
      <c r="F4367" s="215"/>
      <c r="G4367" s="216"/>
      <c r="H4367" s="124"/>
      <c r="I4367" s="211"/>
      <c r="J4367" s="128"/>
      <c r="K4367" s="216"/>
      <c r="L4367" s="124"/>
      <c r="M4367" s="124"/>
      <c r="N4367" s="124"/>
      <c r="O4367" s="124"/>
      <c r="P4367" s="121"/>
      <c r="Q4367" s="121"/>
      <c r="R4367"/>
      <c r="S4367"/>
      <c r="T4367"/>
      <c r="U4367"/>
      <c r="V4367"/>
      <c r="W4367"/>
    </row>
    <row r="4368" spans="1:23" s="72" customFormat="1" ht="60" customHeight="1">
      <c r="A4368" s="190" t="b">
        <f>IF(LEN(A4361)=6,CONCATENATE(LEFT(A4361,3),RIGHT(LEFT(A4361,4),1)+1,".",$S$15),IF(LEN(A4361)=7,CONCATENATE(LEFT(A4361,3),RIGHT(LEFT(A4361,5),2)+1,".",$S$15),IF(LEN(A4361)=8,CONCATENATE(LEFT(A4361,3),RIGHT(LEFT(A4361,6),3)+1,".",$S$15))))</f>
        <v>0</v>
      </c>
      <c r="B4368" s="116" t="s">
        <v>113</v>
      </c>
      <c r="C4368" s="117">
        <v>100384</v>
      </c>
      <c r="D4368" s="117" t="b">
        <f>IF($T$13="DESONERADO",IF($B4368="","",IF($C4368="","",IF($B4368="EMOP",VLOOKUP($C4368,#REF!,6,FALSE),IF($B4368="SINAPI",$C4368,IF($B4368="SCO",VLOOKUP($C4368,#REF!,6,FALSE),IF($B4368="SBC",$C4368,IF($B4368="COMPOSIÇÃO",CONCATENATE($C4368,"-D"),IF($B4368="COTAÇÃO",$C4368)))))))),FALSE)</f>
        <v>0</v>
      </c>
      <c r="E4368" s="691" t="b">
        <f>IF($O$13="NÃO DESONERADO",IF($C4368="","",IF($B4368="EMOP",VLOOKUP($C4368,#REF!,2,0),IF($B4368="SCO",VLOOKUP($C4368,#REF!,2,0),IF($B4368="SINAPI",VLOOKUP($C4368,#REF!,2,0),IF($B4368="COMPOSIÇÃO",VLOOKUP($C4368,#REF!,3,FALSE),IF($B4368="COTAÇÃO",VLOOKUP($C4368,#REF!,2,0),IF($B4368="SBC",VLOOKUP($D4368,#REF!,2,0),IF($B4368="SICRO",VLOOKUP($C4368,#REF!,2,0),FALSE)))))))),IF($O$13="DESONERADO",IF($D4368="","",IF($B4368="EMOP",VLOOKUP($D4368,#REF!,2,0),IF($B4368="SCO",VLOOKUP($D4368,#REF!,2,0),IF($B4368="SINAPI",VLOOKUP($D4368,#REF!,2,0),IF($B4368="COMPOSIÇÃO",VLOOKUP($D4368,#REF!,3,0),IF($B4368="COTAÇÃO",VLOOKUP($D4368,#REF!,2,0),IF($D4368="SBC",VLOOKUP($D4368,#REF!,2,0),IF($B4368="SICRO",VLOOKUP($D4368,#REF!,2,0),FALSE))))))))))</f>
        <v>0</v>
      </c>
      <c r="F4368" s="692"/>
      <c r="G4368" s="692"/>
      <c r="H4368" s="692"/>
      <c r="I4368" s="692"/>
      <c r="J4368" s="692"/>
      <c r="K4368" s="692"/>
      <c r="L4368" s="692"/>
      <c r="M4368" s="692"/>
      <c r="N4368" s="692"/>
      <c r="O4368" s="693"/>
      <c r="P4368" s="118" t="e">
        <f>F4371</f>
        <v>#VALUE!</v>
      </c>
      <c r="Q4368" s="119" t="b">
        <f>IF($O$13="NÃO DESONERADO",IF($C4368="","",IF($B4368="EMOP",VLOOKUP($C4368,#REF!,3,0),IF($B4368="SCO",VLOOKUP($C4368,#REF!,3,0),IF($B4368="SINAPI",VLOOKUP($C4368,#REF!,3,0),IF($B4368="COMPOSIÇÃO",VLOOKUP($C4368,#REF!,7,FALSE),IF($B4368="COTAÇÃO",VLOOKUP($C4368,#REF!,5,0),IF($B4368="SBC",VLOOKUP($D4368,#REF!,3,0),IF($B4368="SICRO",VLOOKUP($C4368,#REF!,3,0),FALSE)))))))),IF($O$13="DESONERADO",IF($D4368="","",IF($B4368="EMOP",VLOOKUP($D4368,#REF!,3,0),IF($B4368="SCO",VLOOKUP($D4368,#REF!,3,0),IF($B4368="SINAPI",VLOOKUP($D4368,#REF!,3,0),IF($B4368="COMPOSIÇÃO",VLOOKUP($D4368,#REF!,7,0),IF($B4368="COTAÇÃO",VLOOKUP($D4368,#REF!,5,0),IF($D4368="SBC",VLOOKUP($D4368,#REF!,3,0),IF($B4368="SICRO",VLOOKUP($D4368,#REF!,3,0),FALSE))))))))))</f>
        <v>0</v>
      </c>
      <c r="R4368"/>
      <c r="S4368"/>
      <c r="T4368"/>
      <c r="U4368"/>
      <c r="V4368"/>
      <c r="W4368"/>
    </row>
    <row r="4369" spans="1:23" s="72" customFormat="1">
      <c r="A4369" s="143"/>
      <c r="B4369" s="144"/>
      <c r="C4369" s="145"/>
      <c r="D4369" s="145"/>
      <c r="E4369" s="172"/>
      <c r="F4369" s="172"/>
      <c r="G4369" s="172"/>
      <c r="H4369" s="172"/>
      <c r="I4369" s="172"/>
      <c r="J4369" s="172"/>
      <c r="K4369" s="172"/>
      <c r="L4369" s="172"/>
      <c r="M4369" s="172"/>
      <c r="N4369" s="172"/>
      <c r="O4369" s="172"/>
      <c r="P4369" s="147"/>
      <c r="Q4369" s="120"/>
      <c r="R4369"/>
      <c r="S4369"/>
      <c r="T4369"/>
      <c r="U4369"/>
      <c r="V4369"/>
      <c r="W4369"/>
    </row>
    <row r="4370" spans="1:23" s="72" customFormat="1">
      <c r="A4370" s="207"/>
      <c r="B4370" s="418" t="s">
        <v>96</v>
      </c>
      <c r="C4370" s="208" t="s">
        <v>97</v>
      </c>
      <c r="D4370" s="208" t="s">
        <v>97</v>
      </c>
      <c r="E4370" s="287"/>
      <c r="F4370" s="209" t="s">
        <v>105</v>
      </c>
      <c r="G4370" s="210"/>
      <c r="H4370" s="129"/>
      <c r="I4370" s="211"/>
      <c r="J4370" s="128"/>
      <c r="K4370" s="210"/>
      <c r="L4370" s="129"/>
      <c r="M4370" s="124"/>
      <c r="N4370" s="124"/>
      <c r="O4370" s="124"/>
      <c r="P4370" s="121"/>
      <c r="Q4370" s="121"/>
      <c r="R4370"/>
      <c r="S4370"/>
      <c r="T4370"/>
      <c r="U4370"/>
      <c r="V4370"/>
      <c r="W4370"/>
    </row>
    <row r="4371" spans="1:23" s="72" customFormat="1" ht="25.5">
      <c r="A4371" s="207"/>
      <c r="B4371" s="414" t="b">
        <f>$A$4161</f>
        <v>0</v>
      </c>
      <c r="C4371" s="286" t="s">
        <v>952</v>
      </c>
      <c r="D4371" s="286" t="str">
        <f>C4371</f>
        <v>Edif. C. do Futuro + Varanda Entrada</v>
      </c>
      <c r="E4371" s="123"/>
      <c r="F4371" s="213" t="e">
        <f>IF($B4371="","",VLOOKUP($B4371,$8:$11289,16,FALSE))</f>
        <v>#VALUE!</v>
      </c>
      <c r="G4371" s="210"/>
      <c r="H4371" s="213"/>
      <c r="I4371" s="211"/>
      <c r="J4371" s="128"/>
      <c r="K4371" s="210"/>
      <c r="L4371" s="213"/>
      <c r="M4371" s="124"/>
      <c r="N4371" s="124"/>
      <c r="O4371" s="124"/>
      <c r="P4371" s="121"/>
      <c r="Q4371" s="121"/>
      <c r="R4371"/>
      <c r="S4371"/>
      <c r="T4371"/>
      <c r="U4371"/>
      <c r="V4371"/>
      <c r="W4371"/>
    </row>
    <row r="4372" spans="1:23" s="72" customFormat="1">
      <c r="A4372" s="207"/>
      <c r="B4372" s="207"/>
      <c r="C4372" s="201"/>
      <c r="D4372" s="201"/>
      <c r="F4372" s="215"/>
      <c r="G4372" s="216"/>
      <c r="H4372" s="124"/>
      <c r="I4372" s="211"/>
      <c r="J4372" s="128"/>
      <c r="K4372" s="216"/>
      <c r="L4372" s="124"/>
      <c r="M4372" s="124"/>
      <c r="N4372" s="124"/>
      <c r="O4372" s="124"/>
      <c r="P4372" s="121"/>
      <c r="Q4372" s="121"/>
      <c r="R4372"/>
      <c r="S4372"/>
      <c r="T4372"/>
      <c r="U4372"/>
      <c r="V4372"/>
      <c r="W4372"/>
    </row>
    <row r="4373" spans="1:23" s="72" customFormat="1" ht="25.5" customHeight="1">
      <c r="A4373" s="190" t="b">
        <f>IF(LEN(A4368)=6,CONCATENATE(LEFT(A4368,3),RIGHT(LEFT(A4368,4),1)+1,".",$S$15),IF(LEN(A4368)=7,CONCATENATE(LEFT(A4368,3),RIGHT(LEFT(A4368,5),2)+1,".",$S$15),IF(LEN(A4368)=8,CONCATENATE(LEFT(A4368,3),RIGHT(LEFT(A4368,6),3)+1,".",$S$15))))</f>
        <v>0</v>
      </c>
      <c r="B4373" s="116" t="s">
        <v>113</v>
      </c>
      <c r="C4373" s="117">
        <v>101979</v>
      </c>
      <c r="D4373" s="117" t="b">
        <f>IF($T$13="DESONERADO",IF($B4373="","",IF($C4373="","",IF($B4373="EMOP",VLOOKUP($C4373,#REF!,6,FALSE),IF($B4373="SINAPI",$C4373,IF($B4373="SCO",VLOOKUP($C4373,#REF!,6,FALSE),IF($B4373="SBC",$C4373,IF($B4373="COMPOSIÇÃO",CONCATENATE($C4373,"-D"),IF($B4373="COTAÇÃO",$C4373)))))))),FALSE)</f>
        <v>0</v>
      </c>
      <c r="E4373" s="691" t="b">
        <f>IF($O$13="NÃO DESONERADO",IF($C4373="","",IF($B4373="EMOP",VLOOKUP($C4373,#REF!,2,0),IF($B4373="SCO",VLOOKUP($C4373,#REF!,2,0),IF($B4373="SINAPI",VLOOKUP($C4373,#REF!,2,0),IF($B4373="COMPOSIÇÃO",VLOOKUP($C4373,#REF!,3,FALSE),IF($B4373="COTAÇÃO",VLOOKUP($C4373,#REF!,2,0),IF($B4373="SBC",VLOOKUP($D4373,#REF!,2,0),IF($B4373="SICRO",VLOOKUP($C4373,#REF!,2,0),FALSE)))))))),IF($O$13="DESONERADO",IF($D4373="","",IF($B4373="EMOP",VLOOKUP($D4373,#REF!,2,0),IF($B4373="SCO",VLOOKUP($D4373,#REF!,2,0),IF($B4373="SINAPI",VLOOKUP($D4373,#REF!,2,0),IF($B4373="COMPOSIÇÃO",VLOOKUP($D4373,#REF!,3,0),IF($B4373="COTAÇÃO",VLOOKUP($D4373,#REF!,2,0),IF($D4373="SBC",VLOOKUP($D4373,#REF!,2,0),IF($B4373="SICRO",VLOOKUP($D4373,#REF!,2,0),FALSE))))))))))</f>
        <v>0</v>
      </c>
      <c r="F4373" s="692"/>
      <c r="G4373" s="692"/>
      <c r="H4373" s="692"/>
      <c r="I4373" s="692"/>
      <c r="J4373" s="692"/>
      <c r="K4373" s="692"/>
      <c r="L4373" s="692"/>
      <c r="M4373" s="692"/>
      <c r="N4373" s="692"/>
      <c r="O4373" s="693"/>
      <c r="P4373" s="118">
        <f>F4379</f>
        <v>127.71</v>
      </c>
      <c r="Q4373" s="119" t="b">
        <f>IF($O$13="NÃO DESONERADO",IF($C4373="","",IF($B4373="EMOP",VLOOKUP($C4373,#REF!,3,0),IF($B4373="SCO",VLOOKUP($C4373,#REF!,3,0),IF($B4373="SINAPI",VLOOKUP($C4373,#REF!,3,0),IF($B4373="COMPOSIÇÃO",VLOOKUP($C4373,#REF!,7,FALSE),IF($B4373="COTAÇÃO",VLOOKUP($C4373,#REF!,5,0),IF($B4373="SBC",VLOOKUP($D4373,#REF!,3,0),IF($B4373="SICRO",VLOOKUP($C4373,#REF!,3,0),FALSE)))))))),IF($O$13="DESONERADO",IF($D4373="","",IF($B4373="EMOP",VLOOKUP($D4373,#REF!,3,0),IF($B4373="SCO",VLOOKUP($D4373,#REF!,3,0),IF($B4373="SINAPI",VLOOKUP($D4373,#REF!,3,0),IF($B4373="COMPOSIÇÃO",VLOOKUP($D4373,#REF!,7,0),IF($B4373="COTAÇÃO",VLOOKUP($D4373,#REF!,5,0),IF($D4373="SBC",VLOOKUP($D4373,#REF!,3,0),IF($B4373="SICRO",VLOOKUP($D4373,#REF!,3,0),FALSE))))))))))</f>
        <v>0</v>
      </c>
      <c r="R4373"/>
      <c r="S4373"/>
      <c r="T4373"/>
      <c r="U4373"/>
      <c r="V4373"/>
      <c r="W4373"/>
    </row>
    <row r="4374" spans="1:23" s="72" customFormat="1">
      <c r="A4374" s="143"/>
      <c r="B4374" s="144"/>
      <c r="C4374" s="145"/>
      <c r="D4374" s="145"/>
      <c r="E4374" s="172"/>
      <c r="F4374" s="172"/>
      <c r="G4374" s="172"/>
      <c r="H4374" s="172"/>
      <c r="I4374" s="172"/>
      <c r="J4374" s="172"/>
      <c r="K4374" s="172"/>
      <c r="L4374" s="172"/>
      <c r="M4374" s="172"/>
      <c r="N4374" s="172"/>
      <c r="O4374" s="172"/>
      <c r="P4374" s="147"/>
      <c r="Q4374" s="120"/>
      <c r="R4374"/>
      <c r="S4374"/>
      <c r="T4374"/>
      <c r="U4374"/>
      <c r="V4374"/>
      <c r="W4374"/>
    </row>
    <row r="4375" spans="1:23" s="72" customFormat="1">
      <c r="A4375" s="207"/>
      <c r="B4375" s="207"/>
      <c r="C4375" s="208" t="s">
        <v>97</v>
      </c>
      <c r="D4375" s="208" t="s">
        <v>97</v>
      </c>
      <c r="F4375" s="209" t="s">
        <v>115</v>
      </c>
      <c r="G4375" s="210"/>
      <c r="H4375" s="129"/>
      <c r="I4375" s="211"/>
      <c r="J4375" s="128"/>
      <c r="K4375" s="210"/>
      <c r="L4375" s="129"/>
      <c r="M4375" s="124"/>
      <c r="N4375" s="124"/>
      <c r="O4375" s="124"/>
      <c r="P4375" s="121"/>
      <c r="Q4375" s="121"/>
      <c r="R4375"/>
      <c r="S4375"/>
      <c r="T4375"/>
      <c r="U4375"/>
      <c r="V4375"/>
      <c r="W4375"/>
    </row>
    <row r="4376" spans="1:23" s="72" customFormat="1" ht="25.5">
      <c r="A4376" s="207"/>
      <c r="B4376" s="212"/>
      <c r="C4376" s="201" t="s">
        <v>953</v>
      </c>
      <c r="D4376" s="201" t="str">
        <f>C4376</f>
        <v>edific. Conexão do futuro</v>
      </c>
      <c r="E4376" s="124"/>
      <c r="F4376" s="213">
        <f>ROUND(36.86*2+12.545*2,2)</f>
        <v>98.81</v>
      </c>
      <c r="G4376" s="210"/>
      <c r="H4376" s="129"/>
      <c r="I4376" s="211"/>
      <c r="J4376" s="128"/>
      <c r="K4376" s="210"/>
      <c r="L4376" s="129"/>
      <c r="M4376" s="124"/>
      <c r="N4376" s="124"/>
      <c r="O4376" s="124"/>
      <c r="P4376" s="421"/>
      <c r="Q4376" s="121"/>
      <c r="R4376"/>
      <c r="S4376"/>
      <c r="T4376"/>
      <c r="U4376"/>
      <c r="V4376"/>
      <c r="W4376"/>
    </row>
    <row r="4377" spans="1:23" s="72" customFormat="1">
      <c r="A4377" s="207"/>
      <c r="B4377" s="212"/>
      <c r="C4377" s="201" t="s">
        <v>954</v>
      </c>
      <c r="D4377" s="201" t="str">
        <f>C4377</f>
        <v xml:space="preserve">Varanda entrada </v>
      </c>
      <c r="E4377" s="124"/>
      <c r="F4377" s="213">
        <f>ROUND(12.7993+3.2199*2,2)</f>
        <v>19.239999999999998</v>
      </c>
      <c r="G4377" s="210"/>
      <c r="H4377" s="213"/>
      <c r="I4377" s="211"/>
      <c r="J4377" s="128"/>
      <c r="K4377" s="210"/>
      <c r="L4377" s="213"/>
      <c r="M4377" s="124"/>
      <c r="N4377" s="124"/>
      <c r="O4377" s="124"/>
      <c r="P4377" s="121"/>
      <c r="Q4377" s="121"/>
      <c r="R4377"/>
      <c r="S4377"/>
      <c r="T4377"/>
      <c r="U4377"/>
      <c r="V4377"/>
      <c r="W4377"/>
    </row>
    <row r="4378" spans="1:23" s="72" customFormat="1">
      <c r="A4378" s="207"/>
      <c r="B4378" s="212"/>
      <c r="C4378" s="201" t="s">
        <v>59</v>
      </c>
      <c r="D4378" s="201" t="str">
        <f>C4378</f>
        <v>abrigo de lixo</v>
      </c>
      <c r="E4378" s="124"/>
      <c r="F4378" s="213">
        <f>ROUND(3.535*2+1.295*2,2)</f>
        <v>9.66</v>
      </c>
      <c r="G4378" s="210"/>
      <c r="H4378" s="213"/>
      <c r="I4378" s="211"/>
      <c r="J4378" s="128"/>
      <c r="K4378" s="210"/>
      <c r="L4378" s="213"/>
      <c r="M4378" s="124"/>
      <c r="N4378" s="124"/>
      <c r="O4378" s="124"/>
      <c r="P4378" s="121"/>
      <c r="Q4378" s="121"/>
      <c r="R4378"/>
      <c r="S4378"/>
      <c r="T4378"/>
      <c r="U4378"/>
      <c r="V4378"/>
      <c r="W4378"/>
    </row>
    <row r="4379" spans="1:23" s="72" customFormat="1">
      <c r="A4379" s="207"/>
      <c r="B4379" s="212"/>
      <c r="C4379" s="201"/>
      <c r="D4379" s="201"/>
      <c r="E4379" s="124"/>
      <c r="F4379" s="214">
        <f>SUM(F4376:F4378)</f>
        <v>127.71</v>
      </c>
      <c r="G4379" s="210"/>
      <c r="H4379" s="213"/>
      <c r="I4379" s="211"/>
      <c r="J4379" s="128"/>
      <c r="K4379" s="210"/>
      <c r="L4379" s="213"/>
      <c r="M4379" s="124"/>
      <c r="N4379" s="124"/>
      <c r="O4379" s="124"/>
      <c r="P4379" s="121"/>
      <c r="Q4379" s="121"/>
      <c r="R4379"/>
      <c r="S4379"/>
      <c r="T4379"/>
      <c r="U4379"/>
      <c r="V4379"/>
      <c r="W4379"/>
    </row>
    <row r="4380" spans="1:23" s="72" customFormat="1">
      <c r="A4380" s="207"/>
      <c r="B4380" s="207"/>
      <c r="C4380" s="201"/>
      <c r="D4380" s="201"/>
      <c r="F4380" s="215"/>
      <c r="G4380" s="216"/>
      <c r="H4380" s="124"/>
      <c r="I4380" s="211"/>
      <c r="J4380" s="128"/>
      <c r="K4380" s="216"/>
      <c r="L4380" s="124"/>
      <c r="M4380" s="124"/>
      <c r="N4380" s="124"/>
      <c r="O4380" s="124"/>
      <c r="P4380" s="121"/>
      <c r="Q4380" s="121"/>
      <c r="R4380"/>
      <c r="S4380"/>
      <c r="T4380"/>
      <c r="U4380"/>
      <c r="V4380"/>
      <c r="W4380"/>
    </row>
    <row r="4381" spans="1:23" s="72" customFormat="1" ht="99.75" customHeight="1">
      <c r="A4381" s="190" t="b">
        <f>IF(LEN(A4373)=6,CONCATENATE(LEFT(A4373,3),RIGHT(LEFT(A4373,4),1)+1,".",$S$15),IF(LEN(A4373)=7,CONCATENATE(LEFT(A4373,3),RIGHT(LEFT(A4373,5),2)+1,".",$S$15),IF(LEN(A4373)=8,CONCATENATE(LEFT(A4373,3),RIGHT(LEFT(A4373,6),3)+1,".",$S$15))))</f>
        <v>0</v>
      </c>
      <c r="B4381" s="116" t="s">
        <v>100</v>
      </c>
      <c r="C4381" s="117" t="s">
        <v>955</v>
      </c>
      <c r="D4381" s="117" t="b">
        <f>IF($T$13="DESONERADO",IF($B4381="","",IF($C4381="","",IF($B4381="EMOP",VLOOKUP($C4381,#REF!,6,FALSE),IF($B4381="SINAPI",$C4381,IF($B4381="SCO",VLOOKUP($C4381,#REF!,6,FALSE),IF($B4381="SBC",$C4381,IF($B4381="COMPOSIÇÃO",CONCATENATE($C4381,"-D"),IF($B4381="COTAÇÃO",$C4381)))))))),FALSE)</f>
        <v>0</v>
      </c>
      <c r="E4381" s="691" t="b">
        <f>IF($O$13="NÃO DESONERADO",IF($C4381="","",IF($B4381="EMOP",VLOOKUP($C4381,#REF!,2,0),IF($B4381="SCO",VLOOKUP($C4381,#REF!,2,0),IF($B4381="SINAPI",VLOOKUP($C4381,#REF!,2,0),IF($B4381="COMPOSIÇÃO",VLOOKUP($C4381,#REF!,3,FALSE),IF($B4381="COTAÇÃO",VLOOKUP($C4381,#REF!,2,0),IF($B4381="SBC",VLOOKUP($D4381,#REF!,2,0),IF($B4381="SICRO",VLOOKUP($C4381,#REF!,2,0),FALSE)))))))),IF($O$13="DESONERADO",IF($D4381="","",IF($B4381="EMOP",VLOOKUP($D4381,#REF!,2,0),IF($B4381="SCO",VLOOKUP($D4381,#REF!,2,0),IF($B4381="SINAPI",VLOOKUP($D4381,#REF!,2,0),IF($B4381="COMPOSIÇÃO",VLOOKUP($D4381,#REF!,3,0),IF($B4381="COTAÇÃO",VLOOKUP($D4381,#REF!,2,0),IF($D4381="SBC",VLOOKUP($D4381,#REF!,2,0),IF($B4381="SICRO",VLOOKUP($D4381,#REF!,2,0),FALSE))))))))))</f>
        <v>0</v>
      </c>
      <c r="F4381" s="692"/>
      <c r="G4381" s="692"/>
      <c r="H4381" s="692"/>
      <c r="I4381" s="692"/>
      <c r="J4381" s="692"/>
      <c r="K4381" s="692"/>
      <c r="L4381" s="692"/>
      <c r="M4381" s="692"/>
      <c r="N4381" s="692"/>
      <c r="O4381" s="693"/>
      <c r="P4381" s="118">
        <f>L4387</f>
        <v>32.33</v>
      </c>
      <c r="Q4381" s="119" t="b">
        <f>IF($O$13="NÃO DESONERADO",IF($C4381="","",IF($B4381="EMOP",VLOOKUP($C4381,#REF!,3,0),IF($B4381="SCO",VLOOKUP($C4381,#REF!,3,0),IF($B4381="SINAPI",VLOOKUP($C4381,#REF!,3,0),IF($B4381="COMPOSIÇÃO",VLOOKUP($C4381,#REF!,7,FALSE),IF($B4381="COTAÇÃO",VLOOKUP($C4381,#REF!,5,0),IF($B4381="SBC",VLOOKUP($D4381,#REF!,3,0),IF($B4381="SICRO",VLOOKUP($C4381,#REF!,3,0),FALSE)))))))),IF($O$13="DESONERADO",IF($D4381="","",IF($B4381="EMOP",VLOOKUP($D4381,#REF!,3,0),IF($B4381="SCO",VLOOKUP($D4381,#REF!,3,0),IF($B4381="SINAPI",VLOOKUP($D4381,#REF!,3,0),IF($B4381="COMPOSIÇÃO",VLOOKUP($D4381,#REF!,7,0),IF($B4381="COTAÇÃO",VLOOKUP($D4381,#REF!,5,0),IF($D4381="SBC",VLOOKUP($D4381,#REF!,3,0),IF($B4381="SICRO",VLOOKUP($D4381,#REF!,3,0),FALSE))))))))))</f>
        <v>0</v>
      </c>
      <c r="R4381"/>
      <c r="S4381"/>
      <c r="T4381"/>
      <c r="U4381"/>
      <c r="V4381"/>
      <c r="W4381"/>
    </row>
    <row r="4382" spans="1:23" s="72" customFormat="1">
      <c r="A4382" s="343"/>
      <c r="B4382" s="343"/>
      <c r="C4382" s="344"/>
      <c r="D4382" s="344"/>
      <c r="E4382" s="345"/>
      <c r="F4382" s="345"/>
      <c r="G4382" s="345"/>
      <c r="H4382" s="345"/>
      <c r="I4382" s="345"/>
      <c r="J4382" s="345"/>
      <c r="K4382" s="345"/>
      <c r="L4382" s="346"/>
      <c r="M4382" s="345"/>
      <c r="N4382" s="345"/>
      <c r="O4382" s="345"/>
      <c r="P4382" s="347"/>
      <c r="Q4382" s="347"/>
      <c r="R4382"/>
      <c r="S4382"/>
      <c r="T4382"/>
      <c r="U4382"/>
      <c r="V4382"/>
      <c r="W4382"/>
    </row>
    <row r="4383" spans="1:23" s="72" customFormat="1" ht="24.75" customHeight="1">
      <c r="A4383" s="343"/>
      <c r="B4383" s="401"/>
      <c r="C4383" s="384" t="s">
        <v>97</v>
      </c>
      <c r="D4383" s="384" t="s">
        <v>97</v>
      </c>
      <c r="E4383" s="350"/>
      <c r="F4383" s="213" t="s">
        <v>956</v>
      </c>
      <c r="G4383" s="351" t="s">
        <v>116</v>
      </c>
      <c r="H4383" s="346" t="s">
        <v>957</v>
      </c>
      <c r="I4383" s="351" t="s">
        <v>116</v>
      </c>
      <c r="J4383" s="346" t="s">
        <v>958</v>
      </c>
      <c r="K4383" s="350" t="s">
        <v>61</v>
      </c>
      <c r="L4383" s="346" t="s">
        <v>105</v>
      </c>
      <c r="M4383" s="345"/>
      <c r="N4383" s="345"/>
      <c r="O4383" s="345"/>
      <c r="P4383" s="347"/>
      <c r="Q4383" s="347"/>
      <c r="R4383"/>
      <c r="S4383"/>
      <c r="T4383"/>
      <c r="U4383"/>
      <c r="V4383"/>
      <c r="W4383"/>
    </row>
    <row r="4384" spans="1:23" s="72" customFormat="1">
      <c r="A4384" s="352"/>
      <c r="B4384" s="712" t="s">
        <v>959</v>
      </c>
      <c r="C4384" s="353" t="s">
        <v>960</v>
      </c>
      <c r="D4384" s="353" t="str">
        <f>C4384</f>
        <v>12 BTU'S</v>
      </c>
      <c r="E4384" s="345"/>
      <c r="F4384" s="213" t="s">
        <v>961</v>
      </c>
      <c r="G4384" s="351" t="s">
        <v>116</v>
      </c>
      <c r="H4384" s="213">
        <v>0.2</v>
      </c>
      <c r="I4384" s="351" t="s">
        <v>116</v>
      </c>
      <c r="J4384" s="350">
        <v>100.9</v>
      </c>
      <c r="K4384" s="346" t="s">
        <v>61</v>
      </c>
      <c r="L4384" s="346">
        <f>ROUND(H4384*J4384,2)</f>
        <v>20.18</v>
      </c>
      <c r="M4384" s="345"/>
      <c r="N4384" s="422"/>
      <c r="O4384" s="345"/>
      <c r="P4384" s="347"/>
      <c r="Q4384" s="347"/>
      <c r="R4384"/>
      <c r="S4384"/>
      <c r="T4384"/>
      <c r="U4384"/>
      <c r="V4384"/>
      <c r="W4384"/>
    </row>
    <row r="4385" spans="1:23" s="72" customFormat="1">
      <c r="A4385" s="352"/>
      <c r="B4385" s="712"/>
      <c r="C4385" s="353" t="s">
        <v>962</v>
      </c>
      <c r="D4385" s="353" t="str">
        <f>C4385</f>
        <v>18 BTU'S</v>
      </c>
      <c r="E4385" s="345"/>
      <c r="F4385" s="213" t="s">
        <v>963</v>
      </c>
      <c r="G4385" s="351" t="s">
        <v>116</v>
      </c>
      <c r="H4385" s="213">
        <v>0.21</v>
      </c>
      <c r="I4385" s="351" t="s">
        <v>116</v>
      </c>
      <c r="J4385" s="350">
        <v>52.89</v>
      </c>
      <c r="K4385" s="346" t="s">
        <v>61</v>
      </c>
      <c r="L4385" s="346">
        <f>ROUND(H4385*J4385,2)</f>
        <v>11.11</v>
      </c>
      <c r="M4385" s="345"/>
      <c r="N4385" s="422"/>
      <c r="O4385" s="345"/>
      <c r="P4385" s="347"/>
      <c r="Q4385" s="347"/>
      <c r="R4385"/>
      <c r="S4385"/>
      <c r="T4385"/>
      <c r="U4385"/>
      <c r="V4385"/>
      <c r="W4385"/>
    </row>
    <row r="4386" spans="1:23" s="72" customFormat="1">
      <c r="A4386" s="352"/>
      <c r="B4386" s="712"/>
      <c r="C4386" s="353" t="s">
        <v>964</v>
      </c>
      <c r="D4386" s="353" t="str">
        <f>C4386</f>
        <v>32 BTU'S E 24 BTU'S</v>
      </c>
      <c r="E4386" s="345"/>
      <c r="F4386" s="213" t="s">
        <v>965</v>
      </c>
      <c r="G4386" s="351" t="s">
        <v>116</v>
      </c>
      <c r="H4386" s="213">
        <v>0.27</v>
      </c>
      <c r="I4386" s="351" t="s">
        <v>116</v>
      </c>
      <c r="J4386" s="350">
        <v>3.84</v>
      </c>
      <c r="K4386" s="346" t="s">
        <v>61</v>
      </c>
      <c r="L4386" s="346">
        <f>ROUND(H4386*J4386,2)</f>
        <v>1.04</v>
      </c>
      <c r="M4386" s="345"/>
      <c r="N4386" s="345"/>
      <c r="O4386" s="345"/>
      <c r="P4386" s="347"/>
      <c r="Q4386" s="347"/>
      <c r="R4386"/>
      <c r="S4386"/>
      <c r="T4386"/>
      <c r="U4386"/>
      <c r="V4386"/>
      <c r="W4386"/>
    </row>
    <row r="4387" spans="1:23" s="72" customFormat="1">
      <c r="A4387" s="352"/>
      <c r="B4387" s="401"/>
      <c r="C4387" s="353"/>
      <c r="D4387" s="353"/>
      <c r="E4387" s="345"/>
      <c r="G4387" s="351"/>
      <c r="H4387" s="213"/>
      <c r="I4387" s="351"/>
      <c r="J4387" s="350"/>
      <c r="K4387" s="346"/>
      <c r="L4387" s="358">
        <f>SUM(L4384:L4386)</f>
        <v>32.33</v>
      </c>
      <c r="M4387" s="345"/>
      <c r="N4387" s="345"/>
      <c r="O4387" s="345"/>
      <c r="P4387" s="347"/>
      <c r="Q4387" s="347"/>
      <c r="R4387"/>
      <c r="S4387"/>
      <c r="T4387"/>
      <c r="U4387"/>
      <c r="V4387"/>
      <c r="W4387"/>
    </row>
    <row r="4388" spans="1:23" s="72" customFormat="1">
      <c r="A4388" s="352"/>
      <c r="B4388" s="401"/>
      <c r="C4388" s="353"/>
      <c r="D4388" s="353"/>
      <c r="E4388" s="345"/>
      <c r="F4388" s="213"/>
      <c r="G4388" s="351"/>
      <c r="H4388" s="389"/>
      <c r="I4388" s="351"/>
      <c r="J4388" s="350"/>
      <c r="K4388" s="346"/>
      <c r="L4388" s="346"/>
      <c r="M4388" s="345"/>
      <c r="N4388" s="345"/>
      <c r="O4388" s="345"/>
      <c r="P4388" s="347"/>
      <c r="Q4388" s="347"/>
      <c r="R4388"/>
      <c r="S4388"/>
      <c r="T4388"/>
      <c r="U4388"/>
      <c r="V4388"/>
      <c r="W4388"/>
    </row>
    <row r="4389" spans="1:23" s="72" customFormat="1" ht="84.6" customHeight="1">
      <c r="A4389" s="190" t="b">
        <f>IF(LEN(A4381)=6,CONCATENATE(LEFT(A4381,3),RIGHT(LEFT(A4381,4),1)+1,".",$S$15),IF(LEN(A4381)=7,CONCATENATE(LEFT(A4381,3),RIGHT(LEFT(A4381,5),2)+1,".",$S$15),IF(LEN(A4381)=8,CONCATENATE(LEFT(A4381,3),RIGHT(LEFT(A4381,6),3)+1,".",$S$15))))</f>
        <v>0</v>
      </c>
      <c r="B4389" s="116" t="s">
        <v>100</v>
      </c>
      <c r="C4389" s="117" t="s">
        <v>966</v>
      </c>
      <c r="D4389" s="117" t="b">
        <f>IF($T$13="DESONERADO",IF($B4389="","",IF($C4389="","",IF($B4389="EMOP",VLOOKUP($C4389,#REF!,6,FALSE),IF($B4389="SINAPI",$C4389,IF($B4389="SCO",VLOOKUP($C4389,#REF!,6,FALSE),IF($B4389="SBC",$C4389,IF($B4389="COMPOSIÇÃO",CONCATENATE($C4389,"-D"),IF($B4389="COTAÇÃO",$C4389)))))))),FALSE)</f>
        <v>0</v>
      </c>
      <c r="E4389" s="691" t="b">
        <f>IF($O$13="NÃO DESONERADO",IF($C4389="","",IF($B4389="EMOP",VLOOKUP($C4389,#REF!,2,0),IF($B4389="SCO",VLOOKUP($C4389,#REF!,2,0),IF($B4389="SINAPI",VLOOKUP($C4389,#REF!,2,0),IF($B4389="COMPOSIÇÃO",VLOOKUP($C4389,#REF!,3,FALSE),IF($B4389="COTAÇÃO",VLOOKUP($C4389,#REF!,2,0),IF($B4389="SBC",VLOOKUP($D4389,#REF!,2,0),IF($B4389="SICRO",VLOOKUP($C4389,#REF!,2,0),FALSE)))))))),IF($O$13="DESONERADO",IF($D4389="","",IF($B4389="EMOP",VLOOKUP($D4389,#REF!,2,0),IF($B4389="SCO",VLOOKUP($D4389,#REF!,2,0),IF($B4389="SINAPI",VLOOKUP($D4389,#REF!,2,0),IF($B4389="COMPOSIÇÃO",VLOOKUP($D4389,#REF!,3,0),IF($B4389="COTAÇÃO",VLOOKUP($D4389,#REF!,2,0),IF($D4389="SBC",VLOOKUP($D4389,#REF!,2,0),IF($B4389="SICRO",VLOOKUP($D4389,#REF!,2,0),FALSE))))))))))</f>
        <v>0</v>
      </c>
      <c r="F4389" s="692"/>
      <c r="G4389" s="692"/>
      <c r="H4389" s="692"/>
      <c r="I4389" s="692"/>
      <c r="J4389" s="692"/>
      <c r="K4389" s="692"/>
      <c r="L4389" s="692"/>
      <c r="M4389" s="692"/>
      <c r="N4389" s="692"/>
      <c r="O4389" s="693"/>
      <c r="P4389" s="118" t="e">
        <f>N4402</f>
        <v>#REF!</v>
      </c>
      <c r="Q4389" s="119" t="b">
        <f>IF($O$13="NÃO DESONERADO",IF($C4389="","",IF($B4389="EMOP",VLOOKUP($C4389,#REF!,3,0),IF($B4389="SCO",VLOOKUP($C4389,#REF!,3,0),IF($B4389="SINAPI",VLOOKUP($C4389,#REF!,3,0),IF($B4389="COMPOSIÇÃO",VLOOKUP($C4389,#REF!,7,FALSE),IF($B4389="COTAÇÃO",VLOOKUP($C4389,#REF!,5,0),IF($B4389="SBC",VLOOKUP($D4389,#REF!,3,0),IF($B4389="SICRO",VLOOKUP($C4389,#REF!,3,0),FALSE)))))))),IF($O$13="DESONERADO",IF($D4389="","",IF($B4389="EMOP",VLOOKUP($D4389,#REF!,3,0),IF($B4389="SCO",VLOOKUP($D4389,#REF!,3,0),IF($B4389="SINAPI",VLOOKUP($D4389,#REF!,3,0),IF($B4389="COMPOSIÇÃO",VLOOKUP($D4389,#REF!,7,0),IF($B4389="COTAÇÃO",VLOOKUP($D4389,#REF!,5,0),IF($D4389="SBC",VLOOKUP($D4389,#REF!,3,0),IF($B4389="SICRO",VLOOKUP($D4389,#REF!,3,0),FALSE))))))))))</f>
        <v>0</v>
      </c>
      <c r="R4389"/>
      <c r="S4389"/>
      <c r="T4389"/>
      <c r="U4389"/>
      <c r="V4389"/>
      <c r="W4389"/>
    </row>
    <row r="4390" spans="1:23" s="72" customFormat="1">
      <c r="A4390" s="343"/>
      <c r="B4390" s="343"/>
      <c r="C4390" s="344"/>
      <c r="D4390" s="344"/>
      <c r="E4390" s="345"/>
      <c r="F4390" s="345"/>
      <c r="G4390" s="345"/>
      <c r="H4390" s="345"/>
      <c r="I4390" s="345"/>
      <c r="J4390" s="345"/>
      <c r="K4390" s="345"/>
      <c r="L4390" s="346"/>
      <c r="M4390" s="345"/>
      <c r="N4390" s="345"/>
      <c r="O4390" s="345"/>
      <c r="P4390" s="347"/>
      <c r="Q4390" s="347"/>
      <c r="R4390"/>
      <c r="S4390"/>
      <c r="T4390"/>
      <c r="U4390"/>
      <c r="V4390"/>
      <c r="W4390"/>
    </row>
    <row r="4391" spans="1:23" s="72" customFormat="1" ht="24.75" customHeight="1">
      <c r="A4391" s="343"/>
      <c r="B4391" s="401"/>
      <c r="C4391" s="384" t="s">
        <v>97</v>
      </c>
      <c r="D4391" s="384" t="s">
        <v>97</v>
      </c>
      <c r="E4391" s="350"/>
      <c r="F4391" s="213" t="s">
        <v>173</v>
      </c>
      <c r="G4391" s="351" t="s">
        <v>128</v>
      </c>
      <c r="H4391" s="346" t="s">
        <v>967</v>
      </c>
      <c r="I4391" s="351" t="s">
        <v>116</v>
      </c>
      <c r="J4391" s="346" t="s">
        <v>968</v>
      </c>
      <c r="K4391" s="350" t="s">
        <v>116</v>
      </c>
      <c r="L4391" s="346" t="s">
        <v>969</v>
      </c>
      <c r="M4391" s="213" t="s">
        <v>61</v>
      </c>
      <c r="N4391" s="351" t="s">
        <v>970</v>
      </c>
      <c r="O4391" s="345"/>
      <c r="P4391" s="347"/>
      <c r="Q4391" s="347"/>
      <c r="R4391"/>
      <c r="S4391"/>
      <c r="T4391"/>
      <c r="U4391"/>
      <c r="V4391"/>
      <c r="W4391"/>
    </row>
    <row r="4392" spans="1:23" s="72" customFormat="1">
      <c r="A4392" s="352"/>
      <c r="B4392" s="712" t="s">
        <v>971</v>
      </c>
      <c r="C4392" s="353" t="str">
        <f t="shared" ref="C4392:C4399" si="167">C1874</f>
        <v>JA01</v>
      </c>
      <c r="D4392" s="353" t="str">
        <f>C4392</f>
        <v>JA01</v>
      </c>
      <c r="E4392" s="345"/>
      <c r="F4392" s="209" t="e">
        <f>IF($C4392="","",VLOOKUP($C4392,#REF!,4,FALSE))</f>
        <v>#REF!</v>
      </c>
      <c r="G4392" s="351" t="s">
        <v>128</v>
      </c>
      <c r="H4392" s="209" t="e">
        <f>IF($C4392="","",VLOOKUP($C4392,#REF!,5,FALSE))</f>
        <v>#REF!</v>
      </c>
      <c r="I4392" s="124" t="s">
        <v>116</v>
      </c>
      <c r="J4392" s="209">
        <v>2</v>
      </c>
      <c r="K4392" s="350" t="s">
        <v>116</v>
      </c>
      <c r="L4392" s="346" t="e">
        <f>IF($C4392="","",VLOOKUP($C4392,#REF!,8,FALSE))</f>
        <v>#REF!</v>
      </c>
      <c r="M4392" s="213" t="s">
        <v>61</v>
      </c>
      <c r="N4392" s="423" t="e">
        <f>ROUND((F4392+H4392)*J4392*L4392,2)</f>
        <v>#REF!</v>
      </c>
      <c r="O4392" s="345"/>
      <c r="P4392" s="347"/>
      <c r="Q4392" s="347"/>
      <c r="R4392"/>
      <c r="S4392"/>
      <c r="T4392"/>
      <c r="U4392"/>
      <c r="V4392"/>
      <c r="W4392"/>
    </row>
    <row r="4393" spans="1:23" s="72" customFormat="1">
      <c r="A4393" s="352"/>
      <c r="B4393" s="712"/>
      <c r="C4393" s="353" t="str">
        <f t="shared" si="167"/>
        <v>JA08</v>
      </c>
      <c r="D4393" s="353" t="str">
        <f>C4393</f>
        <v>JA08</v>
      </c>
      <c r="E4393" s="345"/>
      <c r="F4393" s="209" t="e">
        <f>IF($C4393="","",VLOOKUP($C4393,#REF!,4,FALSE))</f>
        <v>#REF!</v>
      </c>
      <c r="G4393" s="351" t="s">
        <v>128</v>
      </c>
      <c r="H4393" s="209" t="e">
        <f>IF($C4393="","",VLOOKUP($C4393,#REF!,5,FALSE))</f>
        <v>#REF!</v>
      </c>
      <c r="I4393" s="124" t="s">
        <v>116</v>
      </c>
      <c r="J4393" s="209">
        <v>2</v>
      </c>
      <c r="K4393" s="350" t="s">
        <v>116</v>
      </c>
      <c r="L4393" s="346" t="e">
        <f>IF($C4393="","",VLOOKUP($C4393,#REF!,8,FALSE))</f>
        <v>#REF!</v>
      </c>
      <c r="M4393" s="213" t="s">
        <v>61</v>
      </c>
      <c r="N4393" s="423" t="e">
        <f t="shared" ref="N4393:N4401" si="168">ROUND((F4393+H4393)*J4393*L4393,2)</f>
        <v>#REF!</v>
      </c>
      <c r="O4393" s="345"/>
      <c r="P4393" s="347"/>
      <c r="Q4393" s="347"/>
      <c r="R4393"/>
      <c r="S4393"/>
      <c r="T4393"/>
      <c r="U4393"/>
      <c r="V4393"/>
      <c r="W4393"/>
    </row>
    <row r="4394" spans="1:23" s="72" customFormat="1">
      <c r="A4394" s="352"/>
      <c r="B4394" s="712"/>
      <c r="C4394" s="353" t="str">
        <f t="shared" si="167"/>
        <v>JA03</v>
      </c>
      <c r="D4394" s="353" t="str">
        <f t="shared" ref="D4394:D4401" si="169">C4394</f>
        <v>JA03</v>
      </c>
      <c r="E4394" s="345"/>
      <c r="F4394" s="209" t="e">
        <f>IF($C4394="","",VLOOKUP($C4394,#REF!,4,FALSE))</f>
        <v>#REF!</v>
      </c>
      <c r="G4394" s="351" t="s">
        <v>128</v>
      </c>
      <c r="H4394" s="209" t="e">
        <f>IF($C4394="","",VLOOKUP($C4394,#REF!,5,FALSE))</f>
        <v>#REF!</v>
      </c>
      <c r="I4394" s="124" t="s">
        <v>116</v>
      </c>
      <c r="J4394" s="209">
        <v>2</v>
      </c>
      <c r="K4394" s="350" t="s">
        <v>116</v>
      </c>
      <c r="L4394" s="346" t="e">
        <f>IF($C4394="","",VLOOKUP($C4394,#REF!,8,FALSE))</f>
        <v>#REF!</v>
      </c>
      <c r="M4394" s="213" t="s">
        <v>61</v>
      </c>
      <c r="N4394" s="423" t="e">
        <f t="shared" si="168"/>
        <v>#REF!</v>
      </c>
      <c r="O4394" s="345"/>
      <c r="P4394" s="347"/>
      <c r="Q4394" s="347"/>
      <c r="R4394"/>
      <c r="S4394"/>
      <c r="T4394"/>
      <c r="U4394"/>
      <c r="V4394"/>
      <c r="W4394"/>
    </row>
    <row r="4395" spans="1:23" s="72" customFormat="1">
      <c r="A4395" s="352"/>
      <c r="B4395" s="712"/>
      <c r="C4395" s="353" t="str">
        <f t="shared" si="167"/>
        <v>JA03</v>
      </c>
      <c r="D4395" s="353" t="str">
        <f t="shared" si="169"/>
        <v>JA03</v>
      </c>
      <c r="E4395" s="345"/>
      <c r="F4395" s="209" t="e">
        <f>IF($C4395="","",VLOOKUP($C4395,#REF!,4,FALSE))</f>
        <v>#REF!</v>
      </c>
      <c r="G4395" s="351" t="s">
        <v>128</v>
      </c>
      <c r="H4395" s="209" t="e">
        <f>IF($C4395="","",VLOOKUP($C4395,#REF!,5,FALSE))</f>
        <v>#REF!</v>
      </c>
      <c r="I4395" s="124" t="s">
        <v>116</v>
      </c>
      <c r="J4395" s="209">
        <v>2</v>
      </c>
      <c r="K4395" s="350" t="s">
        <v>116</v>
      </c>
      <c r="L4395" s="346" t="e">
        <f>IF($C4395="","",VLOOKUP($C4395,#REF!,8,FALSE))</f>
        <v>#REF!</v>
      </c>
      <c r="M4395" s="213" t="s">
        <v>61</v>
      </c>
      <c r="N4395" s="423" t="e">
        <f t="shared" si="168"/>
        <v>#REF!</v>
      </c>
      <c r="O4395" s="345"/>
      <c r="P4395" s="347"/>
      <c r="Q4395" s="347"/>
      <c r="R4395"/>
      <c r="S4395"/>
      <c r="T4395"/>
      <c r="U4395"/>
      <c r="V4395"/>
      <c r="W4395"/>
    </row>
    <row r="4396" spans="1:23" s="72" customFormat="1">
      <c r="A4396" s="352"/>
      <c r="B4396" s="712"/>
      <c r="C4396" s="353" t="str">
        <f t="shared" si="167"/>
        <v>JA05</v>
      </c>
      <c r="D4396" s="353" t="str">
        <f t="shared" si="169"/>
        <v>JA05</v>
      </c>
      <c r="E4396" s="345"/>
      <c r="F4396" s="209" t="e">
        <f>IF($C4396="","",VLOOKUP($C4396,#REF!,4,FALSE))</f>
        <v>#REF!</v>
      </c>
      <c r="G4396" s="351" t="s">
        <v>128</v>
      </c>
      <c r="H4396" s="209" t="e">
        <f>IF($C4396="","",VLOOKUP($C4396,#REF!,5,FALSE))</f>
        <v>#REF!</v>
      </c>
      <c r="I4396" s="124" t="s">
        <v>116</v>
      </c>
      <c r="J4396" s="209">
        <v>2</v>
      </c>
      <c r="K4396" s="350" t="s">
        <v>116</v>
      </c>
      <c r="L4396" s="346" t="e">
        <f>IF($C4396="","",VLOOKUP($C4396,#REF!,8,FALSE))</f>
        <v>#REF!</v>
      </c>
      <c r="M4396" s="213" t="s">
        <v>61</v>
      </c>
      <c r="N4396" s="423" t="e">
        <f t="shared" si="168"/>
        <v>#REF!</v>
      </c>
      <c r="O4396" s="345"/>
      <c r="P4396" s="347"/>
      <c r="Q4396" s="347"/>
      <c r="R4396"/>
      <c r="S4396"/>
      <c r="T4396"/>
      <c r="U4396"/>
      <c r="V4396"/>
      <c r="W4396"/>
    </row>
    <row r="4397" spans="1:23" s="72" customFormat="1">
      <c r="A4397" s="352"/>
      <c r="B4397" s="712"/>
      <c r="C4397" s="353" t="str">
        <f t="shared" si="167"/>
        <v>JA09</v>
      </c>
      <c r="D4397" s="353" t="str">
        <f t="shared" si="169"/>
        <v>JA09</v>
      </c>
      <c r="E4397" s="345"/>
      <c r="F4397" s="209" t="e">
        <f>IF($C4397="","",VLOOKUP($C4397,#REF!,4,FALSE))</f>
        <v>#REF!</v>
      </c>
      <c r="G4397" s="351" t="s">
        <v>128</v>
      </c>
      <c r="H4397" s="209" t="e">
        <f>IF($C4397="","",VLOOKUP($C4397,#REF!,5,FALSE))</f>
        <v>#REF!</v>
      </c>
      <c r="I4397" s="124" t="s">
        <v>116</v>
      </c>
      <c r="J4397" s="209">
        <v>2</v>
      </c>
      <c r="K4397" s="350" t="s">
        <v>116</v>
      </c>
      <c r="L4397" s="346" t="e">
        <f>IF($C4397="","",VLOOKUP($C4397,#REF!,8,FALSE))</f>
        <v>#REF!</v>
      </c>
      <c r="M4397" s="213" t="s">
        <v>61</v>
      </c>
      <c r="N4397" s="423" t="e">
        <f t="shared" si="168"/>
        <v>#REF!</v>
      </c>
      <c r="O4397" s="345"/>
      <c r="P4397" s="347"/>
      <c r="Q4397" s="347"/>
      <c r="R4397"/>
      <c r="S4397"/>
      <c r="T4397"/>
      <c r="U4397"/>
      <c r="V4397"/>
      <c r="W4397"/>
    </row>
    <row r="4398" spans="1:23" s="72" customFormat="1">
      <c r="A4398" s="352"/>
      <c r="B4398" s="712"/>
      <c r="C4398" s="353" t="str">
        <f t="shared" si="167"/>
        <v>JA02</v>
      </c>
      <c r="D4398" s="353" t="str">
        <f t="shared" si="169"/>
        <v>JA02</v>
      </c>
      <c r="E4398" s="345"/>
      <c r="F4398" s="209" t="e">
        <f>IF($C4398="","",VLOOKUP($C4398,#REF!,4,FALSE))</f>
        <v>#REF!</v>
      </c>
      <c r="G4398" s="351" t="s">
        <v>128</v>
      </c>
      <c r="H4398" s="209" t="e">
        <f>IF($C4398="","",VLOOKUP($C4398,#REF!,5,FALSE))</f>
        <v>#REF!</v>
      </c>
      <c r="I4398" s="124" t="s">
        <v>116</v>
      </c>
      <c r="J4398" s="209">
        <v>2</v>
      </c>
      <c r="K4398" s="350" t="s">
        <v>116</v>
      </c>
      <c r="L4398" s="346" t="e">
        <f>IF($C4398="","",VLOOKUP($C4398,#REF!,8,FALSE))</f>
        <v>#REF!</v>
      </c>
      <c r="M4398" s="213" t="s">
        <v>61</v>
      </c>
      <c r="N4398" s="423" t="e">
        <f t="shared" si="168"/>
        <v>#REF!</v>
      </c>
      <c r="O4398" s="345"/>
      <c r="P4398" s="347"/>
      <c r="Q4398" s="347"/>
      <c r="R4398"/>
      <c r="S4398"/>
      <c r="T4398"/>
      <c r="U4398"/>
      <c r="V4398"/>
      <c r="W4398"/>
    </row>
    <row r="4399" spans="1:23" s="72" customFormat="1">
      <c r="A4399" s="352"/>
      <c r="B4399" s="712"/>
      <c r="C4399" s="353" t="str">
        <f t="shared" si="167"/>
        <v>JA07</v>
      </c>
      <c r="D4399" s="353" t="str">
        <f t="shared" si="169"/>
        <v>JA07</v>
      </c>
      <c r="E4399" s="345"/>
      <c r="F4399" s="209" t="e">
        <f>IF($C4399="","",VLOOKUP($C4399,#REF!,4,FALSE))</f>
        <v>#REF!</v>
      </c>
      <c r="G4399" s="351" t="s">
        <v>128</v>
      </c>
      <c r="H4399" s="209" t="e">
        <f>IF($C4399="","",VLOOKUP($C4399,#REF!,5,FALSE))</f>
        <v>#REF!</v>
      </c>
      <c r="I4399" s="124" t="s">
        <v>116</v>
      </c>
      <c r="J4399" s="209">
        <v>2</v>
      </c>
      <c r="K4399" s="350" t="s">
        <v>116</v>
      </c>
      <c r="L4399" s="346" t="e">
        <f>IF($C4399="","",VLOOKUP($C4399,#REF!,8,FALSE))</f>
        <v>#REF!</v>
      </c>
      <c r="M4399" s="213" t="s">
        <v>61</v>
      </c>
      <c r="N4399" s="423" t="e">
        <f t="shared" si="168"/>
        <v>#REF!</v>
      </c>
      <c r="O4399" s="345"/>
      <c r="P4399" s="347"/>
      <c r="Q4399" s="347"/>
      <c r="R4399"/>
      <c r="S4399"/>
      <c r="T4399"/>
      <c r="U4399"/>
      <c r="V4399"/>
      <c r="W4399"/>
    </row>
    <row r="4400" spans="1:23" s="72" customFormat="1">
      <c r="A4400" s="352"/>
      <c r="B4400" s="712"/>
      <c r="C4400" s="353" t="str">
        <f>C1887</f>
        <v>JA10</v>
      </c>
      <c r="D4400" s="353" t="str">
        <f t="shared" si="169"/>
        <v>JA10</v>
      </c>
      <c r="E4400" s="345"/>
      <c r="F4400" s="209" t="e">
        <f>IF($C4400="","",VLOOKUP($C4400,#REF!,4,FALSE))</f>
        <v>#REF!</v>
      </c>
      <c r="G4400" s="351" t="s">
        <v>128</v>
      </c>
      <c r="H4400" s="209" t="e">
        <f>IF($C4400="","",VLOOKUP($C4400,#REF!,5,FALSE))</f>
        <v>#REF!</v>
      </c>
      <c r="I4400" s="124" t="s">
        <v>116</v>
      </c>
      <c r="J4400" s="209">
        <v>2</v>
      </c>
      <c r="K4400" s="350" t="s">
        <v>116</v>
      </c>
      <c r="L4400" s="346" t="e">
        <f>IF($C4400="","",VLOOKUP($C4400,#REF!,8,FALSE))</f>
        <v>#REF!</v>
      </c>
      <c r="M4400" s="213" t="s">
        <v>61</v>
      </c>
      <c r="N4400" s="423" t="e">
        <f t="shared" si="168"/>
        <v>#REF!</v>
      </c>
      <c r="O4400" s="345"/>
      <c r="P4400" s="347"/>
      <c r="Q4400" s="347"/>
      <c r="R4400"/>
      <c r="S4400"/>
      <c r="T4400"/>
      <c r="U4400"/>
      <c r="V4400"/>
      <c r="W4400"/>
    </row>
    <row r="4401" spans="1:23" s="72" customFormat="1">
      <c r="A4401" s="352"/>
      <c r="B4401" s="712"/>
      <c r="C4401" s="353" t="str">
        <f>C1888</f>
        <v>JA06</v>
      </c>
      <c r="D4401" s="353" t="str">
        <f t="shared" si="169"/>
        <v>JA06</v>
      </c>
      <c r="E4401" s="345"/>
      <c r="F4401" s="209" t="e">
        <f>IF($C4401="","",VLOOKUP($C4401,#REF!,4,FALSE))</f>
        <v>#REF!</v>
      </c>
      <c r="G4401" s="351" t="s">
        <v>128</v>
      </c>
      <c r="H4401" s="209" t="e">
        <f>IF($C4401="","",VLOOKUP($C4401,#REF!,5,FALSE))</f>
        <v>#REF!</v>
      </c>
      <c r="I4401" s="124" t="s">
        <v>116</v>
      </c>
      <c r="J4401" s="209">
        <v>2</v>
      </c>
      <c r="K4401" s="350" t="s">
        <v>116</v>
      </c>
      <c r="L4401" s="346" t="e">
        <f>IF($C4401="","",VLOOKUP($C4401,#REF!,8,FALSE))</f>
        <v>#REF!</v>
      </c>
      <c r="M4401" s="213" t="s">
        <v>61</v>
      </c>
      <c r="N4401" s="423" t="e">
        <f t="shared" si="168"/>
        <v>#REF!</v>
      </c>
      <c r="O4401" s="345"/>
      <c r="P4401" s="347"/>
      <c r="Q4401" s="347"/>
      <c r="R4401"/>
      <c r="S4401"/>
      <c r="T4401"/>
      <c r="U4401"/>
      <c r="V4401"/>
      <c r="W4401"/>
    </row>
    <row r="4402" spans="1:23" s="72" customFormat="1">
      <c r="A4402" s="352"/>
      <c r="B4402" s="401"/>
      <c r="C4402" s="353"/>
      <c r="D4402" s="353"/>
      <c r="E4402" s="345"/>
      <c r="G4402" s="351"/>
      <c r="H4402" s="213"/>
      <c r="I4402" s="351"/>
      <c r="J4402" s="350"/>
      <c r="K4402" s="346"/>
      <c r="M4402" s="345"/>
      <c r="N4402" s="358" t="e">
        <f>SUM(N4392:N4401)</f>
        <v>#REF!</v>
      </c>
      <c r="O4402" s="345"/>
      <c r="P4402" s="347"/>
      <c r="Q4402" s="347"/>
      <c r="R4402"/>
      <c r="S4402"/>
      <c r="T4402"/>
      <c r="U4402"/>
      <c r="V4402"/>
      <c r="W4402"/>
    </row>
    <row r="4403" spans="1:23" s="72" customFormat="1">
      <c r="A4403" s="352"/>
      <c r="B4403" s="401"/>
      <c r="C4403" s="353"/>
      <c r="D4403" s="353"/>
      <c r="E4403" s="345"/>
      <c r="F4403" s="213"/>
      <c r="G4403" s="351"/>
      <c r="H4403" s="389"/>
      <c r="I4403" s="351"/>
      <c r="J4403" s="350"/>
      <c r="K4403" s="346"/>
      <c r="L4403" s="346"/>
      <c r="M4403" s="345"/>
      <c r="N4403" s="345"/>
      <c r="O4403" s="345"/>
      <c r="P4403" s="347"/>
      <c r="Q4403" s="347"/>
      <c r="R4403"/>
      <c r="S4403"/>
      <c r="T4403"/>
      <c r="U4403"/>
      <c r="V4403"/>
      <c r="W4403"/>
    </row>
    <row r="4404" spans="1:23" s="114" customFormat="1">
      <c r="A4404" s="226" t="str">
        <f>CONCATENATE("14.0.",S15)</f>
        <v>14.0.</v>
      </c>
      <c r="B4404" s="226"/>
      <c r="C4404" s="227" t="s">
        <v>972</v>
      </c>
      <c r="D4404" s="228" t="str">
        <f>MID(C4404,1,2)</f>
        <v>17</v>
      </c>
      <c r="E4404" s="229" t="e">
        <f>IF($C4404="","",VLOOKUP($D4404,#REF!,2,FALSE))</f>
        <v>#REF!</v>
      </c>
      <c r="F4404" s="229"/>
      <c r="G4404" s="229"/>
      <c r="H4404" s="229"/>
      <c r="I4404" s="229"/>
      <c r="J4404" s="229"/>
      <c r="K4404" s="229"/>
      <c r="L4404" s="230"/>
      <c r="M4404" s="229"/>
      <c r="N4404" s="229"/>
      <c r="O4404" s="229"/>
      <c r="P4404" s="231"/>
      <c r="Q4404" s="232"/>
      <c r="R4404"/>
      <c r="S4404"/>
      <c r="T4404"/>
      <c r="U4404"/>
      <c r="V4404"/>
      <c r="W4404"/>
    </row>
    <row r="4405" spans="1:23" s="72" customFormat="1" ht="21" customHeight="1">
      <c r="A4405" s="190" t="b">
        <f>IF(LEN(A4404)=6,CONCATENATE(LEFT(A4404,3),RIGHT(LEFT(A4404,4),1)+1,".",$S$15),IF(LEN(A4404)=7,CONCATENATE(LEFT(A4404,3),RIGHT(LEFT(A4404,5),2)+1,".",$S$15),IF(LEN(A4404)=8,CONCATENATE(LEFT(A4404,3),RIGHT(LEFT(A4404,6),3)+1,".",$S$15))))</f>
        <v>0</v>
      </c>
      <c r="B4405" s="116" t="s">
        <v>113</v>
      </c>
      <c r="C4405" s="117">
        <v>88484</v>
      </c>
      <c r="D4405" s="117" t="b">
        <f>IF($T$13="DESONERADO",IF($B4405="","",IF($C4405="","",IF($B4405="EMOP",VLOOKUP($C4405,#REF!,6,FALSE),IF($B4405="SINAPI",$C4405,IF($B4405="SCO",VLOOKUP($C4405,#REF!,6,FALSE),IF($B4405="SBC",$C4405,IF($B4405="COMPOSIÇÃO",CONCATENATE($C4405,"-D"),IF($B4405="COTAÇÃO",$C4405)))))))),FALSE)</f>
        <v>0</v>
      </c>
      <c r="E4405" s="691" t="b">
        <f>IF($O$13="NÃO DESONERADO",IF($C4405="","",IF($B4405="EMOP",VLOOKUP($C4405,#REF!,2,0),IF($B4405="SCO",VLOOKUP($C4405,#REF!,2,0),IF($B4405="SINAPI",VLOOKUP($C4405,#REF!,2,0),IF($B4405="COMPOSIÇÃO",VLOOKUP($C4405,#REF!,3,FALSE),IF($B4405="COTAÇÃO",VLOOKUP($C4405,#REF!,2,0),IF($B4405="SBC",VLOOKUP($D4405,#REF!,2,0),IF($B4405="SICRO",VLOOKUP($C4405,#REF!,2,0),FALSE)))))))),IF($O$13="DESONERADO",IF($D4405="","",IF($B4405="EMOP",VLOOKUP($D4405,#REF!,2,0),IF($B4405="SCO",VLOOKUP($D4405,#REF!,2,0),IF($B4405="SINAPI",VLOOKUP($D4405,#REF!,2,0),IF($B4405="COMPOSIÇÃO",VLOOKUP($D4405,#REF!,3,0),IF($B4405="COTAÇÃO",VLOOKUP($D4405,#REF!,2,0),IF($D4405="SBC",VLOOKUP($D4405,#REF!,2,0),IF($B4405="SICRO",VLOOKUP($D4405,#REF!,2,0),FALSE))))))))))</f>
        <v>0</v>
      </c>
      <c r="F4405" s="692"/>
      <c r="G4405" s="692"/>
      <c r="H4405" s="692"/>
      <c r="I4405" s="692"/>
      <c r="J4405" s="692"/>
      <c r="K4405" s="692"/>
      <c r="L4405" s="692"/>
      <c r="M4405" s="692"/>
      <c r="N4405" s="692"/>
      <c r="O4405" s="693"/>
      <c r="P4405" s="118" t="e">
        <f>F4413</f>
        <v>#REF!</v>
      </c>
      <c r="Q4405" s="119" t="b">
        <f>IF($O$13="NÃO DESONERADO",IF($C4405="","",IF($B4405="EMOP",VLOOKUP($C4405,#REF!,3,0),IF($B4405="SCO",VLOOKUP($C4405,#REF!,3,0),IF($B4405="SINAPI",VLOOKUP($C4405,#REF!,3,0),IF($B4405="COMPOSIÇÃO",VLOOKUP($C4405,#REF!,7,FALSE),IF($B4405="COTAÇÃO",VLOOKUP($C4405,#REF!,5,0),IF($B4405="SBC",VLOOKUP($D4405,#REF!,3,0),IF($B4405="SICRO",VLOOKUP($C4405,#REF!,3,0),FALSE)))))))),IF($O$13="DESONERADO",IF($D4405="","",IF($B4405="EMOP",VLOOKUP($D4405,#REF!,3,0),IF($B4405="SCO",VLOOKUP($D4405,#REF!,3,0),IF($B4405="SINAPI",VLOOKUP($D4405,#REF!,3,0),IF($B4405="COMPOSIÇÃO",VLOOKUP($D4405,#REF!,7,0),IF($B4405="COTAÇÃO",VLOOKUP($D4405,#REF!,5,0),IF($D4405="SBC",VLOOKUP($D4405,#REF!,3,0),IF($B4405="SICRO",VLOOKUP($D4405,#REF!,3,0),FALSE))))))))))</f>
        <v>0</v>
      </c>
      <c r="R4405"/>
      <c r="S4405"/>
      <c r="T4405"/>
      <c r="U4405"/>
      <c r="V4405"/>
      <c r="W4405"/>
    </row>
    <row r="4406" spans="1:23" s="72" customFormat="1">
      <c r="A4406" s="143"/>
      <c r="B4406" s="144"/>
      <c r="C4406" s="145"/>
      <c r="D4406" s="145"/>
      <c r="E4406" s="146"/>
      <c r="F4406" s="146"/>
      <c r="G4406" s="146"/>
      <c r="H4406" s="146"/>
      <c r="I4406" s="146"/>
      <c r="J4406" s="146"/>
      <c r="K4406" s="146"/>
      <c r="L4406" s="146"/>
      <c r="M4406" s="146"/>
      <c r="N4406" s="146"/>
      <c r="O4406" s="146"/>
      <c r="P4406" s="147"/>
      <c r="Q4406" s="120"/>
      <c r="R4406"/>
      <c r="S4406"/>
      <c r="T4406"/>
      <c r="U4406"/>
      <c r="V4406"/>
      <c r="W4406"/>
    </row>
    <row r="4407" spans="1:23" s="72" customFormat="1">
      <c r="A4407" s="207"/>
      <c r="B4407" s="207"/>
      <c r="C4407" s="208" t="s">
        <v>97</v>
      </c>
      <c r="D4407" s="208" t="s">
        <v>97</v>
      </c>
      <c r="E4407" s="264"/>
      <c r="F4407" s="209" t="s">
        <v>105</v>
      </c>
      <c r="G4407" s="124"/>
      <c r="H4407" s="213"/>
      <c r="I4407" s="124"/>
      <c r="J4407" s="124"/>
      <c r="K4407" s="265"/>
      <c r="L4407" s="269"/>
      <c r="M4407" s="265"/>
      <c r="N4407" s="265"/>
      <c r="O4407" s="265"/>
      <c r="P4407" s="121"/>
      <c r="Q4407" s="121"/>
      <c r="R4407"/>
      <c r="S4407"/>
      <c r="T4407"/>
      <c r="U4407"/>
      <c r="V4407"/>
      <c r="W4407"/>
    </row>
    <row r="4408" spans="1:23" s="72" customFormat="1">
      <c r="A4408" s="207"/>
      <c r="B4408" s="207"/>
      <c r="C4408" s="201" t="s">
        <v>38</v>
      </c>
      <c r="D4408" s="201" t="str">
        <f>C4408</f>
        <v>Abrigo de lixo</v>
      </c>
      <c r="F4408" s="213" t="e">
        <f>IF($C4408="","",IF(#REF!="CONEXÃO DO FUTURO",VLOOKUP($C4408,#REF!,2,FALSE)))</f>
        <v>#REF!</v>
      </c>
      <c r="G4408" s="210"/>
      <c r="H4408" s="213"/>
      <c r="I4408" s="211"/>
      <c r="J4408" s="128"/>
      <c r="K4408" s="210"/>
      <c r="L4408" s="129"/>
      <c r="M4408" s="124"/>
      <c r="N4408" s="124"/>
      <c r="O4408" s="124"/>
      <c r="P4408" s="121"/>
      <c r="Q4408" s="121"/>
      <c r="R4408"/>
      <c r="S4408"/>
      <c r="T4408"/>
      <c r="U4408"/>
      <c r="V4408"/>
      <c r="W4408"/>
    </row>
    <row r="4409" spans="1:23" s="72" customFormat="1">
      <c r="A4409" s="207"/>
      <c r="B4409" s="207"/>
      <c r="C4409" s="201" t="s">
        <v>32</v>
      </c>
      <c r="D4409" s="201" t="str">
        <f>C4409</f>
        <v>Dispença/ Escada</v>
      </c>
      <c r="F4409" s="213" t="e">
        <f>IF($C4409="","",IF(#REF!="CONEXÃO DO FUTURO",VLOOKUP($C4409,#REF!,2,FALSE)))</f>
        <v>#REF!</v>
      </c>
      <c r="G4409" s="210"/>
      <c r="H4409" s="213"/>
      <c r="I4409" s="211"/>
      <c r="J4409" s="128"/>
      <c r="K4409" s="210"/>
      <c r="L4409" s="129"/>
      <c r="M4409" s="124"/>
      <c r="N4409" s="124"/>
      <c r="O4409" s="124"/>
      <c r="P4409" s="121"/>
      <c r="Q4409" s="121"/>
      <c r="R4409"/>
      <c r="S4409"/>
      <c r="T4409"/>
      <c r="U4409"/>
      <c r="V4409"/>
      <c r="W4409"/>
    </row>
    <row r="4410" spans="1:23" s="72" customFormat="1">
      <c r="A4410" s="207"/>
      <c r="B4410" s="207"/>
      <c r="C4410" s="201" t="s">
        <v>34</v>
      </c>
      <c r="D4410" s="201" t="str">
        <f>C4410</f>
        <v>Lounge</v>
      </c>
      <c r="F4410" s="213" t="e">
        <f>IF($C4410="","",IF(#REF!="CONEXÃO DO FUTURO",VLOOKUP($C4410,#REF!,2,FALSE)))</f>
        <v>#REF!</v>
      </c>
      <c r="G4410" s="210"/>
      <c r="H4410" s="213"/>
      <c r="I4410" s="211"/>
      <c r="J4410" s="128"/>
      <c r="K4410" s="210"/>
      <c r="L4410" s="129"/>
      <c r="M4410" s="124"/>
      <c r="N4410" s="124"/>
      <c r="O4410" s="124"/>
      <c r="P4410" s="121"/>
      <c r="Q4410" s="121"/>
      <c r="R4410"/>
      <c r="S4410"/>
      <c r="T4410"/>
      <c r="U4410"/>
      <c r="V4410"/>
      <c r="W4410"/>
    </row>
    <row r="4411" spans="1:23" s="72" customFormat="1">
      <c r="A4411" s="207"/>
      <c r="B4411" s="207"/>
      <c r="C4411" s="201" t="s">
        <v>33</v>
      </c>
      <c r="D4411" s="201" t="str">
        <f>C4411</f>
        <v>Hall de Circulação</v>
      </c>
      <c r="F4411" s="213" t="e">
        <f>IF($C4411="","",IF(#REF!="CONEXÃO DO FUTURO",VLOOKUP($C4411,#REF!,2,FALSE)))</f>
        <v>#REF!</v>
      </c>
      <c r="G4411" s="210"/>
      <c r="H4411" s="213"/>
      <c r="I4411" s="211"/>
      <c r="J4411" s="128"/>
      <c r="K4411" s="210"/>
      <c r="L4411" s="129"/>
      <c r="M4411" s="124"/>
      <c r="N4411" s="124"/>
      <c r="O4411" s="124"/>
      <c r="P4411" s="121"/>
      <c r="Q4411" s="121"/>
      <c r="R4411"/>
      <c r="S4411"/>
      <c r="T4411"/>
      <c r="U4411"/>
      <c r="V4411"/>
      <c r="W4411"/>
    </row>
    <row r="4412" spans="1:23" s="72" customFormat="1">
      <c r="A4412" s="207"/>
      <c r="B4412" s="207"/>
      <c r="C4412" s="201" t="s">
        <v>31</v>
      </c>
      <c r="D4412" s="201" t="str">
        <f>C4412</f>
        <v xml:space="preserve">Elevador </v>
      </c>
      <c r="F4412" s="213" t="e">
        <f>IF($C4412="","",IF(#REF!="CONEXÃO DO FUTURO",VLOOKUP($C4412,#REF!,2,FALSE)))</f>
        <v>#REF!</v>
      </c>
      <c r="G4412" s="210"/>
      <c r="H4412" s="213"/>
      <c r="I4412" s="211"/>
      <c r="J4412" s="128"/>
      <c r="K4412" s="210"/>
      <c r="L4412" s="129"/>
      <c r="M4412" s="124"/>
      <c r="N4412" s="124"/>
      <c r="O4412" s="124"/>
      <c r="P4412" s="121"/>
      <c r="Q4412" s="121"/>
      <c r="R4412"/>
      <c r="S4412"/>
      <c r="T4412"/>
      <c r="U4412"/>
      <c r="V4412"/>
      <c r="W4412"/>
    </row>
    <row r="4413" spans="1:23" s="72" customFormat="1">
      <c r="A4413" s="207"/>
      <c r="B4413" s="207"/>
      <c r="C4413" s="201"/>
      <c r="D4413" s="201"/>
      <c r="F4413" s="157" t="e">
        <f>SUM(F4408:F4412)</f>
        <v>#REF!</v>
      </c>
      <c r="G4413" s="210"/>
      <c r="H4413" s="213"/>
      <c r="I4413" s="211"/>
      <c r="J4413" s="128"/>
      <c r="K4413" s="210"/>
      <c r="L4413" s="129"/>
      <c r="M4413" s="124"/>
      <c r="N4413" s="124"/>
      <c r="O4413" s="124"/>
      <c r="P4413" s="121"/>
      <c r="Q4413" s="121"/>
      <c r="R4413"/>
      <c r="S4413"/>
      <c r="T4413"/>
      <c r="U4413"/>
      <c r="V4413"/>
      <c r="W4413"/>
    </row>
    <row r="4414" spans="1:23" s="72" customFormat="1">
      <c r="A4414" s="207"/>
      <c r="B4414" s="207"/>
      <c r="C4414" s="201"/>
      <c r="D4414" s="201"/>
      <c r="F4414" s="213"/>
      <c r="G4414" s="210"/>
      <c r="H4414" s="213"/>
      <c r="I4414" s="211"/>
      <c r="J4414" s="128"/>
      <c r="K4414" s="210"/>
      <c r="L4414" s="129"/>
      <c r="M4414" s="124"/>
      <c r="N4414" s="124"/>
      <c r="O4414" s="124"/>
      <c r="P4414" s="121"/>
      <c r="Q4414" s="121"/>
      <c r="R4414"/>
      <c r="S4414"/>
      <c r="T4414"/>
      <c r="U4414"/>
      <c r="V4414"/>
      <c r="W4414"/>
    </row>
    <row r="4415" spans="1:23" s="72" customFormat="1" ht="27" customHeight="1">
      <c r="A4415" s="190" t="b">
        <f>IF(LEN(A4405)=6,CONCATENATE(LEFT(A4405,3),RIGHT(LEFT(A4405,4),1)+1,".",$S$15),IF(LEN(A4405)=7,CONCATENATE(LEFT(A4405,3),RIGHT(LEFT(A4405,5),2)+1,".",$S$15),IF(LEN(A4405)=8,CONCATENATE(LEFT(A4405,3),RIGHT(LEFT(A4405,6),3)+1,".",$S$15))))</f>
        <v>0</v>
      </c>
      <c r="B4415" s="116" t="s">
        <v>113</v>
      </c>
      <c r="C4415" s="117">
        <v>88485</v>
      </c>
      <c r="D4415" s="117" t="b">
        <f>IF($T$13="DESONERADO",IF($B4415="","",IF($C4415="","",IF($B4415="EMOP",VLOOKUP($C4415,#REF!,6,FALSE),IF($B4415="SINAPI",$C4415,IF($B4415="SCO",VLOOKUP($C4415,#REF!,6,FALSE),IF($B4415="SBC",$C4415,IF($B4415="COMPOSIÇÃO",CONCATENATE($C4415,"-D"),IF($B4415="COTAÇÃO",$C4415)))))))),FALSE)</f>
        <v>0</v>
      </c>
      <c r="E4415" s="691" t="b">
        <f>IF($O$13="NÃO DESONERADO",IF($C4415="","",IF($B4415="EMOP",VLOOKUP($C4415,#REF!,2,0),IF($B4415="SCO",VLOOKUP($C4415,#REF!,2,0),IF($B4415="SINAPI",VLOOKUP($C4415,#REF!,2,0),IF($B4415="COMPOSIÇÃO",VLOOKUP($C4415,#REF!,3,FALSE),IF($B4415="COTAÇÃO",VLOOKUP($C4415,#REF!,2,0),IF($B4415="SBC",VLOOKUP($D4415,#REF!,2,0),IF($B4415="SICRO",VLOOKUP($C4415,#REF!,2,0),FALSE)))))))),IF($O$13="DESONERADO",IF($D4415="","",IF($B4415="EMOP",VLOOKUP($D4415,#REF!,2,0),IF($B4415="SCO",VLOOKUP($D4415,#REF!,2,0),IF($B4415="SINAPI",VLOOKUP($D4415,#REF!,2,0),IF($B4415="COMPOSIÇÃO",VLOOKUP($D4415,#REF!,3,0),IF($B4415="COTAÇÃO",VLOOKUP($D4415,#REF!,2,0),IF($D4415="SBC",VLOOKUP($D4415,#REF!,2,0),IF($B4415="SICRO",VLOOKUP($D4415,#REF!,2,0),FALSE))))))))))</f>
        <v>0</v>
      </c>
      <c r="F4415" s="692"/>
      <c r="G4415" s="692"/>
      <c r="H4415" s="692"/>
      <c r="I4415" s="692"/>
      <c r="J4415" s="692"/>
      <c r="K4415" s="692"/>
      <c r="L4415" s="692"/>
      <c r="M4415" s="692"/>
      <c r="N4415" s="692"/>
      <c r="O4415" s="693"/>
      <c r="P4415" s="118" t="e">
        <f>L4497</f>
        <v>#REF!</v>
      </c>
      <c r="Q4415" s="119" t="b">
        <f>IF($O$13="NÃO DESONERADO",IF($C4415="","",IF($B4415="EMOP",VLOOKUP($C4415,#REF!,3,0),IF($B4415="SCO",VLOOKUP($C4415,#REF!,3,0),IF($B4415="SINAPI",VLOOKUP($C4415,#REF!,3,0),IF($B4415="COMPOSIÇÃO",VLOOKUP($C4415,#REF!,7,FALSE),IF($B4415="COTAÇÃO",VLOOKUP($C4415,#REF!,5,0),IF($B4415="SBC",VLOOKUP($D4415,#REF!,3,0),IF($B4415="SICRO",VLOOKUP($C4415,#REF!,3,0),FALSE)))))))),IF($O$13="DESONERADO",IF($D4415="","",IF($B4415="EMOP",VLOOKUP($D4415,#REF!,3,0),IF($B4415="SCO",VLOOKUP($D4415,#REF!,3,0),IF($B4415="SINAPI",VLOOKUP($D4415,#REF!,3,0),IF($B4415="COMPOSIÇÃO",VLOOKUP($D4415,#REF!,7,0),IF($B4415="COTAÇÃO",VLOOKUP($D4415,#REF!,5,0),IF($D4415="SBC",VLOOKUP($D4415,#REF!,3,0),IF($B4415="SICRO",VLOOKUP($D4415,#REF!,3,0),FALSE))))))))))</f>
        <v>0</v>
      </c>
      <c r="R4415"/>
      <c r="S4415"/>
      <c r="T4415"/>
      <c r="U4415"/>
      <c r="V4415"/>
      <c r="W4415"/>
    </row>
    <row r="4416" spans="1:23" s="72" customFormat="1">
      <c r="A4416" s="143"/>
      <c r="B4416" s="144"/>
      <c r="C4416" s="145"/>
      <c r="D4416" s="145"/>
      <c r="E4416" s="146"/>
      <c r="F4416" s="146"/>
      <c r="G4416" s="146"/>
      <c r="H4416" s="146"/>
      <c r="I4416" s="146"/>
      <c r="J4416" s="146"/>
      <c r="K4416" s="146"/>
      <c r="L4416" s="146"/>
      <c r="M4416" s="146"/>
      <c r="N4416" s="146"/>
      <c r="O4416" s="146"/>
      <c r="P4416" s="147"/>
      <c r="Q4416" s="120"/>
      <c r="R4416"/>
      <c r="S4416"/>
      <c r="T4416"/>
      <c r="U4416"/>
      <c r="V4416"/>
      <c r="W4416"/>
    </row>
    <row r="4417" spans="1:23" s="72" customFormat="1">
      <c r="A4417" s="143"/>
      <c r="B4417" s="723" t="s">
        <v>973</v>
      </c>
      <c r="C4417" s="724"/>
      <c r="D4417" s="724"/>
      <c r="E4417" s="724"/>
      <c r="F4417" s="724"/>
      <c r="G4417" s="724"/>
      <c r="H4417" s="724"/>
      <c r="I4417" s="724"/>
      <c r="J4417" s="724"/>
      <c r="K4417" s="724"/>
      <c r="L4417" s="725"/>
      <c r="M4417" s="146"/>
      <c r="N4417" s="146"/>
      <c r="O4417" s="146"/>
      <c r="P4417" s="147"/>
      <c r="Q4417" s="120"/>
      <c r="R4417"/>
      <c r="S4417"/>
      <c r="T4417"/>
      <c r="U4417"/>
      <c r="V4417"/>
      <c r="W4417"/>
    </row>
    <row r="4418" spans="1:23" s="72" customFormat="1" ht="12.75" customHeight="1">
      <c r="A4418" s="207"/>
      <c r="B4418" s="726" t="s">
        <v>97</v>
      </c>
      <c r="C4418" s="726"/>
      <c r="D4418" s="726"/>
      <c r="E4418" s="424"/>
      <c r="F4418" s="425" t="s">
        <v>115</v>
      </c>
      <c r="G4418" s="426" t="s">
        <v>116</v>
      </c>
      <c r="H4418" s="425" t="s">
        <v>118</v>
      </c>
      <c r="I4418" s="426" t="s">
        <v>116</v>
      </c>
      <c r="J4418" s="425" t="s">
        <v>427</v>
      </c>
      <c r="K4418" s="426" t="s">
        <v>61</v>
      </c>
      <c r="L4418" s="426" t="s">
        <v>105</v>
      </c>
      <c r="M4418" s="427"/>
      <c r="N4418" s="427"/>
      <c r="O4418" s="427"/>
      <c r="P4418" s="427"/>
      <c r="Q4418" s="121"/>
      <c r="R4418"/>
      <c r="S4418"/>
      <c r="T4418"/>
      <c r="U4418"/>
      <c r="V4418"/>
      <c r="W4418"/>
    </row>
    <row r="4419" spans="1:23" s="72" customFormat="1" ht="45" customHeight="1">
      <c r="A4419" s="207"/>
      <c r="B4419" s="428"/>
      <c r="C4419" s="429" t="str">
        <f t="shared" ref="C4419:C4426" si="170">F1583</f>
        <v>externa long. - térreo</v>
      </c>
      <c r="D4419" s="429" t="str">
        <f>C4419</f>
        <v>externa long. - térreo</v>
      </c>
      <c r="E4419" s="174"/>
      <c r="F4419" s="271">
        <f t="shared" ref="F4419:F4426" si="171">H1528</f>
        <v>69.196300000000008</v>
      </c>
      <c r="G4419" s="424" t="s">
        <v>116</v>
      </c>
      <c r="H4419" s="271">
        <f t="shared" ref="H4419:H4426" si="172">J1583</f>
        <v>3.65</v>
      </c>
      <c r="I4419" s="424" t="s">
        <v>116</v>
      </c>
      <c r="J4419" s="271">
        <v>1</v>
      </c>
      <c r="K4419" s="430" t="s">
        <v>61</v>
      </c>
      <c r="L4419" s="150">
        <f>ROUND(F4419*H4419*J4419,2)</f>
        <v>252.57</v>
      </c>
      <c r="M4419" s="427"/>
      <c r="N4419" s="427"/>
      <c r="O4419" s="427"/>
      <c r="P4419" s="427"/>
      <c r="Q4419" s="121"/>
      <c r="R4419"/>
      <c r="S4419"/>
      <c r="T4419"/>
      <c r="U4419"/>
      <c r="V4419"/>
      <c r="W4419"/>
    </row>
    <row r="4420" spans="1:23" s="72" customFormat="1" ht="45" customHeight="1">
      <c r="A4420" s="207"/>
      <c r="B4420" s="428"/>
      <c r="C4420" s="429" t="str">
        <f t="shared" si="170"/>
        <v>externa vert. - térreo</v>
      </c>
      <c r="D4420" s="429" t="str">
        <f t="shared" ref="D4420:D4429" si="173">C4420</f>
        <v>externa vert. - térreo</v>
      </c>
      <c r="E4420" s="174"/>
      <c r="F4420" s="271">
        <f t="shared" si="171"/>
        <v>23.547499999999999</v>
      </c>
      <c r="G4420" s="424" t="s">
        <v>116</v>
      </c>
      <c r="H4420" s="271">
        <f t="shared" si="172"/>
        <v>3.65</v>
      </c>
      <c r="I4420" s="424" t="s">
        <v>116</v>
      </c>
      <c r="J4420" s="271">
        <v>1</v>
      </c>
      <c r="K4420" s="430" t="s">
        <v>61</v>
      </c>
      <c r="L4420" s="150">
        <f t="shared" ref="L4420:L4429" si="174">ROUND(F4420*H4420*J4420,2)</f>
        <v>85.95</v>
      </c>
      <c r="M4420" s="427"/>
      <c r="N4420" s="427"/>
      <c r="O4420" s="427"/>
      <c r="P4420" s="427"/>
      <c r="Q4420" s="121"/>
      <c r="R4420"/>
      <c r="S4420"/>
      <c r="T4420"/>
      <c r="U4420"/>
      <c r="V4420"/>
      <c r="W4420"/>
    </row>
    <row r="4421" spans="1:23" s="72" customFormat="1" ht="45" customHeight="1">
      <c r="A4421" s="207"/>
      <c r="B4421" s="428"/>
      <c r="C4421" s="429" t="str">
        <f t="shared" si="170"/>
        <v>externa long. - platib.</v>
      </c>
      <c r="D4421" s="429" t="str">
        <f t="shared" si="173"/>
        <v>externa long. - platib.</v>
      </c>
      <c r="E4421" s="174"/>
      <c r="F4421" s="271">
        <f t="shared" si="171"/>
        <v>69.196300000000008</v>
      </c>
      <c r="G4421" s="424" t="s">
        <v>116</v>
      </c>
      <c r="H4421" s="271">
        <f t="shared" si="172"/>
        <v>1.2</v>
      </c>
      <c r="I4421" s="424" t="s">
        <v>116</v>
      </c>
      <c r="J4421" s="271">
        <v>2</v>
      </c>
      <c r="K4421" s="430" t="s">
        <v>61</v>
      </c>
      <c r="L4421" s="150">
        <f t="shared" si="174"/>
        <v>166.07</v>
      </c>
      <c r="M4421" s="427"/>
      <c r="N4421" s="427"/>
      <c r="O4421" s="427"/>
      <c r="P4421" s="427"/>
      <c r="Q4421" s="121"/>
      <c r="R4421"/>
      <c r="S4421"/>
      <c r="T4421"/>
      <c r="U4421"/>
      <c r="V4421"/>
      <c r="W4421"/>
    </row>
    <row r="4422" spans="1:23" s="72" customFormat="1" ht="45" customHeight="1">
      <c r="A4422" s="207"/>
      <c r="B4422" s="428"/>
      <c r="C4422" s="429" t="str">
        <f t="shared" si="170"/>
        <v>externa vert. - platib.</v>
      </c>
      <c r="D4422" s="429" t="str">
        <f t="shared" si="173"/>
        <v>externa vert. - platib.</v>
      </c>
      <c r="E4422" s="174"/>
      <c r="F4422" s="271">
        <f t="shared" si="171"/>
        <v>23.547499999999999</v>
      </c>
      <c r="G4422" s="424" t="s">
        <v>116</v>
      </c>
      <c r="H4422" s="271">
        <f t="shared" si="172"/>
        <v>1.2</v>
      </c>
      <c r="I4422" s="424" t="s">
        <v>116</v>
      </c>
      <c r="J4422" s="271">
        <v>2</v>
      </c>
      <c r="K4422" s="430" t="s">
        <v>61</v>
      </c>
      <c r="L4422" s="150">
        <f t="shared" si="174"/>
        <v>56.51</v>
      </c>
      <c r="M4422" s="427"/>
      <c r="N4422" s="427"/>
      <c r="O4422" s="427"/>
      <c r="P4422" s="427"/>
      <c r="Q4422" s="121"/>
      <c r="R4422"/>
      <c r="S4422"/>
      <c r="T4422"/>
      <c r="U4422"/>
      <c r="V4422"/>
      <c r="W4422"/>
    </row>
    <row r="4423" spans="1:23" s="72" customFormat="1" ht="45" customHeight="1">
      <c r="A4423" s="207"/>
      <c r="B4423" s="428"/>
      <c r="C4423" s="429" t="str">
        <f t="shared" si="170"/>
        <v>externa - Platib. Lounge</v>
      </c>
      <c r="D4423" s="429" t="str">
        <f t="shared" si="173"/>
        <v>externa - Platib. Lounge</v>
      </c>
      <c r="E4423" s="174"/>
      <c r="F4423" s="271">
        <f t="shared" si="171"/>
        <v>19.034199999999998</v>
      </c>
      <c r="G4423" s="424" t="s">
        <v>116</v>
      </c>
      <c r="H4423" s="271">
        <f t="shared" si="172"/>
        <v>1.325</v>
      </c>
      <c r="I4423" s="424" t="s">
        <v>116</v>
      </c>
      <c r="J4423" s="271">
        <v>1</v>
      </c>
      <c r="K4423" s="430" t="s">
        <v>61</v>
      </c>
      <c r="L4423" s="150">
        <f t="shared" si="174"/>
        <v>25.22</v>
      </c>
      <c r="M4423" s="427"/>
      <c r="N4423" s="427"/>
      <c r="O4423" s="427"/>
      <c r="P4423" s="427"/>
      <c r="Q4423" s="121"/>
      <c r="R4423"/>
      <c r="S4423"/>
      <c r="T4423"/>
      <c r="U4423"/>
      <c r="V4423"/>
      <c r="W4423"/>
    </row>
    <row r="4424" spans="1:23" s="72" customFormat="1" ht="45" customHeight="1">
      <c r="A4424" s="207"/>
      <c r="B4424" s="428"/>
      <c r="C4424" s="429" t="str">
        <f t="shared" si="170"/>
        <v>externa long. - Pav. superior</v>
      </c>
      <c r="D4424" s="429" t="str">
        <f t="shared" si="173"/>
        <v>externa long. - Pav. superior</v>
      </c>
      <c r="E4424" s="174"/>
      <c r="F4424" s="271">
        <f t="shared" si="171"/>
        <v>69.196300000000008</v>
      </c>
      <c r="G4424" s="424" t="s">
        <v>116</v>
      </c>
      <c r="H4424" s="271">
        <f t="shared" si="172"/>
        <v>3.08</v>
      </c>
      <c r="I4424" s="424" t="s">
        <v>116</v>
      </c>
      <c r="J4424" s="271">
        <v>1</v>
      </c>
      <c r="K4424" s="430" t="s">
        <v>61</v>
      </c>
      <c r="L4424" s="150">
        <f t="shared" si="174"/>
        <v>213.12</v>
      </c>
      <c r="M4424" s="427"/>
      <c r="N4424" s="427"/>
      <c r="O4424" s="427"/>
      <c r="P4424" s="427"/>
      <c r="Q4424" s="121"/>
      <c r="R4424"/>
      <c r="S4424"/>
      <c r="T4424"/>
      <c r="U4424"/>
      <c r="V4424"/>
      <c r="W4424"/>
    </row>
    <row r="4425" spans="1:23" s="72" customFormat="1" ht="45" customHeight="1">
      <c r="A4425" s="207"/>
      <c r="B4425" s="428"/>
      <c r="C4425" s="429" t="str">
        <f t="shared" si="170"/>
        <v>externa verti.- Pav.superior</v>
      </c>
      <c r="D4425" s="429" t="str">
        <f t="shared" si="173"/>
        <v>externa verti.- Pav.superior</v>
      </c>
      <c r="E4425" s="174"/>
      <c r="F4425" s="271">
        <f t="shared" si="171"/>
        <v>23.547499999999999</v>
      </c>
      <c r="G4425" s="424" t="s">
        <v>116</v>
      </c>
      <c r="H4425" s="271">
        <f t="shared" si="172"/>
        <v>3.08</v>
      </c>
      <c r="I4425" s="424" t="s">
        <v>116</v>
      </c>
      <c r="J4425" s="271">
        <v>1</v>
      </c>
      <c r="K4425" s="430" t="s">
        <v>61</v>
      </c>
      <c r="L4425" s="150">
        <f t="shared" si="174"/>
        <v>72.53</v>
      </c>
      <c r="M4425" s="427"/>
      <c r="N4425" s="427"/>
      <c r="O4425" s="427"/>
      <c r="P4425" s="427"/>
      <c r="Q4425" s="121"/>
      <c r="R4425"/>
      <c r="S4425"/>
      <c r="T4425"/>
      <c r="U4425"/>
      <c r="V4425"/>
      <c r="W4425"/>
    </row>
    <row r="4426" spans="1:23" s="72" customFormat="1" ht="45" customHeight="1">
      <c r="A4426" s="207"/>
      <c r="B4426" s="428"/>
      <c r="C4426" s="429" t="str">
        <f t="shared" si="170"/>
        <v>abrigo de lixo</v>
      </c>
      <c r="D4426" s="429" t="str">
        <f t="shared" si="173"/>
        <v>abrigo de lixo</v>
      </c>
      <c r="E4426" s="174"/>
      <c r="F4426" s="271">
        <f t="shared" si="171"/>
        <v>8.5399999999999991</v>
      </c>
      <c r="G4426" s="424" t="s">
        <v>116</v>
      </c>
      <c r="H4426" s="271">
        <f t="shared" si="172"/>
        <v>3.4</v>
      </c>
      <c r="I4426" s="424" t="s">
        <v>116</v>
      </c>
      <c r="J4426" s="271">
        <v>1</v>
      </c>
      <c r="K4426" s="430" t="s">
        <v>61</v>
      </c>
      <c r="L4426" s="150">
        <f t="shared" si="174"/>
        <v>29.04</v>
      </c>
      <c r="M4426" s="427"/>
      <c r="N4426" s="427"/>
      <c r="O4426" s="427"/>
      <c r="P4426" s="427"/>
      <c r="Q4426" s="121"/>
      <c r="R4426"/>
      <c r="S4426"/>
      <c r="T4426"/>
      <c r="U4426"/>
      <c r="V4426"/>
      <c r="W4426"/>
    </row>
    <row r="4427" spans="1:23" s="72" customFormat="1" ht="45" customHeight="1">
      <c r="A4427" s="207"/>
      <c r="B4427" s="428"/>
      <c r="C4427" s="429" t="str">
        <f>F1555</f>
        <v>Jardineiras - fundos edificação</v>
      </c>
      <c r="D4427" s="429" t="str">
        <f t="shared" si="173"/>
        <v>Jardineiras - fundos edificação</v>
      </c>
      <c r="E4427" s="174"/>
      <c r="F4427" s="271">
        <f>H1555</f>
        <v>12</v>
      </c>
      <c r="G4427" s="424" t="s">
        <v>116</v>
      </c>
      <c r="H4427" s="271">
        <f>J1555</f>
        <v>0.6</v>
      </c>
      <c r="I4427" s="424" t="s">
        <v>116</v>
      </c>
      <c r="J4427" s="271">
        <v>1</v>
      </c>
      <c r="K4427" s="430" t="s">
        <v>61</v>
      </c>
      <c r="L4427" s="150">
        <f t="shared" si="174"/>
        <v>7.2</v>
      </c>
      <c r="M4427" s="427"/>
      <c r="N4427" s="427"/>
      <c r="O4427" s="427"/>
      <c r="P4427" s="427"/>
      <c r="Q4427" s="121"/>
      <c r="R4427"/>
      <c r="S4427"/>
      <c r="T4427"/>
      <c r="U4427"/>
      <c r="V4427"/>
      <c r="W4427"/>
    </row>
    <row r="4428" spans="1:23" s="72" customFormat="1" ht="45" customHeight="1">
      <c r="A4428" s="207"/>
      <c r="B4428" s="428"/>
      <c r="C4428" s="429" t="str">
        <f>F1556</f>
        <v>Jardineira frontal - edific.</v>
      </c>
      <c r="D4428" s="429" t="str">
        <f t="shared" si="173"/>
        <v>Jardineira frontal - edific.</v>
      </c>
      <c r="E4428" s="174"/>
      <c r="F4428" s="271">
        <f>H1556</f>
        <v>10.76</v>
      </c>
      <c r="G4428" s="424" t="s">
        <v>116</v>
      </c>
      <c r="H4428" s="271">
        <f>J1556</f>
        <v>0.3</v>
      </c>
      <c r="I4428" s="424" t="s">
        <v>116</v>
      </c>
      <c r="J4428" s="271">
        <v>1</v>
      </c>
      <c r="K4428" s="430" t="s">
        <v>61</v>
      </c>
      <c r="L4428" s="150">
        <f t="shared" si="174"/>
        <v>3.23</v>
      </c>
      <c r="M4428" s="427"/>
      <c r="N4428" s="427"/>
      <c r="O4428" s="427"/>
      <c r="P4428" s="427"/>
      <c r="Q4428" s="121"/>
      <c r="R4428"/>
      <c r="S4428"/>
      <c r="T4428"/>
      <c r="U4428"/>
      <c r="V4428"/>
      <c r="W4428"/>
    </row>
    <row r="4429" spans="1:23" s="72" customFormat="1" ht="45" customHeight="1">
      <c r="A4429" s="207"/>
      <c r="B4429" s="428"/>
      <c r="C4429" s="429" t="str">
        <f>F1557</f>
        <v>Jardineira frontal - rampa</v>
      </c>
      <c r="D4429" s="429" t="str">
        <f t="shared" si="173"/>
        <v>Jardineira frontal - rampa</v>
      </c>
      <c r="E4429" s="174"/>
      <c r="F4429" s="271">
        <f>H1557</f>
        <v>15.879999999999999</v>
      </c>
      <c r="G4429" s="424" t="s">
        <v>116</v>
      </c>
      <c r="H4429" s="271">
        <f>J1557</f>
        <v>0.45</v>
      </c>
      <c r="I4429" s="424" t="s">
        <v>116</v>
      </c>
      <c r="J4429" s="271">
        <v>1</v>
      </c>
      <c r="K4429" s="430" t="s">
        <v>61</v>
      </c>
      <c r="L4429" s="150">
        <f t="shared" si="174"/>
        <v>7.15</v>
      </c>
      <c r="M4429" s="427"/>
      <c r="N4429" s="427"/>
      <c r="O4429" s="427"/>
      <c r="P4429" s="427"/>
      <c r="Q4429" s="121"/>
      <c r="R4429"/>
      <c r="S4429"/>
      <c r="T4429"/>
      <c r="U4429"/>
      <c r="V4429"/>
      <c r="W4429"/>
    </row>
    <row r="4430" spans="1:23" s="72" customFormat="1">
      <c r="A4430" s="207"/>
      <c r="B4430" s="336"/>
      <c r="C4430" s="201"/>
      <c r="D4430" s="201"/>
      <c r="F4430" s="213"/>
      <c r="G4430" s="210"/>
      <c r="H4430" s="213"/>
      <c r="I4430" s="210"/>
      <c r="J4430" s="213"/>
      <c r="K4430" s="210"/>
      <c r="L4430" s="272">
        <f>SUM(L4419:L4429)</f>
        <v>918.59</v>
      </c>
      <c r="M4430" s="124"/>
      <c r="N4430" s="124"/>
      <c r="O4430" s="124"/>
      <c r="P4430" s="121"/>
      <c r="Q4430" s="121"/>
      <c r="R4430"/>
      <c r="S4430"/>
      <c r="T4430"/>
      <c r="U4430"/>
      <c r="V4430"/>
      <c r="W4430"/>
    </row>
    <row r="4431" spans="1:23">
      <c r="A4431" s="207"/>
      <c r="B4431" s="336"/>
      <c r="C4431" s="201"/>
      <c r="D4431" s="201"/>
      <c r="E4431" s="72"/>
      <c r="F4431" s="213"/>
      <c r="G4431" s="210"/>
      <c r="H4431" s="213"/>
      <c r="I4431" s="210"/>
      <c r="J4431" s="213"/>
      <c r="K4431" s="210"/>
      <c r="L4431" s="128"/>
      <c r="M4431" s="124"/>
      <c r="N4431" s="124"/>
      <c r="O4431" s="124"/>
      <c r="P4431" s="121"/>
      <c r="Q4431" s="121"/>
    </row>
    <row r="4432" spans="1:23" ht="12" customHeight="1">
      <c r="A4432" s="207"/>
      <c r="B4432" s="207"/>
      <c r="C4432" s="716" t="s">
        <v>343</v>
      </c>
      <c r="D4432" s="717"/>
      <c r="E4432" s="717"/>
      <c r="F4432" s="717"/>
      <c r="G4432" s="717"/>
      <c r="H4432" s="717"/>
      <c r="I4432" s="717"/>
      <c r="J4432" s="717"/>
      <c r="K4432" s="717"/>
      <c r="L4432" s="718"/>
      <c r="M4432" s="124"/>
      <c r="N4432" s="124"/>
      <c r="O4432" s="124"/>
      <c r="P4432" s="121"/>
      <c r="Q4432" s="121"/>
    </row>
    <row r="4433" spans="1:23" s="72" customFormat="1">
      <c r="A4433" s="207"/>
      <c r="B4433" s="207"/>
      <c r="C4433" s="201" t="s">
        <v>217</v>
      </c>
      <c r="D4433" s="201" t="str">
        <f>C4433</f>
        <v>tipo</v>
      </c>
      <c r="F4433" s="213" t="s">
        <v>115</v>
      </c>
      <c r="G4433" s="174" t="s">
        <v>116</v>
      </c>
      <c r="H4433" s="175" t="s">
        <v>118</v>
      </c>
      <c r="I4433" s="210" t="s">
        <v>116</v>
      </c>
      <c r="J4433" s="213" t="s">
        <v>148</v>
      </c>
      <c r="K4433" s="211" t="s">
        <v>61</v>
      </c>
      <c r="L4433" s="128" t="s">
        <v>329</v>
      </c>
      <c r="M4433" s="124"/>
      <c r="N4433" s="124"/>
      <c r="O4433" s="124"/>
      <c r="P4433" s="121"/>
      <c r="Q4433" s="121"/>
      <c r="R4433"/>
      <c r="S4433"/>
      <c r="T4433"/>
      <c r="U4433"/>
      <c r="V4433"/>
      <c r="W4433"/>
    </row>
    <row r="4434" spans="1:23" s="72" customFormat="1">
      <c r="A4434" s="207"/>
      <c r="B4434" s="207"/>
      <c r="C4434" s="201" t="e">
        <f t="shared" ref="C4434:C4444" si="175">F1595</f>
        <v>#REF!</v>
      </c>
      <c r="D4434" s="201" t="e">
        <f t="shared" ref="D4434:D4444" si="176">C4434</f>
        <v>#REF!</v>
      </c>
      <c r="F4434" s="206" t="e">
        <f>IF($C4434="","",VLOOKUP($C4434,#REF!,2,FALSE))</f>
        <v>#REF!</v>
      </c>
      <c r="G4434" s="174" t="s">
        <v>116</v>
      </c>
      <c r="H4434" s="206" t="e">
        <f>IF($C4434="","",VLOOKUP($C4434,#REF!,3,FALSE))</f>
        <v>#REF!</v>
      </c>
      <c r="I4434" s="210" t="s">
        <v>116</v>
      </c>
      <c r="J4434" s="213">
        <v>1</v>
      </c>
      <c r="K4434" s="211" t="s">
        <v>61</v>
      </c>
      <c r="L4434" s="128" t="e">
        <f t="shared" ref="L4434:L4443" si="177">ROUND(F4434*H4434*J4434,2)</f>
        <v>#REF!</v>
      </c>
      <c r="M4434" s="124"/>
      <c r="N4434" s="124"/>
      <c r="O4434" s="124"/>
      <c r="P4434" s="121"/>
      <c r="Q4434" s="121"/>
      <c r="R4434"/>
      <c r="S4434"/>
      <c r="T4434"/>
      <c r="U4434"/>
      <c r="V4434"/>
      <c r="W4434"/>
    </row>
    <row r="4435" spans="1:23" s="72" customFormat="1">
      <c r="A4435" s="207"/>
      <c r="B4435" s="207"/>
      <c r="C4435" s="201" t="e">
        <f t="shared" si="175"/>
        <v>#REF!</v>
      </c>
      <c r="D4435" s="201" t="e">
        <f t="shared" si="176"/>
        <v>#REF!</v>
      </c>
      <c r="F4435" s="206" t="e">
        <f>IF($C4435="","",VLOOKUP($C4435,#REF!,2,FALSE))</f>
        <v>#REF!</v>
      </c>
      <c r="G4435" s="174" t="s">
        <v>116</v>
      </c>
      <c r="H4435" s="206" t="e">
        <f>IF($C4435="","",VLOOKUP($C4435,#REF!,3,FALSE))</f>
        <v>#REF!</v>
      </c>
      <c r="I4435" s="210" t="s">
        <v>116</v>
      </c>
      <c r="J4435" s="213">
        <v>1</v>
      </c>
      <c r="K4435" s="211" t="s">
        <v>61</v>
      </c>
      <c r="L4435" s="128" t="e">
        <f t="shared" si="177"/>
        <v>#REF!</v>
      </c>
      <c r="M4435" s="124"/>
      <c r="N4435" s="124"/>
      <c r="O4435" s="124"/>
      <c r="P4435" s="121"/>
      <c r="Q4435" s="121"/>
      <c r="R4435"/>
      <c r="S4435"/>
      <c r="T4435"/>
      <c r="U4435"/>
      <c r="V4435"/>
      <c r="W4435"/>
    </row>
    <row r="4436" spans="1:23" s="72" customFormat="1">
      <c r="A4436" s="207"/>
      <c r="B4436" s="207"/>
      <c r="C4436" s="201" t="e">
        <f t="shared" si="175"/>
        <v>#REF!</v>
      </c>
      <c r="D4436" s="201" t="e">
        <f>C4436</f>
        <v>#REF!</v>
      </c>
      <c r="F4436" s="206" t="e">
        <f>IF($C4436="","",VLOOKUP($C4436,#REF!,2,FALSE))</f>
        <v>#REF!</v>
      </c>
      <c r="G4436" s="174" t="s">
        <v>116</v>
      </c>
      <c r="H4436" s="206" t="e">
        <f>IF($C4436="","",VLOOKUP($C4436,#REF!,3,FALSE))</f>
        <v>#REF!</v>
      </c>
      <c r="I4436" s="210" t="s">
        <v>116</v>
      </c>
      <c r="J4436" s="213">
        <v>1</v>
      </c>
      <c r="K4436" s="211" t="s">
        <v>61</v>
      </c>
      <c r="L4436" s="128" t="e">
        <f>ROUND(F4436*H4436*J4436,2)</f>
        <v>#REF!</v>
      </c>
      <c r="M4436" s="124"/>
      <c r="N4436" s="124"/>
      <c r="O4436" s="124"/>
      <c r="P4436" s="121"/>
      <c r="Q4436" s="121"/>
      <c r="R4436"/>
      <c r="S4436"/>
      <c r="T4436"/>
      <c r="U4436"/>
      <c r="V4436"/>
      <c r="W4436"/>
    </row>
    <row r="4437" spans="1:23" s="72" customFormat="1">
      <c r="A4437" s="207"/>
      <c r="B4437" s="207"/>
      <c r="C4437" s="201" t="e">
        <f t="shared" si="175"/>
        <v>#REF!</v>
      </c>
      <c r="D4437" s="201" t="e">
        <f t="shared" si="176"/>
        <v>#REF!</v>
      </c>
      <c r="F4437" s="206" t="e">
        <f>IF($C4437="","",VLOOKUP($C4437,#REF!,2,FALSE))</f>
        <v>#REF!</v>
      </c>
      <c r="G4437" s="174" t="s">
        <v>116</v>
      </c>
      <c r="H4437" s="206" t="e">
        <f>IF($C4437="","",VLOOKUP($C4437,#REF!,3,FALSE))</f>
        <v>#REF!</v>
      </c>
      <c r="I4437" s="210" t="s">
        <v>116</v>
      </c>
      <c r="J4437" s="213">
        <v>1</v>
      </c>
      <c r="K4437" s="211" t="s">
        <v>61</v>
      </c>
      <c r="L4437" s="128" t="e">
        <f t="shared" si="177"/>
        <v>#REF!</v>
      </c>
      <c r="M4437" s="124"/>
      <c r="N4437" s="124"/>
      <c r="O4437" s="124"/>
      <c r="P4437" s="121"/>
      <c r="Q4437" s="121"/>
      <c r="R4437"/>
      <c r="S4437"/>
      <c r="T4437"/>
      <c r="U4437"/>
      <c r="V4437"/>
      <c r="W4437"/>
    </row>
    <row r="4438" spans="1:23" s="72" customFormat="1" ht="13.5" customHeight="1">
      <c r="A4438" s="207"/>
      <c r="B4438" s="212"/>
      <c r="C4438" s="201" t="e">
        <f t="shared" si="175"/>
        <v>#REF!</v>
      </c>
      <c r="D4438" s="201" t="e">
        <f t="shared" si="176"/>
        <v>#REF!</v>
      </c>
      <c r="F4438" s="206" t="e">
        <f>IF($C4438="","",VLOOKUP($C4438,#REF!,2,FALSE))</f>
        <v>#REF!</v>
      </c>
      <c r="G4438" s="174" t="s">
        <v>116</v>
      </c>
      <c r="H4438" s="206" t="e">
        <f>IF($C4438="","",VLOOKUP($C4438,#REF!,3,FALSE))</f>
        <v>#REF!</v>
      </c>
      <c r="I4438" s="210" t="s">
        <v>116</v>
      </c>
      <c r="J4438" s="213">
        <v>1</v>
      </c>
      <c r="K4438" s="211" t="s">
        <v>61</v>
      </c>
      <c r="L4438" s="128" t="e">
        <f t="shared" si="177"/>
        <v>#REF!</v>
      </c>
      <c r="M4438" s="124"/>
      <c r="N4438" s="124"/>
      <c r="O4438" s="124"/>
      <c r="P4438" s="121"/>
      <c r="Q4438" s="121"/>
      <c r="R4438"/>
      <c r="S4438"/>
      <c r="T4438"/>
      <c r="U4438"/>
      <c r="V4438"/>
      <c r="W4438"/>
    </row>
    <row r="4439" spans="1:23" s="72" customFormat="1" ht="13.5" customHeight="1">
      <c r="A4439" s="207"/>
      <c r="B4439" s="212"/>
      <c r="C4439" s="201" t="e">
        <f t="shared" si="175"/>
        <v>#REF!</v>
      </c>
      <c r="D4439" s="201" t="e">
        <f t="shared" si="176"/>
        <v>#REF!</v>
      </c>
      <c r="F4439" s="206" t="e">
        <f>IF($C4439="","",VLOOKUP($C4439,#REF!,2,FALSE))</f>
        <v>#REF!</v>
      </c>
      <c r="G4439" s="174" t="s">
        <v>116</v>
      </c>
      <c r="H4439" s="206" t="e">
        <f>IF($C4439="","",VLOOKUP($C4439,#REF!,3,FALSE))</f>
        <v>#REF!</v>
      </c>
      <c r="I4439" s="210" t="s">
        <v>116</v>
      </c>
      <c r="J4439" s="213">
        <v>1</v>
      </c>
      <c r="K4439" s="211" t="s">
        <v>61</v>
      </c>
      <c r="L4439" s="128" t="e">
        <f t="shared" si="177"/>
        <v>#REF!</v>
      </c>
      <c r="M4439" s="124"/>
      <c r="N4439" s="124"/>
      <c r="O4439" s="124"/>
      <c r="P4439" s="121"/>
      <c r="Q4439" s="121"/>
      <c r="R4439"/>
      <c r="S4439"/>
      <c r="T4439"/>
      <c r="U4439"/>
      <c r="V4439"/>
      <c r="W4439"/>
    </row>
    <row r="4440" spans="1:23" s="72" customFormat="1" ht="13.5" customHeight="1">
      <c r="A4440" s="207"/>
      <c r="B4440" s="212"/>
      <c r="C4440" s="201" t="e">
        <f t="shared" si="175"/>
        <v>#REF!</v>
      </c>
      <c r="D4440" s="201" t="e">
        <f t="shared" si="176"/>
        <v>#REF!</v>
      </c>
      <c r="F4440" s="206" t="e">
        <f>IF($C4440="","",VLOOKUP($C4440,#REF!,2,FALSE))</f>
        <v>#REF!</v>
      </c>
      <c r="G4440" s="174" t="s">
        <v>116</v>
      </c>
      <c r="H4440" s="206" t="e">
        <f>IF($C4440="","",VLOOKUP($C4440,#REF!,3,FALSE))</f>
        <v>#REF!</v>
      </c>
      <c r="I4440" s="210" t="s">
        <v>116</v>
      </c>
      <c r="J4440" s="213">
        <v>1</v>
      </c>
      <c r="K4440" s="211" t="s">
        <v>61</v>
      </c>
      <c r="L4440" s="128" t="e">
        <f t="shared" si="177"/>
        <v>#REF!</v>
      </c>
      <c r="M4440" s="124"/>
      <c r="N4440" s="124"/>
      <c r="O4440" s="124"/>
      <c r="P4440" s="121"/>
      <c r="Q4440" s="121"/>
      <c r="R4440"/>
      <c r="S4440"/>
      <c r="T4440"/>
      <c r="U4440"/>
      <c r="V4440"/>
      <c r="W4440"/>
    </row>
    <row r="4441" spans="1:23" s="72" customFormat="1" ht="13.5" customHeight="1">
      <c r="A4441" s="207"/>
      <c r="B4441" s="212"/>
      <c r="C4441" s="201" t="e">
        <f t="shared" si="175"/>
        <v>#REF!</v>
      </c>
      <c r="D4441" s="201" t="e">
        <f t="shared" si="176"/>
        <v>#REF!</v>
      </c>
      <c r="F4441" s="206" t="e">
        <f>IF($C4441="","",VLOOKUP($C4441,#REF!,2,FALSE))</f>
        <v>#REF!</v>
      </c>
      <c r="G4441" s="174" t="s">
        <v>116</v>
      </c>
      <c r="H4441" s="206" t="e">
        <f>IF($C4441="","",VLOOKUP($C4441,#REF!,3,FALSE))</f>
        <v>#REF!</v>
      </c>
      <c r="I4441" s="210" t="s">
        <v>116</v>
      </c>
      <c r="J4441" s="213">
        <v>1</v>
      </c>
      <c r="K4441" s="211" t="s">
        <v>61</v>
      </c>
      <c r="L4441" s="128" t="e">
        <f t="shared" si="177"/>
        <v>#REF!</v>
      </c>
      <c r="M4441" s="124"/>
      <c r="N4441" s="124"/>
      <c r="O4441" s="124"/>
      <c r="P4441" s="121"/>
      <c r="Q4441" s="121"/>
      <c r="R4441"/>
      <c r="S4441"/>
      <c r="T4441"/>
      <c r="U4441"/>
      <c r="V4441"/>
      <c r="W4441"/>
    </row>
    <row r="4442" spans="1:23" s="72" customFormat="1" ht="13.5" customHeight="1">
      <c r="A4442" s="207"/>
      <c r="B4442" s="212"/>
      <c r="C4442" s="201" t="e">
        <f t="shared" si="175"/>
        <v>#REF!</v>
      </c>
      <c r="D4442" s="201" t="e">
        <f t="shared" si="176"/>
        <v>#REF!</v>
      </c>
      <c r="F4442" s="206" t="e">
        <f>IF($C4442="","",VLOOKUP($C4442,#REF!,2,FALSE))</f>
        <v>#REF!</v>
      </c>
      <c r="G4442" s="174" t="s">
        <v>116</v>
      </c>
      <c r="H4442" s="206" t="e">
        <f>IF($C4442="","",VLOOKUP($C4442,#REF!,3,FALSE))</f>
        <v>#REF!</v>
      </c>
      <c r="I4442" s="210" t="s">
        <v>116</v>
      </c>
      <c r="J4442" s="213">
        <v>1</v>
      </c>
      <c r="K4442" s="211" t="s">
        <v>61</v>
      </c>
      <c r="L4442" s="128" t="e">
        <f t="shared" si="177"/>
        <v>#REF!</v>
      </c>
      <c r="M4442" s="124"/>
      <c r="N4442" s="124"/>
      <c r="O4442" s="124"/>
      <c r="P4442" s="121"/>
      <c r="Q4442" s="121"/>
      <c r="R4442"/>
      <c r="S4442"/>
      <c r="T4442"/>
      <c r="U4442"/>
      <c r="V4442"/>
      <c r="W4442"/>
    </row>
    <row r="4443" spans="1:23" s="72" customFormat="1" ht="13.5" customHeight="1">
      <c r="A4443" s="207"/>
      <c r="B4443" s="212"/>
      <c r="C4443" s="201" t="e">
        <f t="shared" si="175"/>
        <v>#REF!</v>
      </c>
      <c r="D4443" s="201" t="e">
        <f t="shared" si="176"/>
        <v>#REF!</v>
      </c>
      <c r="F4443" s="206" t="e">
        <f>IF($C4443="","",VLOOKUP($C4443,#REF!,2,FALSE))</f>
        <v>#REF!</v>
      </c>
      <c r="G4443" s="174" t="s">
        <v>116</v>
      </c>
      <c r="H4443" s="206" t="e">
        <f>IF($C4443="","",VLOOKUP($C4443,#REF!,3,FALSE))</f>
        <v>#REF!</v>
      </c>
      <c r="I4443" s="210" t="s">
        <v>116</v>
      </c>
      <c r="J4443" s="213">
        <v>1</v>
      </c>
      <c r="K4443" s="211" t="s">
        <v>61</v>
      </c>
      <c r="L4443" s="128" t="e">
        <f t="shared" si="177"/>
        <v>#REF!</v>
      </c>
      <c r="M4443" s="124"/>
      <c r="N4443" s="124"/>
      <c r="O4443" s="124"/>
      <c r="P4443" s="121"/>
      <c r="Q4443" s="121"/>
      <c r="R4443"/>
      <c r="S4443"/>
      <c r="T4443"/>
      <c r="U4443"/>
      <c r="V4443"/>
      <c r="W4443"/>
    </row>
    <row r="4444" spans="1:23" s="72" customFormat="1" ht="13.5" customHeight="1">
      <c r="A4444" s="207"/>
      <c r="B4444" s="212"/>
      <c r="C4444" s="201" t="e">
        <f t="shared" si="175"/>
        <v>#REF!</v>
      </c>
      <c r="D4444" s="201" t="e">
        <f t="shared" si="176"/>
        <v>#REF!</v>
      </c>
      <c r="F4444" s="206" t="e">
        <f>IF($C4444="","",VLOOKUP($C4444,#REF!,2,FALSE))</f>
        <v>#REF!</v>
      </c>
      <c r="G4444" s="210"/>
      <c r="H4444" s="206" t="e">
        <f>IF($C4444="","",VLOOKUP($C4444,#REF!,3,FALSE))</f>
        <v>#REF!</v>
      </c>
      <c r="I4444" s="210" t="s">
        <v>116</v>
      </c>
      <c r="J4444" s="213">
        <v>1</v>
      </c>
      <c r="K4444" s="211" t="s">
        <v>61</v>
      </c>
      <c r="L4444" s="128" t="e">
        <f>ROUND(F4444*H4444*J4444,2)</f>
        <v>#REF!</v>
      </c>
      <c r="M4444" s="124"/>
      <c r="N4444" s="124"/>
      <c r="O4444" s="124"/>
      <c r="P4444" s="121"/>
      <c r="Q4444" s="121"/>
      <c r="R4444"/>
      <c r="S4444"/>
      <c r="T4444"/>
      <c r="U4444"/>
      <c r="V4444"/>
      <c r="W4444"/>
    </row>
    <row r="4445" spans="1:23" s="72" customFormat="1" ht="13.5" customHeight="1">
      <c r="A4445" s="207"/>
      <c r="B4445" s="212"/>
      <c r="C4445" s="201"/>
      <c r="D4445" s="201"/>
      <c r="F4445" s="213"/>
      <c r="G4445" s="210"/>
      <c r="H4445" s="213"/>
      <c r="I4445" s="211"/>
      <c r="J4445" s="128"/>
      <c r="K4445" s="211"/>
      <c r="L4445" s="272" t="e">
        <f>SUM(L4434:L4443)</f>
        <v>#REF!</v>
      </c>
      <c r="M4445" s="124"/>
      <c r="N4445" s="124"/>
      <c r="O4445" s="124"/>
      <c r="P4445" s="121"/>
      <c r="Q4445" s="121"/>
      <c r="R4445"/>
      <c r="S4445"/>
      <c r="T4445"/>
      <c r="U4445"/>
      <c r="V4445"/>
      <c r="W4445"/>
    </row>
    <row r="4446" spans="1:23" s="72" customFormat="1">
      <c r="A4446" s="207"/>
      <c r="B4446" s="336"/>
      <c r="C4446" s="201"/>
      <c r="D4446" s="201"/>
      <c r="F4446" s="213"/>
      <c r="G4446" s="210"/>
      <c r="H4446" s="213"/>
      <c r="I4446" s="210"/>
      <c r="J4446" s="213"/>
      <c r="K4446" s="210"/>
      <c r="L4446" s="128"/>
      <c r="M4446" s="124"/>
      <c r="N4446" s="124"/>
      <c r="O4446" s="124"/>
      <c r="P4446" s="121"/>
      <c r="Q4446" s="121"/>
      <c r="R4446"/>
      <c r="S4446"/>
      <c r="T4446"/>
      <c r="U4446"/>
      <c r="V4446"/>
      <c r="W4446"/>
    </row>
    <row r="4447" spans="1:23" s="72" customFormat="1" ht="35.450000000000003" customHeight="1">
      <c r="A4447" s="207"/>
      <c r="B4447" s="336"/>
      <c r="C4447" s="201"/>
      <c r="D4447" s="201"/>
      <c r="F4447" s="213"/>
      <c r="G4447" s="210"/>
      <c r="H4447" s="213"/>
      <c r="I4447" s="210"/>
      <c r="J4447" s="276" t="s">
        <v>974</v>
      </c>
      <c r="K4447" s="279" t="s">
        <v>61</v>
      </c>
      <c r="L4447" s="280" t="e">
        <f>(L4430)-L4445</f>
        <v>#REF!</v>
      </c>
      <c r="M4447" s="124"/>
      <c r="N4447" s="124"/>
      <c r="O4447" s="124"/>
      <c r="P4447" s="121"/>
      <c r="Q4447" s="121"/>
      <c r="R4447"/>
      <c r="S4447"/>
      <c r="T4447"/>
      <c r="U4447"/>
      <c r="V4447"/>
      <c r="W4447"/>
    </row>
    <row r="4448" spans="1:23">
      <c r="A4448" s="207"/>
      <c r="B4448" s="336"/>
      <c r="C4448" s="201"/>
      <c r="D4448" s="201"/>
      <c r="E4448" s="72"/>
      <c r="F4448" s="213"/>
      <c r="G4448" s="210"/>
      <c r="H4448" s="213"/>
      <c r="I4448" s="210"/>
      <c r="J4448" s="213"/>
      <c r="K4448" s="210"/>
      <c r="L4448" s="128"/>
      <c r="M4448" s="124"/>
      <c r="N4448" s="124"/>
      <c r="O4448" s="124"/>
      <c r="P4448" s="121"/>
      <c r="Q4448" s="121"/>
    </row>
    <row r="4449" spans="1:23" ht="12.75" customHeight="1">
      <c r="A4449" s="207"/>
      <c r="B4449" s="74"/>
      <c r="C4449" s="722" t="s">
        <v>975</v>
      </c>
      <c r="D4449" s="722"/>
      <c r="E4449" s="722"/>
      <c r="F4449" s="722"/>
      <c r="G4449" s="722"/>
      <c r="H4449" s="722"/>
      <c r="I4449" s="722"/>
      <c r="J4449" s="722"/>
      <c r="K4449" s="260"/>
      <c r="L4449" s="260"/>
      <c r="M4449" s="124"/>
      <c r="N4449" s="124"/>
      <c r="O4449" s="124"/>
      <c r="P4449" s="121"/>
      <c r="Q4449" s="121"/>
    </row>
    <row r="4450" spans="1:23" s="72" customFormat="1">
      <c r="A4450" s="207"/>
      <c r="B4450" s="336"/>
      <c r="C4450" s="431" t="s">
        <v>97</v>
      </c>
      <c r="D4450" s="431" t="s">
        <v>97</v>
      </c>
      <c r="F4450" s="213" t="s">
        <v>102</v>
      </c>
      <c r="G4450" s="210" t="s">
        <v>116</v>
      </c>
      <c r="H4450" s="213" t="s">
        <v>118</v>
      </c>
      <c r="I4450" s="210" t="s">
        <v>61</v>
      </c>
      <c r="J4450" s="213" t="s">
        <v>105</v>
      </c>
      <c r="K4450" s="210"/>
      <c r="L4450" s="128"/>
      <c r="M4450" s="124"/>
      <c r="N4450" s="124"/>
      <c r="O4450" s="124"/>
      <c r="P4450" s="121"/>
      <c r="Q4450" s="121"/>
      <c r="R4450"/>
      <c r="S4450"/>
      <c r="T4450"/>
      <c r="U4450"/>
      <c r="V4450"/>
      <c r="W4450"/>
    </row>
    <row r="4451" spans="1:23" s="72" customFormat="1">
      <c r="A4451" s="207"/>
      <c r="B4451" s="336"/>
      <c r="C4451" s="201" t="str">
        <f>C1411</f>
        <v>Auditório 01</v>
      </c>
      <c r="D4451" s="201" t="str">
        <f>C4451</f>
        <v>Auditório 01</v>
      </c>
      <c r="F4451" s="213" t="e">
        <f>IF($C4451="","",IF(#REF!="CONEXÃO DO FUTURO",VLOOKUP($C4451,#REF!,3,FALSE)))</f>
        <v>#REF!</v>
      </c>
      <c r="G4451" s="165" t="s">
        <v>116</v>
      </c>
      <c r="H4451" s="213" t="e">
        <f>IF($C4451="","",IF(#REF!="CONEXÃO DO FUTURO",VLOOKUP($C4451,#REF!,4,FALSE)))</f>
        <v>#REF!</v>
      </c>
      <c r="I4451" s="210" t="s">
        <v>61</v>
      </c>
      <c r="J4451" s="213" t="e">
        <f>ROUND(F4451*H4451,2)</f>
        <v>#REF!</v>
      </c>
      <c r="K4451" s="210"/>
      <c r="L4451" s="128"/>
      <c r="M4451" s="124"/>
      <c r="N4451" s="124"/>
      <c r="O4451" s="124"/>
      <c r="P4451" s="121"/>
      <c r="Q4451" s="121"/>
      <c r="R4451"/>
      <c r="S4451"/>
      <c r="T4451"/>
      <c r="U4451"/>
      <c r="V4451"/>
      <c r="W4451"/>
    </row>
    <row r="4452" spans="1:23" s="72" customFormat="1">
      <c r="A4452" s="207"/>
      <c r="B4452" s="336"/>
      <c r="C4452" s="201" t="str">
        <f>C1412</f>
        <v>Auditório 02</v>
      </c>
      <c r="D4452" s="201" t="str">
        <f t="shared" ref="D4452:D4474" si="178">C4452</f>
        <v>Auditório 02</v>
      </c>
      <c r="F4452" s="213" t="e">
        <f>IF($C4452="","",IF(#REF!="CONEXÃO DO FUTURO",VLOOKUP($C4452,#REF!,3,FALSE)))</f>
        <v>#REF!</v>
      </c>
      <c r="G4452" s="165" t="s">
        <v>116</v>
      </c>
      <c r="H4452" s="213" t="e">
        <f>IF($C4452="","",IF(#REF!="CONEXÃO DO FUTURO",VLOOKUP($C4452,#REF!,4,FALSE)))</f>
        <v>#REF!</v>
      </c>
      <c r="I4452" s="210" t="s">
        <v>61</v>
      </c>
      <c r="J4452" s="213" t="e">
        <f t="shared" ref="J4452:J4470" si="179">ROUND(F4452*H4452,2)</f>
        <v>#REF!</v>
      </c>
      <c r="K4452" s="210"/>
      <c r="L4452" s="128"/>
      <c r="M4452" s="124"/>
      <c r="N4452" s="124"/>
      <c r="O4452" s="124"/>
      <c r="P4452" s="121"/>
      <c r="Q4452" s="121"/>
      <c r="R4452"/>
      <c r="S4452"/>
      <c r="T4452"/>
      <c r="U4452"/>
      <c r="V4452"/>
      <c r="W4452"/>
    </row>
    <row r="4453" spans="1:23" s="72" customFormat="1">
      <c r="A4453" s="207"/>
      <c r="B4453" s="336"/>
      <c r="C4453" s="201" t="str">
        <f>C1413</f>
        <v xml:space="preserve">Circulação Interna </v>
      </c>
      <c r="D4453" s="201" t="str">
        <f t="shared" si="178"/>
        <v xml:space="preserve">Circulação Interna </v>
      </c>
      <c r="F4453" s="213" t="e">
        <f>IF($C4453="","",IF(#REF!="CONEXÃO DO FUTURO",VLOOKUP($C4453,#REF!,3,FALSE)))</f>
        <v>#REF!</v>
      </c>
      <c r="G4453" s="165" t="s">
        <v>116</v>
      </c>
      <c r="H4453" s="213" t="e">
        <f>IF($C4453="","",IF(#REF!="CONEXÃO DO FUTURO",VLOOKUP($C4453,#REF!,4,FALSE)))</f>
        <v>#REF!</v>
      </c>
      <c r="I4453" s="210" t="s">
        <v>61</v>
      </c>
      <c r="J4453" s="213" t="e">
        <f t="shared" si="179"/>
        <v>#REF!</v>
      </c>
      <c r="K4453" s="210"/>
      <c r="L4453" s="128"/>
      <c r="M4453" s="124"/>
      <c r="N4453" s="124"/>
      <c r="O4453" s="124"/>
      <c r="P4453" s="121"/>
      <c r="Q4453" s="121"/>
      <c r="R4453"/>
      <c r="S4453"/>
      <c r="T4453"/>
      <c r="U4453"/>
      <c r="V4453"/>
      <c r="W4453"/>
    </row>
    <row r="4454" spans="1:23" s="72" customFormat="1">
      <c r="A4454" s="207"/>
      <c r="B4454" s="336"/>
      <c r="C4454" s="201" t="e">
        <f>#REF!</f>
        <v>#REF!</v>
      </c>
      <c r="D4454" s="201" t="e">
        <f t="shared" si="178"/>
        <v>#REF!</v>
      </c>
      <c r="F4454" s="213" t="e">
        <f>IF($C4454="","",IF(#REF!="CONEXÃO DO FUTURO",VLOOKUP($C4454,#REF!,3,FALSE)))</f>
        <v>#REF!</v>
      </c>
      <c r="G4454" s="165" t="s">
        <v>116</v>
      </c>
      <c r="H4454" s="213" t="e">
        <f>IF($C4454="","",IF(#REF!="CONEXÃO DO FUTURO",VLOOKUP($C4454,#REF!,4,FALSE)))</f>
        <v>#REF!</v>
      </c>
      <c r="I4454" s="210" t="s">
        <v>61</v>
      </c>
      <c r="J4454" s="213" t="e">
        <f t="shared" si="179"/>
        <v>#REF!</v>
      </c>
      <c r="K4454" s="210"/>
      <c r="L4454" s="128"/>
      <c r="M4454" s="124"/>
      <c r="N4454" s="124"/>
      <c r="O4454" s="124"/>
      <c r="P4454" s="121"/>
      <c r="Q4454" s="121"/>
      <c r="R4454"/>
      <c r="S4454"/>
      <c r="T4454"/>
      <c r="U4454"/>
      <c r="V4454"/>
      <c r="W4454"/>
    </row>
    <row r="4455" spans="1:23" s="72" customFormat="1">
      <c r="A4455" s="207"/>
      <c r="B4455" s="336"/>
      <c r="C4455" s="201" t="str">
        <f>C1414</f>
        <v>Auditório 03</v>
      </c>
      <c r="D4455" s="201" t="str">
        <f t="shared" si="178"/>
        <v>Auditório 03</v>
      </c>
      <c r="F4455" s="213" t="e">
        <f>IF($C4455="","",IF(#REF!="CONEXÃO DO FUTURO",VLOOKUP($C4455,#REF!,3,FALSE)))</f>
        <v>#REF!</v>
      </c>
      <c r="G4455" s="165" t="s">
        <v>116</v>
      </c>
      <c r="H4455" s="213" t="e">
        <f>IF($C4455="","",IF(#REF!="CONEXÃO DO FUTURO",VLOOKUP($C4455,#REF!,4,FALSE)))</f>
        <v>#REF!</v>
      </c>
      <c r="I4455" s="210" t="s">
        <v>61</v>
      </c>
      <c r="J4455" s="213" t="e">
        <f t="shared" si="179"/>
        <v>#REF!</v>
      </c>
      <c r="K4455" s="210"/>
      <c r="L4455" s="128"/>
      <c r="M4455" s="124"/>
      <c r="N4455" s="124"/>
      <c r="O4455" s="124"/>
      <c r="P4455" s="121"/>
      <c r="Q4455" s="121"/>
      <c r="R4455"/>
      <c r="S4455"/>
      <c r="T4455"/>
      <c r="U4455"/>
      <c r="V4455"/>
      <c r="W4455"/>
    </row>
    <row r="4456" spans="1:23" s="72" customFormat="1">
      <c r="A4456" s="207"/>
      <c r="B4456" s="336"/>
      <c r="C4456" s="201" t="str">
        <f>C1415</f>
        <v>Auditório 04</v>
      </c>
      <c r="D4456" s="201" t="str">
        <f t="shared" si="178"/>
        <v>Auditório 04</v>
      </c>
      <c r="F4456" s="213" t="e">
        <f>IF($C4456="","",IF(#REF!="CONEXÃO DO FUTURO",VLOOKUP($C4456,#REF!,3,FALSE)))</f>
        <v>#REF!</v>
      </c>
      <c r="G4456" s="165" t="s">
        <v>116</v>
      </c>
      <c r="H4456" s="213" t="e">
        <f>IF($C4456="","",IF(#REF!="CONEXÃO DO FUTURO",VLOOKUP($C4456,#REF!,4,FALSE)))</f>
        <v>#REF!</v>
      </c>
      <c r="I4456" s="210" t="s">
        <v>61</v>
      </c>
      <c r="J4456" s="213" t="e">
        <f t="shared" si="179"/>
        <v>#REF!</v>
      </c>
      <c r="K4456" s="210"/>
      <c r="L4456" s="128"/>
      <c r="M4456" s="124"/>
      <c r="N4456" s="124"/>
      <c r="O4456" s="124"/>
      <c r="P4456" s="121"/>
      <c r="Q4456" s="121"/>
      <c r="R4456"/>
      <c r="S4456"/>
      <c r="T4456"/>
      <c r="U4456"/>
      <c r="V4456"/>
      <c r="W4456"/>
    </row>
    <row r="4457" spans="1:23" s="72" customFormat="1">
      <c r="A4457" s="207"/>
      <c r="B4457" s="207"/>
      <c r="C4457" s="201" t="e">
        <f>#REF!</f>
        <v>#REF!</v>
      </c>
      <c r="D4457" s="201" t="e">
        <f t="shared" si="178"/>
        <v>#REF!</v>
      </c>
      <c r="F4457" s="213" t="e">
        <f>IF($C4457="","",IF(#REF!="CONEXÃO DO FUTURO",VLOOKUP($C4457,#REF!,3,FALSE)))</f>
        <v>#REF!</v>
      </c>
      <c r="G4457" s="165" t="s">
        <v>116</v>
      </c>
      <c r="H4457" s="213" t="e">
        <f>IF($C4457="","",IF(#REF!="CONEXÃO DO FUTURO",VLOOKUP($C4457,#REF!,4,FALSE)))</f>
        <v>#REF!</v>
      </c>
      <c r="I4457" s="210" t="s">
        <v>61</v>
      </c>
      <c r="J4457" s="213" t="e">
        <f t="shared" si="179"/>
        <v>#REF!</v>
      </c>
      <c r="K4457" s="210"/>
      <c r="L4457" s="129"/>
      <c r="M4457" s="124"/>
      <c r="N4457" s="124"/>
      <c r="O4457" s="124"/>
      <c r="P4457" s="121"/>
      <c r="Q4457" s="121"/>
      <c r="R4457"/>
      <c r="S4457"/>
      <c r="T4457"/>
      <c r="U4457"/>
      <c r="V4457"/>
      <c r="W4457"/>
    </row>
    <row r="4458" spans="1:23" s="72" customFormat="1">
      <c r="A4458" s="207"/>
      <c r="B4458" s="207"/>
      <c r="C4458" s="201" t="e">
        <f t="shared" ref="C4458:C4469" si="180">C1416</f>
        <v>#REF!</v>
      </c>
      <c r="D4458" s="201" t="e">
        <f t="shared" si="178"/>
        <v>#REF!</v>
      </c>
      <c r="F4458" s="213" t="e">
        <f>IF($C4458="","",IF(#REF!="CONEXÃO DO FUTURO",VLOOKUP($C4458,#REF!,3,FALSE)))</f>
        <v>#REF!</v>
      </c>
      <c r="G4458" s="165" t="s">
        <v>116</v>
      </c>
      <c r="H4458" s="213">
        <f>H1416</f>
        <v>6.8</v>
      </c>
      <c r="I4458" s="210" t="s">
        <v>61</v>
      </c>
      <c r="J4458" s="213" t="e">
        <f>ROUND(F4458*H4458,2)</f>
        <v>#REF!</v>
      </c>
      <c r="K4458" s="210"/>
      <c r="L4458" s="129"/>
      <c r="M4458" s="124"/>
      <c r="N4458" s="124"/>
      <c r="O4458" s="124"/>
      <c r="P4458" s="121"/>
      <c r="Q4458" s="121"/>
      <c r="R4458"/>
      <c r="S4458"/>
      <c r="T4458"/>
      <c r="U4458"/>
      <c r="V4458"/>
      <c r="W4458"/>
    </row>
    <row r="4459" spans="1:23" s="72" customFormat="1">
      <c r="A4459" s="207"/>
      <c r="B4459" s="207"/>
      <c r="C4459" s="201" t="str">
        <f t="shared" si="180"/>
        <v>Dispença/ Escada</v>
      </c>
      <c r="D4459" s="201" t="str">
        <f t="shared" si="178"/>
        <v>Dispença/ Escada</v>
      </c>
      <c r="F4459" s="213" t="e">
        <f>IF($C4459="","",IF(#REF!="CONEXÃO DO FUTURO",VLOOKUP($C4459,#REF!,3,FALSE)))</f>
        <v>#REF!</v>
      </c>
      <c r="G4459" s="165" t="s">
        <v>116</v>
      </c>
      <c r="H4459" s="213">
        <f>H1417</f>
        <v>3.2509999999999999</v>
      </c>
      <c r="I4459" s="210" t="s">
        <v>61</v>
      </c>
      <c r="J4459" s="213" t="e">
        <f t="shared" si="179"/>
        <v>#REF!</v>
      </c>
      <c r="K4459" s="210"/>
      <c r="L4459" s="129"/>
      <c r="M4459" s="124"/>
      <c r="N4459" s="124"/>
      <c r="O4459" s="124"/>
      <c r="P4459" s="121"/>
      <c r="Q4459" s="121"/>
      <c r="R4459"/>
      <c r="S4459"/>
      <c r="T4459"/>
      <c r="U4459"/>
      <c r="V4459"/>
      <c r="W4459"/>
    </row>
    <row r="4460" spans="1:23" s="72" customFormat="1">
      <c r="A4460" s="207"/>
      <c r="B4460" s="207"/>
      <c r="C4460" s="201" t="str">
        <f t="shared" si="180"/>
        <v>Hall de Circulação</v>
      </c>
      <c r="D4460" s="201" t="str">
        <f t="shared" si="178"/>
        <v>Hall de Circulação</v>
      </c>
      <c r="F4460" s="213" t="e">
        <f>IF($C4460="","",IF(#REF!="CONEXÃO DO FUTURO",VLOOKUP($C4460,#REF!,3,FALSE)))</f>
        <v>#REF!</v>
      </c>
      <c r="G4460" s="165" t="s">
        <v>116</v>
      </c>
      <c r="H4460" s="213" t="e">
        <f>IF($C4460="","",IF(#REF!="CONEXÃO DO FUTURO",VLOOKUP($C4460,#REF!,4,FALSE)))</f>
        <v>#REF!</v>
      </c>
      <c r="I4460" s="210" t="s">
        <v>61</v>
      </c>
      <c r="J4460" s="213" t="e">
        <f t="shared" si="179"/>
        <v>#REF!</v>
      </c>
      <c r="K4460" s="210"/>
      <c r="L4460" s="129"/>
      <c r="M4460" s="124"/>
      <c r="N4460" s="124"/>
      <c r="O4460" s="124"/>
      <c r="P4460" s="121"/>
      <c r="Q4460" s="121"/>
      <c r="R4460"/>
      <c r="S4460"/>
      <c r="T4460"/>
      <c r="U4460"/>
      <c r="V4460"/>
      <c r="W4460"/>
    </row>
    <row r="4461" spans="1:23" s="72" customFormat="1">
      <c r="A4461" s="207"/>
      <c r="B4461" s="207"/>
      <c r="C4461" s="201" t="str">
        <f t="shared" si="180"/>
        <v>Sala 01</v>
      </c>
      <c r="D4461" s="201" t="str">
        <f t="shared" si="178"/>
        <v>Sala 01</v>
      </c>
      <c r="F4461" s="213" t="e">
        <f>IF($C4461="","",IF(#REF!="CONEXÃO DO FUTURO",VLOOKUP($C4461,#REF!,3,FALSE)))</f>
        <v>#REF!</v>
      </c>
      <c r="G4461" s="165" t="s">
        <v>116</v>
      </c>
      <c r="H4461" s="213" t="e">
        <f>IF($C4461="","",IF(#REF!="CONEXÃO DO FUTURO",VLOOKUP($C4461,#REF!,4,FALSE)))</f>
        <v>#REF!</v>
      </c>
      <c r="I4461" s="210" t="s">
        <v>61</v>
      </c>
      <c r="J4461" s="213" t="e">
        <f t="shared" si="179"/>
        <v>#REF!</v>
      </c>
      <c r="K4461" s="210"/>
      <c r="L4461" s="129"/>
      <c r="M4461" s="124"/>
      <c r="N4461" s="124"/>
      <c r="O4461" s="124"/>
      <c r="P4461" s="121"/>
      <c r="Q4461" s="121"/>
      <c r="R4461"/>
      <c r="S4461"/>
      <c r="T4461"/>
      <c r="U4461"/>
      <c r="V4461"/>
      <c r="W4461"/>
    </row>
    <row r="4462" spans="1:23" s="72" customFormat="1">
      <c r="A4462" s="207"/>
      <c r="B4462" s="207"/>
      <c r="C4462" s="201" t="str">
        <f t="shared" si="180"/>
        <v>Sala 02</v>
      </c>
      <c r="D4462" s="201" t="str">
        <f t="shared" si="178"/>
        <v>Sala 02</v>
      </c>
      <c r="F4462" s="213" t="e">
        <f>IF($C4462="","",IF(#REF!="CONEXÃO DO FUTURO",VLOOKUP($C4462,#REF!,3,FALSE)))</f>
        <v>#REF!</v>
      </c>
      <c r="G4462" s="165" t="s">
        <v>116</v>
      </c>
      <c r="H4462" s="213" t="e">
        <f>IF($C4462="","",IF(#REF!="CONEXÃO DO FUTURO",VLOOKUP($C4462,#REF!,4,FALSE)))</f>
        <v>#REF!</v>
      </c>
      <c r="I4462" s="210" t="s">
        <v>61</v>
      </c>
      <c r="J4462" s="213" t="e">
        <f t="shared" si="179"/>
        <v>#REF!</v>
      </c>
      <c r="K4462" s="210"/>
      <c r="L4462" s="129"/>
      <c r="M4462" s="124"/>
      <c r="N4462" s="124"/>
      <c r="O4462" s="124"/>
      <c r="P4462" s="121"/>
      <c r="Q4462" s="121"/>
      <c r="R4462"/>
      <c r="S4462"/>
      <c r="T4462"/>
      <c r="U4462"/>
      <c r="V4462"/>
      <c r="W4462"/>
    </row>
    <row r="4463" spans="1:23" s="72" customFormat="1">
      <c r="A4463" s="207"/>
      <c r="B4463" s="207"/>
      <c r="C4463" s="201" t="str">
        <f t="shared" si="180"/>
        <v>Sala 03</v>
      </c>
      <c r="D4463" s="201" t="str">
        <f t="shared" si="178"/>
        <v>Sala 03</v>
      </c>
      <c r="F4463" s="213" t="e">
        <f>IF($C4463="","",IF(#REF!="CONEXÃO DO FUTURO",VLOOKUP($C4463,#REF!,3,FALSE)))</f>
        <v>#REF!</v>
      </c>
      <c r="G4463" s="165" t="s">
        <v>116</v>
      </c>
      <c r="H4463" s="213" t="e">
        <f>IF($C4463="","",IF(#REF!="CONEXÃO DO FUTURO",VLOOKUP($C4463,#REF!,4,FALSE)))</f>
        <v>#REF!</v>
      </c>
      <c r="I4463" s="210" t="s">
        <v>61</v>
      </c>
      <c r="J4463" s="213" t="e">
        <f t="shared" si="179"/>
        <v>#REF!</v>
      </c>
      <c r="K4463" s="210"/>
      <c r="L4463" s="129"/>
      <c r="M4463" s="124"/>
      <c r="N4463" s="124"/>
      <c r="O4463" s="124"/>
      <c r="P4463" s="121"/>
      <c r="Q4463" s="121"/>
      <c r="R4463"/>
      <c r="S4463"/>
      <c r="T4463"/>
      <c r="U4463"/>
      <c r="V4463"/>
      <c r="W4463"/>
    </row>
    <row r="4464" spans="1:23" s="72" customFormat="1">
      <c r="A4464" s="207"/>
      <c r="B4464" s="207"/>
      <c r="C4464" s="201" t="str">
        <f t="shared" si="180"/>
        <v>Sala 04</v>
      </c>
      <c r="D4464" s="201" t="str">
        <f t="shared" si="178"/>
        <v>Sala 04</v>
      </c>
      <c r="F4464" s="213" t="e">
        <f>IF($C4464="","",IF(#REF!="CONEXÃO DO FUTURO",VLOOKUP($C4464,#REF!,3,FALSE)))</f>
        <v>#REF!</v>
      </c>
      <c r="G4464" s="165" t="s">
        <v>116</v>
      </c>
      <c r="H4464" s="213" t="e">
        <f>IF($C4464="","",IF(#REF!="CONEXÃO DO FUTURO",VLOOKUP($C4464,#REF!,4,FALSE)))</f>
        <v>#REF!</v>
      </c>
      <c r="I4464" s="210" t="s">
        <v>61</v>
      </c>
      <c r="J4464" s="213" t="e">
        <f t="shared" si="179"/>
        <v>#REF!</v>
      </c>
      <c r="K4464" s="210"/>
      <c r="L4464" s="129"/>
      <c r="M4464" s="124"/>
      <c r="N4464" s="124"/>
      <c r="O4464" s="124"/>
      <c r="P4464" s="121"/>
      <c r="Q4464" s="121"/>
      <c r="R4464"/>
      <c r="S4464"/>
      <c r="T4464"/>
      <c r="U4464"/>
      <c r="V4464"/>
      <c r="W4464"/>
    </row>
    <row r="4465" spans="1:23" s="72" customFormat="1">
      <c r="A4465" s="207"/>
      <c r="B4465" s="207"/>
      <c r="C4465" s="201" t="str">
        <f t="shared" si="180"/>
        <v>Sala 05</v>
      </c>
      <c r="D4465" s="201" t="str">
        <f t="shared" si="178"/>
        <v>Sala 05</v>
      </c>
      <c r="F4465" s="213" t="e">
        <f>IF($C4465="","",IF(#REF!="CONEXÃO DO FUTURO",VLOOKUP($C4465,#REF!,3,FALSE)))</f>
        <v>#REF!</v>
      </c>
      <c r="G4465" s="165" t="s">
        <v>116</v>
      </c>
      <c r="H4465" s="213" t="e">
        <f>IF($C4465="","",IF(#REF!="CONEXÃO DO FUTURO",VLOOKUP($C4465,#REF!,4,FALSE)))</f>
        <v>#REF!</v>
      </c>
      <c r="I4465" s="210" t="s">
        <v>61</v>
      </c>
      <c r="J4465" s="213" t="e">
        <f t="shared" si="179"/>
        <v>#REF!</v>
      </c>
      <c r="K4465" s="210"/>
      <c r="L4465" s="129"/>
      <c r="M4465" s="124"/>
      <c r="N4465" s="124"/>
      <c r="O4465" s="124"/>
      <c r="P4465" s="121"/>
      <c r="Q4465" s="121"/>
      <c r="R4465"/>
      <c r="S4465"/>
      <c r="T4465"/>
      <c r="U4465"/>
      <c r="V4465"/>
      <c r="W4465"/>
    </row>
    <row r="4466" spans="1:23" s="72" customFormat="1">
      <c r="A4466" s="207"/>
      <c r="B4466" s="207"/>
      <c r="C4466" s="201" t="str">
        <f t="shared" si="180"/>
        <v>Sala 06</v>
      </c>
      <c r="D4466" s="201" t="str">
        <f t="shared" si="178"/>
        <v>Sala 06</v>
      </c>
      <c r="F4466" s="213" t="e">
        <f>IF($C4466="","",IF(#REF!="CONEXÃO DO FUTURO",VLOOKUP($C4466,#REF!,3,FALSE)))</f>
        <v>#REF!</v>
      </c>
      <c r="G4466" s="165" t="s">
        <v>116</v>
      </c>
      <c r="H4466" s="213" t="e">
        <f>IF($C4466="","",IF(#REF!="CONEXÃO DO FUTURO",VLOOKUP($C4466,#REF!,4,FALSE)))</f>
        <v>#REF!</v>
      </c>
      <c r="I4466" s="210" t="s">
        <v>61</v>
      </c>
      <c r="J4466" s="213" t="e">
        <f t="shared" si="179"/>
        <v>#REF!</v>
      </c>
      <c r="K4466" s="210"/>
      <c r="L4466" s="129"/>
      <c r="M4466" s="124"/>
      <c r="N4466" s="124"/>
      <c r="O4466" s="124"/>
      <c r="P4466" s="121"/>
      <c r="Q4466" s="121"/>
      <c r="R4466"/>
      <c r="S4466"/>
      <c r="T4466"/>
      <c r="U4466"/>
      <c r="V4466"/>
      <c r="W4466"/>
    </row>
    <row r="4467" spans="1:23" s="72" customFormat="1">
      <c r="A4467" s="207"/>
      <c r="B4467" s="207"/>
      <c r="C4467" s="201" t="str">
        <f t="shared" si="180"/>
        <v>CPD</v>
      </c>
      <c r="D4467" s="201" t="str">
        <f t="shared" si="178"/>
        <v>CPD</v>
      </c>
      <c r="F4467" s="213" t="e">
        <f>IF($C4467="","",IF(#REF!="CONEXÃO DO FUTURO",VLOOKUP($C4467,#REF!,3,FALSE)))</f>
        <v>#REF!</v>
      </c>
      <c r="G4467" s="165" t="s">
        <v>116</v>
      </c>
      <c r="H4467" s="213" t="e">
        <f>IF($C4467="","",IF(#REF!="CONEXÃO DO FUTURO",VLOOKUP($C4467,#REF!,4,FALSE)))</f>
        <v>#REF!</v>
      </c>
      <c r="I4467" s="210" t="s">
        <v>61</v>
      </c>
      <c r="J4467" s="213" t="e">
        <f t="shared" si="179"/>
        <v>#REF!</v>
      </c>
      <c r="K4467" s="210"/>
      <c r="L4467" s="129"/>
      <c r="M4467" s="124"/>
      <c r="N4467" s="124"/>
      <c r="O4467" s="124"/>
      <c r="P4467" s="121"/>
      <c r="Q4467" s="121"/>
      <c r="R4467"/>
      <c r="S4467"/>
      <c r="T4467"/>
      <c r="U4467"/>
      <c r="V4467"/>
      <c r="W4467"/>
    </row>
    <row r="4468" spans="1:23" s="72" customFormat="1">
      <c r="A4468" s="207"/>
      <c r="B4468" s="207"/>
      <c r="C4468" s="201" t="str">
        <f t="shared" si="180"/>
        <v>Diretoria</v>
      </c>
      <c r="D4468" s="201" t="str">
        <f t="shared" si="178"/>
        <v>Diretoria</v>
      </c>
      <c r="F4468" s="213" t="e">
        <f>IF($C4468="","",IF(#REF!="CONEXÃO DO FUTURO",VLOOKUP($C4468,#REF!,3,FALSE)))</f>
        <v>#REF!</v>
      </c>
      <c r="G4468" s="165" t="s">
        <v>116</v>
      </c>
      <c r="H4468" s="213" t="e">
        <f>IF($C4468="","",IF(#REF!="CONEXÃO DO FUTURO",VLOOKUP($C4468,#REF!,4,FALSE)))</f>
        <v>#REF!</v>
      </c>
      <c r="I4468" s="210" t="s">
        <v>61</v>
      </c>
      <c r="J4468" s="213" t="e">
        <f t="shared" si="179"/>
        <v>#REF!</v>
      </c>
      <c r="K4468" s="210"/>
      <c r="L4468" s="129"/>
      <c r="M4468" s="124"/>
      <c r="N4468" s="124"/>
      <c r="O4468" s="124"/>
      <c r="P4468" s="121"/>
      <c r="Q4468" s="121"/>
      <c r="R4468"/>
      <c r="S4468"/>
      <c r="T4468"/>
      <c r="U4468"/>
      <c r="V4468"/>
      <c r="W4468"/>
    </row>
    <row r="4469" spans="1:23" s="72" customFormat="1">
      <c r="A4469" s="207"/>
      <c r="B4469" s="207"/>
      <c r="C4469" s="201" t="str">
        <f t="shared" si="180"/>
        <v>Hall 1º Pav.</v>
      </c>
      <c r="D4469" s="201" t="str">
        <f t="shared" si="178"/>
        <v>Hall 1º Pav.</v>
      </c>
      <c r="F4469" s="213" t="e">
        <f>IF($C4469="","",IF(#REF!="CONEXÃO DO FUTURO",VLOOKUP($C4469,#REF!,3,FALSE)))</f>
        <v>#REF!</v>
      </c>
      <c r="G4469" s="165" t="s">
        <v>116</v>
      </c>
      <c r="H4469" s="213" t="e">
        <f>IF($C4469="","",IF(#REF!="CONEXÃO DO FUTURO",VLOOKUP($C4469,#REF!,4,FALSE)))</f>
        <v>#REF!</v>
      </c>
      <c r="I4469" s="210" t="s">
        <v>61</v>
      </c>
      <c r="J4469" s="213" t="e">
        <f t="shared" si="179"/>
        <v>#REF!</v>
      </c>
      <c r="K4469" s="210"/>
      <c r="L4469" s="129"/>
      <c r="M4469" s="124"/>
      <c r="N4469" s="124"/>
      <c r="O4469" s="124"/>
      <c r="P4469" s="121"/>
      <c r="Q4469" s="121"/>
      <c r="R4469"/>
      <c r="S4469"/>
      <c r="T4469"/>
      <c r="U4469"/>
      <c r="V4469"/>
      <c r="W4469"/>
    </row>
    <row r="4470" spans="1:23" s="72" customFormat="1">
      <c r="A4470" s="207"/>
      <c r="B4470" s="207"/>
      <c r="C4470" s="201" t="e">
        <f>#REF!</f>
        <v>#REF!</v>
      </c>
      <c r="D4470" s="201" t="e">
        <f t="shared" si="178"/>
        <v>#REF!</v>
      </c>
      <c r="F4470" s="213" t="e">
        <f>IF($C4470="","",IF(#REF!="CONEXÃO DO FUTURO",VLOOKUP($C4470,#REF!,3,FALSE)))</f>
        <v>#REF!</v>
      </c>
      <c r="G4470" s="165" t="s">
        <v>116</v>
      </c>
      <c r="H4470" s="213" t="e">
        <f>IF($C4470="","",IF(#REF!="CONEXÃO DO FUTURO",VLOOKUP($C4470,#REF!,4,FALSE)))</f>
        <v>#REF!</v>
      </c>
      <c r="I4470" s="210" t="s">
        <v>61</v>
      </c>
      <c r="J4470" s="213" t="e">
        <f t="shared" si="179"/>
        <v>#REF!</v>
      </c>
      <c r="K4470" s="210"/>
      <c r="L4470" s="129"/>
      <c r="M4470" s="124"/>
      <c r="N4470" s="124"/>
      <c r="O4470" s="124"/>
      <c r="P4470" s="121"/>
      <c r="Q4470" s="121"/>
      <c r="R4470"/>
      <c r="S4470"/>
      <c r="T4470"/>
      <c r="U4470"/>
      <c r="V4470"/>
      <c r="W4470"/>
    </row>
    <row r="4471" spans="1:23" s="72" customFormat="1">
      <c r="A4471" s="207"/>
      <c r="B4471" s="207"/>
      <c r="C4471" s="201"/>
      <c r="D4471" s="201"/>
      <c r="F4471" s="213"/>
      <c r="G4471" s="210"/>
      <c r="H4471" s="213"/>
      <c r="I4471" s="211"/>
      <c r="J4471" s="272" t="e">
        <f>SUM(J4451:J4470)</f>
        <v>#REF!</v>
      </c>
      <c r="K4471" s="210"/>
      <c r="L4471" s="129"/>
      <c r="M4471" s="124"/>
      <c r="N4471" s="124"/>
      <c r="O4471" s="124"/>
      <c r="P4471" s="121"/>
      <c r="Q4471" s="121"/>
      <c r="R4471"/>
      <c r="S4471"/>
      <c r="T4471"/>
      <c r="U4471"/>
      <c r="V4471"/>
      <c r="W4471"/>
    </row>
    <row r="4472" spans="1:23" s="72" customFormat="1">
      <c r="A4472" s="207"/>
      <c r="B4472" s="207"/>
      <c r="C4472" s="201"/>
      <c r="D4472" s="201"/>
      <c r="F4472" s="213"/>
      <c r="G4472" s="210"/>
      <c r="H4472" s="213"/>
      <c r="I4472" s="211"/>
      <c r="J4472" s="128"/>
      <c r="K4472" s="210"/>
      <c r="L4472" s="129"/>
      <c r="M4472" s="124"/>
      <c r="N4472" s="124"/>
      <c r="O4472" s="124"/>
      <c r="P4472" s="121"/>
      <c r="Q4472" s="121"/>
      <c r="R4472"/>
      <c r="S4472"/>
      <c r="T4472"/>
      <c r="U4472"/>
      <c r="V4472"/>
      <c r="W4472"/>
    </row>
    <row r="4473" spans="1:23" s="72" customFormat="1">
      <c r="A4473" s="207"/>
      <c r="B4473" s="207"/>
      <c r="C4473" s="201"/>
      <c r="D4473" s="201"/>
      <c r="F4473" s="213" t="s">
        <v>105</v>
      </c>
      <c r="G4473" s="210"/>
      <c r="H4473" s="213"/>
      <c r="I4473" s="211"/>
      <c r="J4473" s="128"/>
      <c r="K4473" s="210"/>
      <c r="L4473" s="129"/>
      <c r="M4473" s="124"/>
      <c r="N4473" s="124"/>
      <c r="O4473" s="124"/>
      <c r="P4473" s="121"/>
      <c r="Q4473" s="121"/>
      <c r="R4473"/>
      <c r="S4473"/>
      <c r="T4473"/>
      <c r="U4473"/>
      <c r="V4473"/>
      <c r="W4473"/>
    </row>
    <row r="4474" spans="1:23" s="72" customFormat="1" ht="25.5">
      <c r="A4474" s="207"/>
      <c r="B4474" s="207"/>
      <c r="C4474" s="201" t="str">
        <f>$C$1643</f>
        <v>Beiral de Janelas e Portas</v>
      </c>
      <c r="D4474" s="201" t="str">
        <f t="shared" si="178"/>
        <v>Beiral de Janelas e Portas</v>
      </c>
      <c r="F4474" s="213" t="e">
        <f>$F$1643</f>
        <v>#REF!</v>
      </c>
      <c r="G4474" s="210"/>
      <c r="H4474" s="213"/>
      <c r="I4474" s="211"/>
      <c r="J4474" s="128"/>
      <c r="K4474" s="210"/>
      <c r="L4474" s="129"/>
      <c r="M4474" s="124"/>
      <c r="N4474" s="124"/>
      <c r="O4474" s="124"/>
      <c r="P4474" s="121"/>
      <c r="Q4474" s="121"/>
      <c r="R4474"/>
      <c r="S4474"/>
      <c r="T4474"/>
      <c r="U4474"/>
      <c r="V4474"/>
      <c r="W4474"/>
    </row>
    <row r="4475" spans="1:23" s="72" customFormat="1">
      <c r="A4475" s="207"/>
      <c r="B4475" s="207"/>
      <c r="C4475" s="201"/>
      <c r="D4475" s="201"/>
      <c r="F4475" s="213"/>
      <c r="G4475" s="210"/>
      <c r="H4475" s="213"/>
      <c r="I4475" s="211"/>
      <c r="J4475" s="128"/>
      <c r="K4475" s="210"/>
      <c r="L4475" s="129"/>
      <c r="M4475" s="124"/>
      <c r="N4475" s="124"/>
      <c r="O4475" s="124"/>
      <c r="P4475" s="121"/>
      <c r="Q4475" s="121"/>
      <c r="R4475"/>
      <c r="S4475"/>
      <c r="T4475"/>
      <c r="U4475"/>
      <c r="V4475"/>
      <c r="W4475"/>
    </row>
    <row r="4476" spans="1:23">
      <c r="A4476" s="207"/>
      <c r="B4476" s="207"/>
      <c r="C4476" s="201"/>
      <c r="D4476" s="201"/>
      <c r="E4476" s="74"/>
      <c r="F4476" s="291"/>
      <c r="G4476" s="210"/>
      <c r="H4476" s="213"/>
      <c r="I4476" s="292"/>
      <c r="J4476" s="293"/>
      <c r="K4476" s="210"/>
      <c r="L4476" s="129"/>
      <c r="M4476" s="124"/>
      <c r="N4476" s="124"/>
      <c r="O4476" s="124"/>
      <c r="P4476" s="121"/>
      <c r="Q4476" s="121"/>
    </row>
    <row r="4477" spans="1:23" ht="12" customHeight="1">
      <c r="A4477" s="207"/>
      <c r="B4477" s="207"/>
      <c r="C4477" s="716" t="s">
        <v>343</v>
      </c>
      <c r="D4477" s="717"/>
      <c r="E4477" s="717"/>
      <c r="F4477" s="717"/>
      <c r="G4477" s="717"/>
      <c r="H4477" s="717"/>
      <c r="I4477" s="717"/>
      <c r="J4477" s="717"/>
      <c r="K4477" s="717"/>
      <c r="L4477" s="717"/>
      <c r="M4477" s="717"/>
      <c r="N4477" s="718"/>
      <c r="O4477" s="124"/>
      <c r="P4477" s="121"/>
      <c r="Q4477" s="121"/>
    </row>
    <row r="4478" spans="1:23" s="72" customFormat="1">
      <c r="A4478" s="207"/>
      <c r="B4478" s="207"/>
      <c r="C4478" s="201" t="s">
        <v>217</v>
      </c>
      <c r="D4478" s="201" t="str">
        <f>C4478</f>
        <v>tipo</v>
      </c>
      <c r="F4478" s="213" t="s">
        <v>115</v>
      </c>
      <c r="G4478" s="174" t="s">
        <v>116</v>
      </c>
      <c r="H4478" s="175" t="s">
        <v>118</v>
      </c>
      <c r="I4478" s="210" t="s">
        <v>116</v>
      </c>
      <c r="J4478" s="213" t="s">
        <v>148</v>
      </c>
      <c r="K4478" s="174" t="s">
        <v>116</v>
      </c>
      <c r="L4478" s="175" t="s">
        <v>427</v>
      </c>
      <c r="M4478" s="211" t="s">
        <v>61</v>
      </c>
      <c r="N4478" s="128" t="s">
        <v>329</v>
      </c>
      <c r="O4478" s="124"/>
      <c r="P4478" s="121"/>
      <c r="Q4478" s="121"/>
      <c r="R4478"/>
      <c r="S4478"/>
      <c r="T4478"/>
      <c r="U4478"/>
      <c r="V4478"/>
      <c r="W4478"/>
    </row>
    <row r="4479" spans="1:23" s="72" customFormat="1">
      <c r="A4479" s="207"/>
      <c r="B4479" s="207"/>
      <c r="C4479" s="201" t="s">
        <v>0</v>
      </c>
      <c r="D4479" s="201" t="str">
        <f t="shared" ref="D4479:D4492" si="181">C4479</f>
        <v>PM01</v>
      </c>
      <c r="F4479" s="206" t="e">
        <f>IF($C4479="","",VLOOKUP($C4479,#REF!,2,FALSE))</f>
        <v>#REF!</v>
      </c>
      <c r="G4479" s="210" t="s">
        <v>116</v>
      </c>
      <c r="H4479" s="206" t="e">
        <f>IF($C4479="","",VLOOKUP($C4479,#REF!,3,FALSE))</f>
        <v>#REF!</v>
      </c>
      <c r="I4479" s="210" t="s">
        <v>116</v>
      </c>
      <c r="J4479" s="213" t="e">
        <f>VLOOKUP(C4479,#REF!,8,FALSE)</f>
        <v>#REF!</v>
      </c>
      <c r="K4479" s="174" t="s">
        <v>116</v>
      </c>
      <c r="L4479" s="213">
        <v>2</v>
      </c>
      <c r="M4479" s="211" t="s">
        <v>61</v>
      </c>
      <c r="N4479" s="128" t="e">
        <f>ROUND(F4479*H4479*J4479*L4479,2)</f>
        <v>#REF!</v>
      </c>
      <c r="O4479" s="124"/>
      <c r="P4479" s="121"/>
      <c r="Q4479" s="121"/>
      <c r="R4479"/>
      <c r="S4479"/>
      <c r="T4479"/>
      <c r="U4479"/>
      <c r="V4479"/>
      <c r="W4479"/>
    </row>
    <row r="4480" spans="1:23" s="72" customFormat="1">
      <c r="A4480" s="207"/>
      <c r="B4480" s="207"/>
      <c r="C4480" s="201" t="e">
        <f>C1449</f>
        <v>#REF!</v>
      </c>
      <c r="D4480" s="201" t="e">
        <f t="shared" si="181"/>
        <v>#REF!</v>
      </c>
      <c r="F4480" s="206" t="e">
        <f>IF($C4480="","",VLOOKUP($C4480,#REF!,2,FALSE))</f>
        <v>#REF!</v>
      </c>
      <c r="G4480" s="210" t="s">
        <v>116</v>
      </c>
      <c r="H4480" s="206" t="e">
        <f>IF($C4480="","",VLOOKUP($C4480,#REF!,3,FALSE))</f>
        <v>#REF!</v>
      </c>
      <c r="I4480" s="210" t="s">
        <v>116</v>
      </c>
      <c r="J4480" s="213">
        <f>J1449</f>
        <v>4</v>
      </c>
      <c r="K4480" s="174" t="s">
        <v>116</v>
      </c>
      <c r="L4480" s="213">
        <f>L1449</f>
        <v>1</v>
      </c>
      <c r="M4480" s="211" t="s">
        <v>61</v>
      </c>
      <c r="N4480" s="128" t="e">
        <f t="shared" ref="N4480:N4490" si="182">ROUND(F4480*H4480*J4480*L4480,2)</f>
        <v>#REF!</v>
      </c>
      <c r="O4480" s="124"/>
      <c r="P4480" s="121"/>
      <c r="Q4480" s="121"/>
      <c r="R4480"/>
      <c r="S4480"/>
      <c r="T4480"/>
      <c r="U4480"/>
      <c r="V4480"/>
      <c r="W4480"/>
    </row>
    <row r="4481" spans="1:23" s="72" customFormat="1">
      <c r="A4481" s="207"/>
      <c r="B4481" s="207"/>
      <c r="C4481" s="201" t="s">
        <v>3</v>
      </c>
      <c r="D4481" s="201" t="str">
        <f t="shared" si="181"/>
        <v>PM04</v>
      </c>
      <c r="F4481" s="206" t="e">
        <f>IF($C4481="","",VLOOKUP($C4481,#REF!,2,FALSE))</f>
        <v>#REF!</v>
      </c>
      <c r="G4481" s="210" t="s">
        <v>116</v>
      </c>
      <c r="H4481" s="206" t="e">
        <f>IF($C4481="","",VLOOKUP($C4481,#REF!,3,FALSE))</f>
        <v>#REF!</v>
      </c>
      <c r="I4481" s="210" t="s">
        <v>116</v>
      </c>
      <c r="J4481" s="213" t="e">
        <f>VLOOKUP(C4481,#REF!,8,FALSE)</f>
        <v>#REF!</v>
      </c>
      <c r="K4481" s="174" t="s">
        <v>116</v>
      </c>
      <c r="L4481" s="213">
        <v>2</v>
      </c>
      <c r="M4481" s="211" t="s">
        <v>61</v>
      </c>
      <c r="N4481" s="128" t="e">
        <f t="shared" si="182"/>
        <v>#REF!</v>
      </c>
      <c r="O4481" s="124"/>
      <c r="P4481" s="121"/>
      <c r="Q4481" s="121"/>
      <c r="R4481"/>
      <c r="S4481"/>
      <c r="T4481"/>
      <c r="U4481"/>
      <c r="V4481"/>
      <c r="W4481"/>
    </row>
    <row r="4482" spans="1:23" s="72" customFormat="1">
      <c r="A4482" s="207"/>
      <c r="B4482" s="207"/>
      <c r="C4482" s="201" t="e">
        <f>C1450</f>
        <v>#REF!</v>
      </c>
      <c r="D4482" s="201" t="e">
        <f t="shared" si="181"/>
        <v>#REF!</v>
      </c>
      <c r="F4482" s="206" t="e">
        <f>IF($C4482="","",VLOOKUP($C4482,#REF!,2,FALSE))</f>
        <v>#REF!</v>
      </c>
      <c r="G4482" s="210" t="s">
        <v>116</v>
      </c>
      <c r="H4482" s="206" t="e">
        <f>IF($C4482="","",VLOOKUP($C4482,#REF!,3,FALSE))</f>
        <v>#REF!</v>
      </c>
      <c r="I4482" s="210" t="s">
        <v>116</v>
      </c>
      <c r="J4482" s="213">
        <f>J1450</f>
        <v>4</v>
      </c>
      <c r="K4482" s="174" t="s">
        <v>116</v>
      </c>
      <c r="L4482" s="213">
        <f>L1450</f>
        <v>1</v>
      </c>
      <c r="M4482" s="211" t="s">
        <v>61</v>
      </c>
      <c r="N4482" s="128" t="e">
        <f t="shared" si="182"/>
        <v>#REF!</v>
      </c>
      <c r="O4482" s="124"/>
      <c r="P4482" s="121"/>
      <c r="Q4482" s="121"/>
      <c r="R4482"/>
      <c r="S4482"/>
      <c r="T4482"/>
      <c r="U4482"/>
      <c r="V4482"/>
      <c r="W4482"/>
    </row>
    <row r="4483" spans="1:23" s="72" customFormat="1">
      <c r="A4483" s="207"/>
      <c r="B4483" s="207"/>
      <c r="C4483" s="201" t="s">
        <v>5</v>
      </c>
      <c r="D4483" s="201" t="str">
        <f t="shared" si="181"/>
        <v>PM06</v>
      </c>
      <c r="F4483" s="206" t="e">
        <f>IF($C4483="","",VLOOKUP($C4483,#REF!,2,FALSE))</f>
        <v>#REF!</v>
      </c>
      <c r="G4483" s="210" t="s">
        <v>116</v>
      </c>
      <c r="H4483" s="206" t="e">
        <f>IF($C4483="","",VLOOKUP($C4483,#REF!,3,FALSE))</f>
        <v>#REF!</v>
      </c>
      <c r="I4483" s="210" t="s">
        <v>116</v>
      </c>
      <c r="J4483" s="213" t="e">
        <f>VLOOKUP(C4483,#REF!,8,FALSE)</f>
        <v>#REF!</v>
      </c>
      <c r="K4483" s="174" t="s">
        <v>116</v>
      </c>
      <c r="L4483" s="213">
        <v>2</v>
      </c>
      <c r="M4483" s="211" t="s">
        <v>61</v>
      </c>
      <c r="N4483" s="128" t="e">
        <f t="shared" si="182"/>
        <v>#REF!</v>
      </c>
      <c r="O4483" s="124"/>
      <c r="P4483" s="121"/>
      <c r="Q4483" s="121"/>
      <c r="R4483"/>
      <c r="S4483"/>
      <c r="T4483"/>
      <c r="U4483"/>
      <c r="V4483"/>
      <c r="W4483"/>
    </row>
    <row r="4484" spans="1:23" s="72" customFormat="1">
      <c r="A4484" s="207"/>
      <c r="B4484" s="207"/>
      <c r="C4484" s="201" t="e">
        <f t="shared" ref="C4484:C4490" si="183">C1451</f>
        <v>#REF!</v>
      </c>
      <c r="D4484" s="201" t="e">
        <f t="shared" si="181"/>
        <v>#REF!</v>
      </c>
      <c r="F4484" s="206" t="e">
        <f>IF($C4484="","",VLOOKUP($C4484,#REF!,2,FALSE))</f>
        <v>#REF!</v>
      </c>
      <c r="G4484" s="210" t="s">
        <v>116</v>
      </c>
      <c r="H4484" s="206" t="e">
        <f>IF($C4484="","",VLOOKUP($C4484,#REF!,3,FALSE))</f>
        <v>#REF!</v>
      </c>
      <c r="I4484" s="210" t="s">
        <v>116</v>
      </c>
      <c r="J4484" s="213">
        <f t="shared" ref="J4484:J4490" si="184">J1451</f>
        <v>1</v>
      </c>
      <c r="K4484" s="174" t="s">
        <v>116</v>
      </c>
      <c r="L4484" s="213">
        <f t="shared" ref="L4484:L4490" si="185">L1451</f>
        <v>1</v>
      </c>
      <c r="M4484" s="211" t="s">
        <v>61</v>
      </c>
      <c r="N4484" s="128" t="e">
        <f t="shared" si="182"/>
        <v>#REF!</v>
      </c>
      <c r="O4484" s="124"/>
      <c r="P4484" s="121"/>
      <c r="Q4484" s="121"/>
      <c r="R4484"/>
      <c r="S4484"/>
      <c r="T4484"/>
      <c r="U4484"/>
      <c r="V4484"/>
      <c r="W4484"/>
    </row>
    <row r="4485" spans="1:23" s="72" customFormat="1">
      <c r="A4485" s="207"/>
      <c r="B4485" s="207"/>
      <c r="C4485" s="201" t="e">
        <f t="shared" si="183"/>
        <v>#REF!</v>
      </c>
      <c r="D4485" s="201" t="e">
        <f t="shared" si="181"/>
        <v>#REF!</v>
      </c>
      <c r="F4485" s="206" t="e">
        <f>IF($C4485="","",VLOOKUP($C4485,#REF!,2,FALSE))</f>
        <v>#REF!</v>
      </c>
      <c r="G4485" s="210" t="s">
        <v>116</v>
      </c>
      <c r="H4485" s="206" t="e">
        <f>IF($C4485="","",VLOOKUP($C4485,#REF!,3,FALSE))</f>
        <v>#REF!</v>
      </c>
      <c r="I4485" s="210" t="s">
        <v>116</v>
      </c>
      <c r="J4485" s="213">
        <f t="shared" si="184"/>
        <v>2</v>
      </c>
      <c r="K4485" s="174" t="s">
        <v>116</v>
      </c>
      <c r="L4485" s="213">
        <f t="shared" si="185"/>
        <v>1</v>
      </c>
      <c r="M4485" s="211" t="s">
        <v>61</v>
      </c>
      <c r="N4485" s="128" t="e">
        <f t="shared" si="182"/>
        <v>#REF!</v>
      </c>
      <c r="O4485" s="124"/>
      <c r="P4485" s="121"/>
      <c r="Q4485" s="121"/>
      <c r="R4485"/>
      <c r="S4485"/>
      <c r="T4485"/>
      <c r="U4485"/>
      <c r="V4485"/>
      <c r="W4485"/>
    </row>
    <row r="4486" spans="1:23" s="72" customFormat="1" ht="13.5" customHeight="1">
      <c r="A4486" s="207"/>
      <c r="B4486" s="212"/>
      <c r="C4486" s="201" t="e">
        <f t="shared" si="183"/>
        <v>#REF!</v>
      </c>
      <c r="D4486" s="201" t="e">
        <f t="shared" si="181"/>
        <v>#REF!</v>
      </c>
      <c r="F4486" s="206" t="e">
        <f>IF($C4486="","",VLOOKUP($C4486,#REF!,2,FALSE))</f>
        <v>#REF!</v>
      </c>
      <c r="G4486" s="210" t="s">
        <v>116</v>
      </c>
      <c r="H4486" s="206" t="e">
        <f>IF($C4486="","",VLOOKUP($C4486,#REF!,3,FALSE))</f>
        <v>#REF!</v>
      </c>
      <c r="I4486" s="210" t="s">
        <v>116</v>
      </c>
      <c r="J4486" s="213">
        <f t="shared" si="184"/>
        <v>12</v>
      </c>
      <c r="K4486" s="174" t="s">
        <v>116</v>
      </c>
      <c r="L4486" s="213">
        <f t="shared" si="185"/>
        <v>1</v>
      </c>
      <c r="M4486" s="211" t="s">
        <v>61</v>
      </c>
      <c r="N4486" s="128" t="e">
        <f t="shared" si="182"/>
        <v>#REF!</v>
      </c>
      <c r="O4486" s="124"/>
      <c r="P4486" s="121"/>
      <c r="Q4486" s="121"/>
      <c r="R4486"/>
      <c r="S4486"/>
      <c r="T4486"/>
      <c r="U4486"/>
      <c r="V4486"/>
      <c r="W4486"/>
    </row>
    <row r="4487" spans="1:23" s="72" customFormat="1" ht="13.5" customHeight="1">
      <c r="A4487" s="207"/>
      <c r="B4487" s="212"/>
      <c r="C4487" s="201" t="e">
        <f t="shared" si="183"/>
        <v>#REF!</v>
      </c>
      <c r="D4487" s="201" t="e">
        <f t="shared" si="181"/>
        <v>#REF!</v>
      </c>
      <c r="F4487" s="206" t="e">
        <f>IF($C4487="","",VLOOKUP($C4487,#REF!,2,FALSE))</f>
        <v>#REF!</v>
      </c>
      <c r="G4487" s="210" t="s">
        <v>116</v>
      </c>
      <c r="H4487" s="206" t="e">
        <f>IF($C4487="","",VLOOKUP($C4487,#REF!,3,FALSE))</f>
        <v>#REF!</v>
      </c>
      <c r="I4487" s="210" t="s">
        <v>116</v>
      </c>
      <c r="J4487" s="213">
        <f t="shared" si="184"/>
        <v>8</v>
      </c>
      <c r="K4487" s="174" t="s">
        <v>116</v>
      </c>
      <c r="L4487" s="213">
        <f t="shared" si="185"/>
        <v>1</v>
      </c>
      <c r="M4487" s="211" t="s">
        <v>61</v>
      </c>
      <c r="N4487" s="128" t="e">
        <f t="shared" si="182"/>
        <v>#REF!</v>
      </c>
      <c r="O4487" s="124"/>
      <c r="P4487" s="121"/>
      <c r="Q4487" s="121"/>
      <c r="R4487"/>
      <c r="S4487"/>
      <c r="T4487"/>
      <c r="U4487"/>
      <c r="V4487"/>
      <c r="W4487"/>
    </row>
    <row r="4488" spans="1:23" s="72" customFormat="1">
      <c r="A4488" s="207"/>
      <c r="B4488" s="207"/>
      <c r="C4488" s="201" t="e">
        <f t="shared" si="183"/>
        <v>#REF!</v>
      </c>
      <c r="D4488" s="201" t="e">
        <f t="shared" si="181"/>
        <v>#REF!</v>
      </c>
      <c r="F4488" s="206" t="e">
        <f>IF($C4488="","",VLOOKUP($C4488,#REF!,2,FALSE))</f>
        <v>#REF!</v>
      </c>
      <c r="G4488" s="210" t="s">
        <v>116</v>
      </c>
      <c r="H4488" s="206" t="e">
        <f>IF($C4488="","",VLOOKUP($C4488,#REF!,3,FALSE))</f>
        <v>#REF!</v>
      </c>
      <c r="I4488" s="174" t="s">
        <v>116</v>
      </c>
      <c r="J4488" s="213">
        <f t="shared" si="184"/>
        <v>1</v>
      </c>
      <c r="K4488" s="174" t="s">
        <v>116</v>
      </c>
      <c r="L4488" s="213">
        <f t="shared" si="185"/>
        <v>1</v>
      </c>
      <c r="M4488" s="211" t="s">
        <v>61</v>
      </c>
      <c r="N4488" s="128" t="e">
        <f t="shared" si="182"/>
        <v>#REF!</v>
      </c>
      <c r="O4488" s="124"/>
      <c r="P4488" s="121"/>
      <c r="Q4488" s="121"/>
      <c r="R4488"/>
      <c r="S4488"/>
      <c r="T4488"/>
      <c r="U4488"/>
      <c r="V4488"/>
      <c r="W4488"/>
    </row>
    <row r="4489" spans="1:23" s="72" customFormat="1">
      <c r="A4489" s="207"/>
      <c r="B4489" s="207"/>
      <c r="C4489" s="201" t="e">
        <f t="shared" si="183"/>
        <v>#REF!</v>
      </c>
      <c r="D4489" s="201" t="e">
        <f t="shared" si="181"/>
        <v>#REF!</v>
      </c>
      <c r="F4489" s="206" t="e">
        <f>IF($C4489="","",VLOOKUP($C4489,#REF!,2,FALSE))</f>
        <v>#REF!</v>
      </c>
      <c r="G4489" s="210" t="s">
        <v>116</v>
      </c>
      <c r="H4489" s="206" t="e">
        <f>IF($C4489="","",VLOOKUP($C4489,#REF!,3,FALSE))</f>
        <v>#REF!</v>
      </c>
      <c r="I4489" s="174" t="s">
        <v>116</v>
      </c>
      <c r="J4489" s="213">
        <f t="shared" si="184"/>
        <v>8</v>
      </c>
      <c r="K4489" s="174" t="s">
        <v>116</v>
      </c>
      <c r="L4489" s="213">
        <f t="shared" si="185"/>
        <v>1</v>
      </c>
      <c r="M4489" s="211" t="s">
        <v>61</v>
      </c>
      <c r="N4489" s="128" t="e">
        <f t="shared" si="182"/>
        <v>#REF!</v>
      </c>
      <c r="O4489" s="124"/>
      <c r="P4489" s="121"/>
      <c r="Q4489" s="121"/>
      <c r="R4489"/>
      <c r="S4489"/>
      <c r="T4489"/>
      <c r="U4489"/>
      <c r="V4489"/>
      <c r="W4489"/>
    </row>
    <row r="4490" spans="1:23" s="72" customFormat="1">
      <c r="A4490" s="207"/>
      <c r="B4490" s="207"/>
      <c r="C4490" s="201" t="e">
        <f t="shared" si="183"/>
        <v>#REF!</v>
      </c>
      <c r="D4490" s="201" t="e">
        <f t="shared" si="181"/>
        <v>#REF!</v>
      </c>
      <c r="F4490" s="206" t="e">
        <f>IF($C4490="","",VLOOKUP($C4490,#REF!,2,FALSE))</f>
        <v>#REF!</v>
      </c>
      <c r="G4490" s="210" t="s">
        <v>116</v>
      </c>
      <c r="H4490" s="206" t="e">
        <f>IF($C4490="","",VLOOKUP($C4490,#REF!,3,FALSE))</f>
        <v>#REF!</v>
      </c>
      <c r="I4490" s="174" t="s">
        <v>116</v>
      </c>
      <c r="J4490" s="213">
        <f t="shared" si="184"/>
        <v>14</v>
      </c>
      <c r="K4490" s="174" t="s">
        <v>116</v>
      </c>
      <c r="L4490" s="213">
        <f t="shared" si="185"/>
        <v>1</v>
      </c>
      <c r="M4490" s="211" t="s">
        <v>61</v>
      </c>
      <c r="N4490" s="128" t="e">
        <f t="shared" si="182"/>
        <v>#REF!</v>
      </c>
      <c r="O4490" s="124"/>
      <c r="P4490" s="121"/>
      <c r="Q4490" s="121"/>
      <c r="R4490"/>
      <c r="S4490"/>
      <c r="T4490"/>
      <c r="U4490"/>
      <c r="V4490"/>
      <c r="W4490"/>
    </row>
    <row r="4491" spans="1:23" s="72" customFormat="1">
      <c r="A4491" s="207"/>
      <c r="B4491" s="207"/>
      <c r="C4491" s="201" t="s">
        <v>15</v>
      </c>
      <c r="D4491" s="201" t="str">
        <f t="shared" si="181"/>
        <v>JA04</v>
      </c>
      <c r="F4491" s="206" t="e">
        <f>IF($C4491="","",VLOOKUP($C4491,#REF!,2,FALSE))</f>
        <v>#REF!</v>
      </c>
      <c r="G4491" s="210" t="s">
        <v>116</v>
      </c>
      <c r="H4491" s="206" t="e">
        <f>IF($C4491="","",VLOOKUP($C4491,#REF!,3,FALSE))</f>
        <v>#REF!</v>
      </c>
      <c r="I4491" s="174" t="s">
        <v>116</v>
      </c>
      <c r="J4491" s="213" t="e">
        <f>VLOOKUP(C4491,#REF!,8,FALSE)</f>
        <v>#REF!</v>
      </c>
      <c r="K4491" s="174" t="s">
        <v>116</v>
      </c>
      <c r="L4491" s="213">
        <v>2</v>
      </c>
      <c r="M4491" s="211" t="s">
        <v>61</v>
      </c>
      <c r="N4491" s="128" t="e">
        <f>ROUND(F4491*H4491*J4491*L4491,2)</f>
        <v>#REF!</v>
      </c>
      <c r="O4491" s="124"/>
      <c r="P4491" s="121"/>
      <c r="Q4491" s="121"/>
      <c r="R4491"/>
      <c r="S4491"/>
      <c r="T4491"/>
      <c r="U4491"/>
      <c r="V4491"/>
      <c r="W4491"/>
    </row>
    <row r="4492" spans="1:23" s="72" customFormat="1">
      <c r="A4492" s="207"/>
      <c r="B4492" s="207"/>
      <c r="C4492" s="201" t="e">
        <f>C1459</f>
        <v>#REF!</v>
      </c>
      <c r="D4492" s="201" t="e">
        <f t="shared" si="181"/>
        <v>#REF!</v>
      </c>
      <c r="F4492" s="206" t="e">
        <f>IF($C4492="","",VLOOKUP($C4492,#REF!,2,FALSE))</f>
        <v>#REF!</v>
      </c>
      <c r="G4492" s="210" t="s">
        <v>116</v>
      </c>
      <c r="H4492" s="206" t="e">
        <f>IF($C4492="","",VLOOKUP($C4492,#REF!,3,FALSE))</f>
        <v>#REF!</v>
      </c>
      <c r="I4492" s="174" t="s">
        <v>116</v>
      </c>
      <c r="J4492" s="213">
        <f>J1459</f>
        <v>2</v>
      </c>
      <c r="K4492" s="174" t="s">
        <v>116</v>
      </c>
      <c r="L4492" s="213">
        <f>L1459</f>
        <v>1</v>
      </c>
      <c r="M4492" s="211" t="s">
        <v>61</v>
      </c>
      <c r="N4492" s="128" t="e">
        <f>ROUND(F4492*H4492*J4492*L4492,2)</f>
        <v>#REF!</v>
      </c>
      <c r="O4492" s="124"/>
      <c r="P4492" s="121"/>
      <c r="Q4492" s="121"/>
      <c r="R4492"/>
      <c r="S4492"/>
      <c r="T4492"/>
      <c r="U4492"/>
      <c r="V4492"/>
      <c r="W4492"/>
    </row>
    <row r="4493" spans="1:23" s="72" customFormat="1">
      <c r="A4493" s="207"/>
      <c r="B4493" s="207"/>
      <c r="C4493" s="201"/>
      <c r="D4493" s="201"/>
      <c r="F4493" s="213"/>
      <c r="G4493" s="174"/>
      <c r="H4493" s="175"/>
      <c r="I4493" s="210"/>
      <c r="J4493" s="213"/>
      <c r="K4493" s="211"/>
      <c r="L4493" s="128"/>
      <c r="M4493" s="124"/>
      <c r="N4493" s="333" t="e">
        <f>SUM(N4479:N4492)</f>
        <v>#REF!</v>
      </c>
      <c r="O4493" s="124"/>
      <c r="P4493" s="121"/>
      <c r="Q4493" s="121"/>
      <c r="R4493"/>
      <c r="S4493"/>
      <c r="T4493"/>
      <c r="U4493"/>
      <c r="V4493"/>
      <c r="W4493"/>
    </row>
    <row r="4494" spans="1:23" s="72" customFormat="1" ht="13.5" customHeight="1">
      <c r="A4494" s="207"/>
      <c r="B4494" s="212"/>
      <c r="C4494" s="201"/>
      <c r="D4494" s="201"/>
      <c r="F4494" s="213"/>
      <c r="G4494" s="210"/>
      <c r="H4494" s="213"/>
      <c r="I4494" s="211"/>
      <c r="J4494" s="128"/>
      <c r="K4494" s="211"/>
      <c r="L4494" s="128"/>
      <c r="M4494" s="124"/>
      <c r="N4494" s="124"/>
      <c r="O4494" s="124"/>
      <c r="P4494" s="121"/>
      <c r="Q4494" s="121"/>
      <c r="R4494"/>
      <c r="S4494"/>
      <c r="T4494"/>
      <c r="U4494"/>
      <c r="V4494"/>
      <c r="W4494"/>
    </row>
    <row r="4495" spans="1:23" s="72" customFormat="1" ht="24.75" customHeight="1">
      <c r="A4495" s="207"/>
      <c r="B4495" s="212"/>
      <c r="C4495" s="201"/>
      <c r="D4495" s="201"/>
      <c r="F4495" s="213"/>
      <c r="G4495" s="210"/>
      <c r="J4495" s="276" t="s">
        <v>976</v>
      </c>
      <c r="K4495" s="279" t="s">
        <v>61</v>
      </c>
      <c r="L4495" s="280" t="e">
        <f>J4471+F4474-N4493</f>
        <v>#REF!</v>
      </c>
      <c r="M4495" s="124"/>
      <c r="N4495" s="124"/>
      <c r="O4495" s="124"/>
      <c r="P4495" s="121"/>
      <c r="Q4495" s="121"/>
      <c r="R4495"/>
      <c r="S4495"/>
      <c r="T4495"/>
      <c r="U4495"/>
      <c r="V4495"/>
      <c r="W4495"/>
    </row>
    <row r="4496" spans="1:23" s="72" customFormat="1" ht="13.5" customHeight="1">
      <c r="A4496" s="207"/>
      <c r="B4496" s="212"/>
      <c r="C4496" s="201"/>
      <c r="D4496" s="201"/>
      <c r="F4496" s="213"/>
      <c r="G4496" s="210"/>
      <c r="J4496" s="276"/>
      <c r="K4496" s="279"/>
      <c r="L4496" s="280"/>
      <c r="M4496" s="124"/>
      <c r="N4496" s="124"/>
      <c r="O4496" s="124"/>
      <c r="P4496" s="121"/>
      <c r="Q4496" s="121"/>
      <c r="R4496"/>
      <c r="S4496"/>
      <c r="T4496"/>
      <c r="U4496"/>
      <c r="V4496"/>
      <c r="W4496"/>
    </row>
    <row r="4497" spans="1:23" s="72" customFormat="1" ht="13.5" customHeight="1">
      <c r="A4497" s="207"/>
      <c r="B4497" s="212"/>
      <c r="C4497" s="201"/>
      <c r="D4497" s="201"/>
      <c r="F4497" s="213"/>
      <c r="G4497" s="210"/>
      <c r="J4497" s="276" t="s">
        <v>213</v>
      </c>
      <c r="K4497" s="279" t="s">
        <v>61</v>
      </c>
      <c r="L4497" s="280" t="e">
        <f>L4447+L4495</f>
        <v>#REF!</v>
      </c>
      <c r="M4497" s="124"/>
      <c r="N4497" s="124"/>
      <c r="O4497" s="124"/>
      <c r="P4497" s="121"/>
      <c r="Q4497" s="121"/>
      <c r="R4497"/>
      <c r="S4497"/>
      <c r="T4497"/>
      <c r="U4497"/>
      <c r="V4497"/>
      <c r="W4497"/>
    </row>
    <row r="4498" spans="1:23" s="72" customFormat="1" ht="13.5" customHeight="1">
      <c r="A4498" s="207"/>
      <c r="B4498" s="212"/>
      <c r="C4498" s="201"/>
      <c r="D4498" s="201"/>
      <c r="F4498" s="213"/>
      <c r="G4498" s="210"/>
      <c r="H4498" s="213"/>
      <c r="I4498" s="211"/>
      <c r="J4498" s="128"/>
      <c r="K4498" s="211"/>
      <c r="L4498" s="128"/>
      <c r="M4498" s="124"/>
      <c r="N4498" s="124"/>
      <c r="O4498" s="124"/>
      <c r="P4498" s="121"/>
      <c r="Q4498" s="121"/>
      <c r="R4498"/>
      <c r="S4498"/>
      <c r="T4498"/>
      <c r="U4498"/>
      <c r="V4498"/>
      <c r="W4498"/>
    </row>
    <row r="4499" spans="1:23" s="72" customFormat="1" ht="23.45" customHeight="1">
      <c r="A4499" s="190" t="b">
        <f>IF(LEN(A4415)=6,CONCATENATE(LEFT(A4415,3),RIGHT(LEFT(A4415,4),1)+1,".",$S$15),IF(LEN(A4415)=7,CONCATENATE(LEFT(A4415,3),RIGHT(LEFT(A4415,5),2)+1,".",$S$15),IF(LEN(A4415)=8,CONCATENATE(LEFT(A4415,3),RIGHT(LEFT(A4415,6),3)+1,".",$S$15))))</f>
        <v>0</v>
      </c>
      <c r="B4499" s="116" t="s">
        <v>113</v>
      </c>
      <c r="C4499" s="117">
        <v>88488</v>
      </c>
      <c r="D4499" s="117" t="b">
        <f>IF($T$13="DESONERADO",IF($B4499="","",IF($C4499="","",IF($B4499="EMOP",VLOOKUP($C4499,#REF!,6,FALSE),IF($B4499="SINAPI",$C4499,IF($B4499="SCO",VLOOKUP($C4499,#REF!,6,FALSE),IF($B4499="SBC",$C4499,IF($B4499="COMPOSIÇÃO",CONCATENATE($C4499,"-D"),IF($B4499="COTAÇÃO",$C4499)))))))),FALSE)</f>
        <v>0</v>
      </c>
      <c r="E4499" s="691" t="b">
        <f>IF($O$13="NÃO DESONERADO",IF($C4499="","",IF($B4499="EMOP",VLOOKUP($C4499,#REF!,2,0),IF($B4499="SCO",VLOOKUP($C4499,#REF!,2,0),IF($B4499="SINAPI",VLOOKUP($C4499,#REF!,2,0),IF($B4499="COMPOSIÇÃO",VLOOKUP($C4499,#REF!,3,FALSE),IF($B4499="COTAÇÃO",VLOOKUP($C4499,#REF!,2,0),IF($B4499="SBC",VLOOKUP($D4499,#REF!,2,0),IF($B4499="SICRO",VLOOKUP($C4499,#REF!,2,0),FALSE)))))))),IF($O$13="DESONERADO",IF($D4499="","",IF($B4499="EMOP",VLOOKUP($D4499,#REF!,2,0),IF($B4499="SCO",VLOOKUP($D4499,#REF!,2,0),IF($B4499="SINAPI",VLOOKUP($D4499,#REF!,2,0),IF($B4499="COMPOSIÇÃO",VLOOKUP($D4499,#REF!,3,0),IF($B4499="COTAÇÃO",VLOOKUP($D4499,#REF!,2,0),IF($D4499="SBC",VLOOKUP($D4499,#REF!,2,0),IF($B4499="SICRO",VLOOKUP($D4499,#REF!,2,0),FALSE))))))))))</f>
        <v>0</v>
      </c>
      <c r="F4499" s="692"/>
      <c r="G4499" s="692"/>
      <c r="H4499" s="692"/>
      <c r="I4499" s="692"/>
      <c r="J4499" s="692"/>
      <c r="K4499" s="692"/>
      <c r="L4499" s="692"/>
      <c r="M4499" s="692"/>
      <c r="N4499" s="692"/>
      <c r="O4499" s="693"/>
      <c r="P4499" s="118" t="e">
        <f>F4536</f>
        <v>#REF!</v>
      </c>
      <c r="Q4499" s="119" t="b">
        <f>IF($O$13="NÃO DESONERADO",IF($C4499="","",IF($B4499="EMOP",VLOOKUP($C4499,#REF!,3,0),IF($B4499="SCO",VLOOKUP($C4499,#REF!,3,0),IF($B4499="SINAPI",VLOOKUP($C4499,#REF!,3,0),IF($B4499="COMPOSIÇÃO",VLOOKUP($C4499,#REF!,7,FALSE),IF($B4499="COTAÇÃO",VLOOKUP($C4499,#REF!,5,0),IF($B4499="SBC",VLOOKUP($D4499,#REF!,3,0),IF($B4499="SICRO",VLOOKUP($C4499,#REF!,3,0),FALSE)))))))),IF($O$13="DESONERADO",IF($D4499="","",IF($B4499="EMOP",VLOOKUP($D4499,#REF!,3,0),IF($B4499="SCO",VLOOKUP($D4499,#REF!,3,0),IF($B4499="SINAPI",VLOOKUP($D4499,#REF!,3,0),IF($B4499="COMPOSIÇÃO",VLOOKUP($D4499,#REF!,7,0),IF($B4499="COTAÇÃO",VLOOKUP($D4499,#REF!,5,0),IF($D4499="SBC",VLOOKUP($D4499,#REF!,3,0),IF($B4499="SICRO",VLOOKUP($D4499,#REF!,3,0),FALSE))))))))))</f>
        <v>0</v>
      </c>
      <c r="R4499"/>
      <c r="S4499"/>
      <c r="T4499"/>
      <c r="U4499"/>
      <c r="V4499"/>
      <c r="W4499"/>
    </row>
    <row r="4500" spans="1:23" s="72" customFormat="1">
      <c r="A4500" s="143"/>
      <c r="B4500" s="144"/>
      <c r="C4500" s="145"/>
      <c r="D4500" s="145"/>
      <c r="E4500" s="146"/>
      <c r="F4500" s="146"/>
      <c r="G4500" s="146"/>
      <c r="H4500" s="146"/>
      <c r="I4500" s="146"/>
      <c r="J4500" s="146"/>
      <c r="K4500" s="146"/>
      <c r="L4500" s="146"/>
      <c r="M4500" s="146"/>
      <c r="N4500" s="146"/>
      <c r="O4500" s="146"/>
      <c r="P4500" s="147"/>
      <c r="Q4500" s="120"/>
      <c r="R4500"/>
      <c r="S4500"/>
      <c r="T4500"/>
      <c r="U4500"/>
      <c r="V4500"/>
      <c r="W4500"/>
    </row>
    <row r="4501" spans="1:23" s="72" customFormat="1">
      <c r="A4501" s="143"/>
      <c r="B4501" s="144"/>
      <c r="C4501" s="145"/>
      <c r="D4501" s="145"/>
      <c r="E4501" s="146"/>
      <c r="F4501" s="146"/>
      <c r="G4501" s="146"/>
      <c r="H4501" s="146"/>
      <c r="I4501" s="146"/>
      <c r="J4501" s="146"/>
      <c r="K4501" s="146"/>
      <c r="L4501" s="146"/>
      <c r="M4501" s="146"/>
      <c r="N4501" s="146"/>
      <c r="O4501" s="146"/>
      <c r="P4501" s="147"/>
      <c r="Q4501" s="120"/>
      <c r="R4501"/>
      <c r="S4501"/>
      <c r="T4501"/>
      <c r="U4501"/>
      <c r="V4501"/>
      <c r="W4501"/>
    </row>
    <row r="4502" spans="1:23" s="72" customFormat="1">
      <c r="A4502" s="207"/>
      <c r="B4502" s="233" t="s">
        <v>96</v>
      </c>
      <c r="C4502" s="208" t="s">
        <v>97</v>
      </c>
      <c r="D4502" s="208" t="s">
        <v>97</v>
      </c>
      <c r="E4502" s="264"/>
      <c r="F4502" s="209" t="s">
        <v>105</v>
      </c>
      <c r="G4502" s="124"/>
      <c r="H4502" s="209"/>
      <c r="I4502" s="124"/>
      <c r="J4502" s="124"/>
      <c r="K4502" s="265"/>
      <c r="L4502" s="269"/>
      <c r="M4502" s="265"/>
      <c r="N4502" s="265"/>
      <c r="O4502" s="265"/>
      <c r="P4502" s="121"/>
      <c r="Q4502" s="121"/>
      <c r="R4502"/>
      <c r="S4502"/>
      <c r="T4502"/>
      <c r="U4502"/>
      <c r="V4502"/>
      <c r="W4502"/>
    </row>
    <row r="4503" spans="1:23" s="72" customFormat="1">
      <c r="A4503" s="207"/>
      <c r="B4503" s="710" t="e">
        <f>$A$1668</f>
        <v>#VALUE!</v>
      </c>
      <c r="C4503" s="201" t="e">
        <f t="shared" ref="C4503:C4519" si="186">C1671</f>
        <v>#REF!</v>
      </c>
      <c r="D4503" s="201" t="e">
        <f>C4503</f>
        <v>#REF!</v>
      </c>
      <c r="F4503" s="213" t="e">
        <f t="shared" ref="F4503:F4519" si="187">F1671</f>
        <v>#REF!</v>
      </c>
      <c r="G4503" s="210"/>
      <c r="H4503" s="213"/>
      <c r="I4503" s="211"/>
      <c r="J4503" s="128"/>
      <c r="K4503" s="210"/>
      <c r="L4503" s="129"/>
      <c r="M4503" s="124"/>
      <c r="N4503" s="124"/>
      <c r="O4503" s="124"/>
      <c r="P4503" s="121"/>
      <c r="Q4503" s="121"/>
      <c r="R4503"/>
      <c r="S4503"/>
      <c r="T4503"/>
      <c r="U4503"/>
      <c r="V4503"/>
      <c r="W4503"/>
    </row>
    <row r="4504" spans="1:23" s="72" customFormat="1">
      <c r="A4504" s="207"/>
      <c r="B4504" s="710"/>
      <c r="C4504" s="201" t="e">
        <f t="shared" si="186"/>
        <v>#REF!</v>
      </c>
      <c r="D4504" s="201" t="e">
        <f t="shared" ref="D4504:D4519" si="188">C4504</f>
        <v>#REF!</v>
      </c>
      <c r="F4504" s="213" t="e">
        <f t="shared" si="187"/>
        <v>#REF!</v>
      </c>
      <c r="G4504" s="210"/>
      <c r="H4504" s="213"/>
      <c r="I4504" s="211"/>
      <c r="J4504" s="128"/>
      <c r="K4504" s="210"/>
      <c r="L4504" s="129"/>
      <c r="M4504" s="124"/>
      <c r="N4504" s="124"/>
      <c r="O4504" s="124"/>
      <c r="P4504" s="121"/>
      <c r="Q4504" s="121"/>
      <c r="R4504"/>
      <c r="S4504"/>
      <c r="T4504"/>
      <c r="U4504"/>
      <c r="V4504"/>
      <c r="W4504"/>
    </row>
    <row r="4505" spans="1:23" s="72" customFormat="1">
      <c r="A4505" s="207"/>
      <c r="B4505" s="710"/>
      <c r="C4505" s="201" t="str">
        <f t="shared" si="186"/>
        <v xml:space="preserve">Circulação Interna </v>
      </c>
      <c r="D4505" s="201" t="str">
        <f t="shared" si="188"/>
        <v xml:space="preserve">Circulação Interna </v>
      </c>
      <c r="F4505" s="213" t="e">
        <f t="shared" si="187"/>
        <v>#REF!</v>
      </c>
      <c r="G4505" s="210"/>
      <c r="H4505" s="213"/>
      <c r="I4505" s="211"/>
      <c r="J4505" s="128"/>
      <c r="K4505" s="210"/>
      <c r="L4505" s="129"/>
      <c r="M4505" s="124"/>
      <c r="N4505" s="124"/>
      <c r="O4505" s="124"/>
      <c r="P4505" s="121"/>
      <c r="Q4505" s="121"/>
      <c r="R4505"/>
      <c r="S4505"/>
      <c r="T4505"/>
      <c r="U4505"/>
      <c r="V4505"/>
      <c r="W4505"/>
    </row>
    <row r="4506" spans="1:23" s="72" customFormat="1">
      <c r="A4506" s="207"/>
      <c r="B4506" s="710"/>
      <c r="C4506" s="201" t="str">
        <f t="shared" si="186"/>
        <v>Recepção</v>
      </c>
      <c r="D4506" s="201" t="str">
        <f t="shared" si="188"/>
        <v>Recepção</v>
      </c>
      <c r="F4506" s="213" t="e">
        <f t="shared" si="187"/>
        <v>#REF!</v>
      </c>
      <c r="G4506" s="210"/>
      <c r="H4506" s="213"/>
      <c r="I4506" s="211"/>
      <c r="J4506" s="128"/>
      <c r="K4506" s="210"/>
      <c r="L4506" s="129"/>
      <c r="M4506" s="124"/>
      <c r="N4506" s="124"/>
      <c r="O4506" s="124"/>
      <c r="P4506" s="121"/>
      <c r="Q4506" s="121"/>
      <c r="R4506"/>
      <c r="S4506"/>
      <c r="T4506"/>
      <c r="U4506"/>
      <c r="V4506"/>
      <c r="W4506"/>
    </row>
    <row r="4507" spans="1:23" s="72" customFormat="1">
      <c r="A4507" s="207"/>
      <c r="B4507" s="710"/>
      <c r="C4507" s="201" t="e">
        <f t="shared" si="186"/>
        <v>#REF!</v>
      </c>
      <c r="D4507" s="201" t="e">
        <f t="shared" si="188"/>
        <v>#REF!</v>
      </c>
      <c r="F4507" s="213" t="e">
        <f t="shared" si="187"/>
        <v>#REF!</v>
      </c>
      <c r="G4507" s="210"/>
      <c r="H4507" s="213"/>
      <c r="I4507" s="211"/>
      <c r="J4507" s="128"/>
      <c r="K4507" s="210"/>
      <c r="L4507" s="129"/>
      <c r="M4507" s="124"/>
      <c r="N4507" s="124"/>
      <c r="O4507" s="124"/>
      <c r="P4507" s="121"/>
      <c r="Q4507" s="121"/>
      <c r="R4507"/>
      <c r="S4507"/>
      <c r="T4507"/>
      <c r="U4507"/>
      <c r="V4507"/>
      <c r="W4507"/>
    </row>
    <row r="4508" spans="1:23" s="72" customFormat="1">
      <c r="A4508" s="207"/>
      <c r="B4508" s="710"/>
      <c r="C4508" s="201" t="e">
        <f t="shared" si="186"/>
        <v>#REF!</v>
      </c>
      <c r="D4508" s="201" t="e">
        <f t="shared" si="188"/>
        <v>#REF!</v>
      </c>
      <c r="F4508" s="213" t="e">
        <f t="shared" si="187"/>
        <v>#REF!</v>
      </c>
      <c r="G4508" s="210"/>
      <c r="H4508" s="213"/>
      <c r="I4508" s="211"/>
      <c r="J4508" s="128"/>
      <c r="K4508" s="210"/>
      <c r="L4508" s="129"/>
      <c r="M4508" s="124"/>
      <c r="N4508" s="124"/>
      <c r="O4508" s="124"/>
      <c r="P4508" s="121"/>
      <c r="Q4508" s="121"/>
      <c r="R4508"/>
      <c r="S4508"/>
      <c r="T4508"/>
      <c r="U4508"/>
      <c r="V4508"/>
      <c r="W4508"/>
    </row>
    <row r="4509" spans="1:23" s="72" customFormat="1">
      <c r="A4509" s="207"/>
      <c r="B4509" s="710"/>
      <c r="C4509" s="201" t="str">
        <f t="shared" si="186"/>
        <v>Área Técnica</v>
      </c>
      <c r="D4509" s="201" t="str">
        <f t="shared" si="188"/>
        <v>Área Técnica</v>
      </c>
      <c r="F4509" s="213" t="e">
        <f t="shared" si="187"/>
        <v>#REF!</v>
      </c>
      <c r="G4509" s="210"/>
      <c r="H4509" s="213"/>
      <c r="I4509" s="211"/>
      <c r="J4509" s="128"/>
      <c r="K4509" s="210"/>
      <c r="L4509" s="129"/>
      <c r="M4509" s="124"/>
      <c r="N4509" s="124"/>
      <c r="O4509" s="124"/>
      <c r="P4509" s="121"/>
      <c r="Q4509" s="121"/>
      <c r="R4509"/>
      <c r="S4509"/>
      <c r="T4509"/>
      <c r="U4509"/>
      <c r="V4509"/>
      <c r="W4509"/>
    </row>
    <row r="4510" spans="1:23" s="72" customFormat="1">
      <c r="A4510" s="207"/>
      <c r="B4510" s="710"/>
      <c r="C4510" s="201" t="str">
        <f t="shared" si="186"/>
        <v>Sala 01</v>
      </c>
      <c r="D4510" s="201" t="str">
        <f t="shared" si="188"/>
        <v>Sala 01</v>
      </c>
      <c r="F4510" s="213" t="e">
        <f t="shared" si="187"/>
        <v>#REF!</v>
      </c>
      <c r="G4510" s="210"/>
      <c r="H4510" s="213"/>
      <c r="I4510" s="211"/>
      <c r="J4510" s="128"/>
      <c r="K4510" s="210"/>
      <c r="L4510" s="129"/>
      <c r="M4510" s="124"/>
      <c r="N4510" s="124"/>
      <c r="O4510" s="124"/>
      <c r="P4510" s="121"/>
      <c r="Q4510" s="121"/>
      <c r="R4510"/>
      <c r="S4510"/>
      <c r="T4510"/>
      <c r="U4510"/>
      <c r="V4510"/>
      <c r="W4510"/>
    </row>
    <row r="4511" spans="1:23" s="72" customFormat="1">
      <c r="A4511" s="207"/>
      <c r="B4511" s="710"/>
      <c r="C4511" s="201" t="str">
        <f t="shared" si="186"/>
        <v>Sala 02</v>
      </c>
      <c r="D4511" s="201" t="str">
        <f t="shared" si="188"/>
        <v>Sala 02</v>
      </c>
      <c r="F4511" s="213" t="e">
        <f t="shared" si="187"/>
        <v>#REF!</v>
      </c>
      <c r="G4511" s="210"/>
      <c r="H4511" s="213"/>
      <c r="I4511" s="211"/>
      <c r="J4511" s="128"/>
      <c r="K4511" s="210"/>
      <c r="L4511" s="129"/>
      <c r="M4511" s="124"/>
      <c r="N4511" s="124"/>
      <c r="O4511" s="124"/>
      <c r="P4511" s="121"/>
      <c r="Q4511" s="121"/>
      <c r="R4511"/>
      <c r="S4511"/>
      <c r="T4511"/>
      <c r="U4511"/>
      <c r="V4511"/>
      <c r="W4511"/>
    </row>
    <row r="4512" spans="1:23" s="72" customFormat="1">
      <c r="A4512" s="207"/>
      <c r="B4512" s="710"/>
      <c r="C4512" s="201" t="str">
        <f t="shared" si="186"/>
        <v>Sala 03</v>
      </c>
      <c r="D4512" s="201" t="str">
        <f t="shared" si="188"/>
        <v>Sala 03</v>
      </c>
      <c r="F4512" s="213" t="e">
        <f t="shared" si="187"/>
        <v>#REF!</v>
      </c>
      <c r="G4512" s="210"/>
      <c r="H4512" s="213"/>
      <c r="I4512" s="211"/>
      <c r="J4512" s="128"/>
      <c r="K4512" s="210"/>
      <c r="L4512" s="129"/>
      <c r="M4512" s="124"/>
      <c r="N4512" s="124"/>
      <c r="O4512" s="124"/>
      <c r="P4512" s="121"/>
      <c r="Q4512" s="121"/>
      <c r="R4512"/>
      <c r="S4512"/>
      <c r="T4512"/>
      <c r="U4512"/>
      <c r="V4512"/>
      <c r="W4512"/>
    </row>
    <row r="4513" spans="1:23" s="72" customFormat="1">
      <c r="A4513" s="207"/>
      <c r="B4513" s="710"/>
      <c r="C4513" s="201" t="str">
        <f t="shared" si="186"/>
        <v>Sala 04</v>
      </c>
      <c r="D4513" s="201" t="str">
        <f t="shared" si="188"/>
        <v>Sala 04</v>
      </c>
      <c r="F4513" s="213" t="e">
        <f t="shared" si="187"/>
        <v>#REF!</v>
      </c>
      <c r="G4513" s="210"/>
      <c r="H4513" s="213"/>
      <c r="I4513" s="211"/>
      <c r="J4513" s="128"/>
      <c r="K4513" s="210"/>
      <c r="L4513" s="129"/>
      <c r="M4513" s="124"/>
      <c r="N4513" s="124"/>
      <c r="O4513" s="124"/>
      <c r="P4513" s="121"/>
      <c r="Q4513" s="121"/>
      <c r="R4513"/>
      <c r="S4513"/>
      <c r="T4513"/>
      <c r="U4513"/>
      <c r="V4513"/>
      <c r="W4513"/>
    </row>
    <row r="4514" spans="1:23" s="72" customFormat="1">
      <c r="A4514" s="207"/>
      <c r="B4514" s="710"/>
      <c r="C4514" s="201" t="str">
        <f t="shared" si="186"/>
        <v>Sala 05</v>
      </c>
      <c r="D4514" s="201" t="str">
        <f t="shared" si="188"/>
        <v>Sala 05</v>
      </c>
      <c r="F4514" s="213" t="e">
        <f t="shared" si="187"/>
        <v>#REF!</v>
      </c>
      <c r="G4514" s="210"/>
      <c r="H4514" s="213"/>
      <c r="I4514" s="211"/>
      <c r="J4514" s="128"/>
      <c r="K4514" s="210"/>
      <c r="L4514" s="129"/>
      <c r="M4514" s="124"/>
      <c r="N4514" s="124"/>
      <c r="O4514" s="124"/>
      <c r="P4514" s="121"/>
      <c r="Q4514" s="121"/>
      <c r="R4514"/>
      <c r="S4514"/>
      <c r="T4514"/>
      <c r="U4514"/>
      <c r="V4514"/>
      <c r="W4514"/>
    </row>
    <row r="4515" spans="1:23" s="72" customFormat="1">
      <c r="A4515" s="207"/>
      <c r="B4515" s="710"/>
      <c r="C4515" s="201" t="str">
        <f t="shared" si="186"/>
        <v>Sala 06</v>
      </c>
      <c r="D4515" s="201" t="str">
        <f t="shared" si="188"/>
        <v>Sala 06</v>
      </c>
      <c r="F4515" s="213" t="e">
        <f t="shared" si="187"/>
        <v>#REF!</v>
      </c>
      <c r="G4515" s="210"/>
      <c r="H4515" s="213"/>
      <c r="I4515" s="211"/>
      <c r="J4515" s="128"/>
      <c r="K4515" s="210"/>
      <c r="L4515" s="129"/>
      <c r="M4515" s="124"/>
      <c r="N4515" s="124"/>
      <c r="O4515" s="124"/>
      <c r="P4515" s="121"/>
      <c r="Q4515" s="121"/>
      <c r="R4515"/>
      <c r="S4515"/>
      <c r="T4515"/>
      <c r="U4515"/>
      <c r="V4515"/>
      <c r="W4515"/>
    </row>
    <row r="4516" spans="1:23" s="72" customFormat="1">
      <c r="A4516" s="207"/>
      <c r="B4516" s="710"/>
      <c r="C4516" s="201" t="str">
        <f t="shared" si="186"/>
        <v>CPD</v>
      </c>
      <c r="D4516" s="201" t="str">
        <f t="shared" si="188"/>
        <v>CPD</v>
      </c>
      <c r="F4516" s="213" t="e">
        <f t="shared" si="187"/>
        <v>#REF!</v>
      </c>
      <c r="G4516" s="210"/>
      <c r="H4516" s="213"/>
      <c r="I4516" s="211"/>
      <c r="J4516" s="128"/>
      <c r="K4516" s="210"/>
      <c r="L4516" s="129"/>
      <c r="M4516" s="124"/>
      <c r="N4516" s="124"/>
      <c r="O4516" s="124"/>
      <c r="P4516" s="121"/>
      <c r="Q4516" s="121"/>
      <c r="R4516"/>
      <c r="S4516"/>
      <c r="T4516"/>
      <c r="U4516"/>
      <c r="V4516"/>
      <c r="W4516"/>
    </row>
    <row r="4517" spans="1:23" s="72" customFormat="1">
      <c r="A4517" s="207"/>
      <c r="B4517" s="710"/>
      <c r="C4517" s="201" t="str">
        <f t="shared" si="186"/>
        <v>Diretoria</v>
      </c>
      <c r="D4517" s="201" t="str">
        <f t="shared" si="188"/>
        <v>Diretoria</v>
      </c>
      <c r="F4517" s="213" t="e">
        <f t="shared" si="187"/>
        <v>#REF!</v>
      </c>
      <c r="G4517" s="210"/>
      <c r="H4517" s="213"/>
      <c r="I4517" s="211"/>
      <c r="J4517" s="128"/>
      <c r="K4517" s="210"/>
      <c r="L4517" s="129"/>
      <c r="M4517" s="124"/>
      <c r="N4517" s="124"/>
      <c r="O4517" s="124"/>
      <c r="P4517" s="121"/>
      <c r="Q4517" s="121"/>
      <c r="R4517"/>
      <c r="S4517"/>
      <c r="T4517"/>
      <c r="U4517"/>
      <c r="V4517"/>
      <c r="W4517"/>
    </row>
    <row r="4518" spans="1:23" s="72" customFormat="1">
      <c r="A4518" s="207"/>
      <c r="B4518" s="710"/>
      <c r="C4518" s="201" t="str">
        <f t="shared" si="186"/>
        <v>Hall 1º Pav.</v>
      </c>
      <c r="D4518" s="201" t="str">
        <f t="shared" si="188"/>
        <v>Hall 1º Pav.</v>
      </c>
      <c r="F4518" s="213" t="e">
        <f t="shared" si="187"/>
        <v>#REF!</v>
      </c>
      <c r="G4518" s="210"/>
      <c r="H4518" s="213"/>
      <c r="I4518" s="211"/>
      <c r="J4518" s="128"/>
      <c r="K4518" s="210"/>
      <c r="L4518" s="129"/>
      <c r="M4518" s="124"/>
      <c r="N4518" s="124"/>
      <c r="O4518" s="124"/>
      <c r="P4518" s="121"/>
      <c r="Q4518" s="121"/>
      <c r="R4518"/>
      <c r="S4518"/>
      <c r="T4518"/>
      <c r="U4518"/>
      <c r="V4518"/>
      <c r="W4518"/>
    </row>
    <row r="4519" spans="1:23" s="72" customFormat="1">
      <c r="A4519" s="207"/>
      <c r="B4519" s="710"/>
      <c r="C4519" s="201" t="str">
        <f t="shared" si="186"/>
        <v>Área Técnica 1º Pav.</v>
      </c>
      <c r="D4519" s="201" t="str">
        <f t="shared" si="188"/>
        <v>Área Técnica 1º Pav.</v>
      </c>
      <c r="F4519" s="213" t="e">
        <f t="shared" si="187"/>
        <v>#REF!</v>
      </c>
      <c r="G4519" s="210"/>
      <c r="H4519" s="213"/>
      <c r="I4519" s="211"/>
      <c r="J4519" s="128"/>
      <c r="K4519" s="210"/>
      <c r="L4519" s="129"/>
      <c r="M4519" s="124"/>
      <c r="N4519" s="273"/>
      <c r="O4519" s="124"/>
      <c r="P4519" s="121"/>
      <c r="Q4519" s="121"/>
      <c r="R4519"/>
      <c r="S4519"/>
      <c r="T4519"/>
      <c r="U4519"/>
      <c r="V4519"/>
      <c r="W4519"/>
    </row>
    <row r="4520" spans="1:23" s="72" customFormat="1">
      <c r="A4520" s="207"/>
      <c r="B4520" s="207" t="e">
        <f>$A$1692</f>
        <v>#VALUE!</v>
      </c>
      <c r="C4520" s="201" t="str">
        <f>C1695</f>
        <v>copa</v>
      </c>
      <c r="D4520" s="201" t="str">
        <f>C4520</f>
        <v>copa</v>
      </c>
      <c r="F4520" s="213" t="e">
        <f>F1695</f>
        <v>#REF!</v>
      </c>
      <c r="G4520" s="210"/>
      <c r="H4520" s="213"/>
      <c r="I4520" s="211"/>
      <c r="J4520" s="128"/>
      <c r="K4520" s="210"/>
      <c r="L4520" s="129"/>
      <c r="M4520" s="124"/>
      <c r="N4520" s="124"/>
      <c r="O4520" s="124"/>
      <c r="P4520" s="121"/>
      <c r="Q4520" s="121"/>
      <c r="R4520"/>
      <c r="S4520"/>
      <c r="T4520"/>
      <c r="U4520"/>
      <c r="V4520"/>
      <c r="W4520"/>
    </row>
    <row r="4521" spans="1:23" s="72" customFormat="1">
      <c r="A4521" s="207"/>
      <c r="B4521" s="694" t="e">
        <f>$A$1697</f>
        <v>#VALUE!</v>
      </c>
      <c r="C4521" s="201" t="str">
        <f t="shared" ref="C4521:C4530" si="189">C1700</f>
        <v>DML - Térreo</v>
      </c>
      <c r="D4521" s="201" t="str">
        <f t="shared" ref="D4521:D4530" si="190">C4521</f>
        <v>DML - Térreo</v>
      </c>
      <c r="F4521" s="213" t="e">
        <f t="shared" ref="F4521:F4530" si="191">F1700</f>
        <v>#REF!</v>
      </c>
      <c r="G4521" s="210"/>
      <c r="H4521" s="213"/>
      <c r="I4521" s="211"/>
      <c r="J4521" s="128"/>
      <c r="K4521" s="210"/>
      <c r="L4521" s="129"/>
      <c r="M4521" s="124"/>
      <c r="N4521" s="124"/>
      <c r="O4521" s="124"/>
      <c r="P4521" s="121"/>
      <c r="Q4521" s="121"/>
      <c r="R4521"/>
      <c r="S4521"/>
      <c r="T4521"/>
      <c r="U4521"/>
      <c r="V4521"/>
      <c r="W4521"/>
    </row>
    <row r="4522" spans="1:23" s="72" customFormat="1">
      <c r="A4522" s="207"/>
      <c r="B4522" s="694"/>
      <c r="C4522" s="201" t="str">
        <f t="shared" si="189"/>
        <v>Vestiário Feminino</v>
      </c>
      <c r="D4522" s="201" t="str">
        <f t="shared" si="190"/>
        <v>Vestiário Feminino</v>
      </c>
      <c r="F4522" s="213" t="e">
        <f t="shared" si="191"/>
        <v>#REF!</v>
      </c>
      <c r="G4522" s="210"/>
      <c r="H4522" s="213"/>
      <c r="I4522" s="211"/>
      <c r="J4522" s="128"/>
      <c r="K4522" s="210"/>
      <c r="L4522" s="129"/>
      <c r="M4522" s="124"/>
      <c r="N4522" s="124"/>
      <c r="O4522" s="124"/>
      <c r="P4522" s="121"/>
      <c r="Q4522" s="121"/>
      <c r="R4522"/>
      <c r="S4522"/>
      <c r="T4522"/>
      <c r="U4522"/>
      <c r="V4522"/>
      <c r="W4522"/>
    </row>
    <row r="4523" spans="1:23" s="72" customFormat="1">
      <c r="A4523" s="207"/>
      <c r="B4523" s="694"/>
      <c r="C4523" s="201" t="str">
        <f t="shared" si="189"/>
        <v>Vestiário Masculino</v>
      </c>
      <c r="D4523" s="201" t="str">
        <f t="shared" si="190"/>
        <v>Vestiário Masculino</v>
      </c>
      <c r="F4523" s="213" t="e">
        <f t="shared" si="191"/>
        <v>#REF!</v>
      </c>
      <c r="G4523" s="210"/>
      <c r="H4523" s="213"/>
      <c r="I4523" s="211"/>
      <c r="J4523" s="128"/>
      <c r="K4523" s="210"/>
      <c r="L4523" s="129"/>
      <c r="M4523" s="124"/>
      <c r="N4523" s="124"/>
      <c r="O4523" s="124"/>
      <c r="P4523" s="121"/>
      <c r="Q4523" s="121"/>
      <c r="R4523"/>
      <c r="S4523"/>
      <c r="T4523"/>
      <c r="U4523"/>
      <c r="V4523"/>
      <c r="W4523"/>
    </row>
    <row r="4524" spans="1:23" s="72" customFormat="1">
      <c r="A4524" s="207"/>
      <c r="B4524" s="694"/>
      <c r="C4524" s="201" t="str">
        <f t="shared" si="189"/>
        <v>Banh. PCD Fem.</v>
      </c>
      <c r="D4524" s="201" t="str">
        <f t="shared" si="190"/>
        <v>Banh. PCD Fem.</v>
      </c>
      <c r="F4524" s="213" t="e">
        <f t="shared" si="191"/>
        <v>#REF!</v>
      </c>
      <c r="G4524" s="210"/>
      <c r="H4524" s="213"/>
      <c r="I4524" s="211"/>
      <c r="J4524" s="128"/>
      <c r="K4524" s="210"/>
      <c r="L4524" s="129"/>
      <c r="M4524" s="124"/>
      <c r="N4524" s="124"/>
      <c r="O4524" s="124"/>
      <c r="P4524" s="121"/>
      <c r="Q4524" s="121"/>
      <c r="R4524"/>
      <c r="S4524"/>
      <c r="T4524"/>
      <c r="U4524"/>
      <c r="V4524"/>
      <c r="W4524"/>
    </row>
    <row r="4525" spans="1:23" s="72" customFormat="1">
      <c r="A4525" s="207"/>
      <c r="B4525" s="694"/>
      <c r="C4525" s="201" t="str">
        <f t="shared" si="189"/>
        <v>Banh. PCD Masc.</v>
      </c>
      <c r="D4525" s="201" t="str">
        <f t="shared" si="190"/>
        <v>Banh. PCD Masc.</v>
      </c>
      <c r="F4525" s="213" t="e">
        <f t="shared" si="191"/>
        <v>#REF!</v>
      </c>
      <c r="G4525" s="210"/>
      <c r="H4525" s="213"/>
      <c r="I4525" s="211"/>
      <c r="J4525" s="128"/>
      <c r="K4525" s="210"/>
      <c r="L4525" s="129"/>
      <c r="M4525" s="124"/>
      <c r="N4525" s="124"/>
      <c r="O4525" s="124"/>
      <c r="P4525" s="121"/>
      <c r="Q4525" s="121"/>
      <c r="R4525"/>
      <c r="S4525"/>
      <c r="T4525"/>
      <c r="U4525"/>
      <c r="V4525"/>
      <c r="W4525"/>
    </row>
    <row r="4526" spans="1:23" s="72" customFormat="1">
      <c r="A4526" s="207"/>
      <c r="B4526" s="694"/>
      <c r="C4526" s="201" t="str">
        <f t="shared" si="189"/>
        <v>DML 1 º Pav.</v>
      </c>
      <c r="D4526" s="201" t="str">
        <f t="shared" si="190"/>
        <v>DML 1 º Pav.</v>
      </c>
      <c r="F4526" s="213" t="e">
        <f t="shared" si="191"/>
        <v>#REF!</v>
      </c>
      <c r="G4526" s="210"/>
      <c r="H4526" s="213"/>
      <c r="I4526" s="211"/>
      <c r="J4526" s="128"/>
      <c r="K4526" s="210"/>
      <c r="L4526" s="129"/>
      <c r="M4526" s="124"/>
      <c r="N4526" s="124"/>
      <c r="O4526" s="124"/>
      <c r="P4526" s="121"/>
      <c r="Q4526" s="121"/>
      <c r="R4526"/>
      <c r="S4526"/>
      <c r="T4526"/>
      <c r="U4526"/>
      <c r="V4526"/>
      <c r="W4526"/>
    </row>
    <row r="4527" spans="1:23" s="72" customFormat="1">
      <c r="A4527" s="207"/>
      <c r="B4527" s="694"/>
      <c r="C4527" s="201" t="str">
        <f t="shared" si="189"/>
        <v>Banh. Feminino</v>
      </c>
      <c r="D4527" s="201" t="str">
        <f t="shared" si="190"/>
        <v>Banh. Feminino</v>
      </c>
      <c r="F4527" s="213" t="e">
        <f t="shared" si="191"/>
        <v>#REF!</v>
      </c>
      <c r="G4527" s="210"/>
      <c r="H4527" s="213"/>
      <c r="I4527" s="211"/>
      <c r="J4527" s="128"/>
      <c r="K4527" s="210"/>
      <c r="L4527" s="129"/>
      <c r="M4527" s="124"/>
      <c r="N4527" s="124"/>
      <c r="O4527" s="124"/>
      <c r="P4527" s="121"/>
      <c r="Q4527" s="121"/>
      <c r="R4527"/>
      <c r="S4527"/>
      <c r="T4527"/>
      <c r="U4527"/>
      <c r="V4527"/>
      <c r="W4527"/>
    </row>
    <row r="4528" spans="1:23" s="72" customFormat="1">
      <c r="A4528" s="207"/>
      <c r="B4528" s="694"/>
      <c r="C4528" s="201" t="str">
        <f t="shared" si="189"/>
        <v>Banh. PCD Fem. 1° Pav.</v>
      </c>
      <c r="D4528" s="201" t="str">
        <f t="shared" si="190"/>
        <v>Banh. PCD Fem. 1° Pav.</v>
      </c>
      <c r="F4528" s="213" t="e">
        <f t="shared" si="191"/>
        <v>#REF!</v>
      </c>
      <c r="G4528" s="210"/>
      <c r="H4528" s="213"/>
      <c r="I4528" s="211"/>
      <c r="J4528" s="128"/>
      <c r="K4528" s="210"/>
      <c r="L4528" s="129"/>
      <c r="M4528" s="124"/>
      <c r="N4528" s="124"/>
      <c r="O4528" s="124"/>
      <c r="P4528" s="121"/>
      <c r="Q4528" s="121"/>
      <c r="R4528"/>
      <c r="S4528"/>
      <c r="T4528"/>
      <c r="U4528"/>
      <c r="V4528"/>
      <c r="W4528"/>
    </row>
    <row r="4529" spans="1:23" s="72" customFormat="1" ht="25.5">
      <c r="A4529" s="207"/>
      <c r="B4529" s="694"/>
      <c r="C4529" s="201" t="str">
        <f t="shared" si="189"/>
        <v>Banh. PCD Masc. 1º Pav.</v>
      </c>
      <c r="D4529" s="201" t="str">
        <f t="shared" si="190"/>
        <v>Banh. PCD Masc. 1º Pav.</v>
      </c>
      <c r="F4529" s="213" t="e">
        <f t="shared" si="191"/>
        <v>#REF!</v>
      </c>
      <c r="G4529" s="210"/>
      <c r="H4529" s="213"/>
      <c r="I4529" s="211"/>
      <c r="J4529" s="128"/>
      <c r="K4529" s="210"/>
      <c r="L4529" s="129"/>
      <c r="M4529" s="124"/>
      <c r="N4529" s="124"/>
      <c r="O4529" s="124"/>
      <c r="P4529" s="121"/>
      <c r="Q4529" s="121"/>
      <c r="R4529"/>
      <c r="S4529"/>
      <c r="T4529"/>
      <c r="U4529"/>
      <c r="V4529"/>
      <c r="W4529"/>
    </row>
    <row r="4530" spans="1:23" s="72" customFormat="1">
      <c r="A4530" s="207"/>
      <c r="B4530" s="694"/>
      <c r="C4530" s="201" t="str">
        <f t="shared" si="189"/>
        <v xml:space="preserve">Bnh. Masculino </v>
      </c>
      <c r="D4530" s="201" t="str">
        <f t="shared" si="190"/>
        <v xml:space="preserve">Bnh. Masculino </v>
      </c>
      <c r="F4530" s="213" t="e">
        <f t="shared" si="191"/>
        <v>#REF!</v>
      </c>
      <c r="G4530" s="210"/>
      <c r="H4530" s="213"/>
      <c r="I4530" s="211"/>
      <c r="J4530" s="128"/>
      <c r="K4530" s="210"/>
      <c r="L4530" s="129"/>
      <c r="M4530" s="124"/>
      <c r="N4530" s="124"/>
      <c r="O4530" s="124"/>
      <c r="P4530" s="121"/>
      <c r="Q4530" s="121"/>
      <c r="R4530"/>
      <c r="S4530"/>
      <c r="T4530"/>
      <c r="U4530"/>
      <c r="V4530"/>
      <c r="W4530"/>
    </row>
    <row r="4531" spans="1:23" s="72" customFormat="1">
      <c r="A4531" s="207"/>
      <c r="B4531" s="694" t="b">
        <f>$A$4405</f>
        <v>0</v>
      </c>
      <c r="C4531" s="201" t="str">
        <f>C4408</f>
        <v>Abrigo de lixo</v>
      </c>
      <c r="D4531" s="201" t="str">
        <f>C4531</f>
        <v>Abrigo de lixo</v>
      </c>
      <c r="F4531" s="213" t="e">
        <f>F4408</f>
        <v>#REF!</v>
      </c>
      <c r="G4531" s="210"/>
      <c r="H4531" s="213"/>
      <c r="I4531" s="211"/>
      <c r="J4531" s="128"/>
      <c r="K4531" s="210"/>
      <c r="L4531" s="129"/>
      <c r="M4531" s="124"/>
      <c r="N4531" s="124"/>
      <c r="O4531" s="124"/>
      <c r="P4531" s="121"/>
      <c r="Q4531" s="121"/>
      <c r="R4531"/>
      <c r="S4531"/>
      <c r="T4531"/>
      <c r="U4531"/>
      <c r="V4531"/>
      <c r="W4531"/>
    </row>
    <row r="4532" spans="1:23" s="72" customFormat="1">
      <c r="A4532" s="207"/>
      <c r="B4532" s="694"/>
      <c r="C4532" s="201" t="str">
        <f>C4409</f>
        <v>Dispença/ Escada</v>
      </c>
      <c r="D4532" s="201" t="str">
        <f>C4532</f>
        <v>Dispença/ Escada</v>
      </c>
      <c r="F4532" s="213" t="e">
        <f>F4409</f>
        <v>#REF!</v>
      </c>
      <c r="G4532" s="210"/>
      <c r="H4532" s="213"/>
      <c r="I4532" s="211"/>
      <c r="J4532" s="128"/>
      <c r="K4532" s="210"/>
      <c r="L4532" s="129"/>
      <c r="M4532" s="124"/>
      <c r="N4532" s="124"/>
      <c r="O4532" s="124"/>
      <c r="P4532" s="121"/>
      <c r="Q4532" s="121"/>
      <c r="R4532"/>
      <c r="S4532"/>
      <c r="T4532"/>
      <c r="U4532"/>
      <c r="V4532"/>
      <c r="W4532"/>
    </row>
    <row r="4533" spans="1:23" s="72" customFormat="1">
      <c r="A4533" s="207"/>
      <c r="B4533" s="694"/>
      <c r="C4533" s="201" t="str">
        <f>C4410</f>
        <v>Lounge</v>
      </c>
      <c r="D4533" s="201" t="str">
        <f>C4533</f>
        <v>Lounge</v>
      </c>
      <c r="F4533" s="213" t="e">
        <f>F4410</f>
        <v>#REF!</v>
      </c>
      <c r="G4533" s="210"/>
      <c r="H4533" s="213"/>
      <c r="I4533" s="211"/>
      <c r="J4533" s="128"/>
      <c r="K4533" s="210"/>
      <c r="L4533" s="129"/>
      <c r="M4533" s="124"/>
      <c r="N4533" s="124"/>
      <c r="O4533" s="124"/>
      <c r="P4533" s="121"/>
      <c r="Q4533" s="121"/>
      <c r="R4533"/>
      <c r="S4533"/>
      <c r="T4533"/>
      <c r="U4533"/>
      <c r="V4533"/>
      <c r="W4533"/>
    </row>
    <row r="4534" spans="1:23" s="72" customFormat="1">
      <c r="A4534" s="207"/>
      <c r="B4534" s="694"/>
      <c r="C4534" s="201" t="str">
        <f>C4411</f>
        <v>Hall de Circulação</v>
      </c>
      <c r="D4534" s="201" t="str">
        <f>C4534</f>
        <v>Hall de Circulação</v>
      </c>
      <c r="F4534" s="213" t="e">
        <f>F4411</f>
        <v>#REF!</v>
      </c>
      <c r="G4534" s="210"/>
      <c r="H4534" s="213"/>
      <c r="I4534" s="211"/>
      <c r="J4534" s="128"/>
      <c r="K4534" s="210"/>
      <c r="L4534" s="129"/>
      <c r="M4534" s="124"/>
      <c r="N4534" s="124"/>
      <c r="O4534" s="124"/>
      <c r="P4534" s="121"/>
      <c r="Q4534" s="121"/>
      <c r="R4534"/>
      <c r="S4534"/>
      <c r="T4534"/>
      <c r="U4534"/>
      <c r="V4534"/>
      <c r="W4534"/>
    </row>
    <row r="4535" spans="1:23" s="72" customFormat="1">
      <c r="A4535" s="207"/>
      <c r="B4535" s="694"/>
      <c r="C4535" s="201" t="str">
        <f>C4412</f>
        <v xml:space="preserve">Elevador </v>
      </c>
      <c r="D4535" s="201" t="str">
        <f>C4535</f>
        <v xml:space="preserve">Elevador </v>
      </c>
      <c r="F4535" s="213" t="e">
        <f>F4412</f>
        <v>#REF!</v>
      </c>
      <c r="G4535" s="210"/>
      <c r="H4535" s="213"/>
      <c r="I4535" s="211"/>
      <c r="J4535" s="128"/>
      <c r="K4535" s="210"/>
      <c r="L4535" s="129"/>
      <c r="M4535" s="124"/>
      <c r="N4535" s="124"/>
      <c r="O4535" s="124"/>
      <c r="P4535" s="121"/>
      <c r="Q4535" s="121"/>
      <c r="R4535"/>
      <c r="S4535"/>
      <c r="T4535"/>
      <c r="U4535"/>
      <c r="V4535"/>
      <c r="W4535"/>
    </row>
    <row r="4536" spans="1:23" s="72" customFormat="1">
      <c r="A4536" s="207"/>
      <c r="B4536" s="207"/>
      <c r="C4536" s="201"/>
      <c r="D4536" s="201"/>
      <c r="F4536" s="214" t="e">
        <f>SUM(F4503:F4535)</f>
        <v>#REF!</v>
      </c>
      <c r="G4536" s="210"/>
      <c r="H4536" s="213"/>
      <c r="I4536" s="211"/>
      <c r="J4536" s="128"/>
      <c r="K4536" s="210"/>
      <c r="L4536" s="129"/>
      <c r="M4536" s="124"/>
      <c r="N4536" s="124"/>
      <c r="O4536" s="124"/>
      <c r="P4536" s="121"/>
      <c r="Q4536" s="121"/>
      <c r="R4536"/>
      <c r="S4536"/>
      <c r="T4536"/>
      <c r="U4536"/>
      <c r="V4536"/>
      <c r="W4536"/>
    </row>
    <row r="4537" spans="1:23" s="72" customFormat="1">
      <c r="A4537" s="207"/>
      <c r="B4537" s="207"/>
      <c r="C4537" s="201"/>
      <c r="D4537" s="201"/>
      <c r="F4537" s="213"/>
      <c r="G4537" s="210"/>
      <c r="H4537" s="213"/>
      <c r="I4537" s="211"/>
      <c r="J4537" s="128"/>
      <c r="K4537" s="210"/>
      <c r="L4537" s="129"/>
      <c r="M4537" s="124"/>
      <c r="N4537" s="124"/>
      <c r="O4537" s="124"/>
      <c r="P4537" s="121"/>
      <c r="Q4537" s="121"/>
      <c r="R4537"/>
      <c r="S4537"/>
      <c r="T4537"/>
      <c r="U4537"/>
      <c r="V4537"/>
      <c r="W4537"/>
    </row>
    <row r="4538" spans="1:23" s="72" customFormat="1">
      <c r="A4538" s="207"/>
      <c r="B4538" s="207"/>
      <c r="C4538" s="201"/>
      <c r="D4538" s="201"/>
      <c r="F4538" s="213"/>
      <c r="G4538" s="210"/>
      <c r="H4538" s="213"/>
      <c r="I4538" s="211"/>
      <c r="J4538" s="128"/>
      <c r="K4538" s="210"/>
      <c r="L4538" s="129"/>
      <c r="M4538" s="124"/>
      <c r="N4538" s="124"/>
      <c r="O4538" s="124"/>
      <c r="P4538" s="121"/>
      <c r="Q4538" s="121"/>
      <c r="R4538"/>
      <c r="S4538"/>
      <c r="T4538"/>
      <c r="U4538"/>
      <c r="V4538"/>
      <c r="W4538"/>
    </row>
    <row r="4539" spans="1:23" s="72" customFormat="1" ht="27.6" customHeight="1">
      <c r="A4539" s="190" t="b">
        <f>IF(LEN(A4499)=6,CONCATENATE(LEFT(A4499,3),RIGHT(LEFT(A4499,4),1)+1,".",$S$15),IF(LEN(A4499)=7,CONCATENATE(LEFT(A4499,3),RIGHT(LEFT(A4499,5),2)+1,".",$S$15),IF(LEN(A4499)=8,CONCATENATE(LEFT(A4499,3),RIGHT(LEFT(A4499,6),3)+1,".",$S$15))))</f>
        <v>0</v>
      </c>
      <c r="B4539" s="116" t="s">
        <v>113</v>
      </c>
      <c r="C4539" s="117">
        <v>88489</v>
      </c>
      <c r="D4539" s="117" t="b">
        <f>IF($T$13="DESONERADO",IF($B4539="","",IF($C4539="","",IF($B4539="EMOP",VLOOKUP($C4539,#REF!,6,FALSE),IF($B4539="SINAPI",$C4539,IF($B4539="SCO",VLOOKUP($C4539,#REF!,6,FALSE),IF($B4539="SBC",$C4539,IF($B4539="COMPOSIÇÃO",CONCATENATE($C4539,"-D"),IF($B4539="COTAÇÃO",$C4539)))))))),FALSE)</f>
        <v>0</v>
      </c>
      <c r="E4539" s="691" t="b">
        <f>IF($O$13="NÃO DESONERADO",IF($C4539="","",IF($B4539="EMOP",VLOOKUP($C4539,#REF!,2,0),IF($B4539="SCO",VLOOKUP($C4539,#REF!,2,0),IF($B4539="SINAPI",VLOOKUP($C4539,#REF!,2,0),IF($B4539="COMPOSIÇÃO",VLOOKUP($C4539,#REF!,3,FALSE),IF($B4539="COTAÇÃO",VLOOKUP($C4539,#REF!,2,0),IF($B4539="SBC",VLOOKUP($D4539,#REF!,2,0),IF($B4539="SICRO",VLOOKUP($C4539,#REF!,2,0),FALSE)))))))),IF($O$13="DESONERADO",IF($D4539="","",IF($B4539="EMOP",VLOOKUP($D4539,#REF!,2,0),IF($B4539="SCO",VLOOKUP($D4539,#REF!,2,0),IF($B4539="SINAPI",VLOOKUP($D4539,#REF!,2,0),IF($B4539="COMPOSIÇÃO",VLOOKUP($D4539,#REF!,3,0),IF($B4539="COTAÇÃO",VLOOKUP($D4539,#REF!,2,0),IF($D4539="SBC",VLOOKUP($D4539,#REF!,2,0),IF($B4539="SICRO",VLOOKUP($D4539,#REF!,2,0),FALSE))))))))))</f>
        <v>0</v>
      </c>
      <c r="F4539" s="692"/>
      <c r="G4539" s="692"/>
      <c r="H4539" s="692"/>
      <c r="I4539" s="692"/>
      <c r="J4539" s="692"/>
      <c r="K4539" s="692"/>
      <c r="L4539" s="692"/>
      <c r="M4539" s="692"/>
      <c r="N4539" s="692"/>
      <c r="O4539" s="693"/>
      <c r="P4539" s="118" t="e">
        <f>F4542</f>
        <v>#REF!</v>
      </c>
      <c r="Q4539" s="119" t="b">
        <f>IF($O$13="NÃO DESONERADO",IF($C4539="","",IF($B4539="EMOP",VLOOKUP($C4539,#REF!,3,0),IF($B4539="SCO",VLOOKUP($C4539,#REF!,3,0),IF($B4539="SINAPI",VLOOKUP($C4539,#REF!,3,0),IF($B4539="COMPOSIÇÃO",VLOOKUP($C4539,#REF!,7,FALSE),IF($B4539="COTAÇÃO",VLOOKUP($C4539,#REF!,5,0),IF($B4539="SBC",VLOOKUP($D4539,#REF!,3,0),IF($B4539="SICRO",VLOOKUP($C4539,#REF!,3,0),FALSE)))))))),IF($O$13="DESONERADO",IF($D4539="","",IF($B4539="EMOP",VLOOKUP($D4539,#REF!,3,0),IF($B4539="SCO",VLOOKUP($D4539,#REF!,3,0),IF($B4539="SINAPI",VLOOKUP($D4539,#REF!,3,0),IF($B4539="COMPOSIÇÃO",VLOOKUP($D4539,#REF!,7,0),IF($B4539="COTAÇÃO",VLOOKUP($D4539,#REF!,5,0),IF($D4539="SBC",VLOOKUP($D4539,#REF!,3,0),IF($B4539="SICRO",VLOOKUP($D4539,#REF!,3,0),FALSE))))))))))</f>
        <v>0</v>
      </c>
      <c r="R4539"/>
      <c r="S4539"/>
      <c r="T4539"/>
      <c r="U4539"/>
      <c r="V4539"/>
      <c r="W4539"/>
    </row>
    <row r="4540" spans="1:23" s="72" customFormat="1">
      <c r="A4540" s="143"/>
      <c r="B4540" s="144"/>
      <c r="C4540" s="145"/>
      <c r="D4540" s="145"/>
      <c r="E4540" s="146"/>
      <c r="F4540" s="146"/>
      <c r="G4540" s="146"/>
      <c r="H4540" s="146"/>
      <c r="I4540" s="146"/>
      <c r="J4540" s="146"/>
      <c r="K4540" s="146"/>
      <c r="L4540" s="146"/>
      <c r="M4540" s="146"/>
      <c r="N4540" s="146"/>
      <c r="O4540" s="146"/>
      <c r="P4540" s="147"/>
      <c r="Q4540" s="120"/>
      <c r="R4540"/>
      <c r="S4540"/>
      <c r="T4540"/>
      <c r="U4540"/>
      <c r="V4540"/>
      <c r="W4540"/>
    </row>
    <row r="4541" spans="1:23" s="72" customFormat="1">
      <c r="A4541" s="143"/>
      <c r="B4541" s="233" t="s">
        <v>96</v>
      </c>
      <c r="C4541" s="144" t="s">
        <v>97</v>
      </c>
      <c r="D4541" s="145" t="str">
        <f>C4541</f>
        <v>aplicação</v>
      </c>
      <c r="E4541" s="146"/>
      <c r="F4541" s="165" t="s">
        <v>105</v>
      </c>
      <c r="G4541" s="146"/>
      <c r="H4541" s="146"/>
      <c r="I4541" s="146"/>
      <c r="J4541" s="146"/>
      <c r="K4541" s="146"/>
      <c r="L4541" s="146"/>
      <c r="M4541" s="146"/>
      <c r="N4541" s="146"/>
      <c r="O4541" s="146"/>
      <c r="P4541" s="147"/>
      <c r="Q4541" s="120"/>
      <c r="R4541"/>
      <c r="S4541"/>
      <c r="T4541"/>
      <c r="U4541"/>
      <c r="V4541"/>
      <c r="W4541"/>
    </row>
    <row r="4542" spans="1:23" s="72" customFormat="1">
      <c r="A4542" s="143"/>
      <c r="B4542" s="233" t="b">
        <f>$A$4415</f>
        <v>0</v>
      </c>
      <c r="C4542" s="145" t="s">
        <v>977</v>
      </c>
      <c r="D4542" s="145" t="str">
        <f>C4542</f>
        <v xml:space="preserve">Parede internas </v>
      </c>
      <c r="E4542" s="146"/>
      <c r="F4542" s="156" t="e">
        <f>$L$4495</f>
        <v>#REF!</v>
      </c>
      <c r="G4542" s="146"/>
      <c r="H4542" s="146"/>
      <c r="I4542" s="146"/>
      <c r="J4542" s="146"/>
      <c r="K4542" s="146"/>
      <c r="L4542" s="146"/>
      <c r="M4542" s="146"/>
      <c r="N4542" s="146"/>
      <c r="O4542" s="146"/>
      <c r="P4542" s="147"/>
      <c r="Q4542" s="120"/>
      <c r="R4542"/>
      <c r="S4542"/>
      <c r="T4542"/>
      <c r="U4542"/>
      <c r="V4542"/>
      <c r="W4542"/>
    </row>
    <row r="4543" spans="1:23" s="72" customFormat="1">
      <c r="A4543" s="143"/>
      <c r="B4543" s="144"/>
      <c r="C4543" s="145"/>
      <c r="D4543" s="145"/>
      <c r="E4543" s="146"/>
      <c r="F4543" s="146"/>
      <c r="G4543" s="146"/>
      <c r="H4543" s="146"/>
      <c r="I4543" s="146"/>
      <c r="J4543" s="146"/>
      <c r="K4543" s="146"/>
      <c r="L4543" s="146"/>
      <c r="M4543" s="146"/>
      <c r="N4543" s="146"/>
      <c r="O4543" s="146"/>
      <c r="P4543" s="147"/>
      <c r="Q4543" s="120"/>
      <c r="R4543"/>
      <c r="S4543"/>
      <c r="T4543"/>
      <c r="U4543"/>
      <c r="V4543"/>
      <c r="W4543"/>
    </row>
    <row r="4544" spans="1:23" s="72" customFormat="1" ht="27.75" customHeight="1">
      <c r="A4544" s="190" t="b">
        <f>IF(LEN(A4539)=6,CONCATENATE(LEFT(A4539,3),RIGHT(LEFT(A4539,4),1)+1,".",$S$15),IF(LEN(A4539)=7,CONCATENATE(LEFT(A4539,3),RIGHT(LEFT(A4539,5),2)+1,".",$S$15),IF(LEN(A4539)=8,CONCATENATE(LEFT(A4539,3),RIGHT(LEFT(A4539,6),3)+1,".",$S$15))))</f>
        <v>0</v>
      </c>
      <c r="B4544" s="116" t="s">
        <v>100</v>
      </c>
      <c r="C4544" s="117" t="s">
        <v>978</v>
      </c>
      <c r="D4544" s="117" t="b">
        <f>IF($T$13="DESONERADO",IF($B4544="","",IF($C4544="","",IF($B4544="EMOP",VLOOKUP($C4544,#REF!,6,FALSE),IF($B4544="SINAPI",$C4544,IF($B4544="SCO",VLOOKUP($C4544,#REF!,6,FALSE),IF($B4544="SBC",$C4544,IF($B4544="COMPOSIÇÃO",CONCATENATE($C4544,"-D"),IF($B4544="COTAÇÃO",$C4544)))))))),FALSE)</f>
        <v>0</v>
      </c>
      <c r="E4544" s="691" t="b">
        <f>IF($O$13="NÃO DESONERADO",IF($C4544="","",IF($B4544="EMOP",VLOOKUP($C4544,#REF!,2,0),IF($B4544="SCO",VLOOKUP($C4544,#REF!,2,0),IF($B4544="SINAPI",VLOOKUP($C4544,#REF!,2,0),IF($B4544="COMPOSIÇÃO",VLOOKUP($C4544,#REF!,3,FALSE),IF($B4544="COTAÇÃO",VLOOKUP($C4544,#REF!,2,0),IF($B4544="SBC",VLOOKUP($D4544,#REF!,2,0),IF($B4544="SICRO",VLOOKUP($C4544,#REF!,2,0),FALSE)))))))),IF($O$13="DESONERADO",IF($D4544="","",IF($B4544="EMOP",VLOOKUP($D4544,#REF!,2,0),IF($B4544="SCO",VLOOKUP($D4544,#REF!,2,0),IF($B4544="SINAPI",VLOOKUP($D4544,#REF!,2,0),IF($B4544="COMPOSIÇÃO",VLOOKUP($D4544,#REF!,3,0),IF($B4544="COTAÇÃO",VLOOKUP($D4544,#REF!,2,0),IF($D4544="SBC",VLOOKUP($D4544,#REF!,2,0),IF($B4544="SICRO",VLOOKUP($D4544,#REF!,2,0),FALSE))))))))))</f>
        <v>0</v>
      </c>
      <c r="F4544" s="692"/>
      <c r="G4544" s="692"/>
      <c r="H4544" s="692"/>
      <c r="I4544" s="692"/>
      <c r="J4544" s="692"/>
      <c r="K4544" s="692"/>
      <c r="L4544" s="692"/>
      <c r="M4544" s="692"/>
      <c r="N4544" s="692"/>
      <c r="O4544" s="693"/>
      <c r="P4544" s="118" t="e">
        <f>F4547</f>
        <v>#VALUE!</v>
      </c>
      <c r="Q4544" s="119" t="b">
        <f>IF($O$13="NÃO DESONERADO",IF($C4544="","",IF($B4544="EMOP",VLOOKUP($C4544,#REF!,3,0),IF($B4544="SCO",VLOOKUP($C4544,#REF!,3,0),IF($B4544="SINAPI",VLOOKUP($C4544,#REF!,3,0),IF($B4544="COMPOSIÇÃO",VLOOKUP($C4544,#REF!,7,FALSE),IF($B4544="COTAÇÃO",VLOOKUP($C4544,#REF!,5,0),IF($B4544="SBC",VLOOKUP($D4544,#REF!,3,0),IF($B4544="SICRO",VLOOKUP($C4544,#REF!,3,0),FALSE)))))))),IF($O$13="DESONERADO",IF($D4544="","",IF($B4544="EMOP",VLOOKUP($D4544,#REF!,3,0),IF($B4544="SCO",VLOOKUP($D4544,#REF!,3,0),IF($B4544="SINAPI",VLOOKUP($D4544,#REF!,3,0),IF($B4544="COMPOSIÇÃO",VLOOKUP($D4544,#REF!,7,0),IF($B4544="COTAÇÃO",VLOOKUP($D4544,#REF!,5,0),IF($D4544="SBC",VLOOKUP($D4544,#REF!,3,0),IF($B4544="SICRO",VLOOKUP($D4544,#REF!,3,0),FALSE))))))))))</f>
        <v>0</v>
      </c>
      <c r="R4544"/>
      <c r="S4544"/>
      <c r="T4544"/>
      <c r="U4544"/>
      <c r="V4544"/>
      <c r="W4544"/>
    </row>
    <row r="4545" spans="1:23" s="72" customFormat="1">
      <c r="A4545" s="143"/>
      <c r="B4545" s="144"/>
      <c r="C4545" s="145"/>
      <c r="D4545" s="145"/>
      <c r="E4545" s="146"/>
      <c r="F4545" s="146"/>
      <c r="G4545" s="146"/>
      <c r="H4545" s="146"/>
      <c r="I4545" s="146"/>
      <c r="J4545" s="146"/>
      <c r="K4545" s="146"/>
      <c r="L4545" s="146"/>
      <c r="M4545" s="146"/>
      <c r="N4545" s="146"/>
      <c r="O4545" s="146"/>
      <c r="P4545" s="147"/>
      <c r="Q4545" s="120"/>
      <c r="R4545"/>
      <c r="S4545"/>
      <c r="T4545"/>
      <c r="U4545"/>
      <c r="V4545"/>
      <c r="W4545"/>
    </row>
    <row r="4546" spans="1:23" s="72" customFormat="1">
      <c r="A4546" s="207"/>
      <c r="B4546" s="233" t="s">
        <v>96</v>
      </c>
      <c r="C4546" s="144" t="s">
        <v>97</v>
      </c>
      <c r="D4546" s="145" t="str">
        <f>C4546</f>
        <v>aplicação</v>
      </c>
      <c r="E4546" s="146"/>
      <c r="F4546" s="165" t="s">
        <v>105</v>
      </c>
      <c r="G4546" s="124"/>
      <c r="H4546" s="209"/>
      <c r="I4546" s="124"/>
      <c r="J4546" s="124"/>
      <c r="K4546" s="265"/>
      <c r="L4546" s="269"/>
      <c r="M4546" s="265"/>
      <c r="N4546" s="265"/>
      <c r="O4546" s="265"/>
      <c r="P4546" s="121"/>
      <c r="Q4546" s="121"/>
      <c r="R4546"/>
      <c r="S4546"/>
      <c r="T4546"/>
      <c r="U4546"/>
      <c r="V4546"/>
      <c r="W4546"/>
    </row>
    <row r="4547" spans="1:23" s="72" customFormat="1">
      <c r="A4547" s="207"/>
      <c r="B4547" s="233" t="b">
        <f>$A$4499</f>
        <v>0</v>
      </c>
      <c r="C4547" s="208" t="s">
        <v>979</v>
      </c>
      <c r="D4547" s="201" t="str">
        <f>C4547</f>
        <v>Teto</v>
      </c>
      <c r="E4547" s="264"/>
      <c r="F4547" s="209" t="e">
        <f>VLOOKUP(B4547,A:Q,16,FALSE)</f>
        <v>#VALUE!</v>
      </c>
      <c r="G4547" s="124"/>
      <c r="H4547" s="209"/>
      <c r="I4547" s="124"/>
      <c r="J4547" s="124"/>
      <c r="K4547" s="265"/>
      <c r="L4547" s="269"/>
      <c r="M4547" s="265"/>
      <c r="N4547" s="265"/>
      <c r="O4547" s="265"/>
      <c r="P4547" s="121"/>
      <c r="Q4547" s="121"/>
      <c r="R4547"/>
      <c r="S4547"/>
      <c r="T4547"/>
      <c r="U4547"/>
      <c r="V4547"/>
      <c r="W4547"/>
    </row>
    <row r="4548" spans="1:23" s="72" customFormat="1">
      <c r="A4548" s="207"/>
      <c r="B4548" s="207"/>
      <c r="C4548" s="201"/>
      <c r="D4548" s="201"/>
      <c r="F4548" s="213"/>
      <c r="G4548" s="210"/>
      <c r="H4548" s="213"/>
      <c r="I4548" s="211"/>
      <c r="J4548" s="128"/>
      <c r="K4548" s="210"/>
      <c r="L4548" s="129"/>
      <c r="M4548" s="124"/>
      <c r="N4548" s="124"/>
      <c r="O4548" s="124"/>
      <c r="P4548" s="121"/>
      <c r="Q4548" s="121"/>
      <c r="R4548"/>
      <c r="S4548"/>
      <c r="T4548"/>
      <c r="U4548"/>
      <c r="V4548"/>
      <c r="W4548"/>
    </row>
    <row r="4549" spans="1:23" s="72" customFormat="1" ht="29.25" customHeight="1">
      <c r="A4549" s="190" t="b">
        <f>IF(LEN(A4544)=6,CONCATENATE(LEFT(A4544,3),RIGHT(LEFT(A4544,4),1)+1,".",$S$15),IF(LEN(A4544)=7,CONCATENATE(LEFT(A4544,3),RIGHT(LEFT(A4544,5),2)+1,".",$S$15),IF(LEN(A4544)=8,CONCATENATE(LEFT(A4544,3),RIGHT(LEFT(A4544,6),3)+1,".",$S$15))))</f>
        <v>0</v>
      </c>
      <c r="B4549" s="116" t="s">
        <v>113</v>
      </c>
      <c r="C4549" s="117">
        <v>88497</v>
      </c>
      <c r="D4549" s="117" t="b">
        <f>IF($T$13="DESONERADO",IF($B4549="","",IF($C4549="","",IF($B4549="EMOP",VLOOKUP($C4549,#REF!,6,FALSE),IF($B4549="SINAPI",$C4549,IF($B4549="SCO",VLOOKUP($C4549,#REF!,6,FALSE),IF($B4549="SBC",$C4549,IF($B4549="COMPOSIÇÃO",CONCATENATE($C4549,"-D"),IF($B4549="COTAÇÃO",$C4549)))))))),FALSE)</f>
        <v>0</v>
      </c>
      <c r="E4549" s="691" t="b">
        <f>IF($O$13="NÃO DESONERADO",IF($C4549="","",IF($B4549="EMOP",VLOOKUP($C4549,#REF!,2,0),IF($B4549="SCO",VLOOKUP($C4549,#REF!,2,0),IF($B4549="SINAPI",VLOOKUP($C4549,#REF!,2,0),IF($B4549="COMPOSIÇÃO",VLOOKUP($C4549,#REF!,3,FALSE),IF($B4549="COTAÇÃO",VLOOKUP($C4549,#REF!,2,0),IF($B4549="SBC",VLOOKUP($D4549,#REF!,2,0),IF($B4549="SICRO",VLOOKUP($C4549,#REF!,2,0),FALSE)))))))),IF($O$13="DESONERADO",IF($D4549="","",IF($B4549="EMOP",VLOOKUP($D4549,#REF!,2,0),IF($B4549="SCO",VLOOKUP($D4549,#REF!,2,0),IF($B4549="SINAPI",VLOOKUP($D4549,#REF!,2,0),IF($B4549="COMPOSIÇÃO",VLOOKUP($D4549,#REF!,3,0),IF($B4549="COTAÇÃO",VLOOKUP($D4549,#REF!,2,0),IF($D4549="SBC",VLOOKUP($D4549,#REF!,2,0),IF($B4549="SICRO",VLOOKUP($D4549,#REF!,2,0),FALSE))))))))))</f>
        <v>0</v>
      </c>
      <c r="F4549" s="692"/>
      <c r="G4549" s="692"/>
      <c r="H4549" s="692"/>
      <c r="I4549" s="692"/>
      <c r="J4549" s="692"/>
      <c r="K4549" s="692"/>
      <c r="L4549" s="692"/>
      <c r="M4549" s="692"/>
      <c r="N4549" s="692"/>
      <c r="O4549" s="693"/>
      <c r="P4549" s="118" t="e">
        <f>F4552</f>
        <v>#REF!</v>
      </c>
      <c r="Q4549" s="119" t="b">
        <f>IF($O$13="NÃO DESONERADO",IF($C4549="","",IF($B4549="EMOP",VLOOKUP($C4549,#REF!,3,0),IF($B4549="SCO",VLOOKUP($C4549,#REF!,3,0),IF($B4549="SINAPI",VLOOKUP($C4549,#REF!,3,0),IF($B4549="COMPOSIÇÃO",VLOOKUP($C4549,#REF!,7,FALSE),IF($B4549="COTAÇÃO",VLOOKUP($C4549,#REF!,5,0),IF($B4549="SBC",VLOOKUP($D4549,#REF!,3,0),IF($B4549="SICRO",VLOOKUP($C4549,#REF!,3,0),FALSE)))))))),IF($O$13="DESONERADO",IF($D4549="","",IF($B4549="EMOP",VLOOKUP($D4549,#REF!,3,0),IF($B4549="SCO",VLOOKUP($D4549,#REF!,3,0),IF($B4549="SINAPI",VLOOKUP($D4549,#REF!,3,0),IF($B4549="COMPOSIÇÃO",VLOOKUP($D4549,#REF!,7,0),IF($B4549="COTAÇÃO",VLOOKUP($D4549,#REF!,5,0),IF($D4549="SBC",VLOOKUP($D4549,#REF!,3,0),IF($B4549="SICRO",VLOOKUP($D4549,#REF!,3,0),FALSE))))))))))</f>
        <v>0</v>
      </c>
      <c r="R4549"/>
      <c r="S4549"/>
      <c r="T4549"/>
      <c r="U4549"/>
      <c r="V4549"/>
      <c r="W4549"/>
    </row>
    <row r="4550" spans="1:23" s="72" customFormat="1">
      <c r="A4550" s="143"/>
      <c r="B4550" s="144"/>
      <c r="C4550" s="145"/>
      <c r="D4550" s="145"/>
      <c r="E4550" s="146"/>
      <c r="F4550" s="146"/>
      <c r="G4550" s="146"/>
      <c r="H4550" s="146"/>
      <c r="I4550" s="146"/>
      <c r="J4550" s="146"/>
      <c r="K4550" s="146"/>
      <c r="L4550" s="146"/>
      <c r="M4550" s="146"/>
      <c r="N4550" s="146"/>
      <c r="O4550" s="146"/>
      <c r="P4550" s="147"/>
      <c r="Q4550" s="120"/>
      <c r="R4550"/>
      <c r="S4550"/>
      <c r="T4550"/>
      <c r="U4550"/>
      <c r="V4550"/>
      <c r="W4550"/>
    </row>
    <row r="4551" spans="1:23" s="72" customFormat="1">
      <c r="A4551" s="207"/>
      <c r="B4551" s="233" t="s">
        <v>96</v>
      </c>
      <c r="C4551" s="144" t="s">
        <v>97</v>
      </c>
      <c r="D4551" s="145" t="str">
        <f>C4551</f>
        <v>aplicação</v>
      </c>
      <c r="E4551" s="146"/>
      <c r="F4551" s="165" t="s">
        <v>105</v>
      </c>
      <c r="G4551" s="124"/>
      <c r="H4551" s="209"/>
      <c r="I4551" s="124"/>
      <c r="J4551" s="124"/>
      <c r="K4551" s="265"/>
      <c r="L4551" s="269"/>
      <c r="M4551" s="265"/>
      <c r="N4551" s="265"/>
      <c r="O4551" s="265"/>
      <c r="P4551" s="121"/>
      <c r="Q4551" s="121"/>
      <c r="R4551"/>
      <c r="S4551"/>
      <c r="T4551"/>
      <c r="U4551"/>
      <c r="V4551"/>
      <c r="W4551"/>
    </row>
    <row r="4552" spans="1:23" s="72" customFormat="1">
      <c r="A4552" s="207"/>
      <c r="B4552" s="233" t="b">
        <f>$A$4415</f>
        <v>0</v>
      </c>
      <c r="C4552" s="145" t="s">
        <v>977</v>
      </c>
      <c r="D4552" s="145" t="str">
        <f>C4552</f>
        <v xml:space="preserve">Parede internas </v>
      </c>
      <c r="E4552" s="146"/>
      <c r="F4552" s="156" t="e">
        <f>$L$4495</f>
        <v>#REF!</v>
      </c>
      <c r="G4552" s="124"/>
      <c r="H4552" s="209"/>
      <c r="I4552" s="124"/>
      <c r="J4552" s="273"/>
      <c r="K4552" s="265"/>
      <c r="L4552" s="269"/>
      <c r="M4552" s="265"/>
      <c r="N4552" s="265"/>
      <c r="O4552" s="265"/>
      <c r="P4552" s="121"/>
      <c r="Q4552" s="121"/>
      <c r="R4552"/>
      <c r="S4552"/>
      <c r="T4552"/>
      <c r="U4552"/>
      <c r="V4552"/>
      <c r="W4552"/>
    </row>
    <row r="4553" spans="1:23" s="72" customFormat="1">
      <c r="A4553" s="207"/>
      <c r="B4553" s="207"/>
      <c r="C4553" s="201"/>
      <c r="D4553" s="201"/>
      <c r="G4553" s="210"/>
      <c r="H4553" s="213"/>
      <c r="I4553" s="211"/>
      <c r="J4553" s="213"/>
      <c r="K4553" s="210"/>
      <c r="L4553" s="129"/>
      <c r="M4553" s="124"/>
      <c r="N4553" s="124"/>
      <c r="O4553" s="124"/>
      <c r="P4553" s="121"/>
      <c r="Q4553" s="121"/>
      <c r="R4553"/>
      <c r="S4553"/>
      <c r="T4553"/>
      <c r="U4553"/>
      <c r="V4553"/>
      <c r="W4553"/>
    </row>
    <row r="4554" spans="1:23" s="72" customFormat="1" ht="21" customHeight="1">
      <c r="A4554" s="190" t="b">
        <f>IF(LEN(A4549)=6,CONCATENATE(LEFT(A4549,3),RIGHT(LEFT(A4549,4),1)+1,".",$S$15),IF(LEN(A4549)=7,CONCATENATE(LEFT(A4549,3),RIGHT(LEFT(A4549,5),2)+1,".",$S$15),IF(LEN(A4549)=8,CONCATENATE(LEFT(A4549,3),RIGHT(LEFT(A4549,6),3)+1,".",$S$15))))</f>
        <v>0</v>
      </c>
      <c r="B4554" s="116" t="s">
        <v>113</v>
      </c>
      <c r="C4554" s="117">
        <v>95305</v>
      </c>
      <c r="D4554" s="117" t="b">
        <f>IF($T$13="DESONERADO",IF($B4554="","",IF($C4554="","",IF($B4554="EMOP",VLOOKUP($C4554,#REF!,6,FALSE),IF($B4554="SINAPI",$C4554,IF($B4554="SCO",VLOOKUP($C4554,#REF!,6,FALSE),IF($B4554="SBC",$C4554,IF($B4554="COMPOSIÇÃO",CONCATENATE($C4554,"-D"),IF($B4554="COTAÇÃO",$C4554)))))))),FALSE)</f>
        <v>0</v>
      </c>
      <c r="E4554" s="691" t="b">
        <f>IF($O$13="NÃO DESONERADO",IF($C4554="","",IF($B4554="EMOP",VLOOKUP($C4554,#REF!,2,0),IF($B4554="SCO",VLOOKUP($C4554,#REF!,2,0),IF($B4554="SINAPI",VLOOKUP($C4554,#REF!,2,0),IF($B4554="COMPOSIÇÃO",VLOOKUP($C4554,#REF!,3,FALSE),IF($B4554="COTAÇÃO",VLOOKUP($C4554,#REF!,2,0),IF($B4554="SBC",VLOOKUP($D4554,#REF!,2,0),IF($B4554="SICRO",VLOOKUP($C4554,#REF!,2,0),FALSE)))))))),IF($O$13="DESONERADO",IF($D4554="","",IF($B4554="EMOP",VLOOKUP($D4554,#REF!,2,0),IF($B4554="SCO",VLOOKUP($D4554,#REF!,2,0),IF($B4554="SINAPI",VLOOKUP($D4554,#REF!,2,0),IF($B4554="COMPOSIÇÃO",VLOOKUP($D4554,#REF!,3,0),IF($B4554="COTAÇÃO",VLOOKUP($D4554,#REF!,2,0),IF($D4554="SBC",VLOOKUP($D4554,#REF!,2,0),IF($B4554="SICRO",VLOOKUP($D4554,#REF!,2,0),FALSE))))))))))</f>
        <v>0</v>
      </c>
      <c r="F4554" s="692"/>
      <c r="G4554" s="692"/>
      <c r="H4554" s="692"/>
      <c r="I4554" s="692"/>
      <c r="J4554" s="692"/>
      <c r="K4554" s="692"/>
      <c r="L4554" s="692"/>
      <c r="M4554" s="692"/>
      <c r="N4554" s="692"/>
      <c r="O4554" s="693"/>
      <c r="P4554" s="118" t="e">
        <f>F4557</f>
        <v>#REF!</v>
      </c>
      <c r="Q4554" s="119" t="b">
        <f>IF($O$13="NÃO DESONERADO",IF($C4554="","",IF($B4554="EMOP",VLOOKUP($C4554,#REF!,3,0),IF($B4554="SCO",VLOOKUP($C4554,#REF!,3,0),IF($B4554="SINAPI",VLOOKUP($C4554,#REF!,3,0),IF($B4554="COMPOSIÇÃO",VLOOKUP($C4554,#REF!,7,FALSE),IF($B4554="COTAÇÃO",VLOOKUP($C4554,#REF!,5,0),IF($B4554="SBC",VLOOKUP($D4554,#REF!,3,0),IF($B4554="SICRO",VLOOKUP($C4554,#REF!,3,0),FALSE)))))))),IF($O$13="DESONERADO",IF($D4554="","",IF($B4554="EMOP",VLOOKUP($D4554,#REF!,3,0),IF($B4554="SCO",VLOOKUP($D4554,#REF!,3,0),IF($B4554="SINAPI",VLOOKUP($D4554,#REF!,3,0),IF($B4554="COMPOSIÇÃO",VLOOKUP($D4554,#REF!,7,0),IF($B4554="COTAÇÃO",VLOOKUP($D4554,#REF!,5,0),IF($D4554="SBC",VLOOKUP($D4554,#REF!,3,0),IF($B4554="SICRO",VLOOKUP($D4554,#REF!,3,0),FALSE))))))))))</f>
        <v>0</v>
      </c>
      <c r="R4554"/>
      <c r="S4554"/>
      <c r="T4554"/>
      <c r="U4554"/>
      <c r="V4554"/>
      <c r="W4554"/>
    </row>
    <row r="4555" spans="1:23" s="72" customFormat="1">
      <c r="A4555" s="143"/>
      <c r="B4555" s="144"/>
      <c r="C4555" s="145"/>
      <c r="D4555" s="145"/>
      <c r="E4555" s="146"/>
      <c r="F4555" s="146"/>
      <c r="G4555" s="146"/>
      <c r="H4555" s="146"/>
      <c r="I4555" s="146"/>
      <c r="J4555" s="146"/>
      <c r="K4555" s="146"/>
      <c r="L4555" s="146"/>
      <c r="M4555" s="146"/>
      <c r="N4555" s="146"/>
      <c r="O4555" s="146"/>
      <c r="P4555" s="147"/>
      <c r="Q4555" s="120"/>
      <c r="R4555"/>
      <c r="S4555"/>
      <c r="T4555"/>
      <c r="U4555"/>
      <c r="V4555"/>
      <c r="W4555"/>
    </row>
    <row r="4556" spans="1:23" s="72" customFormat="1">
      <c r="A4556" s="143"/>
      <c r="B4556" s="233" t="s">
        <v>96</v>
      </c>
      <c r="C4556" s="144" t="s">
        <v>97</v>
      </c>
      <c r="D4556" s="145" t="str">
        <f>C4556</f>
        <v>aplicação</v>
      </c>
      <c r="E4556" s="146"/>
      <c r="F4556" s="165" t="s">
        <v>105</v>
      </c>
      <c r="G4556" s="146"/>
      <c r="H4556" s="146"/>
      <c r="I4556" s="146"/>
      <c r="J4556" s="146"/>
      <c r="K4556" s="146"/>
      <c r="L4556" s="146"/>
      <c r="M4556" s="146"/>
      <c r="N4556" s="146"/>
      <c r="O4556" s="146"/>
      <c r="P4556" s="147"/>
      <c r="Q4556" s="120"/>
      <c r="R4556"/>
      <c r="S4556"/>
      <c r="T4556"/>
      <c r="U4556"/>
      <c r="V4556"/>
      <c r="W4556"/>
    </row>
    <row r="4557" spans="1:23" s="72" customFormat="1">
      <c r="A4557" s="143"/>
      <c r="B4557" s="233" t="b">
        <f>$A$4415</f>
        <v>0</v>
      </c>
      <c r="C4557" s="145" t="s">
        <v>980</v>
      </c>
      <c r="D4557" s="145" t="str">
        <f>C4557</f>
        <v>fachadas</v>
      </c>
      <c r="E4557" s="146"/>
      <c r="F4557" s="156" t="e">
        <f>$L$4447</f>
        <v>#REF!</v>
      </c>
      <c r="G4557" s="146"/>
      <c r="H4557" s="146"/>
      <c r="I4557" s="146"/>
      <c r="J4557" s="146"/>
      <c r="K4557" s="146"/>
      <c r="L4557" s="146"/>
      <c r="M4557" s="146"/>
      <c r="N4557" s="146"/>
      <c r="O4557" s="146"/>
      <c r="P4557" s="147"/>
      <c r="Q4557" s="120"/>
      <c r="R4557"/>
      <c r="S4557"/>
      <c r="T4557"/>
      <c r="U4557"/>
      <c r="V4557"/>
      <c r="W4557"/>
    </row>
    <row r="4558" spans="1:23" s="72" customFormat="1">
      <c r="A4558" s="143"/>
      <c r="B4558" s="144"/>
      <c r="C4558" s="145"/>
      <c r="D4558" s="145"/>
      <c r="E4558" s="146"/>
      <c r="F4558" s="146"/>
      <c r="G4558" s="146"/>
      <c r="H4558" s="146"/>
      <c r="I4558" s="146"/>
      <c r="J4558" s="146"/>
      <c r="K4558" s="146"/>
      <c r="L4558" s="146"/>
      <c r="M4558" s="146"/>
      <c r="N4558" s="146"/>
      <c r="O4558" s="146"/>
      <c r="P4558" s="147"/>
      <c r="Q4558" s="120"/>
      <c r="R4558"/>
      <c r="S4558"/>
      <c r="T4558"/>
      <c r="U4558"/>
      <c r="V4558"/>
      <c r="W4558"/>
    </row>
    <row r="4559" spans="1:23" s="72" customFormat="1" ht="22.9" customHeight="1">
      <c r="A4559" s="190" t="b">
        <f>IF(LEN(A4554)=6,CONCATENATE(LEFT(A4554,3),RIGHT(LEFT(A4554,4),1)+1,".",$S$15),IF(LEN(A4554)=7,CONCATENATE(LEFT(A4554,3),RIGHT(LEFT(A4554,5),2)+1,".",$S$15),IF(LEN(A4554)=8,CONCATENATE(LEFT(A4554,3),RIGHT(LEFT(A4554,6),3)+1,".",$S$15))))</f>
        <v>0</v>
      </c>
      <c r="B4559" s="116" t="s">
        <v>113</v>
      </c>
      <c r="C4559" s="117">
        <v>102233</v>
      </c>
      <c r="D4559" s="117" t="b">
        <f>IF($T$13="DESONERADO",IF($B4559="","",IF($C4559="","",IF($B4559="EMOP",VLOOKUP($C4559,#REF!,6,FALSE),IF($B4559="SINAPI",$C4559,IF($B4559="SCO",VLOOKUP($C4559,#REF!,6,FALSE),IF($B4559="SBC",$C4559,IF($B4559="COMPOSIÇÃO",CONCATENATE($C4559,"-D"),IF($B4559="COTAÇÃO",$C4559)))))))),FALSE)</f>
        <v>0</v>
      </c>
      <c r="E4559" s="691" t="b">
        <f>IF($O$13="NÃO DESONERADO",IF($C4559="","",IF($B4559="EMOP",VLOOKUP($C4559,#REF!,2,0),IF($B4559="SCO",VLOOKUP($C4559,#REF!,2,0),IF($B4559="SINAPI",VLOOKUP($C4559,#REF!,2,0),IF($B4559="COMPOSIÇÃO",VLOOKUP($C4559,#REF!,3,FALSE),IF($B4559="COTAÇÃO",VLOOKUP($C4559,#REF!,2,0),IF($B4559="SBC",VLOOKUP($D4559,#REF!,2,0),IF($B4559="SICRO",VLOOKUP($C4559,#REF!,2,0),FALSE)))))))),IF($O$13="DESONERADO",IF($D4559="","",IF($B4559="EMOP",VLOOKUP($D4559,#REF!,2,0),IF($B4559="SCO",VLOOKUP($D4559,#REF!,2,0),IF($B4559="SINAPI",VLOOKUP($D4559,#REF!,2,0),IF($B4559="COMPOSIÇÃO",VLOOKUP($D4559,#REF!,3,0),IF($B4559="COTAÇÃO",VLOOKUP($D4559,#REF!,2,0),IF($D4559="SBC",VLOOKUP($D4559,#REF!,2,0),IF($B4559="SICRO",VLOOKUP($D4559,#REF!,2,0),FALSE))))))))))</f>
        <v>0</v>
      </c>
      <c r="F4559" s="692"/>
      <c r="G4559" s="692"/>
      <c r="H4559" s="692"/>
      <c r="I4559" s="692"/>
      <c r="J4559" s="692"/>
      <c r="K4559" s="692"/>
      <c r="L4559" s="692"/>
      <c r="M4559" s="692"/>
      <c r="N4559" s="692"/>
      <c r="O4559" s="693"/>
      <c r="P4559" s="118" t="e">
        <f>N4566</f>
        <v>#VALUE!</v>
      </c>
      <c r="Q4559" s="119" t="b">
        <f>IF($O$13="NÃO DESONERADO",IF($C4559="","",IF($B4559="EMOP",VLOOKUP($C4559,#REF!,3,0),IF($B4559="SCO",VLOOKUP($C4559,#REF!,3,0),IF($B4559="SINAPI",VLOOKUP($C4559,#REF!,3,0),IF($B4559="COMPOSIÇÃO",VLOOKUP($C4559,#REF!,7,FALSE),IF($B4559="COTAÇÃO",VLOOKUP($C4559,#REF!,5,0),IF($B4559="SBC",VLOOKUP($D4559,#REF!,3,0),IF($B4559="SICRO",VLOOKUP($C4559,#REF!,3,0),FALSE)))))))),IF($O$13="DESONERADO",IF($D4559="","",IF($B4559="EMOP",VLOOKUP($D4559,#REF!,3,0),IF($B4559="SCO",VLOOKUP($D4559,#REF!,3,0),IF($B4559="SINAPI",VLOOKUP($D4559,#REF!,3,0),IF($B4559="COMPOSIÇÃO",VLOOKUP($D4559,#REF!,7,0),IF($B4559="COTAÇÃO",VLOOKUP($D4559,#REF!,5,0),IF($D4559="SBC",VLOOKUP($D4559,#REF!,3,0),IF($B4559="SICRO",VLOOKUP($D4559,#REF!,3,0),FALSE))))))))))</f>
        <v>0</v>
      </c>
      <c r="R4559"/>
      <c r="S4559"/>
      <c r="T4559"/>
      <c r="U4559"/>
      <c r="V4559"/>
      <c r="W4559"/>
    </row>
    <row r="4560" spans="1:23" s="72" customFormat="1">
      <c r="A4560" s="143"/>
      <c r="B4560" s="144"/>
      <c r="C4560" s="145"/>
      <c r="D4560" s="145"/>
      <c r="E4560" s="146"/>
      <c r="F4560" s="146"/>
      <c r="G4560" s="146"/>
      <c r="H4560" s="146"/>
      <c r="I4560" s="146"/>
      <c r="J4560" s="146"/>
      <c r="K4560" s="146"/>
      <c r="L4560" s="146"/>
      <c r="M4560" s="146"/>
      <c r="N4560" s="146"/>
      <c r="O4560" s="146"/>
      <c r="P4560" s="147"/>
      <c r="Q4560" s="120"/>
      <c r="R4560"/>
      <c r="S4560"/>
      <c r="T4560"/>
      <c r="U4560"/>
      <c r="V4560"/>
      <c r="W4560"/>
    </row>
    <row r="4561" spans="1:23" s="72" customFormat="1">
      <c r="A4561" s="207"/>
      <c r="B4561" s="207" t="s">
        <v>214</v>
      </c>
      <c r="C4561" s="208" t="s">
        <v>97</v>
      </c>
      <c r="D4561" s="208" t="s">
        <v>97</v>
      </c>
      <c r="E4561" s="264"/>
      <c r="F4561" s="209" t="s">
        <v>981</v>
      </c>
      <c r="G4561" s="124" t="s">
        <v>116</v>
      </c>
      <c r="H4561" s="175" t="s">
        <v>982</v>
      </c>
      <c r="I4561" s="124" t="s">
        <v>61</v>
      </c>
      <c r="J4561" s="124" t="s">
        <v>329</v>
      </c>
      <c r="K4561" s="124" t="s">
        <v>116</v>
      </c>
      <c r="L4561" s="129" t="s">
        <v>983</v>
      </c>
      <c r="M4561" s="124" t="s">
        <v>61</v>
      </c>
      <c r="N4561" s="124" t="s">
        <v>213</v>
      </c>
      <c r="O4561" s="265"/>
      <c r="P4561" s="121"/>
      <c r="Q4561" s="121"/>
      <c r="R4561"/>
      <c r="S4561"/>
      <c r="T4561"/>
      <c r="U4561"/>
      <c r="V4561"/>
      <c r="W4561"/>
    </row>
    <row r="4562" spans="1:23" s="72" customFormat="1" ht="25.5">
      <c r="A4562" s="207"/>
      <c r="B4562" s="207" t="b">
        <f>A4161</f>
        <v>0</v>
      </c>
      <c r="C4562" s="201" t="s">
        <v>984</v>
      </c>
      <c r="D4562" s="201" t="str">
        <f>C4562</f>
        <v>trama - cobertura telhado</v>
      </c>
      <c r="F4562" s="432">
        <v>0.63400000000000001</v>
      </c>
      <c r="G4562" s="124" t="s">
        <v>116</v>
      </c>
      <c r="H4562" s="213" t="e">
        <f>IF($B4562="","",VLOOKUP($B4562,$A:$Q,16,FALSE))</f>
        <v>#VALUE!</v>
      </c>
      <c r="I4562" s="124" t="s">
        <v>61</v>
      </c>
      <c r="J4562" s="128" t="e">
        <f>ROUND(F4562*H4562,2)</f>
        <v>#VALUE!</v>
      </c>
      <c r="K4562" s="124" t="s">
        <v>116</v>
      </c>
      <c r="L4562" s="129">
        <f>0.06+0.12+0.06+0.12</f>
        <v>0.36</v>
      </c>
      <c r="M4562" s="211" t="s">
        <v>61</v>
      </c>
      <c r="N4562" s="128" t="e">
        <f>ROUND(J4562*L4562,2)</f>
        <v>#VALUE!</v>
      </c>
      <c r="P4562" s="121"/>
      <c r="Q4562" s="121"/>
      <c r="R4562"/>
      <c r="S4562"/>
      <c r="T4562"/>
      <c r="U4562"/>
      <c r="V4562"/>
      <c r="W4562"/>
    </row>
    <row r="4563" spans="1:23" s="72" customFormat="1">
      <c r="A4563" s="207"/>
      <c r="B4563" s="207" t="b">
        <f>$A$4368</f>
        <v>0</v>
      </c>
      <c r="C4563" s="201" t="s">
        <v>985</v>
      </c>
      <c r="D4563" s="201" t="str">
        <f>C4563</f>
        <v>pontalete - viga</v>
      </c>
      <c r="F4563" s="432">
        <v>0.215</v>
      </c>
      <c r="G4563" s="124" t="s">
        <v>116</v>
      </c>
      <c r="H4563" s="213" t="e">
        <f>IF($B4563="","",VLOOKUP($B4563,$A:$Q,16,FALSE))</f>
        <v>#VALUE!</v>
      </c>
      <c r="I4563" s="124" t="s">
        <v>61</v>
      </c>
      <c r="J4563" s="128" t="e">
        <f>ROUND(F4563*H4563,2)</f>
        <v>#VALUE!</v>
      </c>
      <c r="K4563" s="124" t="s">
        <v>116</v>
      </c>
      <c r="L4563" s="129">
        <f>0.06+0.12+0.06+0.12</f>
        <v>0.36</v>
      </c>
      <c r="M4563" s="211" t="s">
        <v>61</v>
      </c>
      <c r="N4563" s="128" t="e">
        <f>ROUND(J4563*L4563,2)</f>
        <v>#VALUE!</v>
      </c>
      <c r="P4563" s="121"/>
      <c r="Q4563" s="121"/>
      <c r="R4563"/>
      <c r="S4563"/>
      <c r="T4563"/>
      <c r="U4563"/>
      <c r="V4563"/>
      <c r="W4563"/>
    </row>
    <row r="4564" spans="1:23" s="72" customFormat="1">
      <c r="A4564" s="207"/>
      <c r="B4564" s="207" t="b">
        <f>$A$4368</f>
        <v>0</v>
      </c>
      <c r="C4564" s="201" t="s">
        <v>986</v>
      </c>
      <c r="D4564" s="201" t="str">
        <f>C4564</f>
        <v>pontalete - caibro</v>
      </c>
      <c r="F4564" s="432">
        <v>0.53300000000000003</v>
      </c>
      <c r="G4564" s="124" t="s">
        <v>116</v>
      </c>
      <c r="H4564" s="213" t="e">
        <f>IF($B4564="","",VLOOKUP($B4564,$A:$Q,16,FALSE))</f>
        <v>#VALUE!</v>
      </c>
      <c r="I4564" s="124" t="s">
        <v>61</v>
      </c>
      <c r="J4564" s="128" t="e">
        <f>ROUND(F4564*H4564,2)</f>
        <v>#VALUE!</v>
      </c>
      <c r="K4564" s="124" t="s">
        <v>116</v>
      </c>
      <c r="L4564" s="129">
        <f>0.05+0.06+0.05+0.06</f>
        <v>0.22</v>
      </c>
      <c r="M4564" s="211" t="s">
        <v>61</v>
      </c>
      <c r="N4564" s="128" t="e">
        <f>ROUND(J4564*L4564,2)</f>
        <v>#VALUE!</v>
      </c>
      <c r="P4564" s="121"/>
      <c r="Q4564" s="121"/>
      <c r="R4564"/>
      <c r="S4564"/>
      <c r="T4564"/>
      <c r="U4564"/>
      <c r="V4564"/>
      <c r="W4564"/>
    </row>
    <row r="4565" spans="1:23" s="72" customFormat="1">
      <c r="A4565" s="207"/>
      <c r="B4565" s="207" t="b">
        <f>$A$4368</f>
        <v>0</v>
      </c>
      <c r="C4565" s="201" t="s">
        <v>985</v>
      </c>
      <c r="D4565" s="201" t="str">
        <f>C4565</f>
        <v>pontalete - viga</v>
      </c>
      <c r="F4565" s="432">
        <v>0.11600000000000001</v>
      </c>
      <c r="G4565" s="124" t="s">
        <v>116</v>
      </c>
      <c r="H4565" s="213" t="e">
        <f>IF($B4565="","",VLOOKUP($B4565,$A:$Q,16,FALSE))</f>
        <v>#VALUE!</v>
      </c>
      <c r="I4565" s="124" t="s">
        <v>61</v>
      </c>
      <c r="J4565" s="128" t="e">
        <f>ROUND(F4565*H4565,2)</f>
        <v>#VALUE!</v>
      </c>
      <c r="K4565" s="124" t="s">
        <v>116</v>
      </c>
      <c r="L4565" s="129">
        <f>0.06+0.16+0.06+0.16</f>
        <v>0.44000000000000006</v>
      </c>
      <c r="M4565" s="211" t="s">
        <v>61</v>
      </c>
      <c r="N4565" s="128" t="e">
        <f>ROUND(J4565*L4565,2)</f>
        <v>#VALUE!</v>
      </c>
      <c r="O4565" s="124"/>
      <c r="P4565" s="121"/>
      <c r="Q4565" s="121"/>
      <c r="R4565"/>
      <c r="S4565"/>
      <c r="T4565"/>
      <c r="U4565"/>
      <c r="V4565"/>
      <c r="W4565"/>
    </row>
    <row r="4566" spans="1:23" s="72" customFormat="1">
      <c r="A4566" s="207"/>
      <c r="B4566" s="207"/>
      <c r="C4566" s="201"/>
      <c r="D4566" s="201"/>
      <c r="F4566" s="213"/>
      <c r="G4566" s="124"/>
      <c r="H4566" s="213"/>
      <c r="I4566" s="124"/>
      <c r="J4566" s="128"/>
      <c r="K4566" s="124"/>
      <c r="L4566" s="129"/>
      <c r="M4566" s="124"/>
      <c r="N4566" s="272" t="e">
        <f>SUM(N4562:N4565)</f>
        <v>#VALUE!</v>
      </c>
      <c r="O4566" s="124"/>
      <c r="P4566" s="121"/>
      <c r="Q4566" s="121"/>
      <c r="R4566"/>
      <c r="S4566"/>
      <c r="T4566"/>
      <c r="U4566"/>
      <c r="V4566"/>
      <c r="W4566"/>
    </row>
    <row r="4567" spans="1:23" s="72" customFormat="1">
      <c r="A4567" s="207"/>
      <c r="B4567" s="207"/>
      <c r="C4567" s="201"/>
      <c r="D4567" s="201"/>
      <c r="F4567" s="213"/>
      <c r="G4567" s="210"/>
      <c r="H4567" s="213"/>
      <c r="I4567" s="211"/>
      <c r="J4567" s="128"/>
      <c r="K4567" s="210"/>
      <c r="L4567" s="129"/>
      <c r="M4567" s="124"/>
      <c r="N4567" s="124"/>
      <c r="O4567" s="124"/>
      <c r="P4567" s="121"/>
      <c r="Q4567" s="121"/>
      <c r="R4567"/>
      <c r="S4567"/>
      <c r="T4567"/>
      <c r="U4567"/>
      <c r="V4567"/>
      <c r="W4567"/>
    </row>
    <row r="4568" spans="1:23" s="72" customFormat="1">
      <c r="A4568" s="207"/>
      <c r="B4568" s="207"/>
      <c r="C4568" s="201"/>
      <c r="D4568" s="201"/>
      <c r="F4568" s="213"/>
      <c r="G4568" s="210"/>
      <c r="H4568" s="213"/>
      <c r="I4568" s="211"/>
      <c r="J4568" s="128"/>
      <c r="K4568" s="210"/>
      <c r="L4568" s="129"/>
      <c r="M4568" s="124"/>
      <c r="N4568" s="124"/>
      <c r="O4568" s="124"/>
      <c r="P4568" s="121"/>
      <c r="Q4568" s="121"/>
      <c r="R4568"/>
      <c r="S4568"/>
      <c r="T4568"/>
      <c r="U4568"/>
      <c r="V4568"/>
      <c r="W4568"/>
    </row>
    <row r="4569" spans="1:23" s="72" customFormat="1" ht="21" customHeight="1">
      <c r="A4569" s="190" t="b">
        <f>IF(LEN(A4559)=6,CONCATENATE(LEFT(A4559,3),RIGHT(LEFT(A4559,4),1)+1,".",$S$15),IF(LEN(A4559)=7,CONCATENATE(LEFT(A4559,3),RIGHT(LEFT(A4559,5),2)+1,".",$S$15),IF(LEN(A4559)=8,CONCATENATE(LEFT(A4559,3),RIGHT(LEFT(A4559,6),3)+1,".",$S$15))))</f>
        <v>0</v>
      </c>
      <c r="B4569" s="116" t="s">
        <v>100</v>
      </c>
      <c r="C4569" s="117" t="s">
        <v>987</v>
      </c>
      <c r="D4569" s="117" t="b">
        <f>IF($T$13="DESONERADO",IF($B4569="","",IF($C4569="","",IF($B4569="EMOP",VLOOKUP($C4569,#REF!,6,FALSE),IF($B4569="SINAPI",$C4569,IF($B4569="SCO",VLOOKUP($C4569,#REF!,6,FALSE),IF($B4569="SBC",$C4569,IF($B4569="COMPOSIÇÃO",CONCATENATE($C4569,"-D"),IF($B4569="COTAÇÃO",$C4569)))))))),FALSE)</f>
        <v>0</v>
      </c>
      <c r="E4569" s="691" t="b">
        <f>IF($O$13="NÃO DESONERADO",IF($C4569="","",IF($B4569="EMOP",VLOOKUP($C4569,#REF!,2,0),IF($B4569="SCO",VLOOKUP($C4569,#REF!,2,0),IF($B4569="SINAPI",VLOOKUP($C4569,#REF!,2,0),IF($B4569="COMPOSIÇÃO",VLOOKUP($C4569,#REF!,3,FALSE),IF($B4569="COTAÇÃO",VLOOKUP($C4569,#REF!,2,0),IF($B4569="SBC",VLOOKUP($D4569,#REF!,2,0),IF($B4569="SICRO",VLOOKUP($C4569,#REF!,2,0),FALSE)))))))),IF($O$13="DESONERADO",IF($D4569="","",IF($B4569="EMOP",VLOOKUP($D4569,#REF!,2,0),IF($B4569="SCO",VLOOKUP($D4569,#REF!,2,0),IF($B4569="SINAPI",VLOOKUP($D4569,#REF!,2,0),IF($B4569="COMPOSIÇÃO",VLOOKUP($D4569,#REF!,3,0),IF($B4569="COTAÇÃO",VLOOKUP($D4569,#REF!,2,0),IF($D4569="SBC",VLOOKUP($D4569,#REF!,2,0),IF($B4569="SICRO",VLOOKUP($D4569,#REF!,2,0),FALSE))))))))))</f>
        <v>0</v>
      </c>
      <c r="F4569" s="692"/>
      <c r="G4569" s="692"/>
      <c r="H4569" s="692"/>
      <c r="I4569" s="692"/>
      <c r="J4569" s="692"/>
      <c r="K4569" s="692"/>
      <c r="L4569" s="692"/>
      <c r="M4569" s="692"/>
      <c r="N4569" s="692"/>
      <c r="O4569" s="693"/>
      <c r="P4569" s="118">
        <f>N4590</f>
        <v>58.830000000000013</v>
      </c>
      <c r="Q4569" s="119" t="b">
        <f>IF($O$13="NÃO DESONERADO",IF($C4569="","",IF($B4569="EMOP",VLOOKUP($C4569,#REF!,3,0),IF($B4569="SCO",VLOOKUP($C4569,#REF!,3,0),IF($B4569="SINAPI",VLOOKUP($C4569,#REF!,3,0),IF($B4569="COMPOSIÇÃO",VLOOKUP($C4569,#REF!,7,FALSE),IF($B4569="COTAÇÃO",VLOOKUP($C4569,#REF!,5,0),IF($B4569="SBC",VLOOKUP($D4569,#REF!,3,0),IF($B4569="SICRO",VLOOKUP($C4569,#REF!,3,0),FALSE)))))))),IF($O$13="DESONERADO",IF($D4569="","",IF($B4569="EMOP",VLOOKUP($D4569,#REF!,3,0),IF($B4569="SCO",VLOOKUP($D4569,#REF!,3,0),IF($B4569="SINAPI",VLOOKUP($D4569,#REF!,3,0),IF($B4569="COMPOSIÇÃO",VLOOKUP($D4569,#REF!,7,0),IF($B4569="COTAÇÃO",VLOOKUP($D4569,#REF!,5,0),IF($D4569="SBC",VLOOKUP($D4569,#REF!,3,0),IF($B4569="SICRO",VLOOKUP($D4569,#REF!,3,0),FALSE))))))))))</f>
        <v>0</v>
      </c>
      <c r="R4569"/>
      <c r="S4569"/>
      <c r="T4569"/>
      <c r="U4569"/>
      <c r="V4569"/>
      <c r="W4569"/>
    </row>
    <row r="4570" spans="1:23" s="72" customFormat="1">
      <c r="A4570" s="143"/>
      <c r="B4570" s="144"/>
      <c r="C4570" s="145"/>
      <c r="D4570" s="145"/>
      <c r="E4570" s="146"/>
      <c r="F4570" s="146"/>
      <c r="G4570" s="146"/>
      <c r="H4570" s="146"/>
      <c r="I4570" s="146"/>
      <c r="J4570" s="146"/>
      <c r="K4570" s="146"/>
      <c r="L4570" s="146"/>
      <c r="M4570" s="146"/>
      <c r="N4570" s="146"/>
      <c r="O4570" s="146"/>
      <c r="P4570" s="147"/>
      <c r="Q4570" s="120"/>
      <c r="R4570"/>
      <c r="S4570"/>
      <c r="T4570"/>
      <c r="U4570"/>
      <c r="V4570"/>
      <c r="W4570"/>
    </row>
    <row r="4571" spans="1:23" s="72" customFormat="1">
      <c r="A4571" s="207"/>
      <c r="B4571" s="207" t="s">
        <v>214</v>
      </c>
      <c r="C4571" s="208" t="s">
        <v>97</v>
      </c>
      <c r="D4571" s="208" t="s">
        <v>97</v>
      </c>
      <c r="E4571" s="264"/>
      <c r="F4571" s="209" t="s">
        <v>105</v>
      </c>
      <c r="G4571" s="124" t="s">
        <v>116</v>
      </c>
      <c r="H4571" s="209" t="s">
        <v>988</v>
      </c>
      <c r="I4571" s="124" t="s">
        <v>61</v>
      </c>
      <c r="J4571" s="209" t="s">
        <v>213</v>
      </c>
      <c r="K4571" s="209" t="s">
        <v>989</v>
      </c>
      <c r="L4571" s="209" t="s">
        <v>990</v>
      </c>
      <c r="M4571" s="209" t="s">
        <v>61</v>
      </c>
      <c r="N4571" s="209" t="s">
        <v>282</v>
      </c>
      <c r="O4571" s="265"/>
      <c r="P4571" s="121"/>
      <c r="Q4571" s="121"/>
      <c r="R4571"/>
      <c r="S4571"/>
      <c r="T4571"/>
      <c r="U4571"/>
      <c r="V4571"/>
      <c r="W4571"/>
    </row>
    <row r="4572" spans="1:23" s="72" customFormat="1" ht="15" customHeight="1">
      <c r="A4572" s="207"/>
      <c r="B4572" s="694" t="s">
        <v>415</v>
      </c>
      <c r="C4572" s="201" t="str">
        <f t="shared" ref="C4572:C4581" si="192">C1782</f>
        <v>BR01</v>
      </c>
      <c r="D4572" s="125" t="str">
        <f>C4572</f>
        <v>BR01</v>
      </c>
      <c r="E4572" s="201"/>
      <c r="F4572" s="201">
        <f>$J$1782</f>
        <v>34.29</v>
      </c>
      <c r="G4572" s="124" t="s">
        <v>116</v>
      </c>
      <c r="H4572" s="213">
        <v>2</v>
      </c>
      <c r="I4572" s="124" t="s">
        <v>61</v>
      </c>
      <c r="J4572" s="128">
        <f>ROUND(F4572*H4572,2)</f>
        <v>68.58</v>
      </c>
      <c r="K4572" s="209" t="s">
        <v>989</v>
      </c>
      <c r="L4572" s="129">
        <v>10.220000000000001</v>
      </c>
      <c r="M4572" s="209" t="s">
        <v>61</v>
      </c>
      <c r="N4572" s="128">
        <f>ROUND(J4572/L4572,2)</f>
        <v>6.71</v>
      </c>
      <c r="P4572" s="121"/>
      <c r="Q4572" s="121"/>
      <c r="R4572"/>
      <c r="S4572"/>
      <c r="T4572"/>
      <c r="U4572"/>
      <c r="V4572"/>
      <c r="W4572"/>
    </row>
    <row r="4573" spans="1:23" s="72" customFormat="1" ht="15" customHeight="1">
      <c r="A4573" s="207"/>
      <c r="B4573" s="694"/>
      <c r="C4573" s="201" t="str">
        <f t="shared" si="192"/>
        <v>BR02</v>
      </c>
      <c r="D4573" s="125" t="str">
        <f t="shared" ref="D4573:D4581" si="193">C4573</f>
        <v>BR02</v>
      </c>
      <c r="E4573" s="201"/>
      <c r="F4573" s="201">
        <f>$J$1783</f>
        <v>27.39</v>
      </c>
      <c r="G4573" s="124" t="s">
        <v>116</v>
      </c>
      <c r="H4573" s="213">
        <v>2</v>
      </c>
      <c r="I4573" s="124" t="s">
        <v>61</v>
      </c>
      <c r="J4573" s="128">
        <f t="shared" ref="J4573:J4581" si="194">ROUND(F4573*H4573,2)</f>
        <v>54.78</v>
      </c>
      <c r="K4573" s="209" t="s">
        <v>989</v>
      </c>
      <c r="L4573" s="129">
        <v>10.220000000000001</v>
      </c>
      <c r="M4573" s="209" t="s">
        <v>61</v>
      </c>
      <c r="N4573" s="128">
        <f t="shared" ref="N4573:N4581" si="195">ROUND(J4573/L4573,2)</f>
        <v>5.36</v>
      </c>
      <c r="P4573" s="121"/>
      <c r="Q4573" s="121"/>
      <c r="R4573"/>
      <c r="S4573"/>
      <c r="T4573"/>
      <c r="U4573"/>
      <c r="V4573"/>
      <c r="W4573"/>
    </row>
    <row r="4574" spans="1:23" s="72" customFormat="1" ht="15" customHeight="1">
      <c r="A4574" s="207"/>
      <c r="B4574" s="694"/>
      <c r="C4574" s="201" t="str">
        <f t="shared" si="192"/>
        <v>BR03</v>
      </c>
      <c r="D4574" s="125" t="str">
        <f t="shared" si="193"/>
        <v>BR03</v>
      </c>
      <c r="E4574" s="201"/>
      <c r="F4574" s="201">
        <f>$J$1784</f>
        <v>26.82</v>
      </c>
      <c r="G4574" s="124" t="s">
        <v>116</v>
      </c>
      <c r="H4574" s="213">
        <v>2</v>
      </c>
      <c r="I4574" s="124" t="s">
        <v>61</v>
      </c>
      <c r="J4574" s="128">
        <f t="shared" si="194"/>
        <v>53.64</v>
      </c>
      <c r="K4574" s="209" t="s">
        <v>989</v>
      </c>
      <c r="L4574" s="129">
        <v>10.220000000000001</v>
      </c>
      <c r="M4574" s="209" t="s">
        <v>61</v>
      </c>
      <c r="N4574" s="128">
        <f t="shared" si="195"/>
        <v>5.25</v>
      </c>
      <c r="P4574" s="121"/>
      <c r="Q4574" s="121"/>
      <c r="R4574"/>
      <c r="S4574"/>
      <c r="T4574"/>
      <c r="U4574"/>
      <c r="V4574"/>
      <c r="W4574"/>
    </row>
    <row r="4575" spans="1:23" s="72" customFormat="1" ht="15" customHeight="1">
      <c r="A4575" s="207"/>
      <c r="B4575" s="694"/>
      <c r="C4575" s="201" t="str">
        <f t="shared" si="192"/>
        <v>BR04</v>
      </c>
      <c r="D4575" s="125" t="str">
        <f t="shared" si="193"/>
        <v>BR04</v>
      </c>
      <c r="E4575" s="201"/>
      <c r="F4575" s="201">
        <f>$J$1785</f>
        <v>32.31</v>
      </c>
      <c r="G4575" s="124" t="s">
        <v>116</v>
      </c>
      <c r="H4575" s="213">
        <v>2</v>
      </c>
      <c r="I4575" s="124" t="s">
        <v>61</v>
      </c>
      <c r="J4575" s="128">
        <f t="shared" si="194"/>
        <v>64.62</v>
      </c>
      <c r="K4575" s="209" t="s">
        <v>989</v>
      </c>
      <c r="L4575" s="129">
        <v>10.220000000000001</v>
      </c>
      <c r="M4575" s="209" t="s">
        <v>61</v>
      </c>
      <c r="N4575" s="128">
        <f t="shared" si="195"/>
        <v>6.32</v>
      </c>
      <c r="P4575" s="121"/>
      <c r="Q4575" s="121"/>
      <c r="R4575"/>
      <c r="S4575"/>
      <c r="T4575"/>
      <c r="U4575"/>
      <c r="V4575"/>
      <c r="W4575"/>
    </row>
    <row r="4576" spans="1:23" s="72" customFormat="1" ht="15" customHeight="1">
      <c r="A4576" s="207"/>
      <c r="B4576" s="694" t="s">
        <v>991</v>
      </c>
      <c r="C4576" s="201" t="str">
        <f t="shared" si="192"/>
        <v>BR05</v>
      </c>
      <c r="D4576" s="125" t="str">
        <f t="shared" si="193"/>
        <v>BR05</v>
      </c>
      <c r="E4576" s="201"/>
      <c r="F4576" s="201">
        <f>$J$1786</f>
        <v>32.520000000000003</v>
      </c>
      <c r="G4576" s="124" t="s">
        <v>116</v>
      </c>
      <c r="H4576" s="213">
        <v>2</v>
      </c>
      <c r="I4576" s="124" t="s">
        <v>61</v>
      </c>
      <c r="J4576" s="128">
        <f t="shared" si="194"/>
        <v>65.040000000000006</v>
      </c>
      <c r="K4576" s="209" t="s">
        <v>989</v>
      </c>
      <c r="L4576" s="129">
        <v>10.220000000000001</v>
      </c>
      <c r="M4576" s="209" t="s">
        <v>61</v>
      </c>
      <c r="N4576" s="128">
        <f t="shared" si="195"/>
        <v>6.36</v>
      </c>
      <c r="P4576" s="121"/>
      <c r="Q4576" s="121"/>
      <c r="R4576"/>
      <c r="S4576"/>
      <c r="T4576"/>
      <c r="U4576"/>
      <c r="V4576"/>
      <c r="W4576"/>
    </row>
    <row r="4577" spans="1:23" s="72" customFormat="1" ht="15" customHeight="1">
      <c r="A4577" s="207"/>
      <c r="B4577" s="694"/>
      <c r="C4577" s="201" t="str">
        <f t="shared" si="192"/>
        <v>BR06</v>
      </c>
      <c r="D4577" s="125" t="str">
        <f t="shared" si="193"/>
        <v>BR06</v>
      </c>
      <c r="E4577" s="201"/>
      <c r="F4577" s="201">
        <f>$J$1787</f>
        <v>32.83</v>
      </c>
      <c r="G4577" s="124" t="s">
        <v>116</v>
      </c>
      <c r="H4577" s="213">
        <v>2</v>
      </c>
      <c r="I4577" s="124" t="s">
        <v>61</v>
      </c>
      <c r="J4577" s="128">
        <f t="shared" si="194"/>
        <v>65.66</v>
      </c>
      <c r="K4577" s="209" t="s">
        <v>989</v>
      </c>
      <c r="L4577" s="129">
        <v>10.220000000000001</v>
      </c>
      <c r="M4577" s="209" t="s">
        <v>61</v>
      </c>
      <c r="N4577" s="128">
        <f t="shared" si="195"/>
        <v>6.42</v>
      </c>
      <c r="P4577" s="121"/>
      <c r="Q4577" s="121"/>
      <c r="R4577"/>
      <c r="S4577"/>
      <c r="T4577"/>
      <c r="U4577"/>
      <c r="V4577"/>
      <c r="W4577"/>
    </row>
    <row r="4578" spans="1:23" s="72" customFormat="1" ht="15" customHeight="1">
      <c r="A4578" s="207"/>
      <c r="B4578" s="694"/>
      <c r="C4578" s="201" t="str">
        <f t="shared" si="192"/>
        <v>BR07</v>
      </c>
      <c r="D4578" s="125" t="str">
        <f t="shared" si="193"/>
        <v>BR07</v>
      </c>
      <c r="E4578" s="201"/>
      <c r="F4578" s="201">
        <f>$J$1788</f>
        <v>29.04</v>
      </c>
      <c r="G4578" s="124" t="s">
        <v>116</v>
      </c>
      <c r="H4578" s="213">
        <v>2</v>
      </c>
      <c r="I4578" s="124" t="s">
        <v>61</v>
      </c>
      <c r="J4578" s="128">
        <f t="shared" si="194"/>
        <v>58.08</v>
      </c>
      <c r="K4578" s="209" t="s">
        <v>989</v>
      </c>
      <c r="L4578" s="129">
        <v>10.220000000000001</v>
      </c>
      <c r="M4578" s="209" t="s">
        <v>61</v>
      </c>
      <c r="N4578" s="128">
        <f t="shared" si="195"/>
        <v>5.68</v>
      </c>
      <c r="O4578" s="124"/>
      <c r="P4578" s="121"/>
      <c r="Q4578" s="121"/>
      <c r="R4578"/>
      <c r="S4578"/>
      <c r="T4578"/>
      <c r="U4578"/>
      <c r="V4578"/>
      <c r="W4578"/>
    </row>
    <row r="4579" spans="1:23" s="72" customFormat="1" ht="15" customHeight="1">
      <c r="A4579" s="207"/>
      <c r="B4579" s="694"/>
      <c r="C4579" s="201" t="str">
        <f t="shared" si="192"/>
        <v>BR08</v>
      </c>
      <c r="D4579" s="125" t="str">
        <f t="shared" si="193"/>
        <v>BR08</v>
      </c>
      <c r="E4579" s="201"/>
      <c r="F4579" s="201">
        <f>$J$1789</f>
        <v>29.12</v>
      </c>
      <c r="G4579" s="124" t="s">
        <v>116</v>
      </c>
      <c r="H4579" s="213">
        <v>2</v>
      </c>
      <c r="I4579" s="124" t="s">
        <v>61</v>
      </c>
      <c r="J4579" s="128">
        <f t="shared" si="194"/>
        <v>58.24</v>
      </c>
      <c r="K4579" s="209" t="s">
        <v>989</v>
      </c>
      <c r="L4579" s="129">
        <v>10.220000000000001</v>
      </c>
      <c r="M4579" s="209" t="s">
        <v>61</v>
      </c>
      <c r="N4579" s="128">
        <f t="shared" si="195"/>
        <v>5.7</v>
      </c>
      <c r="O4579" s="124"/>
      <c r="P4579" s="121"/>
      <c r="Q4579" s="121"/>
      <c r="R4579"/>
      <c r="S4579"/>
      <c r="T4579"/>
      <c r="U4579"/>
      <c r="V4579"/>
      <c r="W4579"/>
    </row>
    <row r="4580" spans="1:23" s="72" customFormat="1" ht="15" customHeight="1">
      <c r="A4580" s="207"/>
      <c r="B4580" s="694"/>
      <c r="C4580" s="201" t="str">
        <f t="shared" si="192"/>
        <v>BR09</v>
      </c>
      <c r="D4580" s="125" t="str">
        <f t="shared" si="193"/>
        <v>BR09</v>
      </c>
      <c r="E4580" s="201"/>
      <c r="F4580" s="201">
        <f>$J$1790</f>
        <v>27.84</v>
      </c>
      <c r="G4580" s="124" t="s">
        <v>116</v>
      </c>
      <c r="H4580" s="213">
        <v>2</v>
      </c>
      <c r="I4580" s="124" t="s">
        <v>61</v>
      </c>
      <c r="J4580" s="128">
        <f t="shared" si="194"/>
        <v>55.68</v>
      </c>
      <c r="K4580" s="209" t="s">
        <v>989</v>
      </c>
      <c r="L4580" s="129">
        <v>10.220000000000001</v>
      </c>
      <c r="M4580" s="209" t="s">
        <v>61</v>
      </c>
      <c r="N4580" s="128">
        <f t="shared" si="195"/>
        <v>5.45</v>
      </c>
      <c r="O4580" s="124"/>
      <c r="P4580" s="121"/>
      <c r="Q4580" s="121"/>
      <c r="R4580"/>
      <c r="S4580"/>
      <c r="T4580"/>
      <c r="U4580"/>
      <c r="V4580"/>
      <c r="W4580"/>
    </row>
    <row r="4581" spans="1:23" s="72" customFormat="1" ht="15" customHeight="1">
      <c r="A4581" s="207"/>
      <c r="B4581" s="694"/>
      <c r="C4581" s="201" t="str">
        <f t="shared" si="192"/>
        <v>BR10</v>
      </c>
      <c r="D4581" s="125" t="str">
        <f t="shared" si="193"/>
        <v>BR10</v>
      </c>
      <c r="E4581" s="201"/>
      <c r="F4581" s="201">
        <f>$J$1791</f>
        <v>26.79</v>
      </c>
      <c r="G4581" s="124" t="s">
        <v>116</v>
      </c>
      <c r="H4581" s="213">
        <v>2</v>
      </c>
      <c r="I4581" s="124" t="s">
        <v>61</v>
      </c>
      <c r="J4581" s="128">
        <f t="shared" si="194"/>
        <v>53.58</v>
      </c>
      <c r="K4581" s="209" t="s">
        <v>989</v>
      </c>
      <c r="L4581" s="129">
        <v>10.220000000000001</v>
      </c>
      <c r="M4581" s="209" t="s">
        <v>61</v>
      </c>
      <c r="N4581" s="128">
        <f t="shared" si="195"/>
        <v>5.24</v>
      </c>
      <c r="O4581" s="124"/>
      <c r="P4581" s="121"/>
      <c r="Q4581" s="121"/>
      <c r="R4581"/>
      <c r="S4581"/>
      <c r="T4581"/>
      <c r="U4581"/>
      <c r="V4581"/>
      <c r="W4581"/>
    </row>
    <row r="4582" spans="1:23" s="72" customFormat="1">
      <c r="A4582" s="207"/>
      <c r="B4582" s="433"/>
      <c r="C4582" s="201"/>
      <c r="D4582" s="201"/>
      <c r="F4582" s="213"/>
      <c r="G4582" s="124"/>
      <c r="H4582" s="213"/>
      <c r="I4582" s="124"/>
      <c r="J4582" s="128"/>
      <c r="K4582" s="124"/>
      <c r="L4582" s="129"/>
      <c r="M4582" s="124"/>
      <c r="N4582" s="272">
        <f>SUM(N4572:N4581)</f>
        <v>58.490000000000009</v>
      </c>
      <c r="O4582" s="124"/>
      <c r="P4582" s="121"/>
      <c r="Q4582" s="121"/>
      <c r="R4582"/>
      <c r="S4582"/>
      <c r="T4582"/>
      <c r="U4582"/>
      <c r="V4582"/>
      <c r="W4582"/>
    </row>
    <row r="4583" spans="1:23" s="72" customFormat="1">
      <c r="A4583" s="207"/>
      <c r="B4583" s="434"/>
      <c r="C4583" s="201"/>
      <c r="D4583" s="201"/>
      <c r="F4583" s="213"/>
      <c r="G4583" s="210"/>
      <c r="H4583" s="213"/>
      <c r="I4583" s="211"/>
      <c r="J4583" s="128"/>
      <c r="K4583" s="210"/>
      <c r="L4583" s="129"/>
      <c r="M4583" s="124"/>
      <c r="N4583" s="124"/>
      <c r="O4583" s="124"/>
      <c r="P4583" s="121"/>
      <c r="Q4583" s="121"/>
      <c r="R4583"/>
      <c r="S4583"/>
      <c r="T4583"/>
      <c r="U4583"/>
      <c r="V4583"/>
      <c r="W4583"/>
    </row>
    <row r="4584" spans="1:23" s="72" customFormat="1">
      <c r="A4584" s="207"/>
      <c r="B4584" s="434"/>
      <c r="C4584" s="201"/>
      <c r="D4584" s="201" t="s">
        <v>115</v>
      </c>
      <c r="F4584" s="213" t="s">
        <v>118</v>
      </c>
      <c r="G4584" s="210" t="s">
        <v>61</v>
      </c>
      <c r="H4584" s="209" t="s">
        <v>105</v>
      </c>
      <c r="I4584" s="211" t="s">
        <v>116</v>
      </c>
      <c r="J4584" s="209" t="s">
        <v>988</v>
      </c>
      <c r="K4584" s="210" t="s">
        <v>61</v>
      </c>
      <c r="L4584" s="209" t="s">
        <v>213</v>
      </c>
      <c r="M4584" s="209" t="s">
        <v>989</v>
      </c>
      <c r="N4584" s="209" t="s">
        <v>990</v>
      </c>
      <c r="O4584" s="209" t="s">
        <v>61</v>
      </c>
      <c r="P4584" s="209" t="s">
        <v>282</v>
      </c>
      <c r="Q4584" s="121"/>
      <c r="R4584"/>
      <c r="S4584"/>
      <c r="T4584"/>
      <c r="U4584"/>
      <c r="V4584"/>
      <c r="W4584"/>
    </row>
    <row r="4585" spans="1:23" s="72" customFormat="1">
      <c r="A4585" s="207"/>
      <c r="B4585" s="434"/>
      <c r="C4585" s="201" t="s">
        <v>992</v>
      </c>
      <c r="D4585" s="213">
        <f>$P$1994</f>
        <v>1.32</v>
      </c>
      <c r="F4585" s="213">
        <v>1.1000000000000001</v>
      </c>
      <c r="G4585" s="210" t="s">
        <v>61</v>
      </c>
      <c r="H4585" s="128">
        <f>ROUND(D4585*F4585,2)</f>
        <v>1.45</v>
      </c>
      <c r="I4585" s="211" t="s">
        <v>116</v>
      </c>
      <c r="J4585" s="128">
        <v>2</v>
      </c>
      <c r="K4585" s="210" t="s">
        <v>61</v>
      </c>
      <c r="L4585" s="128">
        <f>ROUND(H4585*J4585,2)</f>
        <v>2.9</v>
      </c>
      <c r="M4585" s="209" t="s">
        <v>989</v>
      </c>
      <c r="N4585" s="129">
        <v>10.220000000000001</v>
      </c>
      <c r="O4585" s="209" t="s">
        <v>61</v>
      </c>
      <c r="P4585" s="128">
        <f>ROUND(L4585/N4585,2)</f>
        <v>0.28000000000000003</v>
      </c>
      <c r="Q4585" s="121"/>
      <c r="R4585"/>
      <c r="S4585"/>
      <c r="T4585"/>
      <c r="U4585"/>
      <c r="V4585"/>
      <c r="W4585"/>
    </row>
    <row r="4586" spans="1:23" s="72" customFormat="1">
      <c r="A4586" s="207"/>
      <c r="B4586" s="434"/>
      <c r="C4586" s="201"/>
      <c r="D4586" s="213"/>
      <c r="F4586" s="213"/>
      <c r="G4586" s="210"/>
      <c r="H4586" s="213"/>
      <c r="I4586" s="211"/>
      <c r="J4586" s="128"/>
      <c r="K4586" s="210"/>
      <c r="L4586" s="129"/>
      <c r="M4586" s="124"/>
      <c r="N4586" s="124"/>
      <c r="O4586" s="124"/>
      <c r="P4586" s="121"/>
      <c r="Q4586" s="121"/>
      <c r="R4586"/>
      <c r="S4586"/>
      <c r="T4586"/>
      <c r="U4586"/>
      <c r="V4586"/>
      <c r="W4586"/>
    </row>
    <row r="4587" spans="1:23" s="72" customFormat="1">
      <c r="A4587" s="207"/>
      <c r="B4587" s="434"/>
      <c r="C4587" s="201"/>
      <c r="D4587" s="201" t="s">
        <v>115</v>
      </c>
      <c r="E4587" s="210" t="s">
        <v>116</v>
      </c>
      <c r="F4587" s="213" t="s">
        <v>102</v>
      </c>
      <c r="G4587" s="210" t="s">
        <v>61</v>
      </c>
      <c r="H4587" s="209" t="s">
        <v>105</v>
      </c>
      <c r="I4587" s="209" t="s">
        <v>989</v>
      </c>
      <c r="J4587" s="209" t="s">
        <v>990</v>
      </c>
      <c r="K4587" s="209" t="s">
        <v>61</v>
      </c>
      <c r="L4587" s="209" t="s">
        <v>282</v>
      </c>
      <c r="Q4587" s="121"/>
      <c r="R4587"/>
      <c r="S4587"/>
      <c r="T4587"/>
      <c r="U4587"/>
      <c r="V4587"/>
      <c r="W4587"/>
    </row>
    <row r="4588" spans="1:23" s="72" customFormat="1">
      <c r="A4588" s="207"/>
      <c r="B4588" s="434"/>
      <c r="C4588" s="201" t="s">
        <v>993</v>
      </c>
      <c r="D4588" s="213">
        <f>$P$2000</f>
        <v>5.35</v>
      </c>
      <c r="E4588" s="210" t="s">
        <v>116</v>
      </c>
      <c r="F4588" s="213">
        <v>0.12</v>
      </c>
      <c r="G4588" s="210" t="s">
        <v>61</v>
      </c>
      <c r="H4588" s="128">
        <f>ROUND(D4588*F4588,2)</f>
        <v>0.64</v>
      </c>
      <c r="I4588" s="209" t="s">
        <v>989</v>
      </c>
      <c r="J4588" s="129">
        <v>10.220000000000001</v>
      </c>
      <c r="K4588" s="209" t="s">
        <v>61</v>
      </c>
      <c r="L4588" s="128">
        <f>ROUND(H4588/J4588,2)</f>
        <v>0.06</v>
      </c>
      <c r="Q4588" s="121"/>
      <c r="R4588"/>
      <c r="S4588"/>
      <c r="T4588"/>
      <c r="U4588"/>
      <c r="V4588"/>
      <c r="W4588"/>
    </row>
    <row r="4589" spans="1:23" s="72" customFormat="1">
      <c r="A4589" s="207"/>
      <c r="B4589" s="434"/>
      <c r="C4589" s="201"/>
      <c r="D4589" s="201"/>
      <c r="F4589" s="213"/>
      <c r="G4589" s="210"/>
      <c r="H4589" s="213"/>
      <c r="I4589" s="211"/>
      <c r="J4589" s="128"/>
      <c r="K4589" s="210"/>
      <c r="L4589" s="129"/>
      <c r="M4589" s="124"/>
      <c r="N4589" s="124"/>
      <c r="O4589" s="124"/>
      <c r="P4589" s="121"/>
      <c r="Q4589" s="121"/>
      <c r="R4589"/>
      <c r="S4589"/>
      <c r="T4589"/>
      <c r="U4589"/>
      <c r="V4589"/>
      <c r="W4589"/>
    </row>
    <row r="4590" spans="1:23" s="72" customFormat="1">
      <c r="A4590" s="207"/>
      <c r="B4590" s="434"/>
      <c r="C4590" s="201"/>
      <c r="D4590" s="201"/>
      <c r="F4590" s="213"/>
      <c r="G4590" s="210"/>
      <c r="H4590" s="213"/>
      <c r="I4590" s="211"/>
      <c r="J4590" s="128"/>
      <c r="K4590" s="210"/>
      <c r="L4590" s="296" t="s">
        <v>297</v>
      </c>
      <c r="M4590" s="297" t="s">
        <v>61</v>
      </c>
      <c r="N4590" s="298">
        <f>L4588+P4585+N4582</f>
        <v>58.830000000000013</v>
      </c>
      <c r="O4590" s="124"/>
      <c r="P4590" s="121"/>
      <c r="Q4590" s="121"/>
      <c r="R4590"/>
      <c r="S4590"/>
      <c r="T4590"/>
      <c r="U4590"/>
      <c r="V4590"/>
      <c r="W4590"/>
    </row>
    <row r="4591" spans="1:23" s="72" customFormat="1">
      <c r="A4591" s="207"/>
      <c r="B4591" s="435" t="s">
        <v>994</v>
      </c>
      <c r="C4591" s="201"/>
      <c r="D4591" s="201"/>
      <c r="F4591" s="213"/>
      <c r="G4591" s="210"/>
      <c r="H4591" s="213"/>
      <c r="I4591" s="211"/>
      <c r="J4591" s="128"/>
      <c r="K4591" s="210"/>
      <c r="L4591" s="129"/>
      <c r="M4591" s="124"/>
      <c r="N4591" s="124"/>
      <c r="O4591" s="124"/>
      <c r="P4591" s="121"/>
      <c r="Q4591" s="121"/>
      <c r="R4591"/>
      <c r="S4591"/>
      <c r="T4591"/>
      <c r="U4591"/>
      <c r="V4591"/>
      <c r="W4591"/>
    </row>
    <row r="4592" spans="1:23" s="72" customFormat="1">
      <c r="A4592" s="207"/>
      <c r="B4592" s="435" t="s">
        <v>995</v>
      </c>
      <c r="C4592" s="201"/>
      <c r="D4592" s="201"/>
      <c r="F4592" s="213"/>
      <c r="G4592" s="210"/>
      <c r="H4592" s="213"/>
      <c r="I4592" s="211"/>
      <c r="J4592" s="128"/>
      <c r="K4592" s="210"/>
      <c r="L4592" s="129"/>
      <c r="M4592" s="124"/>
      <c r="N4592" s="124"/>
      <c r="O4592" s="124"/>
      <c r="P4592" s="121"/>
      <c r="Q4592" s="121"/>
      <c r="R4592"/>
      <c r="S4592"/>
      <c r="T4592"/>
      <c r="U4592"/>
      <c r="V4592"/>
      <c r="W4592"/>
    </row>
    <row r="4593" spans="1:26" s="72" customFormat="1">
      <c r="A4593" s="207"/>
      <c r="B4593" s="207"/>
      <c r="C4593" s="201"/>
      <c r="D4593" s="201"/>
      <c r="F4593" s="213"/>
      <c r="G4593" s="210"/>
      <c r="H4593" s="213"/>
      <c r="I4593" s="211"/>
      <c r="J4593" s="128"/>
      <c r="K4593" s="210"/>
      <c r="L4593" s="129"/>
      <c r="M4593" s="124"/>
      <c r="N4593" s="124"/>
      <c r="O4593" s="124"/>
      <c r="P4593" s="121"/>
      <c r="Q4593" s="121"/>
      <c r="R4593"/>
      <c r="S4593"/>
      <c r="T4593"/>
      <c r="U4593"/>
      <c r="V4593"/>
      <c r="W4593"/>
    </row>
    <row r="4594" spans="1:26" s="72" customFormat="1" ht="33" customHeight="1">
      <c r="A4594" s="190" t="b">
        <f>IF(LEN(A4569)=6,CONCATENATE(LEFT(A4569,3),RIGHT(LEFT(A4569,4),1)+1,".",$S$15),IF(LEN(A4569)=7,CONCATENATE(LEFT(A4569,3),RIGHT(LEFT(A4569,5),2)+1,".",$S$15),IF(LEN(A4569)=8,CONCATENATE(LEFT(A4569,3),RIGHT(LEFT(A4569,6),3)+1,".",$S$15))))</f>
        <v>0</v>
      </c>
      <c r="B4594" s="116" t="s">
        <v>113</v>
      </c>
      <c r="C4594" s="117">
        <v>100727</v>
      </c>
      <c r="D4594" s="117" t="b">
        <f>IF($T$13="DESONERADO",IF($B4594="","",IF($C4594="","",IF($B4594="EMOP",VLOOKUP($C4594,#REF!,6,FALSE),IF($B4594="SINAPI",$C4594,IF($B4594="SCO",VLOOKUP($C4594,#REF!,6,FALSE),IF($B4594="SBC",$C4594,IF($B4594="COMPOSIÇÃO",CONCATENATE($C4594,"-D"),IF($B4594="COTAÇÃO",$C4594)))))))),FALSE)</f>
        <v>0</v>
      </c>
      <c r="E4594" s="691" t="b">
        <f>IF($O$13="NÃO DESONERADO",IF($C4594="","",IF($B4594="EMOP",VLOOKUP($C4594,#REF!,2,0),IF($B4594="SCO",VLOOKUP($C4594,#REF!,2,0),IF($B4594="SINAPI",VLOOKUP($C4594,#REF!,2,0),IF($B4594="COMPOSIÇÃO",VLOOKUP($C4594,#REF!,3,FALSE),IF($B4594="COTAÇÃO",VLOOKUP($C4594,#REF!,2,0),IF($B4594="SBC",VLOOKUP($D4594,#REF!,2,0),IF($B4594="SICRO",VLOOKUP($C4594,#REF!,2,0),FALSE)))))))),IF($O$13="DESONERADO",IF($D4594="","",IF($B4594="EMOP",VLOOKUP($D4594,#REF!,2,0),IF($B4594="SCO",VLOOKUP($D4594,#REF!,2,0),IF($B4594="SINAPI",VLOOKUP($D4594,#REF!,2,0),IF($B4594="COMPOSIÇÃO",VLOOKUP($D4594,#REF!,3,0),IF($B4594="COTAÇÃO",VLOOKUP($D4594,#REF!,2,0),IF($D4594="SBC",VLOOKUP($D4594,#REF!,2,0),IF($B4594="SICRO",VLOOKUP($D4594,#REF!,2,0),FALSE))))))))))</f>
        <v>0</v>
      </c>
      <c r="F4594" s="692"/>
      <c r="G4594" s="692"/>
      <c r="H4594" s="692"/>
      <c r="I4594" s="692"/>
      <c r="J4594" s="692"/>
      <c r="K4594" s="692"/>
      <c r="L4594" s="692"/>
      <c r="M4594" s="692"/>
      <c r="N4594" s="692"/>
      <c r="O4594" s="693"/>
      <c r="P4594" s="118" t="e">
        <f>F4597</f>
        <v>#REF!</v>
      </c>
      <c r="Q4594" s="119" t="b">
        <f>IF($O$13="NÃO DESONERADO",IF($C4594="","",IF($B4594="EMOP",VLOOKUP($C4594,#REF!,3,0),IF($B4594="SCO",VLOOKUP($C4594,#REF!,3,0),IF($B4594="SINAPI",VLOOKUP($C4594,#REF!,3,0),IF($B4594="COMPOSIÇÃO",VLOOKUP($C4594,#REF!,7,FALSE),IF($B4594="COTAÇÃO",VLOOKUP($C4594,#REF!,5,0),IF($B4594="SBC",VLOOKUP($D4594,#REF!,3,0),IF($B4594="SICRO",VLOOKUP($C4594,#REF!,3,0),FALSE)))))))),IF($O$13="DESONERADO",IF($D4594="","",IF($B4594="EMOP",VLOOKUP($D4594,#REF!,3,0),IF($B4594="SCO",VLOOKUP($D4594,#REF!,3,0),IF($B4594="SINAPI",VLOOKUP($D4594,#REF!,3,0),IF($B4594="COMPOSIÇÃO",VLOOKUP($D4594,#REF!,7,0),IF($B4594="COTAÇÃO",VLOOKUP($D4594,#REF!,5,0),IF($D4594="SBC",VLOOKUP($D4594,#REF!,3,0),IF($B4594="SICRO",VLOOKUP($D4594,#REF!,3,0),FALSE))))))))))</f>
        <v>0</v>
      </c>
      <c r="R4594"/>
      <c r="S4594"/>
      <c r="T4594"/>
      <c r="U4594"/>
      <c r="V4594"/>
      <c r="W4594"/>
    </row>
    <row r="4595" spans="1:26" s="72" customFormat="1">
      <c r="A4595" s="143"/>
      <c r="B4595" s="144"/>
      <c r="C4595" s="145"/>
      <c r="D4595" s="145"/>
      <c r="E4595" s="146"/>
      <c r="F4595" s="146"/>
      <c r="G4595" s="146"/>
      <c r="H4595" s="146"/>
      <c r="I4595" s="146"/>
      <c r="J4595" s="146"/>
      <c r="K4595" s="146"/>
      <c r="L4595" s="146"/>
      <c r="M4595" s="146"/>
      <c r="N4595" s="146"/>
      <c r="O4595" s="146"/>
      <c r="P4595" s="147"/>
      <c r="Q4595" s="120"/>
      <c r="R4595"/>
      <c r="S4595"/>
      <c r="T4595"/>
      <c r="U4595"/>
      <c r="V4595"/>
      <c r="W4595"/>
    </row>
    <row r="4596" spans="1:26" s="72" customFormat="1">
      <c r="A4596" s="143"/>
      <c r="B4596" s="233"/>
      <c r="C4596" s="144" t="s">
        <v>97</v>
      </c>
      <c r="D4596" s="145" t="str">
        <f>C4596</f>
        <v>aplicação</v>
      </c>
      <c r="E4596" s="146"/>
      <c r="F4596" s="165" t="s">
        <v>105</v>
      </c>
      <c r="G4596" s="146"/>
      <c r="H4596" s="192"/>
      <c r="I4596" s="238"/>
      <c r="J4596" s="238"/>
      <c r="K4596" s="146"/>
      <c r="L4596" s="146"/>
      <c r="M4596" s="146"/>
      <c r="N4596" s="146"/>
      <c r="O4596" s="146"/>
      <c r="P4596" s="147"/>
      <c r="Q4596" s="120"/>
      <c r="R4596"/>
      <c r="S4596"/>
      <c r="T4596"/>
      <c r="U4596"/>
      <c r="V4596"/>
      <c r="W4596"/>
    </row>
    <row r="4597" spans="1:26" s="72" customFormat="1">
      <c r="A4597" s="143"/>
      <c r="B4597" s="233"/>
      <c r="C4597" s="145" t="s">
        <v>996</v>
      </c>
      <c r="D4597" s="145" t="str">
        <f>C4597</f>
        <v>Lev-Estrutura Metálica</v>
      </c>
      <c r="E4597" s="146"/>
      <c r="F4597" s="156" t="e">
        <f>$F$4602</f>
        <v>#REF!</v>
      </c>
      <c r="G4597" s="146"/>
      <c r="H4597" s="146"/>
      <c r="I4597" s="146"/>
      <c r="J4597" s="146"/>
      <c r="K4597" s="146"/>
      <c r="L4597" s="146"/>
      <c r="M4597" s="146"/>
      <c r="N4597" s="146"/>
      <c r="O4597" s="146"/>
      <c r="P4597" s="147"/>
      <c r="Q4597" s="120"/>
      <c r="R4597"/>
      <c r="S4597"/>
      <c r="T4597"/>
      <c r="U4597"/>
      <c r="V4597"/>
      <c r="W4597"/>
    </row>
    <row r="4598" spans="1:26" s="72" customFormat="1">
      <c r="A4598" s="143"/>
      <c r="B4598" s="144"/>
      <c r="C4598" s="145"/>
      <c r="D4598" s="145"/>
      <c r="E4598" s="146"/>
      <c r="F4598" s="146"/>
      <c r="G4598" s="146"/>
      <c r="H4598" s="146"/>
      <c r="I4598" s="146"/>
      <c r="J4598" s="146"/>
      <c r="K4598" s="146"/>
      <c r="L4598" s="146"/>
      <c r="M4598" s="146"/>
      <c r="N4598" s="146"/>
      <c r="O4598" s="146"/>
      <c r="P4598" s="147"/>
      <c r="Q4598" s="120"/>
      <c r="R4598"/>
      <c r="S4598"/>
      <c r="T4598"/>
      <c r="U4598"/>
      <c r="V4598"/>
      <c r="W4598"/>
    </row>
    <row r="4599" spans="1:26" s="72" customFormat="1" ht="33" customHeight="1">
      <c r="A4599" s="190" t="b">
        <f>IF(LEN(A4594)=6,CONCATENATE(LEFT(A4594,3),RIGHT(LEFT(A4594,4),1)+1,".",$S$15),IF(LEN(A4594)=7,CONCATENATE(LEFT(A4594,3),RIGHT(LEFT(A4594,5),2)+1,".",$S$15),IF(LEN(A4594)=8,CONCATENATE(LEFT(A4594,3),RIGHT(LEFT(A4594,6),3)+1,".",$S$15))))</f>
        <v>0</v>
      </c>
      <c r="B4599" s="116" t="s">
        <v>113</v>
      </c>
      <c r="C4599" s="117">
        <v>100751</v>
      </c>
      <c r="D4599" s="117" t="b">
        <f>IF($T$13="DESONERADO",IF($B4599="","",IF($C4599="","",IF($B4599="EMOP",VLOOKUP($C4599,#REF!,6,FALSE),IF($B4599="SINAPI",$C4599,IF($B4599="SCO",VLOOKUP($C4599,#REF!,6,FALSE),IF($B4599="SBC",$C4599,IF($B4599="COMPOSIÇÃO",CONCATENATE($C4599,"-D"),IF($B4599="COTAÇÃO",$C4599)))))))),FALSE)</f>
        <v>0</v>
      </c>
      <c r="E4599" s="691" t="b">
        <f>IF($O$13="NÃO DESONERADO",IF($C4599="","",IF($B4599="EMOP",VLOOKUP($C4599,#REF!,2,0),IF($B4599="SCO",VLOOKUP($C4599,#REF!,2,0),IF($B4599="SINAPI",VLOOKUP($C4599,#REF!,2,0),IF($B4599="COMPOSIÇÃO",VLOOKUP($C4599,#REF!,3,FALSE),IF($B4599="COTAÇÃO",VLOOKUP($C4599,#REF!,2,0),IF($B4599="SBC",VLOOKUP($D4599,#REF!,2,0),IF($B4599="SICRO",VLOOKUP($C4599,#REF!,2,0),FALSE)))))))),IF($O$13="DESONERADO",IF($D4599="","",IF($B4599="EMOP",VLOOKUP($D4599,#REF!,2,0),IF($B4599="SCO",VLOOKUP($D4599,#REF!,2,0),IF($B4599="SINAPI",VLOOKUP($D4599,#REF!,2,0),IF($B4599="COMPOSIÇÃO",VLOOKUP($D4599,#REF!,3,0),IF($B4599="COTAÇÃO",VLOOKUP($D4599,#REF!,2,0),IF($D4599="SBC",VLOOKUP($D4599,#REF!,2,0),IF($B4599="SICRO",VLOOKUP($D4599,#REF!,2,0),FALSE))))))))))</f>
        <v>0</v>
      </c>
      <c r="F4599" s="692"/>
      <c r="G4599" s="692"/>
      <c r="H4599" s="692"/>
      <c r="I4599" s="692"/>
      <c r="J4599" s="692"/>
      <c r="K4599" s="692"/>
      <c r="L4599" s="692"/>
      <c r="M4599" s="692"/>
      <c r="N4599" s="692"/>
      <c r="O4599" s="693"/>
      <c r="P4599" s="118" t="e">
        <f>F4602</f>
        <v>#REF!</v>
      </c>
      <c r="Q4599" s="119" t="b">
        <f>IF($O$13="NÃO DESONERADO",IF($C4599="","",IF($B4599="EMOP",VLOOKUP($C4599,#REF!,3,0),IF($B4599="SCO",VLOOKUP($C4599,#REF!,3,0),IF($B4599="SINAPI",VLOOKUP($C4599,#REF!,3,0),IF($B4599="COMPOSIÇÃO",VLOOKUP($C4599,#REF!,7,FALSE),IF($B4599="COTAÇÃO",VLOOKUP($C4599,#REF!,5,0),IF($B4599="SBC",VLOOKUP($D4599,#REF!,3,0),IF($B4599="SICRO",VLOOKUP($C4599,#REF!,3,0),FALSE)))))))),IF($O$13="DESONERADO",IF($D4599="","",IF($B4599="EMOP",VLOOKUP($D4599,#REF!,3,0),IF($B4599="SCO",VLOOKUP($D4599,#REF!,3,0),IF($B4599="SINAPI",VLOOKUP($D4599,#REF!,3,0),IF($B4599="COMPOSIÇÃO",VLOOKUP($D4599,#REF!,7,0),IF($B4599="COTAÇÃO",VLOOKUP($D4599,#REF!,5,0),IF($D4599="SBC",VLOOKUP($D4599,#REF!,3,0),IF($B4599="SICRO",VLOOKUP($D4599,#REF!,3,0),FALSE))))))))))</f>
        <v>0</v>
      </c>
      <c r="R4599"/>
      <c r="S4599"/>
      <c r="T4599"/>
      <c r="U4599"/>
      <c r="V4599"/>
      <c r="W4599"/>
    </row>
    <row r="4600" spans="1:26" s="72" customFormat="1">
      <c r="A4600" s="143"/>
      <c r="B4600" s="144"/>
      <c r="C4600" s="145"/>
      <c r="D4600" s="145"/>
      <c r="E4600" s="146"/>
      <c r="F4600" s="146"/>
      <c r="G4600" s="146"/>
      <c r="H4600" s="146"/>
      <c r="I4600" s="146"/>
      <c r="J4600" s="146"/>
      <c r="K4600" s="146"/>
      <c r="L4600" s="146"/>
      <c r="M4600" s="146"/>
      <c r="N4600" s="146"/>
      <c r="O4600" s="146"/>
      <c r="P4600" s="147"/>
      <c r="Q4600" s="120"/>
      <c r="R4600"/>
      <c r="S4600"/>
      <c r="T4600"/>
      <c r="U4600"/>
      <c r="V4600"/>
      <c r="W4600"/>
    </row>
    <row r="4601" spans="1:26" s="72" customFormat="1">
      <c r="A4601" s="143"/>
      <c r="B4601" s="233"/>
      <c r="C4601" s="144" t="s">
        <v>97</v>
      </c>
      <c r="D4601" s="145" t="str">
        <f>C4601</f>
        <v>aplicação</v>
      </c>
      <c r="E4601" s="146"/>
      <c r="F4601" s="165" t="s">
        <v>105</v>
      </c>
      <c r="G4601" s="146"/>
      <c r="H4601" s="158"/>
      <c r="I4601" s="146"/>
      <c r="J4601" s="146"/>
      <c r="K4601" s="146"/>
      <c r="L4601" s="146"/>
      <c r="M4601" s="146"/>
      <c r="N4601" s="146"/>
      <c r="O4601" s="146"/>
      <c r="P4601" s="147"/>
      <c r="Q4601" s="120"/>
      <c r="R4601"/>
      <c r="S4601"/>
      <c r="T4601"/>
      <c r="U4601"/>
      <c r="V4601"/>
      <c r="W4601"/>
    </row>
    <row r="4602" spans="1:26" s="72" customFormat="1">
      <c r="A4602" s="143"/>
      <c r="B4602" s="233"/>
      <c r="C4602" s="145" t="s">
        <v>996</v>
      </c>
      <c r="D4602" s="145" t="str">
        <f>C4602</f>
        <v>Lev-Estrutura Metálica</v>
      </c>
      <c r="E4602" s="146"/>
      <c r="F4602" s="156" t="e">
        <f>#REF!+#REF!+#REF!+#REF!</f>
        <v>#REF!</v>
      </c>
      <c r="G4602" s="146"/>
      <c r="H4602" s="146"/>
      <c r="I4602" s="146"/>
      <c r="J4602" s="146"/>
      <c r="K4602" s="146"/>
      <c r="L4602" s="146"/>
      <c r="M4602" s="146"/>
      <c r="N4602" s="146"/>
      <c r="O4602" s="146"/>
      <c r="P4602" s="147"/>
      <c r="Q4602" s="120"/>
      <c r="R4602"/>
      <c r="S4602"/>
      <c r="T4602"/>
      <c r="U4602"/>
      <c r="V4602"/>
      <c r="W4602"/>
    </row>
    <row r="4603" spans="1:26" s="72" customFormat="1">
      <c r="A4603" s="143"/>
      <c r="B4603" s="144"/>
      <c r="C4603" s="145"/>
      <c r="D4603" s="145"/>
      <c r="E4603" s="146"/>
      <c r="F4603" s="146"/>
      <c r="G4603" s="146"/>
      <c r="H4603" s="146"/>
      <c r="I4603" s="146"/>
      <c r="J4603" s="146"/>
      <c r="K4603" s="146"/>
      <c r="L4603" s="146"/>
      <c r="M4603" s="146"/>
      <c r="N4603" s="146"/>
      <c r="O4603" s="146"/>
      <c r="P4603" s="147"/>
      <c r="Q4603" s="120"/>
      <c r="R4603"/>
      <c r="S4603"/>
      <c r="T4603"/>
      <c r="U4603"/>
      <c r="V4603"/>
      <c r="W4603"/>
    </row>
    <row r="4604" spans="1:26" s="114" customFormat="1">
      <c r="A4604" s="226" t="str">
        <f>CONCATENATE("15.0.",S15)</f>
        <v>15.0.</v>
      </c>
      <c r="B4604" s="226"/>
      <c r="C4604" s="227" t="s">
        <v>997</v>
      </c>
      <c r="D4604" s="228" t="str">
        <f>MID(C4604,1,2)</f>
        <v>18</v>
      </c>
      <c r="E4604" s="229" t="e">
        <f>IF($C4604="","",VLOOKUP($D4604,#REF!,2,FALSE))</f>
        <v>#REF!</v>
      </c>
      <c r="F4604" s="229"/>
      <c r="G4604" s="229"/>
      <c r="H4604" s="229"/>
      <c r="I4604" s="229"/>
      <c r="J4604" s="229"/>
      <c r="K4604" s="229"/>
      <c r="L4604" s="230"/>
      <c r="M4604" s="229"/>
      <c r="N4604" s="229"/>
      <c r="O4604" s="229"/>
      <c r="P4604" s="231"/>
      <c r="Q4604" s="232"/>
      <c r="R4604"/>
      <c r="S4604"/>
      <c r="T4604"/>
      <c r="U4604"/>
      <c r="V4604"/>
      <c r="W4604"/>
      <c r="Y4604" s="114">
        <f>LEN(A4604)</f>
        <v>5</v>
      </c>
      <c r="Z4604" s="114">
        <f>IF(Y4604=6,2,1)</f>
        <v>1</v>
      </c>
    </row>
    <row r="4605" spans="1:26" s="72" customFormat="1" ht="24" customHeight="1">
      <c r="A4605" s="190" t="b">
        <f>IF(LEN(A4604)=6,CONCATENATE(LEFT(A4604,3),RIGHT(LEFT(A4604,4),1)+1,".",$S$15),IF(LEN(A4604)=7,CONCATENATE(LEFT(A4604,3),RIGHT(LEFT(A4604,5),2)+1,".",$S$15),IF(LEN(A4604)=8,CONCATENATE(LEFT(A4604,3),RIGHT(LEFT(A4604,6),3)+1,".",$S$15))))</f>
        <v>0</v>
      </c>
      <c r="B4605" s="116" t="s">
        <v>113</v>
      </c>
      <c r="C4605" s="117">
        <v>86883</v>
      </c>
      <c r="D4605" s="117" t="b">
        <f>IF($T$13="DESONERADO",IF($B4605="","",IF($C4605="","",IF($B4605="EMOP",VLOOKUP($C4605,#REF!,6,FALSE),IF($B4605="SINAPI",$C4605,IF($B4605="SCO",VLOOKUP($C4605,#REF!,6,FALSE),IF($B4605="SBC",$C4605,IF($B4605="COMPOSIÇÃO",CONCATENATE($C4605,"-D"),IF($B4605="COTAÇÃO",$C4605)))))))),FALSE)</f>
        <v>0</v>
      </c>
      <c r="E4605" s="691" t="b">
        <f>IF($O$13="NÃO DESONERADO",IF($C4605="","",IF($B4605="EMOP",VLOOKUP($C4605,#REF!,2,0),IF($B4605="SCO",VLOOKUP($C4605,#REF!,2,0),IF($B4605="SINAPI",VLOOKUP($C4605,#REF!,2,0),IF($B4605="COMPOSIÇÃO",VLOOKUP($C4605,#REF!,3,FALSE),IF($B4605="COTAÇÃO",VLOOKUP($C4605,#REF!,2,0),IF($B4605="SBC",VLOOKUP($D4605,#REF!,2,0),IF($B4605="SICRO",VLOOKUP($C4605,#REF!,2,0),FALSE)))))))),IF($O$13="DESONERADO",IF($D4605="","",IF($B4605="EMOP",VLOOKUP($D4605,#REF!,2,0),IF($B4605="SCO",VLOOKUP($D4605,#REF!,2,0),IF($B4605="SINAPI",VLOOKUP($D4605,#REF!,2,0),IF($B4605="COMPOSIÇÃO",VLOOKUP($D4605,#REF!,3,0),IF($B4605="COTAÇÃO",VLOOKUP($D4605,#REF!,2,0),IF($D4605="SBC",VLOOKUP($D4605,#REF!,2,0),IF($B4605="SICRO",VLOOKUP($D4605,#REF!,2,0),FALSE))))))))))</f>
        <v>0</v>
      </c>
      <c r="F4605" s="692"/>
      <c r="G4605" s="692"/>
      <c r="H4605" s="692"/>
      <c r="I4605" s="692"/>
      <c r="J4605" s="692"/>
      <c r="K4605" s="692"/>
      <c r="L4605" s="692"/>
      <c r="M4605" s="692"/>
      <c r="N4605" s="692"/>
      <c r="O4605" s="693"/>
      <c r="P4605" s="118">
        <f>F4608</f>
        <v>3</v>
      </c>
      <c r="Q4605" s="119" t="b">
        <f>IF($O$13="NÃO DESONERADO",IF($C4605="","",IF($B4605="EMOP",VLOOKUP($C4605,#REF!,3,0),IF($B4605="SCO",VLOOKUP($C4605,#REF!,3,0),IF($B4605="SINAPI",VLOOKUP($C4605,#REF!,3,0),IF($B4605="COMPOSIÇÃO",VLOOKUP($C4605,#REF!,7,FALSE),IF($B4605="COTAÇÃO",VLOOKUP($C4605,#REF!,5,0),IF($B4605="SBC",VLOOKUP($D4605,#REF!,3,0),IF($B4605="SICRO",VLOOKUP($C4605,#REF!,3,0),FALSE)))))))),IF($O$13="DESONERADO",IF($D4605="","",IF($B4605="EMOP",VLOOKUP($D4605,#REF!,3,0),IF($B4605="SCO",VLOOKUP($D4605,#REF!,3,0),IF($B4605="SINAPI",VLOOKUP($D4605,#REF!,3,0),IF($B4605="COMPOSIÇÃO",VLOOKUP($D4605,#REF!,7,0),IF($B4605="COTAÇÃO",VLOOKUP($D4605,#REF!,5,0),IF($D4605="SBC",VLOOKUP($D4605,#REF!,3,0),IF($B4605="SICRO",VLOOKUP($D4605,#REF!,3,0),FALSE))))))))))</f>
        <v>0</v>
      </c>
      <c r="R4605"/>
      <c r="S4605"/>
      <c r="T4605"/>
      <c r="U4605"/>
      <c r="V4605"/>
      <c r="W4605"/>
    </row>
    <row r="4606" spans="1:26" s="72" customFormat="1">
      <c r="A4606" s="143"/>
      <c r="B4606" s="144"/>
      <c r="C4606" s="145"/>
      <c r="D4606" s="145"/>
      <c r="E4606" s="172"/>
      <c r="F4606" s="172"/>
      <c r="G4606" s="172"/>
      <c r="H4606" s="172"/>
      <c r="I4606" s="172"/>
      <c r="J4606" s="172"/>
      <c r="K4606" s="172"/>
      <c r="L4606" s="172"/>
      <c r="M4606" s="172"/>
      <c r="N4606" s="172"/>
      <c r="O4606" s="172"/>
      <c r="P4606" s="147"/>
      <c r="Q4606" s="120"/>
      <c r="R4606"/>
      <c r="S4606"/>
      <c r="T4606"/>
      <c r="U4606"/>
      <c r="V4606"/>
      <c r="W4606"/>
    </row>
    <row r="4607" spans="1:26" s="72" customFormat="1">
      <c r="A4607" s="207"/>
      <c r="B4607" s="413"/>
      <c r="C4607" s="208" t="s">
        <v>97</v>
      </c>
      <c r="D4607" s="208" t="str">
        <f>C4607</f>
        <v>aplicação</v>
      </c>
      <c r="F4607" s="209" t="s">
        <v>148</v>
      </c>
      <c r="G4607" s="210"/>
      <c r="H4607" s="129"/>
      <c r="I4607" s="211"/>
      <c r="J4607" s="128"/>
      <c r="K4607" s="210"/>
      <c r="L4607" s="129"/>
      <c r="M4607" s="124"/>
      <c r="N4607" s="124"/>
      <c r="O4607" s="124"/>
      <c r="P4607" s="121"/>
      <c r="Q4607" s="121"/>
      <c r="R4607"/>
      <c r="S4607"/>
      <c r="T4607"/>
      <c r="U4607"/>
      <c r="V4607"/>
      <c r="W4607"/>
    </row>
    <row r="4608" spans="1:26" s="72" customFormat="1" ht="13.5" customHeight="1">
      <c r="A4608" s="207"/>
      <c r="B4608" s="414"/>
      <c r="C4608" s="201" t="s">
        <v>723</v>
      </c>
      <c r="D4608" s="208" t="str">
        <f>C4608</f>
        <v>esgoto</v>
      </c>
      <c r="E4608" s="124"/>
      <c r="F4608" s="213">
        <v>3</v>
      </c>
      <c r="G4608" s="210"/>
      <c r="H4608" s="213"/>
      <c r="I4608" s="211"/>
      <c r="J4608" s="128"/>
      <c r="K4608" s="210"/>
      <c r="L4608" s="213"/>
      <c r="M4608" s="124"/>
      <c r="N4608" s="124"/>
      <c r="O4608" s="124"/>
      <c r="P4608" s="121"/>
      <c r="Q4608" s="121"/>
      <c r="R4608"/>
      <c r="S4608"/>
      <c r="T4608"/>
      <c r="U4608"/>
      <c r="V4608"/>
      <c r="W4608"/>
    </row>
    <row r="4609" spans="1:23" s="72" customFormat="1">
      <c r="A4609" s="207"/>
      <c r="B4609" s="207"/>
      <c r="C4609" s="201"/>
      <c r="D4609" s="201"/>
      <c r="F4609" s="215"/>
      <c r="G4609" s="216"/>
      <c r="H4609" s="124"/>
      <c r="I4609" s="211"/>
      <c r="J4609" s="128"/>
      <c r="K4609" s="216"/>
      <c r="L4609" s="124"/>
      <c r="M4609" s="124"/>
      <c r="N4609" s="124"/>
      <c r="O4609" s="124"/>
      <c r="P4609" s="121"/>
      <c r="Q4609" s="121"/>
      <c r="R4609"/>
      <c r="S4609"/>
      <c r="T4609"/>
      <c r="U4609"/>
      <c r="V4609"/>
      <c r="W4609"/>
    </row>
    <row r="4610" spans="1:23" s="72" customFormat="1" ht="24" customHeight="1">
      <c r="A4610" s="190" t="b">
        <f>IF(LEN(A4605)=6,CONCATENATE(LEFT(A4605,3),RIGHT(LEFT(A4605,4),1)+1,".",$S$15),IF(LEN(A4605)=7,CONCATENATE(LEFT(A4605,3),RIGHT(LEFT(A4605,5),2)+1,".",$S$15),IF(LEN(A4605)=8,CONCATENATE(LEFT(A4605,3),RIGHT(LEFT(A4605,6),3)+1,".",$S$15))))</f>
        <v>0</v>
      </c>
      <c r="B4610" s="116" t="s">
        <v>113</v>
      </c>
      <c r="C4610" s="117">
        <v>100860</v>
      </c>
      <c r="D4610" s="117" t="b">
        <f>IF($T$13="DESONERADO",IF($B4610="","",IF($C4610="","",IF($B4610="EMOP",VLOOKUP($C4610,#REF!,6,FALSE),IF($B4610="SINAPI",$C4610,IF($B4610="SCO",VLOOKUP($C4610,#REF!,6,FALSE),IF($B4610="SBC",$C4610,IF($B4610="COMPOSIÇÃO",CONCATENATE($C4610,"-D"),IF($B4610="COTAÇÃO",$C4610)))))))),FALSE)</f>
        <v>0</v>
      </c>
      <c r="E4610" s="691" t="b">
        <f>IF($O$13="NÃO DESONERADO",IF($C4610="","",IF($B4610="EMOP",VLOOKUP($C4610,#REF!,2,0),IF($B4610="SCO",VLOOKUP($C4610,#REF!,2,0),IF($B4610="SINAPI",VLOOKUP($C4610,#REF!,2,0),IF($B4610="COMPOSIÇÃO",VLOOKUP($C4610,#REF!,3,FALSE),IF($B4610="COTAÇÃO",VLOOKUP($C4610,#REF!,2,0),IF($B4610="SBC",VLOOKUP($D4610,#REF!,2,0),IF($B4610="SICRO",VLOOKUP($C4610,#REF!,2,0),FALSE)))))))),IF($O$13="DESONERADO",IF($D4610="","",IF($B4610="EMOP",VLOOKUP($D4610,#REF!,2,0),IF($B4610="SCO",VLOOKUP($D4610,#REF!,2,0),IF($B4610="SINAPI",VLOOKUP($D4610,#REF!,2,0),IF($B4610="COMPOSIÇÃO",VLOOKUP($D4610,#REF!,3,0),IF($B4610="COTAÇÃO",VLOOKUP($D4610,#REF!,2,0),IF($D4610="SBC",VLOOKUP($D4610,#REF!,2,0),IF($B4610="SICRO",VLOOKUP($D4610,#REF!,2,0),FALSE))))))))))</f>
        <v>0</v>
      </c>
      <c r="F4610" s="692"/>
      <c r="G4610" s="692"/>
      <c r="H4610" s="692"/>
      <c r="I4610" s="692"/>
      <c r="J4610" s="692"/>
      <c r="K4610" s="692"/>
      <c r="L4610" s="692"/>
      <c r="M4610" s="692"/>
      <c r="N4610" s="692"/>
      <c r="O4610" s="693"/>
      <c r="P4610" s="118">
        <f>F4615</f>
        <v>10</v>
      </c>
      <c r="Q4610" s="119" t="b">
        <f>IF($O$13="NÃO DESONERADO",IF($C4610="","",IF($B4610="EMOP",VLOOKUP($C4610,#REF!,3,0),IF($B4610="SCO",VLOOKUP($C4610,#REF!,3,0),IF($B4610="SINAPI",VLOOKUP($C4610,#REF!,3,0),IF($B4610="COMPOSIÇÃO",VLOOKUP($C4610,#REF!,7,FALSE),IF($B4610="COTAÇÃO",VLOOKUP($C4610,#REF!,5,0),IF($B4610="SBC",VLOOKUP($D4610,#REF!,3,0),IF($B4610="SICRO",VLOOKUP($C4610,#REF!,3,0),FALSE)))))))),IF($O$13="DESONERADO",IF($D4610="","",IF($B4610="EMOP",VLOOKUP($D4610,#REF!,3,0),IF($B4610="SCO",VLOOKUP($D4610,#REF!,3,0),IF($B4610="SINAPI",VLOOKUP($D4610,#REF!,3,0),IF($B4610="COMPOSIÇÃO",VLOOKUP($D4610,#REF!,7,0),IF($B4610="COTAÇÃO",VLOOKUP($D4610,#REF!,5,0),IF($D4610="SBC",VLOOKUP($D4610,#REF!,3,0),IF($B4610="SICRO",VLOOKUP($D4610,#REF!,3,0),FALSE))))))))))</f>
        <v>0</v>
      </c>
      <c r="R4610"/>
      <c r="S4610"/>
      <c r="T4610"/>
      <c r="U4610"/>
      <c r="V4610"/>
      <c r="W4610"/>
    </row>
    <row r="4611" spans="1:23" s="72" customFormat="1">
      <c r="A4611" s="143"/>
      <c r="B4611" s="144"/>
      <c r="C4611" s="145"/>
      <c r="D4611" s="145"/>
      <c r="E4611" s="172"/>
      <c r="F4611" s="172"/>
      <c r="G4611" s="172"/>
      <c r="H4611" s="172"/>
      <c r="I4611" s="172"/>
      <c r="J4611" s="172"/>
      <c r="K4611" s="172"/>
      <c r="L4611" s="172"/>
      <c r="M4611" s="172"/>
      <c r="N4611" s="172"/>
      <c r="O4611" s="172"/>
      <c r="P4611" s="147"/>
      <c r="Q4611" s="120"/>
      <c r="R4611"/>
      <c r="S4611"/>
      <c r="T4611"/>
      <c r="U4611"/>
      <c r="V4611"/>
      <c r="W4611"/>
    </row>
    <row r="4612" spans="1:23" s="72" customFormat="1">
      <c r="A4612" s="207"/>
      <c r="B4612" s="413"/>
      <c r="C4612" s="208" t="s">
        <v>97</v>
      </c>
      <c r="D4612" s="208" t="s">
        <v>97</v>
      </c>
      <c r="F4612" s="209" t="s">
        <v>148</v>
      </c>
      <c r="G4612" s="210"/>
      <c r="H4612" s="129"/>
      <c r="I4612" s="211"/>
      <c r="J4612" s="128"/>
      <c r="K4612" s="210"/>
      <c r="L4612" s="129"/>
      <c r="M4612" s="124"/>
      <c r="N4612" s="124"/>
      <c r="O4612" s="124"/>
      <c r="P4612" s="121"/>
      <c r="Q4612" s="121"/>
      <c r="R4612"/>
      <c r="S4612"/>
      <c r="T4612"/>
      <c r="U4612"/>
      <c r="V4612"/>
      <c r="W4612"/>
    </row>
    <row r="4613" spans="1:23" s="72" customFormat="1" ht="13.5" customHeight="1">
      <c r="A4613" s="207"/>
      <c r="B4613" s="414"/>
      <c r="C4613" s="201" t="s">
        <v>998</v>
      </c>
      <c r="D4613" s="201" t="str">
        <f>C4613</f>
        <v>Vest. Fem</v>
      </c>
      <c r="E4613" s="124"/>
      <c r="F4613" s="213">
        <v>5</v>
      </c>
      <c r="G4613" s="210"/>
      <c r="H4613" s="323"/>
      <c r="I4613" s="211"/>
      <c r="J4613" s="128"/>
      <c r="K4613" s="210"/>
      <c r="L4613" s="213"/>
      <c r="M4613" s="124"/>
      <c r="N4613" s="124"/>
      <c r="O4613" s="124"/>
      <c r="P4613" s="121"/>
      <c r="Q4613" s="121"/>
      <c r="R4613"/>
      <c r="S4613"/>
      <c r="T4613"/>
      <c r="U4613"/>
      <c r="V4613"/>
      <c r="W4613"/>
    </row>
    <row r="4614" spans="1:23" s="72" customFormat="1" ht="13.5" customHeight="1">
      <c r="A4614" s="207"/>
      <c r="B4614" s="414"/>
      <c r="C4614" s="201" t="s">
        <v>999</v>
      </c>
      <c r="D4614" s="201" t="str">
        <f>C4614</f>
        <v>Vest. Masc</v>
      </c>
      <c r="E4614" s="124"/>
      <c r="F4614" s="213">
        <v>5</v>
      </c>
      <c r="G4614" s="210"/>
      <c r="H4614" s="323"/>
      <c r="I4614" s="211"/>
      <c r="J4614" s="128"/>
      <c r="K4614" s="210"/>
      <c r="L4614" s="213"/>
      <c r="M4614" s="124"/>
      <c r="N4614" s="124"/>
      <c r="O4614" s="124"/>
      <c r="P4614" s="121"/>
      <c r="Q4614" s="121"/>
      <c r="R4614"/>
      <c r="S4614"/>
      <c r="T4614"/>
      <c r="U4614"/>
      <c r="V4614"/>
      <c r="W4614"/>
    </row>
    <row r="4615" spans="1:23" s="72" customFormat="1" ht="13.5" customHeight="1">
      <c r="A4615" s="207"/>
      <c r="B4615" s="414"/>
      <c r="C4615" s="201"/>
      <c r="D4615" s="201"/>
      <c r="E4615" s="124"/>
      <c r="F4615" s="214">
        <f>SUM(F4613:F4614)</f>
        <v>10</v>
      </c>
      <c r="G4615" s="210"/>
      <c r="H4615" s="323"/>
      <c r="I4615" s="211"/>
      <c r="J4615" s="128"/>
      <c r="K4615" s="210"/>
      <c r="L4615" s="213"/>
      <c r="M4615" s="124"/>
      <c r="N4615" s="124"/>
      <c r="O4615" s="124"/>
      <c r="P4615" s="121"/>
      <c r="Q4615" s="121"/>
      <c r="R4615"/>
      <c r="S4615"/>
      <c r="T4615"/>
      <c r="U4615"/>
      <c r="V4615"/>
      <c r="W4615"/>
    </row>
    <row r="4616" spans="1:23" s="72" customFormat="1">
      <c r="A4616" s="207"/>
      <c r="B4616" s="207"/>
      <c r="C4616" s="201"/>
      <c r="D4616" s="201"/>
      <c r="F4616" s="215"/>
      <c r="G4616" s="216"/>
      <c r="H4616" s="124"/>
      <c r="I4616" s="211"/>
      <c r="J4616" s="128"/>
      <c r="K4616" s="216"/>
      <c r="L4616" s="124"/>
      <c r="M4616" s="124"/>
      <c r="N4616" s="124"/>
      <c r="O4616" s="124"/>
      <c r="P4616" s="121"/>
      <c r="Q4616" s="121"/>
      <c r="R4616"/>
      <c r="S4616"/>
      <c r="T4616"/>
      <c r="U4616"/>
      <c r="V4616"/>
      <c r="W4616"/>
    </row>
    <row r="4617" spans="1:23" s="72" customFormat="1" ht="24" customHeight="1">
      <c r="A4617" s="190" t="b">
        <f>IF(LEN(A4610)=6,CONCATENATE(LEFT(A4610,3),RIGHT(LEFT(A4610,4),1)+1,".",$S$15),IF(LEN(A4610)=7,CONCATENATE(LEFT(A4610,3),RIGHT(LEFT(A4610,5),2)+1,".",$S$15),IF(LEN(A4610)=8,CONCATENATE(LEFT(A4610,3),RIGHT(LEFT(A4610,6),3)+1,".",$S$15))))</f>
        <v>0</v>
      </c>
      <c r="B4617" s="116" t="s">
        <v>113</v>
      </c>
      <c r="C4617" s="117">
        <v>86886</v>
      </c>
      <c r="D4617" s="117" t="b">
        <f>IF($T$13="DESONERADO",IF($B4617="","",IF($C4617="","",IF($B4617="EMOP",VLOOKUP($C4617,#REF!,6,FALSE),IF($B4617="SINAPI",$C4617,IF($B4617="SCO",VLOOKUP($C4617,#REF!,6,FALSE),IF($B4617="SBC",$C4617,IF($B4617="COMPOSIÇÃO",CONCATENATE($C4617,"-D"),IF($B4617="COTAÇÃO",$C4617)))))))),FALSE)</f>
        <v>0</v>
      </c>
      <c r="E4617" s="691" t="b">
        <f>IF($O$13="NÃO DESONERADO",IF($C4617="","",IF($B4617="EMOP",VLOOKUP($C4617,#REF!,2,0),IF($B4617="SCO",VLOOKUP($C4617,#REF!,2,0),IF($B4617="SINAPI",VLOOKUP($C4617,#REF!,2,0),IF($B4617="COMPOSIÇÃO",VLOOKUP($C4617,#REF!,3,FALSE),IF($B4617="COTAÇÃO",VLOOKUP($C4617,#REF!,2,0),IF($B4617="SBC",VLOOKUP($D4617,#REF!,2,0),IF($B4617="SICRO",VLOOKUP($C4617,#REF!,2,0),FALSE)))))))),IF($O$13="DESONERADO",IF($D4617="","",IF($B4617="EMOP",VLOOKUP($D4617,#REF!,2,0),IF($B4617="SCO",VLOOKUP($D4617,#REF!,2,0),IF($B4617="SINAPI",VLOOKUP($D4617,#REF!,2,0),IF($B4617="COMPOSIÇÃO",VLOOKUP($D4617,#REF!,3,0),IF($B4617="COTAÇÃO",VLOOKUP($D4617,#REF!,2,0),IF($D4617="SBC",VLOOKUP($D4617,#REF!,2,0),IF($B4617="SICRO",VLOOKUP($D4617,#REF!,2,0),FALSE))))))))))</f>
        <v>0</v>
      </c>
      <c r="F4617" s="692"/>
      <c r="G4617" s="692"/>
      <c r="H4617" s="692"/>
      <c r="I4617" s="692"/>
      <c r="J4617" s="692"/>
      <c r="K4617" s="692"/>
      <c r="L4617" s="692"/>
      <c r="M4617" s="692"/>
      <c r="N4617" s="692"/>
      <c r="O4617" s="693"/>
      <c r="P4617" s="118" t="e">
        <f>F4620</f>
        <v>#VALUE!</v>
      </c>
      <c r="Q4617" s="119" t="b">
        <f>IF($O$13="NÃO DESONERADO",IF($C4617="","",IF($B4617="EMOP",VLOOKUP($C4617,#REF!,3,0),IF($B4617="SCO",VLOOKUP($C4617,#REF!,3,0),IF($B4617="SINAPI",VLOOKUP($C4617,#REF!,3,0),IF($B4617="COMPOSIÇÃO",VLOOKUP($C4617,#REF!,7,FALSE),IF($B4617="COTAÇÃO",VLOOKUP($C4617,#REF!,5,0),IF($B4617="SBC",VLOOKUP($D4617,#REF!,3,0),IF($B4617="SICRO",VLOOKUP($C4617,#REF!,3,0),FALSE)))))))),IF($O$13="DESONERADO",IF($D4617="","",IF($B4617="EMOP",VLOOKUP($D4617,#REF!,3,0),IF($B4617="SCO",VLOOKUP($D4617,#REF!,3,0),IF($B4617="SINAPI",VLOOKUP($D4617,#REF!,3,0),IF($B4617="COMPOSIÇÃO",VLOOKUP($D4617,#REF!,7,0),IF($B4617="COTAÇÃO",VLOOKUP($D4617,#REF!,5,0),IF($D4617="SBC",VLOOKUP($D4617,#REF!,3,0),IF($B4617="SICRO",VLOOKUP($D4617,#REF!,3,0),FALSE))))))))))</f>
        <v>0</v>
      </c>
      <c r="R4617"/>
      <c r="S4617"/>
      <c r="T4617"/>
      <c r="U4617"/>
      <c r="V4617"/>
      <c r="W4617"/>
    </row>
    <row r="4618" spans="1:23" s="72" customFormat="1">
      <c r="A4618" s="143"/>
      <c r="B4618" s="144"/>
      <c r="C4618" s="145"/>
      <c r="D4618" s="145"/>
      <c r="E4618" s="172"/>
      <c r="F4618" s="172"/>
      <c r="G4618" s="172"/>
      <c r="H4618" s="172"/>
      <c r="I4618" s="172"/>
      <c r="J4618" s="172"/>
      <c r="K4618" s="172"/>
      <c r="L4618" s="172"/>
      <c r="M4618" s="172"/>
      <c r="N4618" s="172"/>
      <c r="O4618" s="172"/>
      <c r="P4618" s="147"/>
      <c r="Q4618" s="120"/>
      <c r="R4618"/>
      <c r="S4618"/>
      <c r="T4618"/>
      <c r="U4618"/>
      <c r="V4618"/>
      <c r="W4618"/>
    </row>
    <row r="4619" spans="1:23" s="72" customFormat="1">
      <c r="A4619" s="207"/>
      <c r="B4619" s="413" t="s">
        <v>214</v>
      </c>
      <c r="C4619" s="208" t="s">
        <v>97</v>
      </c>
      <c r="D4619" s="208" t="s">
        <v>97</v>
      </c>
      <c r="F4619" s="209" t="s">
        <v>148</v>
      </c>
      <c r="G4619" s="210"/>
      <c r="H4619" s="129"/>
      <c r="I4619" s="211"/>
      <c r="J4619" s="128"/>
      <c r="K4619" s="210"/>
      <c r="L4619" s="129"/>
      <c r="M4619" s="124"/>
      <c r="N4619" s="124"/>
      <c r="O4619" s="124"/>
      <c r="P4619" s="121"/>
      <c r="Q4619" s="121"/>
      <c r="R4619"/>
      <c r="S4619"/>
      <c r="T4619"/>
      <c r="U4619"/>
      <c r="V4619"/>
      <c r="W4619"/>
    </row>
    <row r="4620" spans="1:23" s="72" customFormat="1">
      <c r="A4620" s="207"/>
      <c r="B4620" s="414" t="b">
        <f>$A$4632</f>
        <v>0</v>
      </c>
      <c r="C4620" s="201" t="s">
        <v>1000</v>
      </c>
      <c r="D4620" s="201" t="str">
        <f>C4620</f>
        <v>banheiro masc./ fem.</v>
      </c>
      <c r="E4620" s="124"/>
      <c r="F4620" s="213" t="e">
        <f>IF($B4620="","",VLOOKUP($B4620,$A$20:$Q$9606,16,FALSE))</f>
        <v>#VALUE!</v>
      </c>
      <c r="G4620" s="210"/>
      <c r="H4620" s="129"/>
      <c r="I4620" s="211"/>
      <c r="J4620" s="128"/>
      <c r="K4620" s="210"/>
      <c r="L4620" s="129"/>
      <c r="M4620" s="124"/>
      <c r="N4620" s="124"/>
      <c r="O4620" s="124"/>
      <c r="P4620" s="121"/>
      <c r="Q4620" s="121"/>
      <c r="R4620"/>
      <c r="S4620"/>
      <c r="T4620"/>
      <c r="U4620"/>
      <c r="V4620"/>
      <c r="W4620"/>
    </row>
    <row r="4621" spans="1:23" s="72" customFormat="1">
      <c r="A4621" s="207"/>
      <c r="B4621" s="207"/>
      <c r="C4621" s="201"/>
      <c r="D4621" s="201"/>
      <c r="F4621" s="215"/>
      <c r="G4621" s="216"/>
      <c r="H4621" s="124"/>
      <c r="I4621" s="211"/>
      <c r="J4621" s="128"/>
      <c r="K4621" s="216"/>
      <c r="L4621" s="124"/>
      <c r="M4621" s="124"/>
      <c r="N4621" s="124"/>
      <c r="O4621" s="124"/>
      <c r="P4621" s="121"/>
      <c r="Q4621" s="121"/>
      <c r="R4621"/>
      <c r="S4621"/>
      <c r="T4621"/>
      <c r="U4621"/>
      <c r="V4621"/>
      <c r="W4621"/>
    </row>
    <row r="4622" spans="1:23" s="72" customFormat="1" ht="24" customHeight="1">
      <c r="A4622" s="190" t="b">
        <f>IF(LEN(A4617)=6,CONCATENATE(LEFT(A4617,3),RIGHT(LEFT(A4617,4),1)+1,".",$S$15),IF(LEN(A4617)=7,CONCATENATE(LEFT(A4617,3),RIGHT(LEFT(A4617,5),2)+1,".",$S$15),IF(LEN(A4617)=8,CONCATENATE(LEFT(A4617,3),RIGHT(LEFT(A4617,6),3)+1,".",$S$15))))</f>
        <v>0</v>
      </c>
      <c r="B4622" s="116" t="s">
        <v>113</v>
      </c>
      <c r="C4622" s="117">
        <v>86887</v>
      </c>
      <c r="D4622" s="117" t="b">
        <f>IF($T$13="DESONERADO",IF($B4622="","",IF($C4622="","",IF($B4622="EMOP",VLOOKUP($C4622,#REF!,6,FALSE),IF($B4622="SINAPI",$C4622,IF($B4622="SCO",VLOOKUP($C4622,#REF!,6,FALSE),IF($B4622="SBC",$C4622,IF($B4622="COMPOSIÇÃO",CONCATENATE($C4622,"-D"),IF($B4622="COTAÇÃO",$C4622)))))))),FALSE)</f>
        <v>0</v>
      </c>
      <c r="E4622" s="691" t="b">
        <f>IF($O$13="NÃO DESONERADO",IF($C4622="","",IF($B4622="EMOP",VLOOKUP($C4622,#REF!,2,0),IF($B4622="SCO",VLOOKUP($C4622,#REF!,2,0),IF($B4622="SINAPI",VLOOKUP($C4622,#REF!,2,0),IF($B4622="COMPOSIÇÃO",VLOOKUP($C4622,#REF!,3,FALSE),IF($B4622="COTAÇÃO",VLOOKUP($C4622,#REF!,2,0),IF($B4622="SBC",VLOOKUP($D4622,#REF!,2,0),IF($B4622="SICRO",VLOOKUP($C4622,#REF!,2,0),FALSE)))))))),IF($O$13="DESONERADO",IF($D4622="","",IF($B4622="EMOP",VLOOKUP($D4622,#REF!,2,0),IF($B4622="SCO",VLOOKUP($D4622,#REF!,2,0),IF($B4622="SINAPI",VLOOKUP($D4622,#REF!,2,0),IF($B4622="COMPOSIÇÃO",VLOOKUP($D4622,#REF!,3,0),IF($B4622="COTAÇÃO",VLOOKUP($D4622,#REF!,2,0),IF($D4622="SBC",VLOOKUP($D4622,#REF!,2,0),IF($B4622="SICRO",VLOOKUP($D4622,#REF!,2,0),FALSE))))))))))</f>
        <v>0</v>
      </c>
      <c r="F4622" s="692"/>
      <c r="G4622" s="692"/>
      <c r="H4622" s="692"/>
      <c r="I4622" s="692"/>
      <c r="J4622" s="692"/>
      <c r="K4622" s="692"/>
      <c r="L4622" s="692"/>
      <c r="M4622" s="692"/>
      <c r="N4622" s="692"/>
      <c r="O4622" s="693"/>
      <c r="P4622" s="118" t="e">
        <f>F4625</f>
        <v>#VALUE!</v>
      </c>
      <c r="Q4622" s="119" t="b">
        <f>IF($O$13="NÃO DESONERADO",IF($C4622="","",IF($B4622="EMOP",VLOOKUP($C4622,#REF!,3,0),IF($B4622="SCO",VLOOKUP($C4622,#REF!,3,0),IF($B4622="SINAPI",VLOOKUP($C4622,#REF!,3,0),IF($B4622="COMPOSIÇÃO",VLOOKUP($C4622,#REF!,7,FALSE),IF($B4622="COTAÇÃO",VLOOKUP($C4622,#REF!,5,0),IF($B4622="SBC",VLOOKUP($D4622,#REF!,3,0),IF($B4622="SICRO",VLOOKUP($C4622,#REF!,3,0),FALSE)))))))),IF($O$13="DESONERADO",IF($D4622="","",IF($B4622="EMOP",VLOOKUP($D4622,#REF!,3,0),IF($B4622="SCO",VLOOKUP($D4622,#REF!,3,0),IF($B4622="SINAPI",VLOOKUP($D4622,#REF!,3,0),IF($B4622="COMPOSIÇÃO",VLOOKUP($D4622,#REF!,7,0),IF($B4622="COTAÇÃO",VLOOKUP($D4622,#REF!,5,0),IF($D4622="SBC",VLOOKUP($D4622,#REF!,3,0),IF($B4622="SICRO",VLOOKUP($D4622,#REF!,3,0),FALSE))))))))))</f>
        <v>0</v>
      </c>
      <c r="R4622"/>
      <c r="S4622"/>
      <c r="T4622"/>
      <c r="U4622"/>
      <c r="V4622"/>
      <c r="W4622"/>
    </row>
    <row r="4623" spans="1:23" s="72" customFormat="1">
      <c r="A4623" s="143"/>
      <c r="B4623" s="144"/>
      <c r="C4623" s="145"/>
      <c r="D4623" s="145"/>
      <c r="E4623" s="172"/>
      <c r="F4623" s="172"/>
      <c r="G4623" s="172"/>
      <c r="H4623" s="172"/>
      <c r="I4623" s="172"/>
      <c r="J4623" s="172"/>
      <c r="K4623" s="172"/>
      <c r="L4623" s="172"/>
      <c r="M4623" s="172"/>
      <c r="N4623" s="172"/>
      <c r="O4623" s="172"/>
      <c r="P4623" s="147"/>
      <c r="Q4623" s="120"/>
      <c r="R4623"/>
      <c r="S4623"/>
      <c r="T4623"/>
      <c r="U4623"/>
      <c r="V4623"/>
      <c r="W4623"/>
    </row>
    <row r="4624" spans="1:23" s="72" customFormat="1">
      <c r="A4624" s="207"/>
      <c r="B4624" s="413" t="s">
        <v>214</v>
      </c>
      <c r="C4624" s="208" t="s">
        <v>97</v>
      </c>
      <c r="D4624" s="208" t="s">
        <v>97</v>
      </c>
      <c r="F4624" s="209" t="s">
        <v>148</v>
      </c>
      <c r="G4624" s="210"/>
      <c r="H4624" s="129"/>
      <c r="I4624" s="211"/>
      <c r="J4624" s="128"/>
      <c r="K4624" s="210"/>
      <c r="L4624" s="129"/>
      <c r="M4624" s="124"/>
      <c r="N4624" s="124"/>
      <c r="O4624" s="124"/>
      <c r="P4624" s="121"/>
      <c r="Q4624" s="121"/>
      <c r="R4624"/>
      <c r="S4624"/>
      <c r="T4624"/>
      <c r="U4624"/>
      <c r="V4624"/>
      <c r="W4624"/>
    </row>
    <row r="4625" spans="1:23" s="72" customFormat="1" ht="13.5" customHeight="1">
      <c r="A4625" s="207"/>
      <c r="B4625" s="414" t="b">
        <f>$A$4744</f>
        <v>0</v>
      </c>
      <c r="C4625" s="201" t="s">
        <v>57</v>
      </c>
      <c r="D4625" s="201" t="str">
        <f>C4625</f>
        <v>banheiro PCD</v>
      </c>
      <c r="E4625" s="124"/>
      <c r="F4625" s="213" t="e">
        <f>IF($B4625="","",VLOOKUP($B4625,$A$20:$Q$9606,16,FALSE))</f>
        <v>#VALUE!</v>
      </c>
      <c r="G4625" s="210"/>
      <c r="H4625" s="213"/>
      <c r="I4625" s="211"/>
      <c r="J4625" s="128"/>
      <c r="K4625" s="210"/>
      <c r="L4625" s="213"/>
      <c r="M4625" s="124"/>
      <c r="N4625" s="124"/>
      <c r="O4625" s="124"/>
      <c r="P4625" s="121"/>
      <c r="Q4625" s="121"/>
      <c r="R4625"/>
      <c r="S4625"/>
      <c r="T4625"/>
      <c r="U4625"/>
      <c r="V4625"/>
      <c r="W4625"/>
    </row>
    <row r="4626" spans="1:23" s="72" customFormat="1">
      <c r="A4626" s="207"/>
      <c r="B4626" s="207"/>
      <c r="C4626" s="201"/>
      <c r="D4626" s="201"/>
      <c r="F4626" s="222"/>
      <c r="G4626" s="216"/>
      <c r="H4626" s="124"/>
      <c r="I4626" s="211"/>
      <c r="J4626" s="128"/>
      <c r="K4626" s="216"/>
      <c r="L4626" s="124"/>
      <c r="M4626" s="124"/>
      <c r="N4626" s="124"/>
      <c r="O4626" s="124"/>
      <c r="P4626" s="121"/>
      <c r="Q4626" s="121"/>
      <c r="R4626"/>
      <c r="S4626"/>
      <c r="T4626"/>
      <c r="U4626"/>
      <c r="V4626"/>
      <c r="W4626"/>
    </row>
    <row r="4627" spans="1:23" s="72" customFormat="1" ht="42.6" customHeight="1">
      <c r="A4627" s="190" t="b">
        <f>IF(LEN(A4622)=6,CONCATENATE(LEFT(A4622,3),RIGHT(LEFT(A4622,4),1)+1,".",$S$15),IF(LEN(A4622)=7,CONCATENATE(LEFT(A4622,3),RIGHT(LEFT(A4622,5),2)+1,".",$S$15),IF(LEN(A4622)=8,CONCATENATE(LEFT(A4622,3),RIGHT(LEFT(A4622,6),3)+1,".",$S$15))))</f>
        <v>0</v>
      </c>
      <c r="B4627" s="116" t="s">
        <v>113</v>
      </c>
      <c r="C4627" s="117">
        <v>86910</v>
      </c>
      <c r="D4627" s="117" t="b">
        <f>IF($T$13="DESONERADO",IF($B4627="","",IF($C4627="","",IF($B4627="EMOP",VLOOKUP($C4627,#REF!,6,FALSE),IF($B4627="SINAPI",$C4627,IF($B4627="SCO",VLOOKUP($C4627,#REF!,6,FALSE),IF($B4627="SBC",$C4627,IF($B4627="COMPOSIÇÃO",CONCATENATE($C4627,"-D"),IF($B4627="COTAÇÃO",$C4627)))))))),FALSE)</f>
        <v>0</v>
      </c>
      <c r="E4627" s="691" t="b">
        <f>IF($O$13="NÃO DESONERADO",IF($C4627="","",IF($B4627="EMOP",VLOOKUP($C4627,#REF!,2,0),IF($B4627="SCO",VLOOKUP($C4627,#REF!,2,0),IF($B4627="SINAPI",VLOOKUP($C4627,#REF!,2,0),IF($B4627="COMPOSIÇÃO",VLOOKUP($C4627,#REF!,3,FALSE),IF($B4627="COTAÇÃO",VLOOKUP($C4627,#REF!,2,0),IF($B4627="SBC",VLOOKUP($D4627,#REF!,2,0),IF($B4627="SICRO",VLOOKUP($C4627,#REF!,2,0),FALSE)))))))),IF($O$13="DESONERADO",IF($D4627="","",IF($B4627="EMOP",VLOOKUP($D4627,#REF!,2,0),IF($B4627="SCO",VLOOKUP($D4627,#REF!,2,0),IF($B4627="SINAPI",VLOOKUP($D4627,#REF!,2,0),IF($B4627="COMPOSIÇÃO",VLOOKUP($D4627,#REF!,3,0),IF($B4627="COTAÇÃO",VLOOKUP($D4627,#REF!,2,0),IF($D4627="SBC",VLOOKUP($D4627,#REF!,2,0),IF($B4627="SICRO",VLOOKUP($D4627,#REF!,2,0),FALSE))))))))))</f>
        <v>0</v>
      </c>
      <c r="F4627" s="692"/>
      <c r="G4627" s="692"/>
      <c r="H4627" s="692"/>
      <c r="I4627" s="692"/>
      <c r="J4627" s="692"/>
      <c r="K4627" s="692"/>
      <c r="L4627" s="692"/>
      <c r="M4627" s="692"/>
      <c r="N4627" s="692"/>
      <c r="O4627" s="693"/>
      <c r="P4627" s="118" t="e">
        <f>F4630</f>
        <v>#VALUE!</v>
      </c>
      <c r="Q4627" s="119" t="b">
        <f>IF($O$13="NÃO DESONERADO",IF($C4627="","",IF($B4627="EMOP",VLOOKUP($C4627,#REF!,3,0),IF($B4627="SCO",VLOOKUP($C4627,#REF!,3,0),IF($B4627="SINAPI",VLOOKUP($C4627,#REF!,3,0),IF($B4627="COMPOSIÇÃO",VLOOKUP($C4627,#REF!,7,FALSE),IF($B4627="COTAÇÃO",VLOOKUP($C4627,#REF!,5,0),IF($B4627="SBC",VLOOKUP($D4627,#REF!,3,0),IF($B4627="SICRO",VLOOKUP($C4627,#REF!,3,0),FALSE)))))))),IF($O$13="DESONERADO",IF($D4627="","",IF($B4627="EMOP",VLOOKUP($D4627,#REF!,3,0),IF($B4627="SCO",VLOOKUP($D4627,#REF!,3,0),IF($B4627="SINAPI",VLOOKUP($D4627,#REF!,3,0),IF($B4627="COMPOSIÇÃO",VLOOKUP($D4627,#REF!,7,0),IF($B4627="COTAÇÃO",VLOOKUP($D4627,#REF!,5,0),IF($D4627="SBC",VLOOKUP($D4627,#REF!,3,0),IF($B4627="SICRO",VLOOKUP($D4627,#REF!,3,0),FALSE))))))))))</f>
        <v>0</v>
      </c>
      <c r="R4627"/>
      <c r="S4627"/>
      <c r="T4627"/>
      <c r="U4627"/>
      <c r="V4627"/>
      <c r="W4627"/>
    </row>
    <row r="4628" spans="1:23" s="72" customFormat="1">
      <c r="A4628" s="143"/>
      <c r="B4628" s="144"/>
      <c r="C4628" s="145"/>
      <c r="D4628" s="145"/>
      <c r="E4628" s="172"/>
      <c r="F4628" s="172"/>
      <c r="G4628" s="172"/>
      <c r="H4628" s="172"/>
      <c r="I4628" s="172"/>
      <c r="J4628" s="172"/>
      <c r="K4628" s="172"/>
      <c r="L4628" s="172"/>
      <c r="M4628" s="172"/>
      <c r="N4628" s="172"/>
      <c r="O4628" s="172"/>
      <c r="P4628" s="147"/>
      <c r="Q4628" s="120"/>
      <c r="R4628"/>
      <c r="S4628"/>
      <c r="T4628"/>
      <c r="U4628"/>
      <c r="V4628"/>
      <c r="W4628"/>
    </row>
    <row r="4629" spans="1:23" s="72" customFormat="1">
      <c r="A4629" s="207"/>
      <c r="B4629" s="413" t="s">
        <v>214</v>
      </c>
      <c r="C4629" s="208" t="s">
        <v>97</v>
      </c>
      <c r="D4629" s="208" t="s">
        <v>97</v>
      </c>
      <c r="F4629" s="209" t="s">
        <v>148</v>
      </c>
      <c r="G4629" s="210"/>
      <c r="H4629" s="129"/>
      <c r="I4629" s="211"/>
      <c r="J4629" s="128"/>
      <c r="K4629" s="210"/>
      <c r="L4629" s="129"/>
      <c r="M4629" s="124"/>
      <c r="N4629" s="124"/>
      <c r="O4629" s="124"/>
      <c r="P4629" s="121"/>
      <c r="Q4629" s="121"/>
      <c r="R4629"/>
      <c r="S4629"/>
      <c r="T4629"/>
      <c r="U4629"/>
      <c r="V4629"/>
      <c r="W4629"/>
    </row>
    <row r="4630" spans="1:23" s="72" customFormat="1" ht="13.5" customHeight="1">
      <c r="A4630" s="207"/>
      <c r="B4630" s="414" t="b">
        <f>$A$4668</f>
        <v>0</v>
      </c>
      <c r="C4630" s="201" t="s">
        <v>58</v>
      </c>
      <c r="D4630" s="201" t="str">
        <f>C4630</f>
        <v>cozinha</v>
      </c>
      <c r="E4630" s="124"/>
      <c r="F4630" s="213" t="e">
        <f>IF($B4630="","",VLOOKUP($B4630,$A$20:$Q$9606,16,FALSE))</f>
        <v>#VALUE!</v>
      </c>
      <c r="G4630" s="210"/>
      <c r="H4630" s="213"/>
      <c r="I4630" s="211"/>
      <c r="J4630" s="128"/>
      <c r="K4630" s="210"/>
      <c r="L4630" s="213"/>
      <c r="M4630" s="124"/>
      <c r="N4630" s="124"/>
      <c r="O4630" s="124"/>
      <c r="P4630" s="121"/>
      <c r="Q4630" s="121"/>
      <c r="R4630"/>
      <c r="S4630"/>
      <c r="T4630"/>
      <c r="U4630"/>
      <c r="V4630"/>
      <c r="W4630"/>
    </row>
    <row r="4631" spans="1:23" s="72" customFormat="1">
      <c r="A4631" s="207"/>
      <c r="B4631" s="207"/>
      <c r="C4631" s="201"/>
      <c r="D4631" s="201"/>
      <c r="F4631" s="215"/>
      <c r="G4631" s="216"/>
      <c r="H4631" s="124"/>
      <c r="I4631" s="211"/>
      <c r="J4631" s="128"/>
      <c r="K4631" s="216"/>
      <c r="L4631" s="124"/>
      <c r="M4631" s="124"/>
      <c r="N4631" s="124"/>
      <c r="O4631" s="124"/>
      <c r="P4631" s="121"/>
      <c r="Q4631" s="121"/>
      <c r="R4631"/>
      <c r="S4631"/>
      <c r="T4631"/>
      <c r="U4631"/>
      <c r="V4631"/>
      <c r="W4631"/>
    </row>
    <row r="4632" spans="1:23" s="72" customFormat="1" ht="17.25" customHeight="1">
      <c r="A4632" s="190" t="b">
        <f>IF(LEN(A4627)=6,CONCATENATE(LEFT(A4627,3),RIGHT(LEFT(A4627,4),1)+1,".",$S$15),IF(LEN(A4627)=7,CONCATENATE(LEFT(A4627,3),RIGHT(LEFT(A4627,5),2)+1,".",$S$15),IF(LEN(A4627)=8,CONCATENATE(LEFT(A4627,3),RIGHT(LEFT(A4627,6),3)+1,".",$S$15))))</f>
        <v>0</v>
      </c>
      <c r="B4632" s="116" t="s">
        <v>113</v>
      </c>
      <c r="C4632" s="117">
        <v>86915</v>
      </c>
      <c r="D4632" s="117" t="b">
        <f>IF($T$13="DESONERADO",IF($B4632="","",IF($C4632="","",IF($B4632="EMOP",VLOOKUP($C4632,#REF!,6,FALSE),IF($B4632="SINAPI",$C4632,IF($B4632="SCO",VLOOKUP($C4632,#REF!,6,FALSE),IF($B4632="SBC",$C4632,IF($B4632="COMPOSIÇÃO",CONCATENATE($C4632,"-D"),IF($B4632="COTAÇÃO",$C4632)))))))),FALSE)</f>
        <v>0</v>
      </c>
      <c r="E4632" s="691" t="b">
        <f>IF($O$13="NÃO DESONERADO",IF($C4632="","",IF($B4632="EMOP",VLOOKUP($C4632,#REF!,2,0),IF($B4632="SCO",VLOOKUP($C4632,#REF!,2,0),IF($B4632="SINAPI",VLOOKUP($C4632,#REF!,2,0),IF($B4632="COMPOSIÇÃO",VLOOKUP($C4632,#REF!,3,FALSE),IF($B4632="COTAÇÃO",VLOOKUP($C4632,#REF!,2,0),IF($B4632="SBC",VLOOKUP($D4632,#REF!,2,0),IF($B4632="SICRO",VLOOKUP($C4632,#REF!,2,0),FALSE)))))))),IF($O$13="DESONERADO",IF($D4632="","",IF($B4632="EMOP",VLOOKUP($D4632,#REF!,2,0),IF($B4632="SCO",VLOOKUP($D4632,#REF!,2,0),IF($B4632="SINAPI",VLOOKUP($D4632,#REF!,2,0),IF($B4632="COMPOSIÇÃO",VLOOKUP($D4632,#REF!,3,0),IF($B4632="COTAÇÃO",VLOOKUP($D4632,#REF!,2,0),IF($D4632="SBC",VLOOKUP($D4632,#REF!,2,0),IF($B4632="SICRO",VLOOKUP($D4632,#REF!,2,0),FALSE))))))))))</f>
        <v>0</v>
      </c>
      <c r="F4632" s="692"/>
      <c r="G4632" s="692"/>
      <c r="H4632" s="692"/>
      <c r="I4632" s="692"/>
      <c r="J4632" s="692"/>
      <c r="K4632" s="692"/>
      <c r="L4632" s="692"/>
      <c r="M4632" s="692"/>
      <c r="N4632" s="692"/>
      <c r="O4632" s="693"/>
      <c r="P4632" s="118" t="e">
        <f>F4635</f>
        <v>#VALUE!</v>
      </c>
      <c r="Q4632" s="119" t="b">
        <f>IF($O$13="NÃO DESONERADO",IF($C4632="","",IF($B4632="EMOP",VLOOKUP($C4632,#REF!,3,0),IF($B4632="SCO",VLOOKUP($C4632,#REF!,3,0),IF($B4632="SINAPI",VLOOKUP($C4632,#REF!,3,0),IF($B4632="COMPOSIÇÃO",VLOOKUP($C4632,#REF!,7,FALSE),IF($B4632="COTAÇÃO",VLOOKUP($C4632,#REF!,5,0),IF($B4632="SBC",VLOOKUP($D4632,#REF!,3,0),IF($B4632="SICRO",VLOOKUP($C4632,#REF!,3,0),FALSE)))))))),IF($O$13="DESONERADO",IF($D4632="","",IF($B4632="EMOP",VLOOKUP($D4632,#REF!,3,0),IF($B4632="SCO",VLOOKUP($D4632,#REF!,3,0),IF($B4632="SINAPI",VLOOKUP($D4632,#REF!,3,0),IF($B4632="COMPOSIÇÃO",VLOOKUP($D4632,#REF!,7,0),IF($B4632="COTAÇÃO",VLOOKUP($D4632,#REF!,5,0),IF($D4632="SBC",VLOOKUP($D4632,#REF!,3,0),IF($B4632="SICRO",VLOOKUP($D4632,#REF!,3,0),FALSE))))))))))</f>
        <v>0</v>
      </c>
      <c r="R4632"/>
      <c r="S4632"/>
      <c r="T4632"/>
      <c r="U4632"/>
      <c r="V4632"/>
      <c r="W4632"/>
    </row>
    <row r="4633" spans="1:23" s="72" customFormat="1">
      <c r="A4633" s="143"/>
      <c r="B4633" s="144"/>
      <c r="C4633" s="145"/>
      <c r="D4633" s="145"/>
      <c r="E4633" s="172"/>
      <c r="F4633" s="172"/>
      <c r="G4633" s="172"/>
      <c r="H4633" s="172"/>
      <c r="I4633" s="172"/>
      <c r="J4633" s="172"/>
      <c r="K4633" s="172"/>
      <c r="L4633" s="172"/>
      <c r="M4633" s="172"/>
      <c r="N4633" s="172"/>
      <c r="O4633" s="172"/>
      <c r="P4633" s="147"/>
      <c r="Q4633" s="120"/>
      <c r="R4633"/>
      <c r="S4633"/>
      <c r="T4633"/>
      <c r="U4633"/>
      <c r="V4633"/>
      <c r="W4633"/>
    </row>
    <row r="4634" spans="1:23" s="72" customFormat="1">
      <c r="A4634" s="207"/>
      <c r="B4634" s="413" t="s">
        <v>214</v>
      </c>
      <c r="C4634" s="208" t="s">
        <v>97</v>
      </c>
      <c r="D4634" s="208" t="s">
        <v>97</v>
      </c>
      <c r="F4634" s="209" t="s">
        <v>148</v>
      </c>
      <c r="G4634" s="210"/>
      <c r="H4634" s="129"/>
      <c r="I4634" s="211"/>
      <c r="J4634" s="128"/>
      <c r="K4634" s="210"/>
      <c r="L4634" s="129"/>
      <c r="M4634" s="124"/>
      <c r="N4634" s="124"/>
      <c r="O4634" s="124"/>
      <c r="P4634" s="121"/>
      <c r="Q4634" s="121"/>
      <c r="R4634"/>
      <c r="S4634"/>
      <c r="T4634"/>
      <c r="U4634"/>
      <c r="V4634"/>
      <c r="W4634"/>
    </row>
    <row r="4635" spans="1:23" s="72" customFormat="1" ht="13.5" customHeight="1">
      <c r="A4635" s="207"/>
      <c r="B4635" s="414" t="b">
        <f>$A$4673</f>
        <v>0</v>
      </c>
      <c r="C4635" s="201" t="s">
        <v>1001</v>
      </c>
      <c r="D4635" s="201" t="str">
        <f>C4635</f>
        <v>banheiro masc./fem.</v>
      </c>
      <c r="E4635" s="124"/>
      <c r="F4635" s="213" t="e">
        <f>IF($B4635="","",VLOOKUP($B4635,$A$20:$Q$9606,16,FALSE))</f>
        <v>#VALUE!</v>
      </c>
      <c r="G4635" s="210"/>
      <c r="H4635" s="213"/>
      <c r="I4635" s="211"/>
      <c r="J4635" s="128"/>
      <c r="K4635" s="210"/>
      <c r="L4635" s="213"/>
      <c r="M4635" s="124"/>
      <c r="N4635" s="124"/>
      <c r="O4635" s="124"/>
      <c r="P4635" s="121"/>
      <c r="Q4635" s="121"/>
      <c r="R4635"/>
      <c r="S4635"/>
      <c r="T4635"/>
      <c r="U4635"/>
      <c r="V4635"/>
      <c r="W4635"/>
    </row>
    <row r="4636" spans="1:23" s="72" customFormat="1" ht="13.5" customHeight="1">
      <c r="A4636" s="207"/>
      <c r="B4636" s="212"/>
      <c r="C4636" s="201"/>
      <c r="D4636" s="201"/>
      <c r="E4636" s="124"/>
      <c r="F4636" s="213"/>
      <c r="G4636" s="210"/>
      <c r="H4636" s="213"/>
      <c r="I4636" s="211"/>
      <c r="J4636" s="128"/>
      <c r="K4636" s="210"/>
      <c r="L4636" s="213"/>
      <c r="M4636" s="124"/>
      <c r="N4636" s="124"/>
      <c r="O4636" s="124"/>
      <c r="P4636" s="121"/>
      <c r="Q4636" s="121"/>
      <c r="R4636"/>
      <c r="S4636"/>
      <c r="T4636"/>
      <c r="U4636"/>
      <c r="V4636"/>
      <c r="W4636"/>
    </row>
    <row r="4637" spans="1:23" s="72" customFormat="1" ht="24.75" customHeight="1">
      <c r="A4637" s="190" t="b">
        <f>IF(LEN(A4632)=6,CONCATENATE(LEFT(A4632,3),RIGHT(LEFT(A4632,4),1)+1,".",$S$15),IF(LEN(A4632)=7,CONCATENATE(LEFT(A4632,3),RIGHT(LEFT(A4632,5),2)+1,".",$S$15),IF(LEN(A4632)=8,CONCATENATE(LEFT(A4632,3),RIGHT(LEFT(A4632,6),3)+1,".",$S$15))))</f>
        <v>0</v>
      </c>
      <c r="B4637" s="116" t="s">
        <v>113</v>
      </c>
      <c r="C4637" s="117">
        <v>86913</v>
      </c>
      <c r="D4637" s="117" t="b">
        <f>IF($T$13="DESONERADO",IF($B4637="","",IF($C4637="","",IF($B4637="EMOP",VLOOKUP($C4637,#REF!,6,FALSE),IF($B4637="SINAPI",$C4637,IF($B4637="SCO",VLOOKUP($C4637,#REF!,6,FALSE),IF($B4637="SBC",$C4637,IF($B4637="COMPOSIÇÃO",CONCATENATE($C4637,"-D"),IF($B4637="COTAÇÃO",$C4637)))))))),FALSE)</f>
        <v>0</v>
      </c>
      <c r="E4637" s="691" t="b">
        <f>IF($O$13="NÃO DESONERADO",IF($C4637="","",IF($B4637="EMOP",VLOOKUP($C4637,#REF!,2,0),IF($B4637="SCO",VLOOKUP($C4637,#REF!,2,0),IF($B4637="SINAPI",VLOOKUP($C4637,#REF!,2,0),IF($B4637="COMPOSIÇÃO",VLOOKUP($C4637,#REF!,3,FALSE),IF($B4637="COTAÇÃO",VLOOKUP($C4637,#REF!,2,0),IF($B4637="SBC",VLOOKUP($D4637,#REF!,2,0),IF($B4637="SICRO",VLOOKUP($C4637,#REF!,2,0),FALSE)))))))),IF($O$13="DESONERADO",IF($D4637="","",IF($B4637="EMOP",VLOOKUP($D4637,#REF!,2,0),IF($B4637="SCO",VLOOKUP($D4637,#REF!,2,0),IF($B4637="SINAPI",VLOOKUP($D4637,#REF!,2,0),IF($B4637="COMPOSIÇÃO",VLOOKUP($D4637,#REF!,3,0),IF($B4637="COTAÇÃO",VLOOKUP($D4637,#REF!,2,0),IF($D4637="SBC",VLOOKUP($D4637,#REF!,2,0),IF($B4637="SICRO",VLOOKUP($D4637,#REF!,2,0),FALSE))))))))))</f>
        <v>0</v>
      </c>
      <c r="F4637" s="692"/>
      <c r="G4637" s="692"/>
      <c r="H4637" s="692"/>
      <c r="I4637" s="692"/>
      <c r="J4637" s="692"/>
      <c r="K4637" s="692"/>
      <c r="L4637" s="692"/>
      <c r="M4637" s="692"/>
      <c r="N4637" s="692"/>
      <c r="O4637" s="693"/>
      <c r="P4637" s="118" t="e">
        <f>F4641</f>
        <v>#VALUE!</v>
      </c>
      <c r="Q4637" s="119" t="b">
        <f>IF($O$13="NÃO DESONERADO",IF($C4637="","",IF($B4637="EMOP",VLOOKUP($C4637,#REF!,3,0),IF($B4637="SCO",VLOOKUP($C4637,#REF!,3,0),IF($B4637="SINAPI",VLOOKUP($C4637,#REF!,3,0),IF($B4637="COMPOSIÇÃO",VLOOKUP($C4637,#REF!,7,FALSE),IF($B4637="COTAÇÃO",VLOOKUP($C4637,#REF!,5,0),IF($B4637="SBC",VLOOKUP($D4637,#REF!,3,0),IF($B4637="SICRO",VLOOKUP($C4637,#REF!,3,0),FALSE)))))))),IF($O$13="DESONERADO",IF($D4637="","",IF($B4637="EMOP",VLOOKUP($D4637,#REF!,3,0),IF($B4637="SCO",VLOOKUP($D4637,#REF!,3,0),IF($B4637="SINAPI",VLOOKUP($D4637,#REF!,3,0),IF($B4637="COMPOSIÇÃO",VLOOKUP($D4637,#REF!,7,0),IF($B4637="COTAÇÃO",VLOOKUP($D4637,#REF!,5,0),IF($D4637="SBC",VLOOKUP($D4637,#REF!,3,0),IF($B4637="SICRO",VLOOKUP($D4637,#REF!,3,0),FALSE))))))))))</f>
        <v>0</v>
      </c>
      <c r="R4637"/>
      <c r="S4637"/>
      <c r="T4637"/>
      <c r="U4637"/>
      <c r="V4637"/>
      <c r="W4637"/>
    </row>
    <row r="4638" spans="1:23" s="72" customFormat="1">
      <c r="A4638" s="143"/>
      <c r="B4638" s="144"/>
      <c r="C4638" s="145"/>
      <c r="D4638" s="145"/>
      <c r="E4638" s="172"/>
      <c r="F4638" s="172"/>
      <c r="G4638" s="172"/>
      <c r="H4638" s="172"/>
      <c r="I4638" s="172"/>
      <c r="J4638" s="172"/>
      <c r="K4638" s="172"/>
      <c r="L4638" s="172"/>
      <c r="M4638" s="172"/>
      <c r="N4638" s="172"/>
      <c r="O4638" s="172"/>
      <c r="P4638" s="147"/>
      <c r="Q4638" s="120"/>
      <c r="R4638"/>
      <c r="S4638"/>
      <c r="T4638"/>
      <c r="U4638"/>
      <c r="V4638"/>
      <c r="W4638"/>
    </row>
    <row r="4639" spans="1:23" s="72" customFormat="1">
      <c r="A4639" s="207"/>
      <c r="B4639" s="413"/>
      <c r="C4639" s="208" t="s">
        <v>97</v>
      </c>
      <c r="D4639" s="208" t="s">
        <v>97</v>
      </c>
      <c r="F4639" s="209" t="s">
        <v>148</v>
      </c>
      <c r="G4639" s="210"/>
      <c r="H4639" s="129"/>
      <c r="I4639" s="211"/>
      <c r="J4639" s="128"/>
      <c r="K4639" s="210"/>
      <c r="L4639" s="129"/>
      <c r="M4639" s="124"/>
      <c r="N4639" s="124"/>
      <c r="O4639" s="124"/>
      <c r="P4639" s="121"/>
      <c r="Q4639" s="121"/>
      <c r="R4639"/>
      <c r="S4639"/>
      <c r="T4639"/>
      <c r="U4639"/>
      <c r="V4639"/>
      <c r="W4639"/>
    </row>
    <row r="4640" spans="1:23" s="72" customFormat="1">
      <c r="A4640" s="207"/>
      <c r="B4640" s="414" t="b">
        <f>A4652</f>
        <v>0</v>
      </c>
      <c r="C4640" s="208" t="s">
        <v>1002</v>
      </c>
      <c r="D4640" s="201" t="str">
        <f>C4640</f>
        <v>dml terreo e 1º Pav.</v>
      </c>
      <c r="F4640" s="213" t="e">
        <f>IF($B4640="","",VLOOKUP($B4640,$A$20:$Q$9606,16,FALSE))</f>
        <v>#VALUE!</v>
      </c>
      <c r="G4640" s="210"/>
      <c r="H4640" s="129"/>
      <c r="I4640" s="211"/>
      <c r="J4640" s="128"/>
      <c r="K4640" s="210"/>
      <c r="L4640" s="129"/>
      <c r="M4640" s="124"/>
      <c r="N4640" s="124"/>
      <c r="O4640" s="124"/>
      <c r="P4640" s="121"/>
      <c r="Q4640" s="121"/>
      <c r="R4640"/>
      <c r="S4640"/>
      <c r="T4640"/>
      <c r="U4640"/>
      <c r="V4640"/>
      <c r="W4640"/>
    </row>
    <row r="4641" spans="1:23" s="72" customFormat="1" ht="13.5" customHeight="1">
      <c r="A4641" s="207"/>
      <c r="B4641" s="414"/>
      <c r="C4641" s="201"/>
      <c r="D4641" s="201"/>
      <c r="E4641" s="124"/>
      <c r="F4641" s="214" t="e">
        <f>SUM(F4640:F4640)</f>
        <v>#VALUE!</v>
      </c>
      <c r="G4641" s="210"/>
      <c r="H4641" s="213"/>
      <c r="I4641" s="211"/>
      <c r="J4641" s="128"/>
      <c r="K4641" s="210"/>
      <c r="L4641" s="213"/>
      <c r="M4641" s="124"/>
      <c r="N4641" s="124"/>
      <c r="O4641" s="124"/>
      <c r="P4641" s="121"/>
      <c r="Q4641" s="121"/>
      <c r="R4641"/>
      <c r="S4641"/>
      <c r="T4641"/>
      <c r="U4641"/>
      <c r="V4641"/>
      <c r="W4641"/>
    </row>
    <row r="4642" spans="1:23" s="72" customFormat="1">
      <c r="A4642" s="207"/>
      <c r="B4642" s="207"/>
      <c r="C4642" s="201"/>
      <c r="D4642" s="201"/>
      <c r="F4642" s="215"/>
      <c r="G4642" s="216"/>
      <c r="H4642" s="124"/>
      <c r="I4642" s="211"/>
      <c r="J4642" s="128"/>
      <c r="K4642" s="216"/>
      <c r="L4642" s="124"/>
      <c r="M4642" s="124"/>
      <c r="N4642" s="124"/>
      <c r="O4642" s="124"/>
      <c r="P4642" s="121"/>
      <c r="Q4642" s="121"/>
      <c r="R4642"/>
      <c r="S4642"/>
      <c r="T4642"/>
      <c r="U4642"/>
      <c r="V4642"/>
      <c r="W4642"/>
    </row>
    <row r="4643" spans="1:23" s="72" customFormat="1" ht="69.75" customHeight="1">
      <c r="A4643" s="190" t="b">
        <f>IF(LEN(A4637)=6,CONCATENATE(LEFT(A4637,3),RIGHT(LEFT(A4637,4),1)+1,".",$S$15),IF(LEN(A4637)=7,CONCATENATE(LEFT(A4637,3),RIGHT(LEFT(A4637,5),2)+1,".",$S$15),IF(LEN(A4637)=8,CONCATENATE(LEFT(A4637,3),RIGHT(LEFT(A4637,6),3)+1,".",$S$15))))</f>
        <v>0</v>
      </c>
      <c r="B4643" s="116" t="s">
        <v>100</v>
      </c>
      <c r="C4643" s="117" t="s">
        <v>1003</v>
      </c>
      <c r="D4643" s="117" t="b">
        <f>IF($T$13="DESONERADO",IF($B4643="","",IF($C4643="","",IF($B4643="EMOP",VLOOKUP($C4643,#REF!,6,FALSE),IF($B4643="SINAPI",$C4643,IF($B4643="SCO",VLOOKUP($C4643,#REF!,6,FALSE),IF($B4643="SBC",$C4643,IF($B4643="COMPOSIÇÃO",CONCATENATE($C4643,"-D"),IF($B4643="COTAÇÃO",$C4643)))))))),FALSE)</f>
        <v>0</v>
      </c>
      <c r="E4643" s="691" t="b">
        <f>IF($O$13="NÃO DESONERADO",IF($C4643="","",IF($B4643="EMOP",VLOOKUP($C4643,#REF!,2,0),IF($B4643="SCO",VLOOKUP($C4643,#REF!,2,0),IF($B4643="SINAPI",VLOOKUP($C4643,#REF!,2,0),IF($B4643="COMPOSIÇÃO",VLOOKUP($C4643,#REF!,3,FALSE),IF($B4643="COTAÇÃO",VLOOKUP($C4643,#REF!,2,0),IF($B4643="SBC",VLOOKUP($D4643,#REF!,2,0),IF($B4643="SICRO",VLOOKUP($C4643,#REF!,2,0),FALSE)))))))),IF($O$13="DESONERADO",IF($D4643="","",IF($B4643="EMOP",VLOOKUP($D4643,#REF!,2,0),IF($B4643="SCO",VLOOKUP($D4643,#REF!,2,0),IF($B4643="SINAPI",VLOOKUP($D4643,#REF!,2,0),IF($B4643="COMPOSIÇÃO",VLOOKUP($D4643,#REF!,3,0),IF($B4643="COTAÇÃO",VLOOKUP($D4643,#REF!,2,0),IF($D4643="SBC",VLOOKUP($D4643,#REF!,2,0),IF($B4643="SICRO",VLOOKUP($D4643,#REF!,2,0),FALSE))))))))))</f>
        <v>0</v>
      </c>
      <c r="F4643" s="692"/>
      <c r="G4643" s="692"/>
      <c r="H4643" s="692"/>
      <c r="I4643" s="692"/>
      <c r="J4643" s="692"/>
      <c r="K4643" s="692"/>
      <c r="L4643" s="692"/>
      <c r="M4643" s="692"/>
      <c r="N4643" s="692"/>
      <c r="O4643" s="693"/>
      <c r="P4643" s="118">
        <f>F4650</f>
        <v>4</v>
      </c>
      <c r="Q4643" s="119" t="b">
        <f>IF($O$13="NÃO DESONERADO",IF($C4643="","",IF($B4643="EMOP",VLOOKUP($C4643,#REF!,3,0),IF($B4643="SCO",VLOOKUP($C4643,#REF!,3,0),IF($B4643="SINAPI",VLOOKUP($C4643,#REF!,3,0),IF($B4643="COMPOSIÇÃO",VLOOKUP($C4643,#REF!,7,FALSE),IF($B4643="COTAÇÃO",VLOOKUP($C4643,#REF!,5,0),IF($B4643="SBC",VLOOKUP($D4643,#REF!,3,0),IF($B4643="SICRO",VLOOKUP($C4643,#REF!,3,0),FALSE)))))))),IF($O$13="DESONERADO",IF($D4643="","",IF($B4643="EMOP",VLOOKUP($D4643,#REF!,3,0),IF($B4643="SCO",VLOOKUP($D4643,#REF!,3,0),IF($B4643="SINAPI",VLOOKUP($D4643,#REF!,3,0),IF($B4643="COMPOSIÇÃO",VLOOKUP($D4643,#REF!,7,0),IF($B4643="COTAÇÃO",VLOOKUP($D4643,#REF!,5,0),IF($D4643="SBC",VLOOKUP($D4643,#REF!,3,0),IF($B4643="SICRO",VLOOKUP($D4643,#REF!,3,0),FALSE))))))))))</f>
        <v>0</v>
      </c>
      <c r="R4643"/>
      <c r="S4643"/>
      <c r="T4643"/>
      <c r="U4643"/>
      <c r="V4643"/>
      <c r="W4643"/>
    </row>
    <row r="4644" spans="1:23" s="72" customFormat="1">
      <c r="A4644" s="143"/>
      <c r="B4644" s="144"/>
      <c r="C4644" s="145"/>
      <c r="D4644" s="145"/>
      <c r="E4644" s="172"/>
      <c r="F4644" s="172"/>
      <c r="G4644" s="172"/>
      <c r="H4644" s="172"/>
      <c r="I4644" s="172"/>
      <c r="J4644" s="172"/>
      <c r="K4644" s="172"/>
      <c r="L4644" s="172"/>
      <c r="M4644" s="172"/>
      <c r="N4644" s="172"/>
      <c r="O4644" s="172"/>
      <c r="P4644" s="147"/>
      <c r="Q4644" s="120"/>
      <c r="R4644"/>
      <c r="S4644"/>
      <c r="T4644"/>
      <c r="U4644"/>
      <c r="V4644"/>
      <c r="W4644"/>
    </row>
    <row r="4645" spans="1:23" s="72" customFormat="1">
      <c r="A4645" s="207"/>
      <c r="B4645" s="413"/>
      <c r="C4645" s="208" t="s">
        <v>97</v>
      </c>
      <c r="D4645" s="208" t="s">
        <v>97</v>
      </c>
      <c r="F4645" s="209" t="s">
        <v>148</v>
      </c>
      <c r="G4645" s="210"/>
      <c r="H4645" s="129"/>
      <c r="I4645" s="211"/>
      <c r="J4645" s="128"/>
      <c r="K4645" s="210"/>
      <c r="L4645" s="129"/>
      <c r="M4645" s="124"/>
      <c r="N4645" s="124"/>
      <c r="O4645" s="124"/>
      <c r="P4645" s="121"/>
      <c r="Q4645" s="121"/>
      <c r="R4645"/>
      <c r="S4645"/>
      <c r="T4645"/>
      <c r="U4645"/>
      <c r="V4645"/>
      <c r="W4645"/>
    </row>
    <row r="4646" spans="1:23" s="72" customFormat="1" ht="22.5" customHeight="1">
      <c r="A4646" s="207"/>
      <c r="B4646" s="414"/>
      <c r="C4646" s="201" t="s">
        <v>1004</v>
      </c>
      <c r="D4646" s="201" t="str">
        <f>C4646</f>
        <v>banheiro PCD fem. - térreo</v>
      </c>
      <c r="E4646" s="124"/>
      <c r="F4646" s="213">
        <v>1</v>
      </c>
      <c r="G4646" s="210"/>
      <c r="H4646" s="213"/>
      <c r="I4646" s="211"/>
      <c r="J4646" s="128"/>
      <c r="K4646" s="210"/>
      <c r="L4646" s="213"/>
      <c r="M4646" s="124"/>
      <c r="N4646" s="124"/>
      <c r="O4646" s="124"/>
      <c r="P4646" s="121"/>
      <c r="Q4646" s="121"/>
      <c r="R4646"/>
      <c r="S4646"/>
      <c r="T4646"/>
      <c r="U4646"/>
      <c r="V4646"/>
      <c r="W4646"/>
    </row>
    <row r="4647" spans="1:23" s="72" customFormat="1" ht="22.5" customHeight="1">
      <c r="A4647" s="207"/>
      <c r="B4647" s="414"/>
      <c r="C4647" s="201" t="s">
        <v>1005</v>
      </c>
      <c r="D4647" s="201" t="str">
        <f>C4647</f>
        <v>banheiro PCD masc.- térreo</v>
      </c>
      <c r="E4647" s="124"/>
      <c r="F4647" s="213">
        <v>1</v>
      </c>
      <c r="G4647" s="210"/>
      <c r="H4647" s="213"/>
      <c r="I4647" s="211"/>
      <c r="J4647" s="128"/>
      <c r="K4647" s="210"/>
      <c r="L4647" s="213"/>
      <c r="M4647" s="124"/>
      <c r="N4647" s="124"/>
      <c r="O4647" s="124"/>
      <c r="P4647" s="121"/>
      <c r="Q4647" s="121"/>
      <c r="R4647"/>
      <c r="S4647"/>
      <c r="T4647"/>
      <c r="U4647"/>
      <c r="V4647"/>
      <c r="W4647"/>
    </row>
    <row r="4648" spans="1:23" s="72" customFormat="1" ht="22.5" customHeight="1">
      <c r="A4648" s="207"/>
      <c r="B4648" s="414"/>
      <c r="C4648" s="201" t="s">
        <v>1006</v>
      </c>
      <c r="D4648" s="201" t="str">
        <f>C4648</f>
        <v>banheiro PCD fem. - 1º pav</v>
      </c>
      <c r="E4648" s="124"/>
      <c r="F4648" s="213">
        <v>1</v>
      </c>
      <c r="G4648" s="210"/>
      <c r="H4648" s="213"/>
      <c r="I4648" s="211"/>
      <c r="J4648" s="128"/>
      <c r="K4648" s="210"/>
      <c r="L4648" s="213"/>
      <c r="M4648" s="124"/>
      <c r="N4648" s="124"/>
      <c r="O4648" s="124"/>
      <c r="P4648" s="121"/>
      <c r="Q4648" s="121"/>
      <c r="R4648"/>
      <c r="S4648"/>
      <c r="T4648"/>
      <c r="U4648"/>
      <c r="V4648"/>
      <c r="W4648"/>
    </row>
    <row r="4649" spans="1:23" s="72" customFormat="1" ht="22.5" customHeight="1">
      <c r="A4649" s="207"/>
      <c r="B4649" s="414"/>
      <c r="C4649" s="201" t="s">
        <v>1007</v>
      </c>
      <c r="D4649" s="201" t="str">
        <f>C4649</f>
        <v>banheiro PCD masc.- 1º pav</v>
      </c>
      <c r="E4649" s="124"/>
      <c r="F4649" s="213">
        <v>1</v>
      </c>
      <c r="G4649" s="210"/>
      <c r="H4649" s="213"/>
      <c r="I4649" s="211"/>
      <c r="J4649" s="128"/>
      <c r="K4649" s="210"/>
      <c r="L4649" s="213"/>
      <c r="M4649" s="124"/>
      <c r="N4649" s="124"/>
      <c r="O4649" s="124"/>
      <c r="P4649" s="121"/>
      <c r="Q4649" s="121"/>
      <c r="R4649"/>
      <c r="S4649"/>
      <c r="T4649"/>
      <c r="U4649"/>
      <c r="V4649"/>
      <c r="W4649"/>
    </row>
    <row r="4650" spans="1:23" s="72" customFormat="1" ht="14.25" customHeight="1">
      <c r="A4650" s="207"/>
      <c r="B4650" s="414"/>
      <c r="C4650" s="201"/>
      <c r="D4650" s="201"/>
      <c r="E4650" s="124"/>
      <c r="F4650" s="214">
        <f>SUM(F4646:F4649)</f>
        <v>4</v>
      </c>
      <c r="G4650" s="210"/>
      <c r="H4650" s="213"/>
      <c r="I4650" s="211"/>
      <c r="J4650" s="128"/>
      <c r="K4650" s="210"/>
      <c r="L4650" s="213"/>
      <c r="M4650" s="124"/>
      <c r="N4650" s="124"/>
      <c r="O4650" s="124"/>
      <c r="P4650" s="121"/>
      <c r="Q4650" s="121"/>
      <c r="R4650"/>
      <c r="S4650"/>
      <c r="T4650"/>
      <c r="U4650"/>
      <c r="V4650"/>
      <c r="W4650"/>
    </row>
    <row r="4651" spans="1:23" s="72" customFormat="1">
      <c r="A4651" s="207"/>
      <c r="B4651" s="207"/>
      <c r="C4651" s="201"/>
      <c r="D4651" s="201"/>
      <c r="F4651" s="215"/>
      <c r="G4651" s="216"/>
      <c r="H4651" s="124"/>
      <c r="I4651" s="211"/>
      <c r="J4651" s="128"/>
      <c r="K4651" s="216"/>
      <c r="L4651" s="124"/>
      <c r="M4651" s="124"/>
      <c r="N4651" s="124"/>
      <c r="O4651" s="124"/>
      <c r="P4651" s="121"/>
      <c r="Q4651" s="121"/>
      <c r="R4651"/>
      <c r="S4651"/>
      <c r="T4651"/>
      <c r="U4651"/>
      <c r="V4651"/>
      <c r="W4651"/>
    </row>
    <row r="4652" spans="1:23" s="72" customFormat="1" ht="37.5" customHeight="1">
      <c r="A4652" s="190" t="b">
        <f>IF(LEN(A4643)=6,CONCATENATE(LEFT(A4643,3),RIGHT(LEFT(A4643,4),1)+1,".",$S$15),IF(LEN(A4643)=7,CONCATENATE(LEFT(A4643,3),RIGHT(LEFT(A4643,5),2)+1,".",$S$15),IF(LEN(A4643)=8,CONCATENATE(LEFT(A4643,3),RIGHT(LEFT(A4643,6),3)+1,".",$S$15))))</f>
        <v>0</v>
      </c>
      <c r="B4652" s="116" t="s">
        <v>113</v>
      </c>
      <c r="C4652" s="117">
        <v>86919</v>
      </c>
      <c r="D4652" s="117" t="b">
        <f>IF($T$13="DESONERADO",IF($B4652="","",IF($C4652="","",IF($B4652="EMOP",VLOOKUP($C4652,#REF!,6,FALSE),IF($B4652="SINAPI",$C4652,IF($B4652="SCO",VLOOKUP($C4652,#REF!,6,FALSE),IF($B4652="SBC",$C4652,IF($B4652="COMPOSIÇÃO",CONCATENATE($C4652,"-D"),IF($B4652="COTAÇÃO",$C4652)))))))),FALSE)</f>
        <v>0</v>
      </c>
      <c r="E4652" s="691" t="b">
        <f>IF($O$13="NÃO DESONERADO",IF($C4652="","",IF($B4652="EMOP",VLOOKUP($C4652,#REF!,2,0),IF($B4652="SCO",VLOOKUP($C4652,#REF!,2,0),IF($B4652="SINAPI",VLOOKUP($C4652,#REF!,2,0),IF($B4652="COMPOSIÇÃO",VLOOKUP($C4652,#REF!,3,FALSE),IF($B4652="COTAÇÃO",VLOOKUP($C4652,#REF!,2,0),IF($B4652="SBC",VLOOKUP($D4652,#REF!,2,0),IF($B4652="SICRO",VLOOKUP($C4652,#REF!,2,0),FALSE)))))))),IF($O$13="DESONERADO",IF($D4652="","",IF($B4652="EMOP",VLOOKUP($D4652,#REF!,2,0),IF($B4652="SCO",VLOOKUP($D4652,#REF!,2,0),IF($B4652="SINAPI",VLOOKUP($D4652,#REF!,2,0),IF($B4652="COMPOSIÇÃO",VLOOKUP($D4652,#REF!,3,0),IF($B4652="COTAÇÃO",VLOOKUP($D4652,#REF!,2,0),IF($D4652="SBC",VLOOKUP($D4652,#REF!,2,0),IF($B4652="SICRO",VLOOKUP($D4652,#REF!,2,0),FALSE))))))))))</f>
        <v>0</v>
      </c>
      <c r="F4652" s="692"/>
      <c r="G4652" s="692"/>
      <c r="H4652" s="692"/>
      <c r="I4652" s="692"/>
      <c r="J4652" s="692"/>
      <c r="K4652" s="692"/>
      <c r="L4652" s="692"/>
      <c r="M4652" s="692"/>
      <c r="N4652" s="692"/>
      <c r="O4652" s="693"/>
      <c r="P4652" s="118">
        <f>F4657</f>
        <v>2</v>
      </c>
      <c r="Q4652" s="119" t="b">
        <f>IF($O$13="NÃO DESONERADO",IF($C4652="","",IF($B4652="EMOP",VLOOKUP($C4652,#REF!,3,0),IF($B4652="SCO",VLOOKUP($C4652,#REF!,3,0),IF($B4652="SINAPI",VLOOKUP($C4652,#REF!,3,0),IF($B4652="COMPOSIÇÃO",VLOOKUP($C4652,#REF!,7,FALSE),IF($B4652="COTAÇÃO",VLOOKUP($C4652,#REF!,5,0),IF($B4652="SBC",VLOOKUP($D4652,#REF!,3,0),IF($B4652="SICRO",VLOOKUP($C4652,#REF!,3,0),FALSE)))))))),IF($O$13="DESONERADO",IF($D4652="","",IF($B4652="EMOP",VLOOKUP($D4652,#REF!,3,0),IF($B4652="SCO",VLOOKUP($D4652,#REF!,3,0),IF($B4652="SINAPI",VLOOKUP($D4652,#REF!,3,0),IF($B4652="COMPOSIÇÃO",VLOOKUP($D4652,#REF!,7,0),IF($B4652="COTAÇÃO",VLOOKUP($D4652,#REF!,5,0),IF($D4652="SBC",VLOOKUP($D4652,#REF!,3,0),IF($B4652="SICRO",VLOOKUP($D4652,#REF!,3,0),FALSE))))))))))</f>
        <v>0</v>
      </c>
      <c r="R4652"/>
      <c r="S4652"/>
      <c r="T4652"/>
      <c r="U4652"/>
      <c r="V4652"/>
      <c r="W4652"/>
    </row>
    <row r="4653" spans="1:23" s="72" customFormat="1">
      <c r="A4653" s="143"/>
      <c r="B4653" s="144"/>
      <c r="C4653" s="145"/>
      <c r="D4653" s="145"/>
      <c r="E4653" s="172"/>
      <c r="F4653" s="172"/>
      <c r="G4653" s="172"/>
      <c r="H4653" s="172"/>
      <c r="I4653" s="172"/>
      <c r="J4653" s="172"/>
      <c r="K4653" s="172"/>
      <c r="L4653" s="172"/>
      <c r="M4653" s="172"/>
      <c r="N4653" s="172"/>
      <c r="O4653" s="172"/>
      <c r="P4653" s="147"/>
      <c r="Q4653" s="120"/>
      <c r="R4653"/>
      <c r="S4653"/>
      <c r="T4653"/>
      <c r="U4653"/>
      <c r="V4653"/>
      <c r="W4653"/>
    </row>
    <row r="4654" spans="1:23" s="72" customFormat="1">
      <c r="A4654" s="207"/>
      <c r="B4654" s="207"/>
      <c r="C4654" s="208" t="s">
        <v>97</v>
      </c>
      <c r="D4654" s="208" t="s">
        <v>97</v>
      </c>
      <c r="F4654" s="209" t="s">
        <v>148</v>
      </c>
      <c r="G4654" s="210"/>
      <c r="H4654" s="129"/>
      <c r="I4654" s="211"/>
      <c r="J4654" s="128"/>
      <c r="K4654" s="210"/>
      <c r="L4654" s="129"/>
      <c r="M4654" s="124"/>
      <c r="N4654" s="124"/>
      <c r="O4654" s="124"/>
      <c r="P4654" s="121"/>
      <c r="Q4654" s="121"/>
      <c r="R4654"/>
      <c r="S4654"/>
      <c r="T4654"/>
      <c r="U4654"/>
      <c r="V4654"/>
      <c r="W4654"/>
    </row>
    <row r="4655" spans="1:23" s="72" customFormat="1" ht="13.5" customHeight="1">
      <c r="A4655" s="207"/>
      <c r="B4655" s="212"/>
      <c r="C4655" s="201" t="s">
        <v>1008</v>
      </c>
      <c r="D4655" s="201" t="str">
        <f>C4655</f>
        <v>DML - térreo</v>
      </c>
      <c r="E4655" s="124"/>
      <c r="F4655" s="213">
        <v>1</v>
      </c>
      <c r="G4655" s="210"/>
      <c r="H4655" s="213"/>
      <c r="I4655" s="211"/>
      <c r="J4655" s="128"/>
      <c r="K4655" s="210"/>
      <c r="L4655" s="213"/>
      <c r="M4655" s="124"/>
      <c r="N4655" s="124"/>
      <c r="O4655" s="124"/>
      <c r="P4655" s="121"/>
      <c r="Q4655" s="121"/>
      <c r="R4655"/>
      <c r="S4655"/>
      <c r="T4655"/>
      <c r="U4655"/>
      <c r="V4655"/>
      <c r="W4655"/>
    </row>
    <row r="4656" spans="1:23" s="72" customFormat="1" ht="13.5" customHeight="1">
      <c r="A4656" s="207"/>
      <c r="B4656" s="212"/>
      <c r="C4656" s="201" t="s">
        <v>1009</v>
      </c>
      <c r="D4656" s="201" t="str">
        <f>C4656</f>
        <v>DML - 1º Pav</v>
      </c>
      <c r="E4656" s="124"/>
      <c r="F4656" s="213">
        <v>1</v>
      </c>
      <c r="G4656" s="210"/>
      <c r="H4656" s="213"/>
      <c r="I4656" s="211"/>
      <c r="J4656" s="128"/>
      <c r="K4656" s="210"/>
      <c r="L4656" s="213"/>
      <c r="M4656" s="124"/>
      <c r="N4656" s="124"/>
      <c r="O4656" s="124"/>
      <c r="P4656" s="121"/>
      <c r="Q4656" s="121"/>
      <c r="R4656"/>
      <c r="S4656"/>
      <c r="T4656"/>
      <c r="U4656"/>
      <c r="V4656"/>
      <c r="W4656"/>
    </row>
    <row r="4657" spans="1:23" s="72" customFormat="1" ht="13.5" customHeight="1">
      <c r="A4657" s="207"/>
      <c r="B4657" s="212"/>
      <c r="C4657" s="201"/>
      <c r="D4657" s="201"/>
      <c r="E4657" s="124"/>
      <c r="F4657" s="214">
        <f>SUM(F4655:F4656)</f>
        <v>2</v>
      </c>
      <c r="G4657" s="210"/>
      <c r="H4657" s="213"/>
      <c r="I4657" s="211"/>
      <c r="J4657" s="128"/>
      <c r="K4657" s="210"/>
      <c r="L4657" s="213"/>
      <c r="M4657" s="124"/>
      <c r="N4657" s="124"/>
      <c r="O4657" s="124"/>
      <c r="P4657" s="121"/>
      <c r="Q4657" s="121"/>
      <c r="R4657"/>
      <c r="S4657"/>
      <c r="T4657"/>
      <c r="U4657"/>
      <c r="V4657"/>
      <c r="W4657"/>
    </row>
    <row r="4658" spans="1:23" s="72" customFormat="1">
      <c r="A4658" s="207"/>
      <c r="B4658" s="207"/>
      <c r="C4658" s="201"/>
      <c r="D4658" s="201"/>
      <c r="F4658" s="215"/>
      <c r="G4658" s="216"/>
      <c r="H4658" s="124"/>
      <c r="I4658" s="211"/>
      <c r="J4658" s="128"/>
      <c r="K4658" s="216"/>
      <c r="L4658" s="124"/>
      <c r="M4658" s="124"/>
      <c r="N4658" s="124"/>
      <c r="O4658" s="124"/>
      <c r="P4658" s="121"/>
      <c r="Q4658" s="121"/>
      <c r="R4658"/>
      <c r="S4658"/>
      <c r="T4658"/>
      <c r="U4658"/>
      <c r="V4658"/>
      <c r="W4658"/>
    </row>
    <row r="4659" spans="1:23" s="72" customFormat="1" ht="41.45" customHeight="1">
      <c r="A4659" s="190" t="b">
        <f>IF(LEN(A4652)=6,CONCATENATE(LEFT(A4652,3),RIGHT(LEFT(A4652,4),1)+1,".",$S$15),IF(LEN(A4652)=7,CONCATENATE(LEFT(A4652,3),RIGHT(LEFT(A4652,5),2)+1,".",$S$15),IF(LEN(A4652)=8,CONCATENATE(LEFT(A4652,3),RIGHT(LEFT(A4652,6),3)+1,".",$S$15))))</f>
        <v>0</v>
      </c>
      <c r="B4659" s="116" t="s">
        <v>113</v>
      </c>
      <c r="C4659" s="117">
        <v>86932</v>
      </c>
      <c r="D4659" s="117" t="b">
        <f>IF($T$13="DESONERADO",IF($B4659="","",IF($C4659="","",IF($B4659="EMOP",VLOOKUP($C4659,#REF!,6,FALSE),IF($B4659="SINAPI",$C4659,IF($B4659="SCO",VLOOKUP($C4659,#REF!,6,FALSE),IF($B4659="SBC",$C4659,IF($B4659="COMPOSIÇÃO",CONCATENATE($C4659,"-D"),IF($B4659="COTAÇÃO",$C4659)))))))),FALSE)</f>
        <v>0</v>
      </c>
      <c r="E4659" s="691" t="b">
        <f>IF($O$13="NÃO DESONERADO",IF($C4659="","",IF($B4659="EMOP",VLOOKUP($C4659,#REF!,2,0),IF($B4659="SCO",VLOOKUP($C4659,#REF!,2,0),IF($B4659="SINAPI",VLOOKUP($C4659,#REF!,2,0),IF($B4659="COMPOSIÇÃO",VLOOKUP($C4659,#REF!,3,FALSE),IF($B4659="COTAÇÃO",VLOOKUP($C4659,#REF!,2,0),IF($B4659="SBC",VLOOKUP($D4659,#REF!,2,0),IF($B4659="SICRO",VLOOKUP($C4659,#REF!,2,0),FALSE)))))))),IF($O$13="DESONERADO",IF($D4659="","",IF($B4659="EMOP",VLOOKUP($D4659,#REF!,2,0),IF($B4659="SCO",VLOOKUP($D4659,#REF!,2,0),IF($B4659="SINAPI",VLOOKUP($D4659,#REF!,2,0),IF($B4659="COMPOSIÇÃO",VLOOKUP($D4659,#REF!,3,0),IF($B4659="COTAÇÃO",VLOOKUP($D4659,#REF!,2,0),IF($D4659="SBC",VLOOKUP($D4659,#REF!,2,0),IF($B4659="SICRO",VLOOKUP($D4659,#REF!,2,0),FALSE))))))))))</f>
        <v>0</v>
      </c>
      <c r="F4659" s="692"/>
      <c r="G4659" s="692"/>
      <c r="H4659" s="692"/>
      <c r="I4659" s="692"/>
      <c r="J4659" s="692"/>
      <c r="K4659" s="692"/>
      <c r="L4659" s="692"/>
      <c r="M4659" s="692"/>
      <c r="N4659" s="692"/>
      <c r="O4659" s="693"/>
      <c r="P4659" s="118">
        <f>F4666</f>
        <v>15</v>
      </c>
      <c r="Q4659" s="119" t="b">
        <f>IF($O$13="NÃO DESONERADO",IF($C4659="","",IF($B4659="EMOP",VLOOKUP($C4659,#REF!,3,0),IF($B4659="SCO",VLOOKUP($C4659,#REF!,3,0),IF($B4659="SINAPI",VLOOKUP($C4659,#REF!,3,0),IF($B4659="COMPOSIÇÃO",VLOOKUP($C4659,#REF!,7,FALSE),IF($B4659="COTAÇÃO",VLOOKUP($C4659,#REF!,5,0),IF($B4659="SBC",VLOOKUP($D4659,#REF!,3,0),IF($B4659="SICRO",VLOOKUP($C4659,#REF!,3,0),FALSE)))))))),IF($O$13="DESONERADO",IF($D4659="","",IF($B4659="EMOP",VLOOKUP($D4659,#REF!,3,0),IF($B4659="SCO",VLOOKUP($D4659,#REF!,3,0),IF($B4659="SINAPI",VLOOKUP($D4659,#REF!,3,0),IF($B4659="COMPOSIÇÃO",VLOOKUP($D4659,#REF!,7,0),IF($B4659="COTAÇÃO",VLOOKUP($D4659,#REF!,5,0),IF($D4659="SBC",VLOOKUP($D4659,#REF!,3,0),IF($B4659="SICRO",VLOOKUP($D4659,#REF!,3,0),FALSE))))))))))</f>
        <v>0</v>
      </c>
      <c r="R4659"/>
      <c r="S4659"/>
      <c r="T4659"/>
      <c r="U4659"/>
      <c r="V4659"/>
      <c r="W4659"/>
    </row>
    <row r="4660" spans="1:23" s="72" customFormat="1">
      <c r="A4660" s="143"/>
      <c r="B4660" s="144"/>
      <c r="C4660" s="145"/>
      <c r="D4660" s="145"/>
      <c r="E4660" s="172"/>
      <c r="F4660" s="172"/>
      <c r="G4660" s="172"/>
      <c r="H4660" s="172"/>
      <c r="I4660" s="172"/>
      <c r="J4660" s="172"/>
      <c r="K4660" s="172"/>
      <c r="L4660" s="172"/>
      <c r="M4660" s="172"/>
      <c r="N4660" s="172"/>
      <c r="O4660" s="172"/>
      <c r="P4660" s="147"/>
      <c r="Q4660" s="120"/>
      <c r="R4660"/>
      <c r="S4660"/>
      <c r="T4660"/>
      <c r="U4660"/>
      <c r="V4660"/>
      <c r="W4660"/>
    </row>
    <row r="4661" spans="1:23" s="72" customFormat="1" ht="30.75" customHeight="1">
      <c r="A4661" s="207"/>
      <c r="B4661" s="207"/>
      <c r="C4661" s="208" t="s">
        <v>97</v>
      </c>
      <c r="D4661" s="208" t="s">
        <v>97</v>
      </c>
      <c r="F4661" s="209" t="s">
        <v>148</v>
      </c>
      <c r="G4661" s="210"/>
      <c r="H4661" s="129"/>
      <c r="I4661" s="211"/>
      <c r="J4661" s="128"/>
      <c r="K4661" s="210"/>
      <c r="L4661" s="129"/>
      <c r="M4661" s="124"/>
      <c r="N4661" s="124"/>
      <c r="O4661" s="124"/>
      <c r="P4661" s="121"/>
      <c r="Q4661" s="121"/>
      <c r="R4661"/>
      <c r="S4661"/>
      <c r="T4661"/>
      <c r="U4661"/>
      <c r="V4661"/>
      <c r="W4661"/>
    </row>
    <row r="4662" spans="1:23" s="72" customFormat="1" ht="30.75" customHeight="1">
      <c r="A4662" s="207"/>
      <c r="B4662" s="212"/>
      <c r="C4662" s="201" t="s">
        <v>1010</v>
      </c>
      <c r="D4662" s="201" t="str">
        <f>C4662</f>
        <v>banheiro fem - térreo</v>
      </c>
      <c r="E4662" s="124"/>
      <c r="F4662" s="213">
        <v>6</v>
      </c>
      <c r="G4662" s="210"/>
      <c r="H4662" s="213"/>
      <c r="I4662" s="211"/>
      <c r="J4662" s="128"/>
      <c r="K4662" s="210"/>
      <c r="L4662" s="213"/>
      <c r="M4662" s="124"/>
      <c r="N4662" s="124"/>
      <c r="O4662" s="124"/>
      <c r="P4662" s="121"/>
      <c r="Q4662" s="121"/>
      <c r="R4662"/>
      <c r="S4662"/>
      <c r="T4662"/>
      <c r="U4662"/>
      <c r="V4662"/>
      <c r="W4662"/>
    </row>
    <row r="4663" spans="1:23" s="72" customFormat="1" ht="30.75" customHeight="1">
      <c r="A4663" s="207"/>
      <c r="B4663" s="212"/>
      <c r="C4663" s="201" t="s">
        <v>1011</v>
      </c>
      <c r="D4663" s="201" t="str">
        <f>C4663</f>
        <v>banheiro masc. - térreo</v>
      </c>
      <c r="E4663" s="124"/>
      <c r="F4663" s="213">
        <v>2</v>
      </c>
      <c r="G4663" s="210"/>
      <c r="H4663" s="213"/>
      <c r="I4663" s="211"/>
      <c r="J4663" s="128"/>
      <c r="K4663" s="210"/>
      <c r="L4663" s="213"/>
      <c r="M4663" s="124"/>
      <c r="N4663" s="124"/>
      <c r="O4663" s="124"/>
      <c r="P4663" s="121"/>
      <c r="Q4663" s="121"/>
      <c r="R4663"/>
      <c r="S4663"/>
      <c r="T4663"/>
      <c r="U4663"/>
      <c r="V4663"/>
      <c r="W4663"/>
    </row>
    <row r="4664" spans="1:23" s="72" customFormat="1" ht="30.75" customHeight="1">
      <c r="A4664" s="207"/>
      <c r="B4664" s="212"/>
      <c r="C4664" s="201" t="s">
        <v>1012</v>
      </c>
      <c r="D4664" s="201" t="str">
        <f>C4664</f>
        <v>banheiro masc. - 1º pav</v>
      </c>
      <c r="E4664" s="124"/>
      <c r="F4664" s="213">
        <v>3</v>
      </c>
      <c r="G4664" s="210"/>
      <c r="H4664" s="213"/>
      <c r="I4664" s="211"/>
      <c r="J4664" s="128"/>
      <c r="K4664" s="210"/>
      <c r="L4664" s="213"/>
      <c r="M4664" s="124"/>
      <c r="N4664" s="124"/>
      <c r="O4664" s="124"/>
      <c r="P4664" s="121"/>
      <c r="Q4664" s="121"/>
      <c r="R4664"/>
      <c r="S4664"/>
      <c r="T4664"/>
      <c r="U4664"/>
      <c r="V4664"/>
      <c r="W4664"/>
    </row>
    <row r="4665" spans="1:23" s="72" customFormat="1" ht="30.75" customHeight="1">
      <c r="A4665" s="207"/>
      <c r="B4665" s="207"/>
      <c r="C4665" s="201" t="s">
        <v>1013</v>
      </c>
      <c r="D4665" s="201" t="str">
        <f>C4665</f>
        <v>banheiro fem. - 1º pav</v>
      </c>
      <c r="F4665" s="213">
        <v>4</v>
      </c>
      <c r="G4665" s="216"/>
      <c r="H4665" s="124"/>
      <c r="I4665" s="211"/>
      <c r="J4665" s="128"/>
      <c r="K4665" s="216"/>
      <c r="L4665" s="124"/>
      <c r="M4665" s="124"/>
      <c r="N4665" s="124"/>
      <c r="O4665" s="124"/>
      <c r="P4665" s="121"/>
      <c r="Q4665" s="121"/>
      <c r="R4665"/>
      <c r="S4665"/>
      <c r="T4665"/>
      <c r="U4665"/>
      <c r="V4665"/>
      <c r="W4665"/>
    </row>
    <row r="4666" spans="1:23" s="72" customFormat="1" ht="13.5" customHeight="1">
      <c r="A4666" s="207"/>
      <c r="B4666" s="212"/>
      <c r="C4666" s="201"/>
      <c r="D4666" s="201"/>
      <c r="E4666" s="124"/>
      <c r="F4666" s="214">
        <f>SUM(F4662:F4665)</f>
        <v>15</v>
      </c>
      <c r="G4666" s="210"/>
      <c r="H4666" s="213"/>
      <c r="I4666" s="211"/>
      <c r="J4666" s="128"/>
      <c r="K4666" s="210"/>
      <c r="L4666" s="213"/>
      <c r="M4666" s="124"/>
      <c r="N4666" s="124"/>
      <c r="O4666" s="124"/>
      <c r="P4666" s="121"/>
      <c r="Q4666" s="121"/>
      <c r="R4666"/>
      <c r="S4666"/>
      <c r="T4666"/>
      <c r="U4666"/>
      <c r="V4666"/>
      <c r="W4666"/>
    </row>
    <row r="4667" spans="1:23" s="72" customFormat="1">
      <c r="A4667" s="207"/>
      <c r="B4667" s="207"/>
      <c r="C4667" s="201"/>
      <c r="D4667" s="201"/>
      <c r="F4667" s="215"/>
      <c r="G4667" s="216"/>
      <c r="H4667" s="124"/>
      <c r="I4667" s="211"/>
      <c r="J4667" s="128"/>
      <c r="K4667" s="216"/>
      <c r="L4667" s="124"/>
      <c r="M4667" s="124"/>
      <c r="N4667" s="124"/>
      <c r="O4667" s="124"/>
      <c r="P4667" s="121"/>
      <c r="Q4667" s="121"/>
      <c r="R4667"/>
      <c r="S4667"/>
      <c r="T4667"/>
      <c r="U4667"/>
      <c r="V4667"/>
      <c r="W4667"/>
    </row>
    <row r="4668" spans="1:23" s="72" customFormat="1" ht="36" customHeight="1">
      <c r="A4668" s="190" t="b">
        <f>IF(LEN(A4659)=6,CONCATENATE(LEFT(A4659,3),RIGHT(LEFT(A4659,4),1)+1,".",$S$15),IF(LEN(A4659)=7,CONCATENATE(LEFT(A4659,3),RIGHT(LEFT(A4659,5),2)+1,".",$S$15),IF(LEN(A4659)=8,CONCATENATE(LEFT(A4659,3),RIGHT(LEFT(A4659,6),3)+1,".",$S$15))))</f>
        <v>0</v>
      </c>
      <c r="B4668" s="116" t="s">
        <v>113</v>
      </c>
      <c r="C4668" s="117">
        <v>86936</v>
      </c>
      <c r="D4668" s="117" t="b">
        <f>IF($T$13="DESONERADO",IF($B4668="","",IF($C4668="","",IF($B4668="EMOP",VLOOKUP($C4668,#REF!,6,FALSE),IF($B4668="SINAPI",$C4668,IF($B4668="SCO",VLOOKUP($C4668,#REF!,6,FALSE),IF($B4668="SBC",$C4668,IF($B4668="COMPOSIÇÃO",CONCATENATE($C4668,"-D"),IF($B4668="COTAÇÃO",$C4668)))))))),FALSE)</f>
        <v>0</v>
      </c>
      <c r="E4668" s="691" t="b">
        <f>IF($O$13="NÃO DESONERADO",IF($C4668="","",IF($B4668="EMOP",VLOOKUP($C4668,#REF!,2,0),IF($B4668="SCO",VLOOKUP($C4668,#REF!,2,0),IF($B4668="SINAPI",VLOOKUP($C4668,#REF!,2,0),IF($B4668="COMPOSIÇÃO",VLOOKUP($C4668,#REF!,3,FALSE),IF($B4668="COTAÇÃO",VLOOKUP($C4668,#REF!,2,0),IF($B4668="SBC",VLOOKUP($D4668,#REF!,2,0),IF($B4668="SICRO",VLOOKUP($C4668,#REF!,2,0),FALSE)))))))),IF($O$13="DESONERADO",IF($D4668="","",IF($B4668="EMOP",VLOOKUP($D4668,#REF!,2,0),IF($B4668="SCO",VLOOKUP($D4668,#REF!,2,0),IF($B4668="SINAPI",VLOOKUP($D4668,#REF!,2,0),IF($B4668="COMPOSIÇÃO",VLOOKUP($D4668,#REF!,3,0),IF($B4668="COTAÇÃO",VLOOKUP($D4668,#REF!,2,0),IF($D4668="SBC",VLOOKUP($D4668,#REF!,2,0),IF($B4668="SICRO",VLOOKUP($D4668,#REF!,2,0),FALSE))))))))))</f>
        <v>0</v>
      </c>
      <c r="F4668" s="692"/>
      <c r="G4668" s="692"/>
      <c r="H4668" s="692"/>
      <c r="I4668" s="692"/>
      <c r="J4668" s="692"/>
      <c r="K4668" s="692"/>
      <c r="L4668" s="692"/>
      <c r="M4668" s="692"/>
      <c r="N4668" s="692"/>
      <c r="O4668" s="693"/>
      <c r="P4668" s="118">
        <f>F4671</f>
        <v>1</v>
      </c>
      <c r="Q4668" s="119" t="b">
        <f>IF($O$13="NÃO DESONERADO",IF($C4668="","",IF($B4668="EMOP",VLOOKUP($C4668,#REF!,3,0),IF($B4668="SCO",VLOOKUP($C4668,#REF!,3,0),IF($B4668="SINAPI",VLOOKUP($C4668,#REF!,3,0),IF($B4668="COMPOSIÇÃO",VLOOKUP($C4668,#REF!,7,FALSE),IF($B4668="COTAÇÃO",VLOOKUP($C4668,#REF!,5,0),IF($B4668="SBC",VLOOKUP($D4668,#REF!,3,0),IF($B4668="SICRO",VLOOKUP($C4668,#REF!,3,0),FALSE)))))))),IF($O$13="DESONERADO",IF($D4668="","",IF($B4668="EMOP",VLOOKUP($D4668,#REF!,3,0),IF($B4668="SCO",VLOOKUP($D4668,#REF!,3,0),IF($B4668="SINAPI",VLOOKUP($D4668,#REF!,3,0),IF($B4668="COMPOSIÇÃO",VLOOKUP($D4668,#REF!,7,0),IF($B4668="COTAÇÃO",VLOOKUP($D4668,#REF!,5,0),IF($D4668="SBC",VLOOKUP($D4668,#REF!,3,0),IF($B4668="SICRO",VLOOKUP($D4668,#REF!,3,0),FALSE))))))))))</f>
        <v>0</v>
      </c>
      <c r="R4668"/>
      <c r="S4668"/>
      <c r="T4668"/>
      <c r="U4668"/>
      <c r="V4668"/>
      <c r="W4668"/>
    </row>
    <row r="4669" spans="1:23" s="72" customFormat="1">
      <c r="A4669" s="143"/>
      <c r="B4669" s="144"/>
      <c r="C4669" s="145"/>
      <c r="D4669" s="145"/>
      <c r="E4669" s="172"/>
      <c r="F4669" s="172"/>
      <c r="G4669" s="172"/>
      <c r="H4669" s="172"/>
      <c r="I4669" s="172"/>
      <c r="J4669" s="172"/>
      <c r="K4669" s="172"/>
      <c r="L4669" s="172"/>
      <c r="M4669" s="172"/>
      <c r="N4669" s="172"/>
      <c r="O4669" s="172"/>
      <c r="P4669" s="147"/>
      <c r="Q4669" s="120"/>
      <c r="R4669"/>
      <c r="S4669"/>
      <c r="T4669"/>
      <c r="U4669"/>
      <c r="V4669"/>
      <c r="W4669"/>
    </row>
    <row r="4670" spans="1:23" s="72" customFormat="1">
      <c r="A4670" s="207"/>
      <c r="B4670" s="207"/>
      <c r="C4670" s="208" t="s">
        <v>97</v>
      </c>
      <c r="D4670" s="208" t="s">
        <v>97</v>
      </c>
      <c r="F4670" s="209" t="s">
        <v>148</v>
      </c>
      <c r="G4670" s="210"/>
      <c r="H4670" s="129"/>
      <c r="I4670" s="211"/>
      <c r="J4670" s="128"/>
      <c r="K4670" s="210"/>
      <c r="L4670" s="129"/>
      <c r="M4670" s="124"/>
      <c r="N4670" s="124"/>
      <c r="O4670" s="124"/>
      <c r="P4670" s="121"/>
      <c r="Q4670" s="121"/>
      <c r="R4670"/>
      <c r="S4670"/>
      <c r="T4670"/>
      <c r="U4670"/>
      <c r="V4670"/>
      <c r="W4670"/>
    </row>
    <row r="4671" spans="1:23" s="72" customFormat="1" ht="13.5" customHeight="1">
      <c r="A4671" s="207"/>
      <c r="B4671" s="212"/>
      <c r="C4671" s="201" t="s">
        <v>390</v>
      </c>
      <c r="D4671" s="201" t="str">
        <f>C4671</f>
        <v>copa</v>
      </c>
      <c r="E4671" s="124"/>
      <c r="F4671" s="213">
        <v>1</v>
      </c>
      <c r="G4671" s="210"/>
      <c r="H4671" s="213"/>
      <c r="I4671" s="211"/>
      <c r="J4671" s="128"/>
      <c r="K4671" s="210"/>
      <c r="L4671" s="213"/>
      <c r="M4671" s="124"/>
      <c r="N4671" s="124"/>
      <c r="O4671" s="124"/>
      <c r="P4671" s="121"/>
      <c r="Q4671" s="121"/>
      <c r="R4671"/>
      <c r="S4671"/>
      <c r="T4671"/>
      <c r="U4671"/>
      <c r="V4671"/>
      <c r="W4671"/>
    </row>
    <row r="4672" spans="1:23" s="72" customFormat="1">
      <c r="A4672" s="207"/>
      <c r="B4672" s="207"/>
      <c r="C4672" s="201"/>
      <c r="D4672" s="201"/>
      <c r="F4672" s="215"/>
      <c r="G4672" s="216"/>
      <c r="H4672" s="124"/>
      <c r="I4672" s="211"/>
      <c r="J4672" s="128"/>
      <c r="K4672" s="216"/>
      <c r="L4672" s="124"/>
      <c r="M4672" s="124"/>
      <c r="N4672" s="124"/>
      <c r="O4672" s="124"/>
      <c r="P4672" s="121"/>
      <c r="Q4672" s="121"/>
      <c r="R4672"/>
      <c r="S4672"/>
      <c r="T4672"/>
      <c r="U4672"/>
      <c r="V4672"/>
      <c r="W4672"/>
    </row>
    <row r="4673" spans="1:23" s="72" customFormat="1" ht="38.450000000000003" customHeight="1">
      <c r="A4673" s="190" t="b">
        <f>IF(LEN(A4668)=6,CONCATENATE(LEFT(A4668,3),RIGHT(LEFT(A4668,4),1)+1,".",$S$15),IF(LEN(A4668)=7,CONCATENATE(LEFT(A4668,3),RIGHT(LEFT(A4668,5),2)+1,".",$S$15),IF(LEN(A4668)=8,CONCATENATE(LEFT(A4668,3),RIGHT(LEFT(A4668,6),3)+1,".",$S$15))))</f>
        <v>0</v>
      </c>
      <c r="B4673" s="116" t="s">
        <v>113</v>
      </c>
      <c r="C4673" s="117">
        <v>86938</v>
      </c>
      <c r="D4673" s="117" t="b">
        <f>IF($T$13="DESONERADO",IF($B4673="","",IF($C4673="","",IF($B4673="EMOP",VLOOKUP($C4673,#REF!,6,FALSE),IF($B4673="SINAPI",$C4673,IF($B4673="SCO",VLOOKUP($C4673,#REF!,6,FALSE),IF($B4673="SBC",$C4673,IF($B4673="COMPOSIÇÃO",CONCATENATE($C4673,"-D"),IF($B4673="COTAÇÃO",$C4673)))))))),FALSE)</f>
        <v>0</v>
      </c>
      <c r="E4673" s="691" t="b">
        <f>IF($O$13="NÃO DESONERADO",IF($C4673="","",IF($B4673="EMOP",VLOOKUP($C4673,#REF!,2,0),IF($B4673="SCO",VLOOKUP($C4673,#REF!,2,0),IF($B4673="SINAPI",VLOOKUP($C4673,#REF!,2,0),IF($B4673="COMPOSIÇÃO",VLOOKUP($C4673,#REF!,3,FALSE),IF($B4673="COTAÇÃO",VLOOKUP($C4673,#REF!,2,0),IF($B4673="SBC",VLOOKUP($D4673,#REF!,2,0),IF($B4673="SICRO",VLOOKUP($C4673,#REF!,2,0),FALSE)))))))),IF($O$13="DESONERADO",IF($D4673="","",IF($B4673="EMOP",VLOOKUP($D4673,#REF!,2,0),IF($B4673="SCO",VLOOKUP($D4673,#REF!,2,0),IF($B4673="SINAPI",VLOOKUP($D4673,#REF!,2,0),IF($B4673="COMPOSIÇÃO",VLOOKUP($D4673,#REF!,3,0),IF($B4673="COTAÇÃO",VLOOKUP($D4673,#REF!,2,0),IF($D4673="SBC",VLOOKUP($D4673,#REF!,2,0),IF($B4673="SICRO",VLOOKUP($D4673,#REF!,2,0),FALSE))))))))))</f>
        <v>0</v>
      </c>
      <c r="F4673" s="692"/>
      <c r="G4673" s="692"/>
      <c r="H4673" s="692"/>
      <c r="I4673" s="692"/>
      <c r="J4673" s="692"/>
      <c r="K4673" s="692"/>
      <c r="L4673" s="692"/>
      <c r="M4673" s="692"/>
      <c r="N4673" s="692"/>
      <c r="O4673" s="693"/>
      <c r="P4673" s="118">
        <f>F4680</f>
        <v>12</v>
      </c>
      <c r="Q4673" s="119" t="b">
        <f>IF($O$13="NÃO DESONERADO",IF($C4673="","",IF($B4673="EMOP",VLOOKUP($C4673,#REF!,3,0),IF($B4673="SCO",VLOOKUP($C4673,#REF!,3,0),IF($B4673="SINAPI",VLOOKUP($C4673,#REF!,3,0),IF($B4673="COMPOSIÇÃO",VLOOKUP($C4673,#REF!,7,FALSE),IF($B4673="COTAÇÃO",VLOOKUP($C4673,#REF!,5,0),IF($B4673="SBC",VLOOKUP($D4673,#REF!,3,0),IF($B4673="SICRO",VLOOKUP($C4673,#REF!,3,0),FALSE)))))))),IF($O$13="DESONERADO",IF($D4673="","",IF($B4673="EMOP",VLOOKUP($D4673,#REF!,3,0),IF($B4673="SCO",VLOOKUP($D4673,#REF!,3,0),IF($B4673="SINAPI",VLOOKUP($D4673,#REF!,3,0),IF($B4673="COMPOSIÇÃO",VLOOKUP($D4673,#REF!,7,0),IF($B4673="COTAÇÃO",VLOOKUP($D4673,#REF!,5,0),IF($D4673="SBC",VLOOKUP($D4673,#REF!,3,0),IF($B4673="SICRO",VLOOKUP($D4673,#REF!,3,0),FALSE))))))))))</f>
        <v>0</v>
      </c>
      <c r="R4673"/>
      <c r="S4673"/>
      <c r="T4673"/>
      <c r="U4673"/>
      <c r="V4673"/>
      <c r="W4673"/>
    </row>
    <row r="4674" spans="1:23" s="72" customFormat="1">
      <c r="A4674" s="143"/>
      <c r="B4674" s="144"/>
      <c r="C4674" s="145"/>
      <c r="D4674" s="145"/>
      <c r="E4674" s="172"/>
      <c r="F4674" s="172"/>
      <c r="G4674" s="172"/>
      <c r="H4674" s="172"/>
      <c r="I4674" s="172"/>
      <c r="J4674" s="172"/>
      <c r="K4674" s="172"/>
      <c r="L4674" s="172"/>
      <c r="M4674" s="172"/>
      <c r="N4674" s="172"/>
      <c r="O4674" s="172"/>
      <c r="P4674" s="147"/>
      <c r="Q4674" s="120"/>
      <c r="R4674"/>
      <c r="S4674"/>
      <c r="T4674"/>
      <c r="U4674"/>
      <c r="V4674"/>
      <c r="W4674"/>
    </row>
    <row r="4675" spans="1:23" s="72" customFormat="1" ht="29.25" customHeight="1">
      <c r="A4675" s="207"/>
      <c r="B4675" s="207"/>
      <c r="C4675" s="208" t="s">
        <v>97</v>
      </c>
      <c r="D4675" s="208" t="s">
        <v>97</v>
      </c>
      <c r="F4675" s="209" t="s">
        <v>148</v>
      </c>
      <c r="G4675" s="210"/>
      <c r="H4675" s="129"/>
      <c r="I4675" s="211"/>
      <c r="J4675" s="128"/>
      <c r="K4675" s="210"/>
      <c r="L4675" s="129"/>
      <c r="M4675" s="124"/>
      <c r="N4675" s="124"/>
      <c r="O4675" s="124"/>
      <c r="P4675" s="121"/>
      <c r="Q4675" s="121"/>
      <c r="R4675"/>
      <c r="S4675"/>
      <c r="T4675"/>
      <c r="U4675"/>
      <c r="V4675"/>
      <c r="W4675"/>
    </row>
    <row r="4676" spans="1:23" s="72" customFormat="1" ht="42" customHeight="1">
      <c r="A4676" s="207"/>
      <c r="B4676" s="212"/>
      <c r="C4676" s="201" t="s">
        <v>1010</v>
      </c>
      <c r="D4676" s="201" t="str">
        <f>C4676</f>
        <v>banheiro fem - térreo</v>
      </c>
      <c r="E4676" s="124"/>
      <c r="F4676" s="213">
        <v>3</v>
      </c>
      <c r="G4676" s="210"/>
      <c r="H4676" s="213"/>
      <c r="I4676" s="211"/>
      <c r="J4676" s="128"/>
      <c r="K4676" s="210"/>
      <c r="L4676" s="213"/>
      <c r="M4676" s="124"/>
      <c r="N4676" s="124"/>
      <c r="O4676" s="124"/>
      <c r="P4676" s="121"/>
      <c r="Q4676" s="121"/>
      <c r="R4676"/>
      <c r="S4676"/>
      <c r="T4676"/>
      <c r="U4676"/>
      <c r="V4676"/>
      <c r="W4676"/>
    </row>
    <row r="4677" spans="1:23" s="72" customFormat="1" ht="42" customHeight="1">
      <c r="A4677" s="207"/>
      <c r="B4677" s="212"/>
      <c r="C4677" s="201" t="s">
        <v>1011</v>
      </c>
      <c r="D4677" s="201" t="str">
        <f>C4677</f>
        <v>banheiro masc. - térreo</v>
      </c>
      <c r="E4677" s="124"/>
      <c r="F4677" s="213">
        <v>3</v>
      </c>
      <c r="G4677" s="210"/>
      <c r="H4677" s="213"/>
      <c r="I4677" s="211"/>
      <c r="J4677" s="128"/>
      <c r="K4677" s="210"/>
      <c r="L4677" s="213"/>
      <c r="M4677" s="124"/>
      <c r="N4677" s="124"/>
      <c r="O4677" s="124"/>
      <c r="P4677" s="121"/>
      <c r="Q4677" s="121"/>
      <c r="R4677"/>
      <c r="S4677"/>
      <c r="T4677"/>
      <c r="U4677"/>
      <c r="V4677"/>
      <c r="W4677"/>
    </row>
    <row r="4678" spans="1:23" s="72" customFormat="1" ht="42" customHeight="1">
      <c r="A4678" s="207"/>
      <c r="B4678" s="212"/>
      <c r="C4678" s="201" t="s">
        <v>1012</v>
      </c>
      <c r="D4678" s="201" t="str">
        <f>C4678</f>
        <v>banheiro masc. - 1º pav</v>
      </c>
      <c r="E4678" s="124"/>
      <c r="F4678" s="213">
        <v>3</v>
      </c>
      <c r="G4678" s="210"/>
      <c r="H4678" s="213"/>
      <c r="I4678" s="211"/>
      <c r="J4678" s="128"/>
      <c r="K4678" s="210"/>
      <c r="L4678" s="213"/>
      <c r="M4678" s="124"/>
      <c r="N4678" s="124"/>
      <c r="O4678" s="124"/>
      <c r="P4678" s="121"/>
      <c r="Q4678" s="121"/>
      <c r="R4678"/>
      <c r="S4678"/>
      <c r="T4678"/>
      <c r="U4678"/>
      <c r="V4678"/>
      <c r="W4678"/>
    </row>
    <row r="4679" spans="1:23" s="72" customFormat="1" ht="42" customHeight="1">
      <c r="A4679" s="207"/>
      <c r="B4679" s="212"/>
      <c r="C4679" s="201" t="s">
        <v>1013</v>
      </c>
      <c r="D4679" s="201" t="str">
        <f>C4679</f>
        <v>banheiro fem. - 1º pav</v>
      </c>
      <c r="E4679" s="124"/>
      <c r="F4679" s="213">
        <v>3</v>
      </c>
      <c r="G4679" s="210"/>
      <c r="H4679" s="213"/>
      <c r="I4679" s="211"/>
      <c r="J4679" s="128"/>
      <c r="K4679" s="210"/>
      <c r="L4679" s="213"/>
      <c r="M4679" s="124"/>
      <c r="N4679" s="124"/>
      <c r="O4679" s="124"/>
      <c r="P4679" s="121"/>
      <c r="Q4679" s="121"/>
      <c r="R4679"/>
      <c r="S4679"/>
      <c r="T4679"/>
      <c r="U4679"/>
      <c r="V4679"/>
      <c r="W4679"/>
    </row>
    <row r="4680" spans="1:23" s="72" customFormat="1" ht="23.25" customHeight="1">
      <c r="A4680" s="207"/>
      <c r="B4680" s="212"/>
      <c r="C4680" s="201"/>
      <c r="D4680" s="201"/>
      <c r="E4680" s="124"/>
      <c r="F4680" s="214">
        <f>SUM(F4676:F4679)</f>
        <v>12</v>
      </c>
      <c r="G4680" s="210"/>
      <c r="H4680" s="213"/>
      <c r="I4680" s="211"/>
      <c r="J4680" s="128"/>
      <c r="K4680" s="210"/>
      <c r="L4680" s="213"/>
      <c r="M4680" s="124"/>
      <c r="N4680" s="124"/>
      <c r="O4680" s="124"/>
      <c r="P4680" s="121"/>
      <c r="Q4680" s="121"/>
      <c r="R4680"/>
      <c r="S4680"/>
      <c r="T4680"/>
      <c r="U4680"/>
      <c r="V4680"/>
      <c r="W4680"/>
    </row>
    <row r="4681" spans="1:23" s="72" customFormat="1">
      <c r="A4681" s="207"/>
      <c r="B4681" s="207"/>
      <c r="C4681" s="201"/>
      <c r="D4681" s="201"/>
      <c r="F4681" s="215"/>
      <c r="G4681" s="216"/>
      <c r="H4681" s="124"/>
      <c r="I4681" s="211"/>
      <c r="J4681" s="128"/>
      <c r="K4681" s="216"/>
      <c r="L4681" s="124"/>
      <c r="M4681" s="124"/>
      <c r="N4681" s="124"/>
      <c r="O4681" s="124"/>
      <c r="P4681" s="121"/>
      <c r="Q4681" s="121"/>
      <c r="R4681"/>
      <c r="S4681"/>
      <c r="T4681"/>
      <c r="U4681"/>
      <c r="V4681"/>
      <c r="W4681"/>
    </row>
    <row r="4682" spans="1:23" s="72" customFormat="1" ht="48" customHeight="1">
      <c r="A4682" s="190" t="b">
        <f>IF(LEN(A4673)=6,CONCATENATE(LEFT(A4673,3),RIGHT(LEFT(A4673,4),1)+1,".",$S$15),IF(LEN(A4673)=7,CONCATENATE(LEFT(A4673,3),RIGHT(LEFT(A4673,5),2)+1,".",$S$15),IF(LEN(A4673)=8,CONCATENATE(LEFT(A4673,3),RIGHT(LEFT(A4673,6),3)+1,".",$S$15))))</f>
        <v>0</v>
      </c>
      <c r="B4682" s="116" t="s">
        <v>113</v>
      </c>
      <c r="C4682" s="117">
        <v>95547</v>
      </c>
      <c r="D4682" s="117" t="b">
        <f>IF($T$13="DESONERADO",IF($B4682="","",IF($C4682="","",IF($B4682="EMOP",VLOOKUP($C4682,#REF!,6,FALSE),IF($B4682="SINAPI",$C4682,IF($B4682="SCO",VLOOKUP($C4682,#REF!,6,FALSE),IF($B4682="SBC",$C4682,IF($B4682="COMPOSIÇÃO",CONCATENATE($C4682,"-D"),IF($B4682="COTAÇÃO",$C4682)))))))),FALSE)</f>
        <v>0</v>
      </c>
      <c r="E4682" s="691" t="b">
        <f>IF($O$13="NÃO DESONERADO",IF($C4682="","",IF($B4682="EMOP",VLOOKUP($C4682,#REF!,2,0),IF($B4682="SCO",VLOOKUP($C4682,#REF!,2,0),IF($B4682="SINAPI",VLOOKUP($C4682,#REF!,2,0),IF($B4682="COMPOSIÇÃO",VLOOKUP($C4682,#REF!,3,FALSE),IF($B4682="COTAÇÃO",VLOOKUP($C4682,#REF!,2,0),IF($B4682="SBC",VLOOKUP($D4682,#REF!,2,0),IF($B4682="SICRO",VLOOKUP($C4682,#REF!,2,0),FALSE)))))))),IF($O$13="DESONERADO",IF($D4682="","",IF($B4682="EMOP",VLOOKUP($D4682,#REF!,2,0),IF($B4682="SCO",VLOOKUP($D4682,#REF!,2,0),IF($B4682="SINAPI",VLOOKUP($D4682,#REF!,2,0),IF($B4682="COMPOSIÇÃO",VLOOKUP($D4682,#REF!,3,0),IF($B4682="COTAÇÃO",VLOOKUP($D4682,#REF!,2,0),IF($D4682="SBC",VLOOKUP($D4682,#REF!,2,0),IF($B4682="SICRO",VLOOKUP($D4682,#REF!,2,0),FALSE))))))))))</f>
        <v>0</v>
      </c>
      <c r="F4682" s="692"/>
      <c r="G4682" s="692"/>
      <c r="H4682" s="692"/>
      <c r="I4682" s="692"/>
      <c r="J4682" s="692"/>
      <c r="K4682" s="692"/>
      <c r="L4682" s="692"/>
      <c r="M4682" s="692"/>
      <c r="N4682" s="692"/>
      <c r="O4682" s="693"/>
      <c r="P4682" s="118">
        <f>F4693</f>
        <v>12</v>
      </c>
      <c r="Q4682" s="119" t="b">
        <f>IF($O$13="NÃO DESONERADO",IF($C4682="","",IF($B4682="EMOP",VLOOKUP($C4682,#REF!,3,0),IF($B4682="SCO",VLOOKUP($C4682,#REF!,3,0),IF($B4682="SINAPI",VLOOKUP($C4682,#REF!,3,0),IF($B4682="COMPOSIÇÃO",VLOOKUP($C4682,#REF!,7,FALSE),IF($B4682="COTAÇÃO",VLOOKUP($C4682,#REF!,5,0),IF($B4682="SBC",VLOOKUP($D4682,#REF!,3,0),IF($B4682="SICRO",VLOOKUP($C4682,#REF!,3,0),FALSE)))))))),IF($O$13="DESONERADO",IF($D4682="","",IF($B4682="EMOP",VLOOKUP($D4682,#REF!,3,0),IF($B4682="SCO",VLOOKUP($D4682,#REF!,3,0),IF($B4682="SINAPI",VLOOKUP($D4682,#REF!,3,0),IF($B4682="COMPOSIÇÃO",VLOOKUP($D4682,#REF!,7,0),IF($B4682="COTAÇÃO",VLOOKUP($D4682,#REF!,5,0),IF($D4682="SBC",VLOOKUP($D4682,#REF!,3,0),IF($B4682="SICRO",VLOOKUP($D4682,#REF!,3,0),FALSE))))))))))</f>
        <v>0</v>
      </c>
      <c r="R4682"/>
      <c r="S4682"/>
      <c r="T4682"/>
      <c r="U4682"/>
      <c r="V4682"/>
      <c r="W4682"/>
    </row>
    <row r="4683" spans="1:23" s="72" customFormat="1">
      <c r="A4683" s="143"/>
      <c r="B4683" s="144"/>
      <c r="C4683" s="145"/>
      <c r="D4683" s="145"/>
      <c r="E4683" s="172"/>
      <c r="F4683" s="172"/>
      <c r="G4683" s="172"/>
      <c r="H4683" s="172"/>
      <c r="I4683" s="172"/>
      <c r="J4683" s="172"/>
      <c r="K4683" s="172"/>
      <c r="L4683" s="172"/>
      <c r="M4683" s="172"/>
      <c r="N4683" s="172"/>
      <c r="O4683" s="172"/>
      <c r="P4683" s="147"/>
      <c r="Q4683" s="120"/>
      <c r="R4683"/>
      <c r="S4683"/>
      <c r="T4683"/>
      <c r="U4683"/>
      <c r="V4683"/>
      <c r="W4683"/>
    </row>
    <row r="4684" spans="1:23" s="72" customFormat="1">
      <c r="A4684" s="207"/>
      <c r="B4684" s="413" t="s">
        <v>214</v>
      </c>
      <c r="C4684" s="208" t="s">
        <v>97</v>
      </c>
      <c r="D4684" s="208" t="s">
        <v>97</v>
      </c>
      <c r="F4684" s="209" t="s">
        <v>148</v>
      </c>
      <c r="G4684" s="210"/>
      <c r="H4684" s="129"/>
      <c r="I4684" s="211"/>
      <c r="J4684" s="128"/>
      <c r="K4684" s="210"/>
      <c r="L4684" s="129"/>
      <c r="M4684" s="124"/>
      <c r="N4684" s="124"/>
      <c r="O4684" s="124"/>
      <c r="P4684" s="121"/>
      <c r="Q4684" s="121"/>
      <c r="R4684"/>
      <c r="S4684"/>
      <c r="T4684"/>
      <c r="U4684"/>
      <c r="V4684"/>
      <c r="W4684"/>
    </row>
    <row r="4685" spans="1:23" s="72" customFormat="1" ht="35.25" customHeight="1">
      <c r="A4685" s="207"/>
      <c r="B4685" s="414"/>
      <c r="C4685" s="201" t="s">
        <v>1010</v>
      </c>
      <c r="D4685" s="201" t="str">
        <f t="shared" ref="D4685:D4692" si="196">C4685</f>
        <v>banheiro fem - térreo</v>
      </c>
      <c r="E4685" s="124"/>
      <c r="F4685" s="213">
        <v>2</v>
      </c>
      <c r="G4685" s="210"/>
      <c r="H4685" s="213"/>
      <c r="I4685" s="211"/>
      <c r="J4685" s="128"/>
      <c r="K4685" s="210"/>
      <c r="L4685" s="213"/>
      <c r="M4685" s="124"/>
      <c r="N4685" s="124"/>
      <c r="O4685" s="124"/>
      <c r="P4685" s="121"/>
      <c r="Q4685" s="121"/>
      <c r="R4685"/>
      <c r="S4685"/>
      <c r="T4685"/>
      <c r="U4685"/>
      <c r="V4685"/>
      <c r="W4685"/>
    </row>
    <row r="4686" spans="1:23" s="72" customFormat="1" ht="35.25" customHeight="1">
      <c r="A4686" s="207"/>
      <c r="B4686" s="414"/>
      <c r="C4686" s="201" t="s">
        <v>1011</v>
      </c>
      <c r="D4686" s="201" t="str">
        <f t="shared" si="196"/>
        <v>banheiro masc. - térreo</v>
      </c>
      <c r="E4686" s="124"/>
      <c r="F4686" s="213">
        <v>2</v>
      </c>
      <c r="G4686" s="210"/>
      <c r="H4686" s="213"/>
      <c r="I4686" s="211"/>
      <c r="J4686" s="128"/>
      <c r="K4686" s="210"/>
      <c r="L4686" s="213"/>
      <c r="M4686" s="124"/>
      <c r="N4686" s="124"/>
      <c r="O4686" s="124"/>
      <c r="P4686" s="121"/>
      <c r="Q4686" s="121"/>
      <c r="R4686"/>
      <c r="S4686"/>
      <c r="T4686"/>
      <c r="U4686"/>
      <c r="V4686"/>
      <c r="W4686"/>
    </row>
    <row r="4687" spans="1:23" s="72" customFormat="1" ht="35.25" customHeight="1">
      <c r="A4687" s="207"/>
      <c r="B4687" s="414"/>
      <c r="C4687" s="201" t="s">
        <v>1012</v>
      </c>
      <c r="D4687" s="201" t="str">
        <f t="shared" si="196"/>
        <v>banheiro masc. - 1º pav</v>
      </c>
      <c r="E4687" s="124"/>
      <c r="F4687" s="213">
        <v>2</v>
      </c>
      <c r="G4687" s="210"/>
      <c r="H4687" s="213"/>
      <c r="I4687" s="211"/>
      <c r="J4687" s="128"/>
      <c r="K4687" s="210"/>
      <c r="L4687" s="213"/>
      <c r="M4687" s="124"/>
      <c r="N4687" s="124"/>
      <c r="O4687" s="124"/>
      <c r="P4687" s="121"/>
      <c r="Q4687" s="121"/>
      <c r="R4687"/>
      <c r="S4687"/>
      <c r="T4687"/>
      <c r="U4687"/>
      <c r="V4687"/>
      <c r="W4687"/>
    </row>
    <row r="4688" spans="1:23" s="72" customFormat="1" ht="35.25" customHeight="1">
      <c r="A4688" s="207"/>
      <c r="B4688" s="414"/>
      <c r="C4688" s="201" t="s">
        <v>1013</v>
      </c>
      <c r="D4688" s="201" t="str">
        <f t="shared" si="196"/>
        <v>banheiro fem. - 1º pav</v>
      </c>
      <c r="E4688" s="124"/>
      <c r="F4688" s="213">
        <v>2</v>
      </c>
      <c r="G4688" s="210"/>
      <c r="H4688" s="213"/>
      <c r="I4688" s="211"/>
      <c r="J4688" s="128"/>
      <c r="K4688" s="210"/>
      <c r="L4688" s="213"/>
      <c r="M4688" s="124"/>
      <c r="N4688" s="124"/>
      <c r="O4688" s="124"/>
      <c r="P4688" s="121"/>
      <c r="Q4688" s="121"/>
      <c r="R4688"/>
      <c r="S4688"/>
      <c r="T4688"/>
      <c r="U4688"/>
      <c r="V4688"/>
      <c r="W4688"/>
    </row>
    <row r="4689" spans="1:23" s="72" customFormat="1" ht="35.25" customHeight="1">
      <c r="A4689" s="207"/>
      <c r="B4689" s="414"/>
      <c r="C4689" s="201" t="s">
        <v>1004</v>
      </c>
      <c r="D4689" s="201" t="str">
        <f t="shared" si="196"/>
        <v>banheiro PCD fem. - térreo</v>
      </c>
      <c r="E4689" s="124"/>
      <c r="F4689" s="213">
        <f>F4646</f>
        <v>1</v>
      </c>
      <c r="G4689" s="210"/>
      <c r="H4689" s="213"/>
      <c r="I4689" s="211"/>
      <c r="J4689" s="128"/>
      <c r="K4689" s="210"/>
      <c r="L4689" s="213"/>
      <c r="M4689" s="124"/>
      <c r="N4689" s="124"/>
      <c r="O4689" s="124"/>
      <c r="P4689" s="121"/>
      <c r="Q4689" s="121"/>
      <c r="R4689"/>
      <c r="S4689"/>
      <c r="T4689"/>
      <c r="U4689"/>
      <c r="V4689"/>
      <c r="W4689"/>
    </row>
    <row r="4690" spans="1:23" s="72" customFormat="1" ht="35.25" customHeight="1">
      <c r="A4690" s="207"/>
      <c r="B4690" s="414"/>
      <c r="C4690" s="201" t="s">
        <v>1005</v>
      </c>
      <c r="D4690" s="201" t="str">
        <f t="shared" si="196"/>
        <v>banheiro PCD masc.- térreo</v>
      </c>
      <c r="E4690" s="124"/>
      <c r="F4690" s="213">
        <f>F4647</f>
        <v>1</v>
      </c>
      <c r="G4690" s="210"/>
      <c r="H4690" s="213"/>
      <c r="I4690" s="211"/>
      <c r="J4690" s="128"/>
      <c r="K4690" s="210"/>
      <c r="L4690" s="213"/>
      <c r="M4690" s="124"/>
      <c r="N4690" s="124"/>
      <c r="O4690" s="124"/>
      <c r="P4690" s="121"/>
      <c r="Q4690" s="121"/>
      <c r="R4690"/>
      <c r="S4690"/>
      <c r="T4690"/>
      <c r="U4690"/>
      <c r="V4690"/>
      <c r="W4690"/>
    </row>
    <row r="4691" spans="1:23" s="72" customFormat="1" ht="35.25" customHeight="1">
      <c r="A4691" s="207"/>
      <c r="B4691" s="414"/>
      <c r="C4691" s="201" t="s">
        <v>1006</v>
      </c>
      <c r="D4691" s="201" t="str">
        <f t="shared" si="196"/>
        <v>banheiro PCD fem. - 1º pav</v>
      </c>
      <c r="E4691" s="124"/>
      <c r="F4691" s="213">
        <f>F4648</f>
        <v>1</v>
      </c>
      <c r="G4691" s="210"/>
      <c r="H4691" s="213"/>
      <c r="I4691" s="211"/>
      <c r="J4691" s="128"/>
      <c r="K4691" s="210"/>
      <c r="L4691" s="213"/>
      <c r="M4691" s="124"/>
      <c r="N4691" s="124"/>
      <c r="O4691" s="124"/>
      <c r="P4691" s="121"/>
      <c r="Q4691" s="121"/>
      <c r="R4691"/>
      <c r="S4691"/>
      <c r="T4691"/>
      <c r="U4691"/>
      <c r="V4691"/>
      <c r="W4691"/>
    </row>
    <row r="4692" spans="1:23" s="72" customFormat="1" ht="35.25" customHeight="1">
      <c r="A4692" s="207"/>
      <c r="B4692" s="414"/>
      <c r="C4692" s="201" t="s">
        <v>1007</v>
      </c>
      <c r="D4692" s="201" t="str">
        <f t="shared" si="196"/>
        <v>banheiro PCD masc.- 1º pav</v>
      </c>
      <c r="E4692" s="124"/>
      <c r="F4692" s="213">
        <f>F4649</f>
        <v>1</v>
      </c>
      <c r="G4692" s="210"/>
      <c r="H4692" s="213"/>
      <c r="I4692" s="211"/>
      <c r="J4692" s="128"/>
      <c r="K4692" s="210"/>
      <c r="L4692" s="213"/>
      <c r="M4692" s="124"/>
      <c r="N4692" s="124"/>
      <c r="O4692" s="124"/>
      <c r="P4692" s="121"/>
      <c r="Q4692" s="121"/>
      <c r="R4692"/>
      <c r="S4692"/>
      <c r="T4692"/>
      <c r="U4692"/>
      <c r="V4692"/>
      <c r="W4692"/>
    </row>
    <row r="4693" spans="1:23" s="72" customFormat="1" ht="13.5" customHeight="1">
      <c r="A4693" s="207"/>
      <c r="B4693" s="212"/>
      <c r="C4693" s="201"/>
      <c r="D4693" s="201"/>
      <c r="E4693" s="124"/>
      <c r="F4693" s="214">
        <f>SUM(F4685:F4692)</f>
        <v>12</v>
      </c>
      <c r="G4693" s="210"/>
      <c r="H4693" s="213"/>
      <c r="I4693" s="211"/>
      <c r="J4693" s="128"/>
      <c r="K4693" s="210"/>
      <c r="L4693" s="213"/>
      <c r="M4693" s="124"/>
      <c r="N4693" s="124"/>
      <c r="O4693" s="124"/>
      <c r="P4693" s="121"/>
      <c r="Q4693" s="121"/>
      <c r="R4693"/>
      <c r="S4693"/>
      <c r="T4693"/>
      <c r="U4693"/>
      <c r="V4693"/>
      <c r="W4693"/>
    </row>
    <row r="4694" spans="1:23" s="72" customFormat="1">
      <c r="A4694" s="207"/>
      <c r="B4694" s="207"/>
      <c r="C4694" s="201"/>
      <c r="D4694" s="201"/>
      <c r="F4694" s="215"/>
      <c r="G4694" s="216"/>
      <c r="H4694" s="124"/>
      <c r="I4694" s="211"/>
      <c r="J4694" s="128"/>
      <c r="K4694" s="216"/>
      <c r="L4694" s="124"/>
      <c r="M4694" s="124"/>
      <c r="N4694" s="124"/>
      <c r="O4694" s="124"/>
      <c r="P4694" s="121"/>
      <c r="Q4694" s="121"/>
      <c r="R4694"/>
      <c r="S4694"/>
      <c r="T4694"/>
      <c r="U4694"/>
      <c r="V4694"/>
      <c r="W4694"/>
    </row>
    <row r="4695" spans="1:23" s="72" customFormat="1" ht="22.9" customHeight="1">
      <c r="A4695" s="190" t="b">
        <f>IF(LEN(A4682)=6,CONCATENATE(LEFT(A4682,3),RIGHT(LEFT(A4682,4),1)+1,".",$S$15),IF(LEN(A4682)=7,CONCATENATE(LEFT(A4682,3),RIGHT(LEFT(A4682,5),2)+1,".",$S$15),IF(LEN(A4682)=8,CONCATENATE(LEFT(A4682,3),RIGHT(LEFT(A4682,6),3)+1,".",$S$15))))</f>
        <v>0</v>
      </c>
      <c r="B4695" s="116" t="s">
        <v>100</v>
      </c>
      <c r="C4695" s="117" t="s">
        <v>1014</v>
      </c>
      <c r="D4695" s="117" t="b">
        <f>IF($T$13="DESONERADO",IF($B4695="","",IF($C4695="","",IF($B4695="EMOP",VLOOKUP($C4695,#REF!,6,FALSE),IF($B4695="SINAPI",$C4695,IF($B4695="SCO",VLOOKUP($C4695,#REF!,6,FALSE),IF($B4695="SBC",$C4695,IF($B4695="COMPOSIÇÃO",CONCATENATE($C4695,"-D"),IF($B4695="COTAÇÃO",$C4695)))))))),FALSE)</f>
        <v>0</v>
      </c>
      <c r="E4695" s="691" t="b">
        <f>IF($O$13="NÃO DESONERADO",IF($C4695="","",IF($B4695="EMOP",VLOOKUP($C4695,#REF!,2,0),IF($B4695="SCO",VLOOKUP($C4695,#REF!,2,0),IF($B4695="SINAPI",VLOOKUP($C4695,#REF!,2,0),IF($B4695="COMPOSIÇÃO",VLOOKUP($C4695,#REF!,3,FALSE),IF($B4695="COTAÇÃO",VLOOKUP($C4695,#REF!,2,0),IF($B4695="SBC",VLOOKUP($D4695,#REF!,2,0),IF($B4695="SICRO",VLOOKUP($C4695,#REF!,2,0),FALSE)))))))),IF($O$13="DESONERADO",IF($D4695="","",IF($B4695="EMOP",VLOOKUP($D4695,#REF!,2,0),IF($B4695="SCO",VLOOKUP($D4695,#REF!,2,0),IF($B4695="SINAPI",VLOOKUP($D4695,#REF!,2,0),IF($B4695="COMPOSIÇÃO",VLOOKUP($D4695,#REF!,3,0),IF($B4695="COTAÇÃO",VLOOKUP($D4695,#REF!,2,0),IF($D4695="SBC",VLOOKUP($D4695,#REF!,2,0),IF($B4695="SICRO",VLOOKUP($D4695,#REF!,2,0),FALSE))))))))))</f>
        <v>0</v>
      </c>
      <c r="F4695" s="692"/>
      <c r="G4695" s="692"/>
      <c r="H4695" s="692"/>
      <c r="I4695" s="692"/>
      <c r="J4695" s="692"/>
      <c r="K4695" s="692"/>
      <c r="L4695" s="692"/>
      <c r="M4695" s="692"/>
      <c r="N4695" s="692"/>
      <c r="O4695" s="693"/>
      <c r="P4695" s="118">
        <f>F4706</f>
        <v>12</v>
      </c>
      <c r="Q4695" s="119" t="b">
        <f>IF($O$13="NÃO DESONERADO",IF($C4695="","",IF($B4695="EMOP",VLOOKUP($C4695,#REF!,3,0),IF($B4695="SCO",VLOOKUP($C4695,#REF!,3,0),IF($B4695="SINAPI",VLOOKUP($C4695,#REF!,3,0),IF($B4695="COMPOSIÇÃO",VLOOKUP($C4695,#REF!,7,FALSE),IF($B4695="COTAÇÃO",VLOOKUP($C4695,#REF!,5,0),IF($B4695="SBC",VLOOKUP($D4695,#REF!,3,0),IF($B4695="SICRO",VLOOKUP($C4695,#REF!,3,0),FALSE)))))))),IF($O$13="DESONERADO",IF($D4695="","",IF($B4695="EMOP",VLOOKUP($D4695,#REF!,3,0),IF($B4695="SCO",VLOOKUP($D4695,#REF!,3,0),IF($B4695="SINAPI",VLOOKUP($D4695,#REF!,3,0),IF($B4695="COMPOSIÇÃO",VLOOKUP($D4695,#REF!,7,0),IF($B4695="COTAÇÃO",VLOOKUP($D4695,#REF!,5,0),IF($D4695="SBC",VLOOKUP($D4695,#REF!,3,0),IF($B4695="SICRO",VLOOKUP($D4695,#REF!,3,0),FALSE))))))))))</f>
        <v>0</v>
      </c>
      <c r="R4695"/>
      <c r="S4695"/>
      <c r="T4695"/>
      <c r="U4695"/>
      <c r="V4695"/>
      <c r="W4695"/>
    </row>
    <row r="4696" spans="1:23" s="72" customFormat="1">
      <c r="A4696" s="143"/>
      <c r="B4696" s="144"/>
      <c r="C4696" s="145"/>
      <c r="D4696" s="145"/>
      <c r="E4696" s="172"/>
      <c r="F4696" s="172"/>
      <c r="G4696" s="172"/>
      <c r="H4696" s="172"/>
      <c r="I4696" s="172"/>
      <c r="J4696" s="172"/>
      <c r="K4696" s="172"/>
      <c r="L4696" s="172"/>
      <c r="M4696" s="172"/>
      <c r="N4696" s="172"/>
      <c r="O4696" s="172"/>
      <c r="P4696" s="147"/>
      <c r="Q4696" s="120"/>
      <c r="R4696"/>
      <c r="S4696"/>
      <c r="T4696"/>
      <c r="U4696"/>
      <c r="V4696"/>
      <c r="W4696"/>
    </row>
    <row r="4697" spans="1:23" s="72" customFormat="1">
      <c r="A4697" s="207"/>
      <c r="B4697" s="413" t="s">
        <v>214</v>
      </c>
      <c r="C4697" s="208" t="s">
        <v>97</v>
      </c>
      <c r="D4697" s="208" t="s">
        <v>97</v>
      </c>
      <c r="F4697" s="209" t="s">
        <v>148</v>
      </c>
      <c r="G4697" s="210"/>
      <c r="H4697" s="129"/>
      <c r="I4697" s="211"/>
      <c r="J4697" s="128"/>
      <c r="K4697" s="210"/>
      <c r="L4697" s="129"/>
      <c r="M4697" s="124"/>
      <c r="N4697" s="124"/>
      <c r="O4697" s="124"/>
      <c r="P4697" s="121"/>
      <c r="Q4697" s="121"/>
      <c r="R4697"/>
      <c r="S4697"/>
      <c r="T4697"/>
      <c r="U4697"/>
      <c r="V4697"/>
      <c r="W4697"/>
    </row>
    <row r="4698" spans="1:23" s="72" customFormat="1" ht="38.25" customHeight="1">
      <c r="A4698" s="207"/>
      <c r="B4698" s="414" t="b">
        <f>$A$4673</f>
        <v>0</v>
      </c>
      <c r="C4698" s="201" t="s">
        <v>1010</v>
      </c>
      <c r="D4698" s="201" t="str">
        <f>C4698</f>
        <v>banheiro fem - térreo</v>
      </c>
      <c r="E4698" s="124"/>
      <c r="F4698" s="213">
        <v>2</v>
      </c>
      <c r="G4698" s="210"/>
      <c r="H4698" s="213"/>
      <c r="I4698" s="211"/>
      <c r="J4698" s="128"/>
      <c r="K4698" s="210"/>
      <c r="L4698" s="213"/>
      <c r="M4698" s="124"/>
      <c r="N4698" s="124"/>
      <c r="O4698" s="124"/>
      <c r="P4698" s="121"/>
      <c r="Q4698" s="121"/>
      <c r="R4698"/>
      <c r="S4698"/>
      <c r="T4698"/>
      <c r="U4698"/>
      <c r="V4698"/>
      <c r="W4698"/>
    </row>
    <row r="4699" spans="1:23" s="72" customFormat="1" ht="38.25" customHeight="1">
      <c r="A4699" s="207"/>
      <c r="B4699" s="414" t="b">
        <f>$A$4610</f>
        <v>0</v>
      </c>
      <c r="C4699" s="201" t="s">
        <v>1011</v>
      </c>
      <c r="D4699" s="201" t="str">
        <f>C4699</f>
        <v>banheiro masc. - térreo</v>
      </c>
      <c r="E4699" s="124"/>
      <c r="F4699" s="213">
        <v>2</v>
      </c>
      <c r="G4699" s="210"/>
      <c r="H4699" s="213"/>
      <c r="I4699" s="211"/>
      <c r="J4699" s="128"/>
      <c r="K4699" s="210"/>
      <c r="L4699" s="213"/>
      <c r="M4699" s="124"/>
      <c r="N4699" s="124"/>
      <c r="O4699" s="124"/>
      <c r="P4699" s="121"/>
      <c r="Q4699" s="121"/>
      <c r="R4699"/>
      <c r="S4699"/>
      <c r="T4699"/>
      <c r="U4699"/>
      <c r="V4699"/>
      <c r="W4699"/>
    </row>
    <row r="4700" spans="1:23" s="72" customFormat="1" ht="38.25" customHeight="1">
      <c r="A4700" s="207"/>
      <c r="B4700" s="414"/>
      <c r="C4700" s="201" t="s">
        <v>1012</v>
      </c>
      <c r="D4700" s="201" t="str">
        <f t="shared" ref="D4700:D4705" si="197">C4700</f>
        <v>banheiro masc. - 1º pav</v>
      </c>
      <c r="E4700" s="124"/>
      <c r="F4700" s="213">
        <v>2</v>
      </c>
      <c r="G4700" s="210"/>
      <c r="H4700" s="213"/>
      <c r="I4700" s="211"/>
      <c r="J4700" s="128"/>
      <c r="K4700" s="210"/>
      <c r="L4700" s="213"/>
      <c r="M4700" s="124"/>
      <c r="N4700" s="124"/>
      <c r="O4700" s="124"/>
      <c r="P4700" s="121"/>
      <c r="Q4700" s="121"/>
      <c r="R4700"/>
      <c r="S4700"/>
      <c r="T4700"/>
      <c r="U4700"/>
      <c r="V4700"/>
      <c r="W4700"/>
    </row>
    <row r="4701" spans="1:23" s="72" customFormat="1" ht="38.25" customHeight="1">
      <c r="A4701" s="207"/>
      <c r="B4701" s="414"/>
      <c r="C4701" s="201" t="s">
        <v>1013</v>
      </c>
      <c r="D4701" s="201" t="str">
        <f t="shared" si="197"/>
        <v>banheiro fem. - 1º pav</v>
      </c>
      <c r="E4701" s="124"/>
      <c r="F4701" s="213">
        <v>2</v>
      </c>
      <c r="G4701" s="210"/>
      <c r="H4701" s="213"/>
      <c r="I4701" s="211"/>
      <c r="J4701" s="128"/>
      <c r="K4701" s="210"/>
      <c r="L4701" s="213"/>
      <c r="M4701" s="124"/>
      <c r="N4701" s="124"/>
      <c r="O4701" s="124"/>
      <c r="P4701" s="121"/>
      <c r="Q4701" s="121"/>
      <c r="R4701"/>
      <c r="S4701"/>
      <c r="T4701"/>
      <c r="U4701"/>
      <c r="V4701"/>
      <c r="W4701"/>
    </row>
    <row r="4702" spans="1:23" s="72" customFormat="1" ht="38.25" customHeight="1">
      <c r="A4702" s="207"/>
      <c r="B4702" s="414"/>
      <c r="C4702" s="201" t="s">
        <v>1004</v>
      </c>
      <c r="D4702" s="201" t="str">
        <f t="shared" si="197"/>
        <v>banheiro PCD fem. - térreo</v>
      </c>
      <c r="E4702" s="124"/>
      <c r="F4702" s="213">
        <f>F4646</f>
        <v>1</v>
      </c>
      <c r="G4702" s="210"/>
      <c r="H4702" s="213"/>
      <c r="I4702" s="211"/>
      <c r="J4702" s="128"/>
      <c r="K4702" s="210"/>
      <c r="L4702" s="213"/>
      <c r="M4702" s="124"/>
      <c r="N4702" s="124"/>
      <c r="O4702" s="124"/>
      <c r="P4702" s="121"/>
      <c r="Q4702" s="121"/>
      <c r="R4702"/>
      <c r="S4702"/>
      <c r="T4702"/>
      <c r="U4702"/>
      <c r="V4702"/>
      <c r="W4702"/>
    </row>
    <row r="4703" spans="1:23" s="72" customFormat="1" ht="38.25" customHeight="1">
      <c r="A4703" s="207"/>
      <c r="B4703" s="414"/>
      <c r="C4703" s="201" t="s">
        <v>1005</v>
      </c>
      <c r="D4703" s="201" t="str">
        <f t="shared" si="197"/>
        <v>banheiro PCD masc.- térreo</v>
      </c>
      <c r="E4703" s="124"/>
      <c r="F4703" s="213">
        <f>F4647</f>
        <v>1</v>
      </c>
      <c r="G4703" s="210"/>
      <c r="H4703" s="213"/>
      <c r="I4703" s="211"/>
      <c r="J4703" s="128"/>
      <c r="K4703" s="210"/>
      <c r="L4703" s="213"/>
      <c r="M4703" s="124"/>
      <c r="N4703" s="124"/>
      <c r="O4703" s="124"/>
      <c r="P4703" s="121"/>
      <c r="Q4703" s="121"/>
      <c r="R4703"/>
      <c r="S4703"/>
      <c r="T4703"/>
      <c r="U4703"/>
      <c r="V4703"/>
      <c r="W4703"/>
    </row>
    <row r="4704" spans="1:23" s="72" customFormat="1" ht="38.25" customHeight="1">
      <c r="A4704" s="207"/>
      <c r="B4704" s="414"/>
      <c r="C4704" s="201" t="s">
        <v>1004</v>
      </c>
      <c r="D4704" s="201" t="str">
        <f t="shared" si="197"/>
        <v>banheiro PCD fem. - térreo</v>
      </c>
      <c r="E4704" s="124"/>
      <c r="F4704" s="213">
        <f>F4648</f>
        <v>1</v>
      </c>
      <c r="G4704" s="210"/>
      <c r="H4704" s="213"/>
      <c r="I4704" s="211"/>
      <c r="J4704" s="128"/>
      <c r="K4704" s="210"/>
      <c r="L4704" s="213"/>
      <c r="M4704" s="124"/>
      <c r="N4704" s="124"/>
      <c r="O4704" s="124"/>
      <c r="P4704" s="121"/>
      <c r="Q4704" s="121"/>
      <c r="R4704"/>
      <c r="S4704"/>
      <c r="T4704"/>
      <c r="U4704"/>
      <c r="V4704"/>
      <c r="W4704"/>
    </row>
    <row r="4705" spans="1:23" s="72" customFormat="1" ht="38.25" customHeight="1">
      <c r="A4705" s="207"/>
      <c r="B4705" s="414"/>
      <c r="C4705" s="201" t="s">
        <v>1005</v>
      </c>
      <c r="D4705" s="201" t="str">
        <f t="shared" si="197"/>
        <v>banheiro PCD masc.- térreo</v>
      </c>
      <c r="E4705" s="124"/>
      <c r="F4705" s="213">
        <f>F4649</f>
        <v>1</v>
      </c>
      <c r="G4705" s="210"/>
      <c r="H4705" s="213"/>
      <c r="I4705" s="211"/>
      <c r="J4705" s="128"/>
      <c r="K4705" s="210"/>
      <c r="L4705" s="213"/>
      <c r="M4705" s="124"/>
      <c r="N4705" s="124"/>
      <c r="O4705" s="124"/>
      <c r="P4705" s="121"/>
      <c r="Q4705" s="121"/>
      <c r="R4705"/>
      <c r="S4705"/>
      <c r="T4705"/>
      <c r="U4705"/>
      <c r="V4705"/>
      <c r="W4705"/>
    </row>
    <row r="4706" spans="1:23" s="72" customFormat="1" ht="13.5" customHeight="1">
      <c r="A4706" s="207"/>
      <c r="B4706" s="212"/>
      <c r="C4706" s="201"/>
      <c r="D4706" s="201"/>
      <c r="E4706" s="124"/>
      <c r="F4706" s="214">
        <f>SUM(F4698:F4705)</f>
        <v>12</v>
      </c>
      <c r="G4706" s="210"/>
      <c r="H4706" s="213"/>
      <c r="I4706" s="211"/>
      <c r="J4706" s="128"/>
      <c r="K4706" s="210"/>
      <c r="L4706" s="213"/>
      <c r="M4706" s="124"/>
      <c r="N4706" s="124"/>
      <c r="O4706" s="124"/>
      <c r="P4706" s="121"/>
      <c r="Q4706" s="121"/>
      <c r="R4706"/>
      <c r="S4706"/>
      <c r="T4706"/>
      <c r="U4706"/>
      <c r="V4706"/>
      <c r="W4706"/>
    </row>
    <row r="4707" spans="1:23" s="72" customFormat="1">
      <c r="A4707" s="207"/>
      <c r="B4707" s="207"/>
      <c r="C4707" s="201"/>
      <c r="D4707" s="201"/>
      <c r="F4707" s="215"/>
      <c r="G4707" s="216"/>
      <c r="H4707" s="124"/>
      <c r="I4707" s="211"/>
      <c r="J4707" s="128"/>
      <c r="K4707" s="216"/>
      <c r="L4707" s="124"/>
      <c r="M4707" s="124"/>
      <c r="N4707" s="124"/>
      <c r="O4707" s="124"/>
      <c r="P4707" s="121"/>
      <c r="Q4707" s="121"/>
      <c r="R4707"/>
      <c r="S4707"/>
      <c r="T4707"/>
      <c r="U4707"/>
      <c r="V4707"/>
      <c r="W4707"/>
    </row>
    <row r="4708" spans="1:23" s="72" customFormat="1" ht="21" customHeight="1">
      <c r="A4708" s="190" t="b">
        <f>IF(LEN(A4695)=6,CONCATENATE(LEFT(A4695,3),RIGHT(LEFT(A4695,4),1)+1,".",$S$15),IF(LEN(A4695)=7,CONCATENATE(LEFT(A4695,3),RIGHT(LEFT(A4695,5),2)+1,".",$S$15),IF(LEN(A4695)=8,CONCATENATE(LEFT(A4695,3),RIGHT(LEFT(A4695,6),3)+1,".",$S$15))))</f>
        <v>0</v>
      </c>
      <c r="B4708" s="116" t="s">
        <v>100</v>
      </c>
      <c r="C4708" s="117" t="s">
        <v>1015</v>
      </c>
      <c r="D4708" s="117" t="b">
        <f>IF($T$13="DESONERADO",IF($B4708="","",IF($C4708="","",IF($B4708="EMOP",VLOOKUP($C4708,#REF!,6,FALSE),IF($B4708="SINAPI",$C4708,IF($B4708="SCO",VLOOKUP($C4708,#REF!,6,FALSE),IF($B4708="SBC",$C4708,IF($B4708="COMPOSIÇÃO",CONCATENATE($C4708,"-D"),IF($B4708="COTAÇÃO",$C4708)))))))),FALSE)</f>
        <v>0</v>
      </c>
      <c r="E4708" s="691" t="b">
        <f>IF($O$13="NÃO DESONERADO",IF($C4708="","",IF($B4708="EMOP",VLOOKUP($C4708,#REF!,2,0),IF($B4708="SCO",VLOOKUP($C4708,#REF!,2,0),IF($B4708="SINAPI",VLOOKUP($C4708,#REF!,2,0),IF($B4708="COMPOSIÇÃO",VLOOKUP($C4708,#REF!,3,FALSE),IF($B4708="COTAÇÃO",VLOOKUP($C4708,#REF!,2,0),IF($B4708="SBC",VLOOKUP($D4708,#REF!,2,0),IF($B4708="SICRO",VLOOKUP($C4708,#REF!,2,0),FALSE)))))))),IF($O$13="DESONERADO",IF($D4708="","",IF($B4708="EMOP",VLOOKUP($D4708,#REF!,2,0),IF($B4708="SCO",VLOOKUP($D4708,#REF!,2,0),IF($B4708="SINAPI",VLOOKUP($D4708,#REF!,2,0),IF($B4708="COMPOSIÇÃO",VLOOKUP($D4708,#REF!,3,0),IF($B4708="COTAÇÃO",VLOOKUP($D4708,#REF!,2,0),IF($D4708="SBC",VLOOKUP($D4708,#REF!,2,0),IF($B4708="SICRO",VLOOKUP($D4708,#REF!,2,0),FALSE))))))))))</f>
        <v>0</v>
      </c>
      <c r="F4708" s="692"/>
      <c r="G4708" s="692"/>
      <c r="H4708" s="692"/>
      <c r="I4708" s="692"/>
      <c r="J4708" s="692"/>
      <c r="K4708" s="692"/>
      <c r="L4708" s="692"/>
      <c r="M4708" s="692"/>
      <c r="N4708" s="692"/>
      <c r="O4708" s="693"/>
      <c r="P4708" s="118" t="e">
        <f>F4713</f>
        <v>#VALUE!</v>
      </c>
      <c r="Q4708" s="119" t="b">
        <f>IF($O$13="NÃO DESONERADO",IF($C4708="","",IF($B4708="EMOP",VLOOKUP($C4708,#REF!,3,0),IF($B4708="SCO",VLOOKUP($C4708,#REF!,3,0),IF($B4708="SINAPI",VLOOKUP($C4708,#REF!,3,0),IF($B4708="COMPOSIÇÃO",VLOOKUP($C4708,#REF!,7,FALSE),IF($B4708="COTAÇÃO",VLOOKUP($C4708,#REF!,5,0),IF($B4708="SBC",VLOOKUP($D4708,#REF!,3,0),IF($B4708="SICRO",VLOOKUP($C4708,#REF!,3,0),FALSE)))))))),IF($O$13="DESONERADO",IF($D4708="","",IF($B4708="EMOP",VLOOKUP($D4708,#REF!,3,0),IF($B4708="SCO",VLOOKUP($D4708,#REF!,3,0),IF($B4708="SINAPI",VLOOKUP($D4708,#REF!,3,0),IF($B4708="COMPOSIÇÃO",VLOOKUP($D4708,#REF!,7,0),IF($B4708="COTAÇÃO",VLOOKUP($D4708,#REF!,5,0),IF($D4708="SBC",VLOOKUP($D4708,#REF!,3,0),IF($B4708="SICRO",VLOOKUP($D4708,#REF!,3,0),FALSE))))))))))</f>
        <v>0</v>
      </c>
      <c r="R4708"/>
      <c r="S4708"/>
      <c r="T4708"/>
      <c r="U4708"/>
      <c r="V4708"/>
      <c r="W4708"/>
    </row>
    <row r="4709" spans="1:23" s="72" customFormat="1">
      <c r="A4709" s="143"/>
      <c r="B4709" s="144"/>
      <c r="C4709" s="145"/>
      <c r="D4709" s="145"/>
      <c r="E4709" s="172"/>
      <c r="F4709" s="172"/>
      <c r="G4709" s="172"/>
      <c r="H4709" s="172"/>
      <c r="I4709" s="172"/>
      <c r="J4709" s="172"/>
      <c r="K4709" s="172"/>
      <c r="L4709" s="172"/>
      <c r="M4709" s="172"/>
      <c r="N4709" s="172"/>
      <c r="O4709" s="172"/>
      <c r="P4709" s="147"/>
      <c r="Q4709" s="120"/>
      <c r="R4709"/>
      <c r="S4709"/>
      <c r="T4709"/>
      <c r="U4709"/>
      <c r="V4709"/>
      <c r="W4709"/>
    </row>
    <row r="4710" spans="1:23" s="72" customFormat="1">
      <c r="A4710" s="207"/>
      <c r="B4710" s="413" t="s">
        <v>214</v>
      </c>
      <c r="C4710" s="208" t="s">
        <v>97</v>
      </c>
      <c r="D4710" s="208" t="s">
        <v>97</v>
      </c>
      <c r="F4710" s="209" t="s">
        <v>148</v>
      </c>
      <c r="G4710" s="210"/>
      <c r="H4710" s="129"/>
      <c r="I4710" s="211"/>
      <c r="J4710" s="128"/>
      <c r="K4710" s="210"/>
      <c r="L4710" s="129"/>
      <c r="M4710" s="124"/>
      <c r="N4710" s="124"/>
      <c r="O4710" s="124"/>
      <c r="P4710" s="121"/>
      <c r="Q4710" s="121"/>
      <c r="R4710"/>
      <c r="S4710"/>
      <c r="T4710"/>
      <c r="U4710"/>
      <c r="V4710"/>
      <c r="W4710"/>
    </row>
    <row r="4711" spans="1:23" s="72" customFormat="1" ht="36.75" customHeight="1">
      <c r="A4711" s="207"/>
      <c r="B4711" s="414" t="b">
        <f>$A$4659</f>
        <v>0</v>
      </c>
      <c r="C4711" s="201" t="s">
        <v>1016</v>
      </c>
      <c r="D4711" s="201" t="str">
        <f>C4711</f>
        <v>banheiros masc. / fem.</v>
      </c>
      <c r="E4711" s="124"/>
      <c r="F4711" s="213" t="e">
        <f>IF($B4711="","",VLOOKUP($B4711,$A$20:$Q$9606,16,FALSE))</f>
        <v>#VALUE!</v>
      </c>
      <c r="G4711" s="210"/>
      <c r="H4711" s="213"/>
      <c r="I4711" s="211"/>
      <c r="J4711" s="128"/>
      <c r="K4711" s="210"/>
      <c r="L4711" s="213"/>
      <c r="M4711" s="124"/>
      <c r="N4711" s="124"/>
      <c r="O4711" s="124"/>
      <c r="P4711" s="121"/>
      <c r="Q4711" s="121"/>
      <c r="R4711"/>
      <c r="S4711"/>
      <c r="T4711"/>
      <c r="U4711"/>
      <c r="V4711"/>
      <c r="W4711"/>
    </row>
    <row r="4712" spans="1:23" s="72" customFormat="1" ht="36.75" customHeight="1">
      <c r="A4712" s="207"/>
      <c r="B4712" s="414" t="b">
        <f>$A$4744</f>
        <v>0</v>
      </c>
      <c r="C4712" s="201" t="s">
        <v>57</v>
      </c>
      <c r="D4712" s="201" t="str">
        <f>C4712</f>
        <v>banheiro PCD</v>
      </c>
      <c r="E4712" s="124"/>
      <c r="F4712" s="213" t="e">
        <f>IF($B4712="","",VLOOKUP($B4712,$A$20:$Q$9606,16,FALSE))</f>
        <v>#VALUE!</v>
      </c>
      <c r="G4712" s="210"/>
      <c r="H4712" s="213"/>
      <c r="I4712" s="211"/>
      <c r="J4712" s="128"/>
      <c r="K4712" s="210"/>
      <c r="L4712" s="213"/>
      <c r="M4712" s="124"/>
      <c r="N4712" s="124"/>
      <c r="O4712" s="124"/>
      <c r="P4712" s="121"/>
      <c r="Q4712" s="121"/>
      <c r="R4712"/>
      <c r="S4712"/>
      <c r="T4712"/>
      <c r="U4712"/>
      <c r="V4712"/>
      <c r="W4712"/>
    </row>
    <row r="4713" spans="1:23" s="72" customFormat="1" ht="36.75" customHeight="1">
      <c r="A4713" s="207"/>
      <c r="B4713" s="212"/>
      <c r="C4713" s="201"/>
      <c r="D4713" s="201"/>
      <c r="E4713" s="124"/>
      <c r="F4713" s="214" t="e">
        <f>SUM(F4711:F4712)</f>
        <v>#VALUE!</v>
      </c>
      <c r="G4713" s="210"/>
      <c r="H4713" s="213"/>
      <c r="I4713" s="211"/>
      <c r="J4713" s="128"/>
      <c r="K4713" s="210"/>
      <c r="L4713" s="213"/>
      <c r="M4713" s="124"/>
      <c r="N4713" s="124"/>
      <c r="O4713" s="124"/>
      <c r="P4713" s="121"/>
      <c r="Q4713" s="121"/>
      <c r="R4713"/>
      <c r="S4713"/>
      <c r="T4713"/>
      <c r="U4713"/>
      <c r="V4713"/>
      <c r="W4713"/>
    </row>
    <row r="4714" spans="1:23" s="72" customFormat="1">
      <c r="A4714" s="207"/>
      <c r="B4714" s="207"/>
      <c r="C4714" s="201"/>
      <c r="D4714" s="201"/>
      <c r="F4714" s="215"/>
      <c r="G4714" s="216"/>
      <c r="H4714" s="124"/>
      <c r="I4714" s="211"/>
      <c r="J4714" s="128"/>
      <c r="K4714" s="216"/>
      <c r="L4714" s="124"/>
      <c r="M4714" s="124"/>
      <c r="N4714" s="124"/>
      <c r="O4714" s="124"/>
      <c r="P4714" s="121"/>
      <c r="Q4714" s="121"/>
      <c r="R4714"/>
      <c r="S4714"/>
      <c r="T4714"/>
      <c r="U4714"/>
      <c r="V4714"/>
      <c r="W4714"/>
    </row>
    <row r="4715" spans="1:23" s="72" customFormat="1" ht="22.9" customHeight="1">
      <c r="A4715" s="190" t="b">
        <f>IF(LEN(A4708)=6,CONCATENATE(LEFT(A4708,3),RIGHT(LEFT(A4708,4),1)+1,".",$S$15),IF(LEN(A4708)=7,CONCATENATE(LEFT(A4708,3),RIGHT(LEFT(A4708,5),2)+1,".",$S$15),IF(LEN(A4708)=8,CONCATENATE(LEFT(A4708,3),RIGHT(LEFT(A4708,6),3)+1,".",$S$15))))</f>
        <v>0</v>
      </c>
      <c r="B4715" s="116" t="s">
        <v>113</v>
      </c>
      <c r="C4715" s="117">
        <v>100858</v>
      </c>
      <c r="D4715" s="117" t="b">
        <f>IF($T$13="DESONERADO",IF($B4715="","",IF($C4715="","",IF($B4715="EMOP",VLOOKUP($C4715,#REF!,6,FALSE),IF($B4715="SINAPI",$C4715,IF($B4715="SCO",VLOOKUP($C4715,#REF!,6,FALSE),IF($B4715="SBC",$C4715,IF($B4715="COMPOSIÇÃO",CONCATENATE($C4715,"-D"),IF($B4715="COTAÇÃO",$C4715)))))))),FALSE)</f>
        <v>0</v>
      </c>
      <c r="E4715" s="691" t="b">
        <f>IF($O$13="NÃO DESONERADO",IF($C4715="","",IF($B4715="EMOP",VLOOKUP($C4715,#REF!,2,0),IF($B4715="SCO",VLOOKUP($C4715,#REF!,2,0),IF($B4715="SINAPI",VLOOKUP($C4715,#REF!,2,0),IF($B4715="COMPOSIÇÃO",VLOOKUP($C4715,#REF!,3,FALSE),IF($B4715="COTAÇÃO",VLOOKUP($C4715,#REF!,2,0),IF($B4715="SBC",VLOOKUP($D4715,#REF!,2,0),IF($B4715="SICRO",VLOOKUP($C4715,#REF!,2,0),FALSE)))))))),IF($O$13="DESONERADO",IF($D4715="","",IF($B4715="EMOP",VLOOKUP($D4715,#REF!,2,0),IF($B4715="SCO",VLOOKUP($D4715,#REF!,2,0),IF($B4715="SINAPI",VLOOKUP($D4715,#REF!,2,0),IF($B4715="COMPOSIÇÃO",VLOOKUP($D4715,#REF!,3,0),IF($B4715="COTAÇÃO",VLOOKUP($D4715,#REF!,2,0),IF($D4715="SBC",VLOOKUP($D4715,#REF!,2,0),IF($B4715="SICRO",VLOOKUP($D4715,#REF!,2,0),FALSE))))))))))</f>
        <v>0</v>
      </c>
      <c r="F4715" s="692"/>
      <c r="G4715" s="692"/>
      <c r="H4715" s="692"/>
      <c r="I4715" s="692"/>
      <c r="J4715" s="692"/>
      <c r="K4715" s="692"/>
      <c r="L4715" s="692"/>
      <c r="M4715" s="692"/>
      <c r="N4715" s="692"/>
      <c r="O4715" s="693"/>
      <c r="P4715" s="118">
        <f>F4720</f>
        <v>7</v>
      </c>
      <c r="Q4715" s="119" t="b">
        <f>IF($O$13="NÃO DESONERADO",IF($C4715="","",IF($B4715="EMOP",VLOOKUP($C4715,#REF!,3,0),IF($B4715="SCO",VLOOKUP($C4715,#REF!,3,0),IF($B4715="SINAPI",VLOOKUP($C4715,#REF!,3,0),IF($B4715="COMPOSIÇÃO",VLOOKUP($C4715,#REF!,7,FALSE),IF($B4715="COTAÇÃO",VLOOKUP($C4715,#REF!,5,0),IF($B4715="SBC",VLOOKUP($D4715,#REF!,3,0),IF($B4715="SICRO",VLOOKUP($C4715,#REF!,3,0),FALSE)))))))),IF($O$13="DESONERADO",IF($D4715="","",IF($B4715="EMOP",VLOOKUP($D4715,#REF!,3,0),IF($B4715="SCO",VLOOKUP($D4715,#REF!,3,0),IF($B4715="SINAPI",VLOOKUP($D4715,#REF!,3,0),IF($B4715="COMPOSIÇÃO",VLOOKUP($D4715,#REF!,7,0),IF($B4715="COTAÇÃO",VLOOKUP($D4715,#REF!,5,0),IF($D4715="SBC",VLOOKUP($D4715,#REF!,3,0),IF($B4715="SICRO",VLOOKUP($D4715,#REF!,3,0),FALSE))))))))))</f>
        <v>0</v>
      </c>
      <c r="R4715"/>
      <c r="S4715"/>
      <c r="T4715"/>
      <c r="U4715"/>
      <c r="V4715"/>
      <c r="W4715"/>
    </row>
    <row r="4716" spans="1:23" s="72" customFormat="1">
      <c r="A4716" s="143"/>
      <c r="B4716" s="144"/>
      <c r="C4716" s="145"/>
      <c r="D4716" s="145"/>
      <c r="E4716" s="172"/>
      <c r="F4716" s="172"/>
      <c r="G4716" s="172"/>
      <c r="H4716" s="172"/>
      <c r="I4716" s="172"/>
      <c r="J4716" s="172"/>
      <c r="K4716" s="172"/>
      <c r="L4716" s="172"/>
      <c r="M4716" s="172"/>
      <c r="N4716" s="172"/>
      <c r="O4716" s="172"/>
      <c r="P4716" s="147"/>
      <c r="Q4716" s="120"/>
      <c r="R4716"/>
      <c r="S4716"/>
      <c r="T4716"/>
      <c r="U4716"/>
      <c r="V4716"/>
      <c r="W4716"/>
    </row>
    <row r="4717" spans="1:23" s="72" customFormat="1">
      <c r="A4717" s="207"/>
      <c r="B4717" s="207"/>
      <c r="C4717" s="208" t="s">
        <v>97</v>
      </c>
      <c r="D4717" s="208" t="s">
        <v>97</v>
      </c>
      <c r="F4717" s="209" t="s">
        <v>148</v>
      </c>
      <c r="G4717" s="210"/>
      <c r="H4717" s="129"/>
      <c r="I4717" s="211"/>
      <c r="J4717" s="128"/>
      <c r="K4717" s="210"/>
      <c r="L4717" s="129"/>
      <c r="M4717" s="124"/>
      <c r="N4717" s="124"/>
      <c r="O4717" s="124"/>
      <c r="P4717" s="121"/>
      <c r="Q4717" s="121"/>
      <c r="R4717"/>
      <c r="S4717"/>
      <c r="T4717"/>
      <c r="U4717"/>
      <c r="V4717"/>
      <c r="W4717"/>
    </row>
    <row r="4718" spans="1:23" s="72" customFormat="1" ht="42" customHeight="1">
      <c r="A4718" s="207"/>
      <c r="B4718" s="212"/>
      <c r="C4718" s="201" t="s">
        <v>1011</v>
      </c>
      <c r="D4718" s="201" t="str">
        <f>C4718</f>
        <v>banheiro masc. - térreo</v>
      </c>
      <c r="E4718" s="124"/>
      <c r="F4718" s="213">
        <v>4</v>
      </c>
      <c r="G4718" s="210"/>
      <c r="H4718" s="213"/>
      <c r="I4718" s="211"/>
      <c r="J4718" s="128"/>
      <c r="K4718" s="210"/>
      <c r="L4718" s="213"/>
      <c r="M4718" s="124"/>
      <c r="N4718" s="124"/>
      <c r="O4718" s="124"/>
      <c r="P4718" s="121"/>
      <c r="Q4718" s="121"/>
      <c r="R4718"/>
      <c r="S4718"/>
      <c r="T4718"/>
      <c r="U4718"/>
      <c r="V4718"/>
      <c r="W4718"/>
    </row>
    <row r="4719" spans="1:23" s="72" customFormat="1" ht="42" customHeight="1">
      <c r="A4719" s="207"/>
      <c r="B4719" s="212"/>
      <c r="C4719" s="201" t="s">
        <v>1012</v>
      </c>
      <c r="D4719" s="201" t="str">
        <f>C4719</f>
        <v>banheiro masc. - 1º pav</v>
      </c>
      <c r="E4719" s="124"/>
      <c r="F4719" s="213">
        <v>3</v>
      </c>
      <c r="G4719" s="210"/>
      <c r="H4719" s="213"/>
      <c r="I4719" s="211"/>
      <c r="J4719" s="128"/>
      <c r="K4719" s="210"/>
      <c r="L4719" s="213"/>
      <c r="M4719" s="124"/>
      <c r="N4719" s="124"/>
      <c r="O4719" s="124"/>
      <c r="P4719" s="121"/>
      <c r="Q4719" s="121"/>
      <c r="R4719"/>
      <c r="S4719"/>
      <c r="T4719"/>
      <c r="U4719"/>
      <c r="V4719"/>
      <c r="W4719"/>
    </row>
    <row r="4720" spans="1:23" s="72" customFormat="1" ht="13.5" customHeight="1">
      <c r="A4720" s="207"/>
      <c r="B4720" s="212"/>
      <c r="C4720" s="201"/>
      <c r="D4720" s="201"/>
      <c r="E4720" s="124"/>
      <c r="F4720" s="214">
        <f>SUM(F4718:F4719)</f>
        <v>7</v>
      </c>
      <c r="G4720" s="210"/>
      <c r="H4720" s="213"/>
      <c r="I4720" s="211"/>
      <c r="J4720" s="128"/>
      <c r="K4720" s="210"/>
      <c r="L4720" s="213"/>
      <c r="M4720" s="124"/>
      <c r="N4720" s="124"/>
      <c r="O4720" s="124"/>
      <c r="P4720" s="121"/>
      <c r="Q4720" s="121"/>
      <c r="R4720"/>
      <c r="S4720"/>
      <c r="T4720"/>
      <c r="U4720"/>
      <c r="V4720"/>
      <c r="W4720"/>
    </row>
    <row r="4721" spans="1:23" s="72" customFormat="1">
      <c r="A4721" s="207"/>
      <c r="B4721" s="207"/>
      <c r="C4721" s="201"/>
      <c r="D4721" s="201"/>
      <c r="F4721" s="215"/>
      <c r="G4721" s="216"/>
      <c r="H4721" s="124"/>
      <c r="I4721" s="211"/>
      <c r="J4721" s="128"/>
      <c r="K4721" s="216"/>
      <c r="L4721" s="124"/>
      <c r="M4721" s="124"/>
      <c r="N4721" s="124"/>
      <c r="O4721" s="124"/>
      <c r="P4721" s="121"/>
      <c r="Q4721" s="121"/>
      <c r="R4721"/>
      <c r="S4721"/>
      <c r="T4721"/>
      <c r="U4721"/>
      <c r="V4721"/>
      <c r="W4721"/>
    </row>
    <row r="4722" spans="1:23" s="72" customFormat="1" ht="52.5" customHeight="1">
      <c r="A4722" s="190" t="b">
        <f>IF(LEN(A4715)=6,CONCATENATE(LEFT(A4715,3),RIGHT(LEFT(A4715,4),1)+1,".",$S$15),IF(LEN(A4715)=7,CONCATENATE(LEFT(A4715,3),RIGHT(LEFT(A4715,5),2)+1,".",$S$15),IF(LEN(A4715)=8,CONCATENATE(LEFT(A4715,3),RIGHT(LEFT(A4715,6),3)+1,".",$S$15))))</f>
        <v>0</v>
      </c>
      <c r="B4722" s="116" t="s">
        <v>113</v>
      </c>
      <c r="C4722" s="117">
        <v>100867</v>
      </c>
      <c r="D4722" s="117" t="b">
        <f>IF($T$13="DESONERADO",IF($B4722="","",IF($C4722="","",IF($B4722="EMOP",VLOOKUP($C4722,#REF!,6,FALSE),IF($B4722="SINAPI",$C4722,IF($B4722="SCO",VLOOKUP($C4722,#REF!,6,FALSE),IF($B4722="SBC",$C4722,IF($B4722="COMPOSIÇÃO",CONCATENATE($C4722,"-D"),IF($B4722="COTAÇÃO",$C4722)))))))),FALSE)</f>
        <v>0</v>
      </c>
      <c r="E4722" s="691" t="b">
        <f>IF($O$13="NÃO DESONERADO",IF($C4722="","",IF($B4722="EMOP",VLOOKUP($C4722,#REF!,2,0),IF($B4722="SCO",VLOOKUP($C4722,#REF!,2,0),IF($B4722="SINAPI",VLOOKUP($C4722,#REF!,2,0),IF($B4722="COMPOSIÇÃO",VLOOKUP($C4722,#REF!,3,FALSE),IF($B4722="COTAÇÃO",VLOOKUP($C4722,#REF!,2,0),IF($B4722="SBC",VLOOKUP($D4722,#REF!,2,0),IF($B4722="SICRO",VLOOKUP($C4722,#REF!,2,0),FALSE)))))))),IF($O$13="DESONERADO",IF($D4722="","",IF($B4722="EMOP",VLOOKUP($D4722,#REF!,2,0),IF($B4722="SCO",VLOOKUP($D4722,#REF!,2,0),IF($B4722="SINAPI",VLOOKUP($D4722,#REF!,2,0),IF($B4722="COMPOSIÇÃO",VLOOKUP($D4722,#REF!,3,0),IF($B4722="COTAÇÃO",VLOOKUP($D4722,#REF!,2,0),IF($D4722="SBC",VLOOKUP($D4722,#REF!,2,0),IF($B4722="SICRO",VLOOKUP($D4722,#REF!,2,0),FALSE))))))))))</f>
        <v>0</v>
      </c>
      <c r="F4722" s="692"/>
      <c r="G4722" s="692"/>
      <c r="H4722" s="692"/>
      <c r="I4722" s="692"/>
      <c r="J4722" s="692"/>
      <c r="K4722" s="692"/>
      <c r="L4722" s="692"/>
      <c r="M4722" s="692"/>
      <c r="N4722" s="692"/>
      <c r="O4722" s="693"/>
      <c r="P4722" s="118" t="e">
        <f>F4725</f>
        <v>#VALUE!</v>
      </c>
      <c r="Q4722" s="119" t="b">
        <f>IF($O$13="NÃO DESONERADO",IF($C4722="","",IF($B4722="EMOP",VLOOKUP($C4722,#REF!,3,0),IF($B4722="SCO",VLOOKUP($C4722,#REF!,3,0),IF($B4722="SINAPI",VLOOKUP($C4722,#REF!,3,0),IF($B4722="COMPOSIÇÃO",VLOOKUP($C4722,#REF!,7,FALSE),IF($B4722="COTAÇÃO",VLOOKUP($C4722,#REF!,5,0),IF($B4722="SBC",VLOOKUP($D4722,#REF!,3,0),IF($B4722="SICRO",VLOOKUP($C4722,#REF!,3,0),FALSE)))))))),IF($O$13="DESONERADO",IF($D4722="","",IF($B4722="EMOP",VLOOKUP($D4722,#REF!,3,0),IF($B4722="SCO",VLOOKUP($D4722,#REF!,3,0),IF($B4722="SINAPI",VLOOKUP($D4722,#REF!,3,0),IF($B4722="COMPOSIÇÃO",VLOOKUP($D4722,#REF!,7,0),IF($B4722="COTAÇÃO",VLOOKUP($D4722,#REF!,5,0),IF($D4722="SBC",VLOOKUP($D4722,#REF!,3,0),IF($B4722="SICRO",VLOOKUP($D4722,#REF!,3,0),FALSE))))))))))</f>
        <v>0</v>
      </c>
      <c r="R4722"/>
      <c r="S4722"/>
      <c r="T4722"/>
      <c r="U4722"/>
      <c r="V4722"/>
      <c r="W4722"/>
    </row>
    <row r="4723" spans="1:23" s="72" customFormat="1">
      <c r="A4723" s="143"/>
      <c r="B4723" s="144"/>
      <c r="C4723" s="145"/>
      <c r="D4723" s="145"/>
      <c r="E4723" s="172"/>
      <c r="F4723" s="172"/>
      <c r="G4723" s="172"/>
      <c r="H4723" s="172"/>
      <c r="I4723" s="172"/>
      <c r="J4723" s="172"/>
      <c r="K4723" s="172"/>
      <c r="L4723" s="172"/>
      <c r="M4723" s="172"/>
      <c r="N4723" s="172"/>
      <c r="O4723" s="172"/>
      <c r="P4723" s="147"/>
      <c r="Q4723" s="120"/>
      <c r="R4723"/>
      <c r="S4723"/>
      <c r="T4723"/>
      <c r="U4723"/>
      <c r="V4723"/>
      <c r="W4723"/>
    </row>
    <row r="4724" spans="1:23" s="72" customFormat="1">
      <c r="A4724" s="207"/>
      <c r="B4724" s="413" t="s">
        <v>214</v>
      </c>
      <c r="C4724" s="208" t="s">
        <v>97</v>
      </c>
      <c r="D4724" s="208" t="s">
        <v>97</v>
      </c>
      <c r="F4724" s="209" t="s">
        <v>148</v>
      </c>
      <c r="G4724" s="210"/>
      <c r="H4724" s="129"/>
      <c r="I4724" s="211"/>
      <c r="J4724" s="128"/>
      <c r="K4724" s="210"/>
      <c r="L4724" s="129"/>
      <c r="M4724" s="124"/>
      <c r="N4724" s="124"/>
      <c r="O4724" s="124"/>
      <c r="P4724" s="121"/>
      <c r="Q4724" s="121"/>
      <c r="R4724"/>
      <c r="S4724"/>
      <c r="T4724"/>
      <c r="U4724"/>
      <c r="V4724"/>
      <c r="W4724"/>
    </row>
    <row r="4725" spans="1:23" s="72" customFormat="1" ht="13.5" customHeight="1">
      <c r="A4725" s="207"/>
      <c r="B4725" s="414" t="b">
        <f>$A$4744</f>
        <v>0</v>
      </c>
      <c r="C4725" s="201" t="s">
        <v>236</v>
      </c>
      <c r="D4725" s="201" t="str">
        <f>C4725</f>
        <v>banheiros PCD</v>
      </c>
      <c r="E4725" s="124"/>
      <c r="F4725" s="213" t="e">
        <f>IF(B4725="","",VLOOKUP(B4725,$A$20:$Q$9606,16,FALSE))</f>
        <v>#VALUE!</v>
      </c>
      <c r="G4725" s="210"/>
      <c r="H4725" s="213"/>
      <c r="I4725" s="211"/>
      <c r="J4725" s="128"/>
      <c r="K4725" s="210"/>
      <c r="L4725" s="213"/>
      <c r="M4725" s="124"/>
      <c r="N4725" s="124"/>
      <c r="O4725" s="124"/>
      <c r="P4725" s="121"/>
      <c r="Q4725" s="121"/>
      <c r="R4725"/>
      <c r="S4725"/>
      <c r="T4725"/>
      <c r="U4725"/>
      <c r="V4725"/>
      <c r="W4725"/>
    </row>
    <row r="4726" spans="1:23" s="72" customFormat="1">
      <c r="A4726" s="207"/>
      <c r="B4726" s="207"/>
      <c r="C4726" s="201"/>
      <c r="D4726" s="201"/>
      <c r="F4726" s="215"/>
      <c r="G4726" s="216"/>
      <c r="H4726" s="124"/>
      <c r="I4726" s="211"/>
      <c r="J4726" s="128"/>
      <c r="K4726" s="216"/>
      <c r="L4726" s="124"/>
      <c r="M4726" s="124"/>
      <c r="N4726" s="124"/>
      <c r="O4726" s="124"/>
      <c r="P4726" s="121"/>
      <c r="Q4726" s="121"/>
      <c r="R4726"/>
      <c r="S4726"/>
      <c r="T4726"/>
      <c r="U4726"/>
      <c r="V4726"/>
      <c r="W4726"/>
    </row>
    <row r="4727" spans="1:23" s="72" customFormat="1" ht="62.25" customHeight="1">
      <c r="A4727" s="190" t="b">
        <f>IF(LEN(A4722)=6,CONCATENATE(LEFT(A4722,3),RIGHT(LEFT(A4722,4),1)+1,".",$S$15),IF(LEN(A4722)=7,CONCATENATE(LEFT(A4722,3),RIGHT(LEFT(A4722,5),2)+1,".",$S$15),IF(LEN(A4722)=8,CONCATENATE(LEFT(A4722,3),RIGHT(LEFT(A4722,6),3)+1,".",$S$15))))</f>
        <v>0</v>
      </c>
      <c r="B4727" s="116" t="s">
        <v>113</v>
      </c>
      <c r="C4727" s="117">
        <v>100868</v>
      </c>
      <c r="D4727" s="117" t="b">
        <f>IF($T$13="DESONERADO",IF($B4727="","",IF($C4727="","",IF($B4727="EMOP",VLOOKUP($C4727,#REF!,6,FALSE),IF($B4727="SINAPI",$C4727,IF($B4727="SCO",VLOOKUP($C4727,#REF!,6,FALSE),IF($B4727="SBC",$C4727,IF($B4727="COMPOSIÇÃO",CONCATENATE($C4727,"-D"),IF($B4727="COTAÇÃO",$C4727)))))))),FALSE)</f>
        <v>0</v>
      </c>
      <c r="E4727" s="691" t="b">
        <f>IF($O$13="NÃO DESONERADO",IF($C4727="","",IF($B4727="EMOP",VLOOKUP($C4727,#REF!,2,0),IF($B4727="SCO",VLOOKUP($C4727,#REF!,2,0),IF($B4727="SINAPI",VLOOKUP($C4727,#REF!,2,0),IF($B4727="COMPOSIÇÃO",VLOOKUP($C4727,#REF!,3,FALSE),IF($B4727="COTAÇÃO",VLOOKUP($C4727,#REF!,2,0),IF($B4727="SBC",VLOOKUP($D4727,#REF!,2,0),IF($B4727="SICRO",VLOOKUP($C4727,#REF!,2,0),FALSE)))))))),IF($O$13="DESONERADO",IF($D4727="","",IF($B4727="EMOP",VLOOKUP($D4727,#REF!,2,0),IF($B4727="SCO",VLOOKUP($D4727,#REF!,2,0),IF($B4727="SINAPI",VLOOKUP($D4727,#REF!,2,0),IF($B4727="COMPOSIÇÃO",VLOOKUP($D4727,#REF!,3,0),IF($B4727="COTAÇÃO",VLOOKUP($D4727,#REF!,2,0),IF($D4727="SBC",VLOOKUP($D4727,#REF!,2,0),IF($B4727="SICRO",VLOOKUP($D4727,#REF!,2,0),FALSE))))))))))</f>
        <v>0</v>
      </c>
      <c r="F4727" s="692"/>
      <c r="G4727" s="692"/>
      <c r="H4727" s="692"/>
      <c r="I4727" s="692"/>
      <c r="J4727" s="692"/>
      <c r="K4727" s="692"/>
      <c r="L4727" s="692"/>
      <c r="M4727" s="692"/>
      <c r="N4727" s="692"/>
      <c r="O4727" s="693"/>
      <c r="P4727" s="118" t="e">
        <f>J4730</f>
        <v>#VALUE!</v>
      </c>
      <c r="Q4727" s="119" t="b">
        <f>IF($O$13="NÃO DESONERADO",IF($C4727="","",IF($B4727="EMOP",VLOOKUP($C4727,#REF!,3,0),IF($B4727="SCO",VLOOKUP($C4727,#REF!,3,0),IF($B4727="SINAPI",VLOOKUP($C4727,#REF!,3,0),IF($B4727="COMPOSIÇÃO",VLOOKUP($C4727,#REF!,7,FALSE),IF($B4727="COTAÇÃO",VLOOKUP($C4727,#REF!,5,0),IF($B4727="SBC",VLOOKUP($D4727,#REF!,3,0),IF($B4727="SICRO",VLOOKUP($C4727,#REF!,3,0),FALSE)))))))),IF($O$13="DESONERADO",IF($D4727="","",IF($B4727="EMOP",VLOOKUP($D4727,#REF!,3,0),IF($B4727="SCO",VLOOKUP($D4727,#REF!,3,0),IF($B4727="SINAPI",VLOOKUP($D4727,#REF!,3,0),IF($B4727="COMPOSIÇÃO",VLOOKUP($D4727,#REF!,7,0),IF($B4727="COTAÇÃO",VLOOKUP($D4727,#REF!,5,0),IF($D4727="SBC",VLOOKUP($D4727,#REF!,3,0),IF($B4727="SICRO",VLOOKUP($D4727,#REF!,3,0),FALSE))))))))))</f>
        <v>0</v>
      </c>
      <c r="R4727"/>
      <c r="S4727"/>
      <c r="T4727"/>
      <c r="U4727"/>
      <c r="V4727"/>
      <c r="W4727"/>
    </row>
    <row r="4728" spans="1:23" s="72" customFormat="1">
      <c r="A4728" s="143"/>
      <c r="B4728" s="144"/>
      <c r="C4728" s="145"/>
      <c r="D4728" s="145"/>
      <c r="E4728" s="172"/>
      <c r="F4728" s="172"/>
      <c r="G4728" s="172"/>
      <c r="H4728" s="172"/>
      <c r="I4728" s="172"/>
      <c r="J4728" s="172"/>
      <c r="K4728" s="172"/>
      <c r="L4728" s="172"/>
      <c r="M4728" s="172"/>
      <c r="N4728" s="172"/>
      <c r="O4728" s="172"/>
      <c r="P4728" s="147"/>
      <c r="Q4728" s="120"/>
      <c r="R4728"/>
      <c r="S4728"/>
      <c r="T4728"/>
      <c r="U4728"/>
      <c r="V4728"/>
      <c r="W4728"/>
    </row>
    <row r="4729" spans="1:23" s="72" customFormat="1" ht="25.5">
      <c r="A4729" s="207"/>
      <c r="B4729" s="413" t="s">
        <v>214</v>
      </c>
      <c r="C4729" s="208" t="s">
        <v>97</v>
      </c>
      <c r="D4729" s="208" t="s">
        <v>97</v>
      </c>
      <c r="F4729" s="209" t="s">
        <v>1017</v>
      </c>
      <c r="G4729" s="210" t="s">
        <v>116</v>
      </c>
      <c r="H4729" s="129" t="s">
        <v>1018</v>
      </c>
      <c r="I4729" s="211" t="s">
        <v>61</v>
      </c>
      <c r="J4729" s="128" t="s">
        <v>1019</v>
      </c>
      <c r="K4729" s="210"/>
      <c r="L4729" s="129"/>
      <c r="M4729" s="124"/>
      <c r="N4729" s="124"/>
      <c r="O4729" s="124"/>
      <c r="P4729" s="121"/>
      <c r="Q4729" s="121"/>
      <c r="R4729"/>
      <c r="S4729"/>
      <c r="T4729"/>
      <c r="U4729"/>
      <c r="V4729"/>
      <c r="W4729"/>
    </row>
    <row r="4730" spans="1:23" s="72" customFormat="1" ht="13.5" customHeight="1">
      <c r="A4730" s="207"/>
      <c r="B4730" s="414" t="b">
        <f>$A$4744</f>
        <v>0</v>
      </c>
      <c r="C4730" s="201" t="s">
        <v>236</v>
      </c>
      <c r="D4730" s="201" t="str">
        <f>C4730</f>
        <v>banheiros PCD</v>
      </c>
      <c r="E4730" s="124"/>
      <c r="F4730" s="213" t="e">
        <f>IF(B4730="","",VLOOKUP(B4730,$A$20:$Q$9606,16,FALSE))</f>
        <v>#VALUE!</v>
      </c>
      <c r="G4730" s="210" t="s">
        <v>116</v>
      </c>
      <c r="H4730" s="213">
        <v>2</v>
      </c>
      <c r="I4730" s="211" t="s">
        <v>61</v>
      </c>
      <c r="J4730" s="128" t="e">
        <f>ROUND(F4730*H4730,2)</f>
        <v>#VALUE!</v>
      </c>
      <c r="K4730" s="210"/>
      <c r="L4730" s="213"/>
      <c r="M4730" s="124"/>
      <c r="N4730" s="124"/>
      <c r="O4730" s="124"/>
      <c r="P4730" s="121"/>
      <c r="Q4730" s="121"/>
      <c r="R4730"/>
      <c r="S4730"/>
      <c r="T4730"/>
      <c r="U4730"/>
      <c r="V4730"/>
      <c r="W4730"/>
    </row>
    <row r="4731" spans="1:23" s="72" customFormat="1">
      <c r="A4731" s="207"/>
      <c r="B4731" s="207"/>
      <c r="C4731" s="201"/>
      <c r="D4731" s="201"/>
      <c r="F4731" s="215"/>
      <c r="G4731" s="216"/>
      <c r="H4731" s="124"/>
      <c r="I4731" s="211"/>
      <c r="J4731" s="128"/>
      <c r="K4731" s="216"/>
      <c r="L4731" s="124"/>
      <c r="M4731" s="124"/>
      <c r="N4731" s="124"/>
      <c r="O4731" s="124"/>
      <c r="P4731" s="121"/>
      <c r="Q4731" s="121"/>
      <c r="R4731"/>
      <c r="S4731"/>
      <c r="T4731"/>
      <c r="U4731"/>
      <c r="V4731"/>
      <c r="W4731"/>
    </row>
    <row r="4732" spans="1:23" s="72" customFormat="1" ht="20.45" customHeight="1">
      <c r="A4732" s="190" t="b">
        <f>IF(LEN(A4727)=6,CONCATENATE(LEFT(A4727,3),RIGHT(LEFT(A4727,4),1)+1,".",$S$15),IF(LEN(A4727)=7,CONCATENATE(LEFT(A4727,3),RIGHT(LEFT(A4727,5),2)+1,".",$S$15),IF(LEN(A4727)=8,CONCATENATE(LEFT(A4727,3),RIGHT(LEFT(A4727,6),3)+1,".",$S$15))))</f>
        <v>0</v>
      </c>
      <c r="B4732" s="116" t="s">
        <v>113</v>
      </c>
      <c r="C4732" s="117">
        <v>100874</v>
      </c>
      <c r="D4732" s="117" t="b">
        <f>IF($T$13="DESONERADO",IF($B4732="","",IF($C4732="","",IF($B4732="EMOP",VLOOKUP($C4732,#REF!,6,FALSE),IF($B4732="SINAPI",$C4732,IF($B4732="SCO",VLOOKUP($C4732,#REF!,6,FALSE),IF($B4732="SBC",$C4732,IF($B4732="COMPOSIÇÃO",CONCATENATE($C4732,"-D"),IF($B4732="COTAÇÃO",$C4732)))))))),FALSE)</f>
        <v>0</v>
      </c>
      <c r="E4732" s="691" t="b">
        <f>IF($O$13="NÃO DESONERADO",IF($C4732="","",IF($B4732="EMOP",VLOOKUP($C4732,#REF!,2,0),IF($B4732="SCO",VLOOKUP($C4732,#REF!,2,0),IF($B4732="SINAPI",VLOOKUP($C4732,#REF!,2,0),IF($B4732="COMPOSIÇÃO",VLOOKUP($C4732,#REF!,3,FALSE),IF($B4732="COTAÇÃO",VLOOKUP($C4732,#REF!,2,0),IF($B4732="SBC",VLOOKUP($D4732,#REF!,2,0),IF($B4732="SICRO",VLOOKUP($C4732,#REF!,2,0),FALSE)))))))),IF($O$13="DESONERADO",IF($D4732="","",IF($B4732="EMOP",VLOOKUP($D4732,#REF!,2,0),IF($B4732="SCO",VLOOKUP($D4732,#REF!,2,0),IF($B4732="SINAPI",VLOOKUP($D4732,#REF!,2,0),IF($B4732="COMPOSIÇÃO",VLOOKUP($D4732,#REF!,3,0),IF($B4732="COTAÇÃO",VLOOKUP($D4732,#REF!,2,0),IF($D4732="SBC",VLOOKUP($D4732,#REF!,2,0),IF($B4732="SICRO",VLOOKUP($D4732,#REF!,2,0),FALSE))))))))))</f>
        <v>0</v>
      </c>
      <c r="F4732" s="692"/>
      <c r="G4732" s="692"/>
      <c r="H4732" s="692"/>
      <c r="I4732" s="692"/>
      <c r="J4732" s="692"/>
      <c r="K4732" s="692"/>
      <c r="L4732" s="692"/>
      <c r="M4732" s="692"/>
      <c r="N4732" s="692"/>
      <c r="O4732" s="693"/>
      <c r="P4732" s="118" t="e">
        <f>J4735</f>
        <v>#VALUE!</v>
      </c>
      <c r="Q4732" s="119" t="b">
        <f>IF($O$13="NÃO DESONERADO",IF($C4732="","",IF($B4732="EMOP",VLOOKUP($C4732,#REF!,3,0),IF($B4732="SCO",VLOOKUP($C4732,#REF!,3,0),IF($B4732="SINAPI",VLOOKUP($C4732,#REF!,3,0),IF($B4732="COMPOSIÇÃO",VLOOKUP($C4732,#REF!,7,FALSE),IF($B4732="COTAÇÃO",VLOOKUP($C4732,#REF!,5,0),IF($B4732="SBC",VLOOKUP($D4732,#REF!,3,0),IF($B4732="SICRO",VLOOKUP($C4732,#REF!,3,0),FALSE)))))))),IF($O$13="DESONERADO",IF($D4732="","",IF($B4732="EMOP",VLOOKUP($D4732,#REF!,3,0),IF($B4732="SCO",VLOOKUP($D4732,#REF!,3,0),IF($B4732="SINAPI",VLOOKUP($D4732,#REF!,3,0),IF($B4732="COMPOSIÇÃO",VLOOKUP($D4732,#REF!,7,0),IF($B4732="COTAÇÃO",VLOOKUP($D4732,#REF!,5,0),IF($D4732="SBC",VLOOKUP($D4732,#REF!,3,0),IF($B4732="SICRO",VLOOKUP($D4732,#REF!,3,0),FALSE))))))))))</f>
        <v>0</v>
      </c>
      <c r="R4732"/>
      <c r="S4732"/>
      <c r="T4732"/>
      <c r="U4732"/>
      <c r="V4732"/>
      <c r="W4732"/>
    </row>
    <row r="4733" spans="1:23" s="72" customFormat="1">
      <c r="A4733" s="143"/>
      <c r="B4733" s="144"/>
      <c r="C4733" s="145"/>
      <c r="D4733" s="145"/>
      <c r="E4733" s="172"/>
      <c r="F4733" s="172"/>
      <c r="G4733" s="172"/>
      <c r="H4733" s="172"/>
      <c r="I4733" s="172"/>
      <c r="J4733" s="172"/>
      <c r="K4733" s="172"/>
      <c r="L4733" s="172"/>
      <c r="M4733" s="172"/>
      <c r="N4733" s="172"/>
      <c r="O4733" s="172"/>
      <c r="P4733" s="147"/>
      <c r="Q4733" s="120"/>
      <c r="R4733"/>
      <c r="S4733"/>
      <c r="T4733"/>
      <c r="U4733"/>
      <c r="V4733"/>
      <c r="W4733"/>
    </row>
    <row r="4734" spans="1:23" s="72" customFormat="1">
      <c r="A4734" s="207"/>
      <c r="B4734" s="413" t="s">
        <v>214</v>
      </c>
      <c r="C4734" s="208" t="s">
        <v>97</v>
      </c>
      <c r="D4734" s="208" t="s">
        <v>97</v>
      </c>
      <c r="F4734" s="209" t="s">
        <v>148</v>
      </c>
      <c r="G4734" s="210" t="s">
        <v>116</v>
      </c>
      <c r="H4734" s="129" t="s">
        <v>427</v>
      </c>
      <c r="I4734" s="211" t="s">
        <v>61</v>
      </c>
      <c r="J4734" s="128" t="s">
        <v>1019</v>
      </c>
      <c r="K4734" s="210"/>
      <c r="L4734" s="129"/>
      <c r="M4734" s="124"/>
      <c r="N4734" s="124"/>
      <c r="O4734" s="124"/>
      <c r="P4734" s="121"/>
      <c r="Q4734" s="121"/>
      <c r="R4734"/>
      <c r="S4734"/>
      <c r="T4734"/>
      <c r="U4734"/>
      <c r="V4734"/>
      <c r="W4734"/>
    </row>
    <row r="4735" spans="1:23" s="72" customFormat="1" ht="13.5" customHeight="1">
      <c r="A4735" s="207"/>
      <c r="B4735" s="414" t="e">
        <f>$A$1833</f>
        <v>#VALUE!</v>
      </c>
      <c r="C4735" s="201" t="s">
        <v>236</v>
      </c>
      <c r="D4735" s="201" t="str">
        <f>C4735</f>
        <v>banheiros PCD</v>
      </c>
      <c r="E4735" s="124"/>
      <c r="F4735" s="213" t="e">
        <f>IF(B4735="","",VLOOKUP(B4735,$A$20:$Q$9606,16,FALSE))</f>
        <v>#VALUE!</v>
      </c>
      <c r="G4735" s="210" t="s">
        <v>116</v>
      </c>
      <c r="H4735" s="213">
        <v>2</v>
      </c>
      <c r="I4735" s="211" t="s">
        <v>61</v>
      </c>
      <c r="J4735" s="128" t="e">
        <f>ROUND(F4735*H4735,2)</f>
        <v>#VALUE!</v>
      </c>
      <c r="K4735" s="210"/>
      <c r="L4735" s="129"/>
      <c r="M4735" s="124"/>
      <c r="N4735" s="124"/>
      <c r="O4735" s="124"/>
      <c r="P4735" s="121"/>
      <c r="Q4735" s="121"/>
      <c r="R4735"/>
      <c r="S4735"/>
      <c r="T4735"/>
      <c r="U4735"/>
      <c r="V4735"/>
      <c r="W4735"/>
    </row>
    <row r="4736" spans="1:23" s="72" customFormat="1">
      <c r="A4736" s="207"/>
      <c r="B4736" s="207"/>
      <c r="C4736" s="201"/>
      <c r="D4736" s="201"/>
      <c r="F4736" s="215"/>
      <c r="G4736" s="216"/>
      <c r="H4736" s="124"/>
      <c r="I4736" s="211"/>
      <c r="J4736" s="128"/>
      <c r="K4736" s="216"/>
      <c r="L4736" s="124"/>
      <c r="M4736" s="124"/>
      <c r="N4736" s="124"/>
      <c r="O4736" s="124"/>
      <c r="P4736" s="121"/>
      <c r="Q4736" s="121"/>
      <c r="R4736"/>
      <c r="S4736"/>
      <c r="T4736"/>
      <c r="U4736"/>
      <c r="V4736"/>
      <c r="W4736"/>
    </row>
    <row r="4737" spans="1:23" s="72" customFormat="1" ht="19.899999999999999" customHeight="1">
      <c r="A4737" s="190" t="b">
        <f>IF(LEN(A4732)=6,CONCATENATE(LEFT(A4732,3),RIGHT(LEFT(A4732,4),1)+1,".",$S$15),IF(LEN(A4732)=7,CONCATENATE(LEFT(A4732,3),RIGHT(LEFT(A4732,5),2)+1,".",$S$15),IF(LEN(A4732)=8,CONCATENATE(LEFT(A4732,3),RIGHT(LEFT(A4732,6),3)+1,".",$S$15))))</f>
        <v>0</v>
      </c>
      <c r="B4737" s="116" t="s">
        <v>113</v>
      </c>
      <c r="C4737" s="117">
        <v>100849</v>
      </c>
      <c r="D4737" s="117" t="b">
        <f>IF($T$13="DESONERADO",IF($B4737="","",IF($C4737="","",IF($B4737="EMOP",VLOOKUP($C4737,#REF!,6,FALSE),IF($B4737="SINAPI",$C4737,IF($B4737="SCO",VLOOKUP($C4737,#REF!,6,FALSE),IF($B4737="SBC",$C4737,IF($B4737="COMPOSIÇÃO",CONCATENATE($C4737,"-D"),IF($B4737="COTAÇÃO",$C4737)))))))),FALSE)</f>
        <v>0</v>
      </c>
      <c r="E4737" s="691" t="b">
        <f>IF($O$13="NÃO DESONERADO",IF($C4737="","",IF($B4737="EMOP",VLOOKUP($C4737,#REF!,2,0),IF($B4737="SCO",VLOOKUP($C4737,#REF!,2,0),IF($B4737="SINAPI",VLOOKUP($C4737,#REF!,2,0),IF($B4737="COMPOSIÇÃO",VLOOKUP($C4737,#REF!,3,FALSE),IF($B4737="COTAÇÃO",VLOOKUP($C4737,#REF!,2,0),IF($B4737="SBC",VLOOKUP($D4737,#REF!,2,0),IF($B4737="SICRO",VLOOKUP($C4737,#REF!,2,0),FALSE)))))))),IF($O$13="DESONERADO",IF($D4737="","",IF($B4737="EMOP",VLOOKUP($D4737,#REF!,2,0),IF($B4737="SCO",VLOOKUP($D4737,#REF!,2,0),IF($B4737="SINAPI",VLOOKUP($D4737,#REF!,2,0),IF($B4737="COMPOSIÇÃO",VLOOKUP($D4737,#REF!,3,0),IF($B4737="COTAÇÃO",VLOOKUP($D4737,#REF!,2,0),IF($D4737="SBC",VLOOKUP($D4737,#REF!,2,0),IF($B4737="SICRO",VLOOKUP($D4737,#REF!,2,0),FALSE))))))))))</f>
        <v>0</v>
      </c>
      <c r="F4737" s="692"/>
      <c r="G4737" s="692"/>
      <c r="H4737" s="692"/>
      <c r="I4737" s="692"/>
      <c r="J4737" s="692"/>
      <c r="K4737" s="692"/>
      <c r="L4737" s="692"/>
      <c r="M4737" s="692"/>
      <c r="N4737" s="692"/>
      <c r="O4737" s="693"/>
      <c r="P4737" s="118" t="e">
        <f>F4742</f>
        <v>#VALUE!</v>
      </c>
      <c r="Q4737" s="119" t="b">
        <f>IF($O$13="NÃO DESONERADO",IF($C4737="","",IF($B4737="EMOP",VLOOKUP($C4737,#REF!,3,0),IF($B4737="SCO",VLOOKUP($C4737,#REF!,3,0),IF($B4737="SINAPI",VLOOKUP($C4737,#REF!,3,0),IF($B4737="COMPOSIÇÃO",VLOOKUP($C4737,#REF!,7,FALSE),IF($B4737="COTAÇÃO",VLOOKUP($C4737,#REF!,5,0),IF($B4737="SBC",VLOOKUP($D4737,#REF!,3,0),IF($B4737="SICRO",VLOOKUP($C4737,#REF!,3,0),FALSE)))))))),IF($O$13="DESONERADO",IF($D4737="","",IF($B4737="EMOP",VLOOKUP($D4737,#REF!,3,0),IF($B4737="SCO",VLOOKUP($D4737,#REF!,3,0),IF($B4737="SINAPI",VLOOKUP($D4737,#REF!,3,0),IF($B4737="COMPOSIÇÃO",VLOOKUP($D4737,#REF!,7,0),IF($B4737="COTAÇÃO",VLOOKUP($D4737,#REF!,5,0),IF($D4737="SBC",VLOOKUP($D4737,#REF!,3,0),IF($B4737="SICRO",VLOOKUP($D4737,#REF!,3,0),FALSE))))))))))</f>
        <v>0</v>
      </c>
      <c r="R4737"/>
      <c r="S4737"/>
      <c r="T4737"/>
      <c r="U4737"/>
      <c r="V4737"/>
      <c r="W4737"/>
    </row>
    <row r="4738" spans="1:23" s="72" customFormat="1">
      <c r="A4738" s="143"/>
      <c r="B4738" s="144"/>
      <c r="C4738" s="145"/>
      <c r="D4738" s="145"/>
      <c r="E4738" s="172"/>
      <c r="F4738" s="172"/>
      <c r="G4738" s="172"/>
      <c r="H4738" s="172"/>
      <c r="I4738" s="172"/>
      <c r="J4738" s="172"/>
      <c r="K4738" s="172"/>
      <c r="L4738" s="172"/>
      <c r="M4738" s="172"/>
      <c r="N4738" s="172"/>
      <c r="O4738" s="172"/>
      <c r="P4738" s="147"/>
      <c r="Q4738" s="120"/>
      <c r="R4738"/>
      <c r="S4738"/>
      <c r="T4738"/>
      <c r="U4738"/>
      <c r="V4738"/>
      <c r="W4738"/>
    </row>
    <row r="4739" spans="1:23" s="72" customFormat="1">
      <c r="A4739" s="207"/>
      <c r="B4739" s="413" t="s">
        <v>96</v>
      </c>
      <c r="C4739" s="208" t="s">
        <v>97</v>
      </c>
      <c r="D4739" s="208" t="s">
        <v>97</v>
      </c>
      <c r="F4739" s="209" t="s">
        <v>148</v>
      </c>
      <c r="G4739" s="210"/>
      <c r="H4739" s="129"/>
      <c r="I4739" s="211"/>
      <c r="J4739" s="128"/>
      <c r="K4739" s="210"/>
      <c r="L4739" s="129"/>
      <c r="M4739" s="124"/>
      <c r="N4739" s="124"/>
      <c r="O4739" s="124"/>
      <c r="P4739" s="121"/>
      <c r="Q4739" s="121"/>
      <c r="R4739"/>
      <c r="S4739"/>
      <c r="T4739"/>
      <c r="U4739"/>
      <c r="V4739"/>
      <c r="W4739"/>
    </row>
    <row r="4740" spans="1:23" s="72" customFormat="1" ht="33.75" customHeight="1">
      <c r="A4740" s="207"/>
      <c r="B4740" s="414" t="b">
        <f>$A$4659</f>
        <v>0</v>
      </c>
      <c r="C4740" s="201" t="s">
        <v>1016</v>
      </c>
      <c r="D4740" s="201" t="str">
        <f>C4740</f>
        <v>banheiros masc. / fem.</v>
      </c>
      <c r="E4740" s="124"/>
      <c r="F4740" s="213" t="e">
        <f>IF(B4740="","",VLOOKUP(B4740,$A$20:$Q$9606,16,FALSE))</f>
        <v>#VALUE!</v>
      </c>
      <c r="G4740" s="210"/>
      <c r="H4740" s="213"/>
      <c r="I4740" s="211"/>
      <c r="J4740" s="128"/>
      <c r="K4740" s="210"/>
      <c r="L4740" s="213"/>
      <c r="M4740" s="124"/>
      <c r="N4740" s="124"/>
      <c r="O4740" s="124"/>
      <c r="P4740" s="121"/>
      <c r="Q4740" s="121"/>
      <c r="R4740"/>
      <c r="S4740"/>
      <c r="T4740"/>
      <c r="U4740"/>
      <c r="V4740"/>
      <c r="W4740"/>
    </row>
    <row r="4741" spans="1:23" s="72" customFormat="1" ht="33.75" customHeight="1">
      <c r="A4741" s="207"/>
      <c r="B4741" s="414" t="b">
        <f>$A$4744</f>
        <v>0</v>
      </c>
      <c r="C4741" s="201" t="s">
        <v>236</v>
      </c>
      <c r="D4741" s="201" t="str">
        <f>C4741</f>
        <v>banheiros PCD</v>
      </c>
      <c r="E4741" s="124"/>
      <c r="F4741" s="213" t="e">
        <f>IF(B4741="","",VLOOKUP(B4741,$A$20:$Q$9606,16,FALSE))</f>
        <v>#VALUE!</v>
      </c>
      <c r="G4741" s="210"/>
      <c r="H4741" s="213"/>
      <c r="I4741" s="211"/>
      <c r="J4741" s="128"/>
      <c r="K4741" s="210"/>
      <c r="L4741" s="213"/>
      <c r="M4741" s="124"/>
      <c r="N4741" s="124"/>
      <c r="O4741" s="124"/>
      <c r="P4741" s="121"/>
      <c r="Q4741" s="121"/>
      <c r="R4741"/>
      <c r="S4741"/>
      <c r="T4741"/>
      <c r="U4741"/>
      <c r="V4741"/>
      <c r="W4741"/>
    </row>
    <row r="4742" spans="1:23" s="72" customFormat="1" ht="33.75" customHeight="1">
      <c r="A4742" s="207"/>
      <c r="B4742" s="212"/>
      <c r="C4742" s="201"/>
      <c r="D4742" s="201"/>
      <c r="E4742" s="124"/>
      <c r="F4742" s="214" t="e">
        <f>SUM(F4740:F4741)</f>
        <v>#VALUE!</v>
      </c>
      <c r="G4742" s="210"/>
      <c r="H4742" s="213"/>
      <c r="I4742" s="211"/>
      <c r="J4742" s="128"/>
      <c r="K4742" s="210"/>
      <c r="L4742" s="213"/>
      <c r="M4742" s="124"/>
      <c r="N4742" s="124"/>
      <c r="O4742" s="124"/>
      <c r="P4742" s="121"/>
      <c r="Q4742" s="121"/>
      <c r="R4742"/>
      <c r="S4742"/>
      <c r="T4742"/>
      <c r="U4742"/>
      <c r="V4742"/>
      <c r="W4742"/>
    </row>
    <row r="4743" spans="1:23" s="72" customFormat="1">
      <c r="A4743" s="207"/>
      <c r="B4743" s="207"/>
      <c r="C4743" s="201"/>
      <c r="D4743" s="201"/>
      <c r="F4743" s="215"/>
      <c r="G4743" s="216"/>
      <c r="H4743" s="124"/>
      <c r="I4743" s="211"/>
      <c r="J4743" s="128"/>
      <c r="K4743" s="216"/>
      <c r="L4743" s="124"/>
      <c r="M4743" s="124"/>
      <c r="N4743" s="124"/>
      <c r="O4743" s="124"/>
      <c r="P4743" s="121"/>
      <c r="Q4743" s="121"/>
      <c r="R4743"/>
      <c r="S4743"/>
      <c r="T4743"/>
      <c r="U4743"/>
      <c r="V4743"/>
      <c r="W4743"/>
    </row>
    <row r="4744" spans="1:23" s="72" customFormat="1" ht="44.25" customHeight="1">
      <c r="A4744" s="190" t="b">
        <f>IF(LEN(A4737)=6,CONCATENATE(LEFT(A4737,3),RIGHT(LEFT(A4737,4),1)+1,".",$S$15),IF(LEN(A4737)=7,CONCATENATE(LEFT(A4737,3),RIGHT(LEFT(A4737,5),2)+1,".",$S$15),IF(LEN(A4737)=8,CONCATENATE(LEFT(A4737,3),RIGHT(LEFT(A4737,6),3)+1,".",$S$15))))</f>
        <v>0</v>
      </c>
      <c r="B4744" s="116" t="s">
        <v>113</v>
      </c>
      <c r="C4744" s="117">
        <v>100878</v>
      </c>
      <c r="D4744" s="117" t="b">
        <f>IF($T$13="DESONERADO",IF($B4744="","",IF($C4744="","",IF($B4744="EMOP",VLOOKUP($C4744,#REF!,6,FALSE),IF($B4744="SINAPI",$C4744,IF($B4744="SCO",VLOOKUP($C4744,#REF!,6,FALSE),IF($B4744="SBC",$C4744,IF($B4744="COMPOSIÇÃO",CONCATENATE($C4744,"-D"),IF($B4744="COTAÇÃO",$C4744)))))))),FALSE)</f>
        <v>0</v>
      </c>
      <c r="E4744" s="691" t="b">
        <f>IF($O$13="NÃO DESONERADO",IF($C4744="","",IF($B4744="EMOP",VLOOKUP($C4744,#REF!,2,0),IF($B4744="SCO",VLOOKUP($C4744,#REF!,2,0),IF($B4744="SINAPI",VLOOKUP($C4744,#REF!,2,0),IF($B4744="COMPOSIÇÃO",VLOOKUP($C4744,#REF!,3,FALSE),IF($B4744="COTAÇÃO",VLOOKUP($C4744,#REF!,2,0),IF($B4744="SBC",VLOOKUP($D4744,#REF!,2,0),IF($B4744="SICRO",VLOOKUP($C4744,#REF!,2,0),FALSE)))))))),IF($O$13="DESONERADO",IF($D4744="","",IF($B4744="EMOP",VLOOKUP($D4744,#REF!,2,0),IF($B4744="SCO",VLOOKUP($D4744,#REF!,2,0),IF($B4744="SINAPI",VLOOKUP($D4744,#REF!,2,0),IF($B4744="COMPOSIÇÃO",VLOOKUP($D4744,#REF!,3,0),IF($B4744="COTAÇÃO",VLOOKUP($D4744,#REF!,2,0),IF($D4744="SBC",VLOOKUP($D4744,#REF!,2,0),IF($B4744="SICRO",VLOOKUP($D4744,#REF!,2,0),FALSE))))))))))</f>
        <v>0</v>
      </c>
      <c r="F4744" s="692"/>
      <c r="G4744" s="692"/>
      <c r="H4744" s="692"/>
      <c r="I4744" s="692"/>
      <c r="J4744" s="692"/>
      <c r="K4744" s="692"/>
      <c r="L4744" s="692"/>
      <c r="M4744" s="692"/>
      <c r="N4744" s="692"/>
      <c r="O4744" s="693"/>
      <c r="P4744" s="118">
        <f>F4751</f>
        <v>4</v>
      </c>
      <c r="Q4744" s="119" t="b">
        <f>IF($O$13="NÃO DESONERADO",IF($C4744="","",IF($B4744="EMOP",VLOOKUP($C4744,#REF!,3,0),IF($B4744="SCO",VLOOKUP($C4744,#REF!,3,0),IF($B4744="SINAPI",VLOOKUP($C4744,#REF!,3,0),IF($B4744="COMPOSIÇÃO",VLOOKUP($C4744,#REF!,7,FALSE),IF($B4744="COTAÇÃO",VLOOKUP($C4744,#REF!,5,0),IF($B4744="SBC",VLOOKUP($D4744,#REF!,3,0),IF($B4744="SICRO",VLOOKUP($C4744,#REF!,3,0),FALSE)))))))),IF($O$13="DESONERADO",IF($D4744="","",IF($B4744="EMOP",VLOOKUP($D4744,#REF!,3,0),IF($B4744="SCO",VLOOKUP($D4744,#REF!,3,0),IF($B4744="SINAPI",VLOOKUP($D4744,#REF!,3,0),IF($B4744="COMPOSIÇÃO",VLOOKUP($D4744,#REF!,7,0),IF($B4744="COTAÇÃO",VLOOKUP($D4744,#REF!,5,0),IF($D4744="SBC",VLOOKUP($D4744,#REF!,3,0),IF($B4744="SICRO",VLOOKUP($D4744,#REF!,3,0),FALSE))))))))))</f>
        <v>0</v>
      </c>
      <c r="R4744"/>
      <c r="S4744"/>
      <c r="T4744"/>
      <c r="U4744"/>
      <c r="V4744"/>
      <c r="W4744"/>
    </row>
    <row r="4745" spans="1:23" s="72" customFormat="1">
      <c r="A4745" s="143"/>
      <c r="B4745" s="144"/>
      <c r="C4745" s="145"/>
      <c r="D4745" s="145"/>
      <c r="E4745" s="172"/>
      <c r="F4745" s="172"/>
      <c r="G4745" s="172"/>
      <c r="H4745" s="172"/>
      <c r="I4745" s="172"/>
      <c r="J4745" s="172"/>
      <c r="K4745" s="172"/>
      <c r="L4745" s="172"/>
      <c r="M4745" s="172"/>
      <c r="N4745" s="172"/>
      <c r="O4745" s="172"/>
      <c r="P4745" s="147"/>
      <c r="Q4745" s="120"/>
      <c r="R4745"/>
      <c r="S4745"/>
      <c r="T4745"/>
      <c r="U4745"/>
      <c r="V4745"/>
      <c r="W4745"/>
    </row>
    <row r="4746" spans="1:23" s="72" customFormat="1">
      <c r="A4746" s="207"/>
      <c r="B4746" s="207"/>
      <c r="C4746" s="208" t="s">
        <v>97</v>
      </c>
      <c r="D4746" s="208" t="s">
        <v>97</v>
      </c>
      <c r="F4746" s="209" t="s">
        <v>148</v>
      </c>
      <c r="G4746" s="210"/>
      <c r="H4746" s="129"/>
      <c r="I4746" s="211"/>
      <c r="J4746" s="128"/>
      <c r="K4746" s="210"/>
      <c r="L4746" s="129"/>
      <c r="M4746" s="124"/>
      <c r="N4746" s="124"/>
      <c r="O4746" s="124"/>
      <c r="P4746" s="121"/>
      <c r="Q4746" s="121"/>
      <c r="R4746"/>
      <c r="S4746"/>
      <c r="T4746"/>
      <c r="U4746"/>
      <c r="V4746"/>
      <c r="W4746"/>
    </row>
    <row r="4747" spans="1:23" s="72" customFormat="1" ht="38.25" customHeight="1">
      <c r="A4747" s="207"/>
      <c r="B4747" s="212"/>
      <c r="C4747" s="201" t="s">
        <v>1004</v>
      </c>
      <c r="D4747" s="201" t="str">
        <f>C4747</f>
        <v>banheiro PCD fem. - térreo</v>
      </c>
      <c r="E4747" s="124"/>
      <c r="F4747" s="213">
        <v>1</v>
      </c>
      <c r="G4747" s="210"/>
      <c r="H4747" s="213"/>
      <c r="I4747" s="211"/>
      <c r="J4747" s="128"/>
      <c r="K4747" s="210"/>
      <c r="L4747" s="213"/>
      <c r="M4747" s="124"/>
      <c r="N4747" s="124"/>
      <c r="O4747" s="124"/>
      <c r="P4747" s="121"/>
      <c r="Q4747" s="121"/>
      <c r="R4747"/>
      <c r="S4747"/>
      <c r="T4747"/>
      <c r="U4747"/>
      <c r="V4747"/>
      <c r="W4747"/>
    </row>
    <row r="4748" spans="1:23" s="72" customFormat="1" ht="38.25" customHeight="1">
      <c r="A4748" s="207"/>
      <c r="B4748" s="212"/>
      <c r="C4748" s="201" t="s">
        <v>1005</v>
      </c>
      <c r="D4748" s="201" t="str">
        <f>C4748</f>
        <v>banheiro PCD masc.- térreo</v>
      </c>
      <c r="E4748" s="124"/>
      <c r="F4748" s="213">
        <v>1</v>
      </c>
      <c r="G4748" s="210"/>
      <c r="H4748" s="213"/>
      <c r="I4748" s="211"/>
      <c r="J4748" s="128"/>
      <c r="K4748" s="210"/>
      <c r="L4748" s="213"/>
      <c r="M4748" s="124"/>
      <c r="N4748" s="124"/>
      <c r="O4748" s="124"/>
      <c r="P4748" s="121"/>
      <c r="Q4748" s="121"/>
      <c r="R4748"/>
      <c r="S4748"/>
      <c r="T4748"/>
      <c r="U4748"/>
      <c r="V4748"/>
      <c r="W4748"/>
    </row>
    <row r="4749" spans="1:23" s="72" customFormat="1" ht="38.25" customHeight="1">
      <c r="A4749" s="207"/>
      <c r="B4749" s="212"/>
      <c r="C4749" s="201" t="s">
        <v>1006</v>
      </c>
      <c r="D4749" s="201" t="str">
        <f>C4749</f>
        <v>banheiro PCD fem. - 1º pav</v>
      </c>
      <c r="E4749" s="124"/>
      <c r="F4749" s="213">
        <v>1</v>
      </c>
      <c r="G4749" s="210"/>
      <c r="H4749" s="213"/>
      <c r="I4749" s="211"/>
      <c r="J4749" s="128"/>
      <c r="K4749" s="210"/>
      <c r="L4749" s="213"/>
      <c r="M4749" s="124"/>
      <c r="N4749" s="124"/>
      <c r="O4749" s="124"/>
      <c r="P4749" s="121"/>
      <c r="Q4749" s="121"/>
      <c r="R4749"/>
      <c r="S4749"/>
      <c r="T4749"/>
      <c r="U4749"/>
      <c r="V4749"/>
      <c r="W4749"/>
    </row>
    <row r="4750" spans="1:23" s="72" customFormat="1" ht="38.25" customHeight="1">
      <c r="A4750" s="207"/>
      <c r="B4750" s="212"/>
      <c r="C4750" s="201" t="s">
        <v>1007</v>
      </c>
      <c r="D4750" s="201" t="str">
        <f>C4750</f>
        <v>banheiro PCD masc.- 1º pav</v>
      </c>
      <c r="E4750" s="124"/>
      <c r="F4750" s="213">
        <v>1</v>
      </c>
      <c r="G4750" s="210"/>
      <c r="H4750" s="213"/>
      <c r="I4750" s="211"/>
      <c r="J4750" s="128"/>
      <c r="K4750" s="210"/>
      <c r="L4750" s="213"/>
      <c r="M4750" s="124"/>
      <c r="N4750" s="124"/>
      <c r="O4750" s="124"/>
      <c r="P4750" s="121"/>
      <c r="Q4750" s="121"/>
      <c r="R4750"/>
      <c r="S4750"/>
      <c r="T4750"/>
      <c r="U4750"/>
      <c r="V4750"/>
      <c r="W4750"/>
    </row>
    <row r="4751" spans="1:23" s="72" customFormat="1" ht="38.25" customHeight="1">
      <c r="A4751" s="207"/>
      <c r="B4751" s="212"/>
      <c r="C4751" s="201"/>
      <c r="D4751" s="201"/>
      <c r="E4751" s="124"/>
      <c r="F4751" s="214">
        <f>SUM(F4747:F4750)</f>
        <v>4</v>
      </c>
      <c r="G4751" s="210"/>
      <c r="H4751" s="213"/>
      <c r="I4751" s="211"/>
      <c r="J4751" s="128"/>
      <c r="K4751" s="210"/>
      <c r="L4751" s="213"/>
      <c r="M4751" s="124"/>
      <c r="N4751" s="124"/>
      <c r="O4751" s="124"/>
      <c r="P4751" s="121"/>
      <c r="Q4751" s="121"/>
      <c r="R4751"/>
      <c r="S4751"/>
      <c r="T4751"/>
      <c r="U4751"/>
      <c r="V4751"/>
      <c r="W4751"/>
    </row>
    <row r="4752" spans="1:23" s="72" customFormat="1">
      <c r="A4752" s="207"/>
      <c r="B4752" s="207"/>
      <c r="C4752" s="201"/>
      <c r="D4752" s="201"/>
      <c r="F4752" s="215"/>
      <c r="G4752" s="216"/>
      <c r="H4752" s="124"/>
      <c r="I4752" s="211"/>
      <c r="J4752" s="128"/>
      <c r="K4752" s="216"/>
      <c r="L4752" s="124"/>
      <c r="M4752" s="124"/>
      <c r="N4752" s="124"/>
      <c r="O4752" s="124"/>
      <c r="P4752" s="121"/>
      <c r="Q4752" s="121"/>
      <c r="R4752"/>
      <c r="S4752"/>
      <c r="T4752"/>
      <c r="U4752"/>
      <c r="V4752"/>
      <c r="W4752"/>
    </row>
    <row r="4753" spans="1:23" s="72" customFormat="1" ht="33.75" customHeight="1">
      <c r="A4753" s="190" t="b">
        <f>IF(LEN(A4744)=6,CONCATENATE(LEFT(A4744,3),RIGHT(LEFT(A4744,4),1)+1,".",$S$15),IF(LEN(A4744)=7,CONCATENATE(LEFT(A4744,3),RIGHT(LEFT(A4744,5),2)+1,".",$S$15),IF(LEN(A4744)=8,CONCATENATE(LEFT(A4744,3),RIGHT(LEFT(A4744,6),3)+1,".",$S$15))))</f>
        <v>0</v>
      </c>
      <c r="B4753" s="116" t="s">
        <v>113</v>
      </c>
      <c r="C4753" s="117">
        <v>102615</v>
      </c>
      <c r="D4753" s="117" t="b">
        <f>IF($T$13="DESONERADO",IF($B4753="","",IF($C4753="","",IF($B4753="EMOP",VLOOKUP($C4753,#REF!,6,FALSE),IF($B4753="SINAPI",$C4753,IF($B4753="SCO",VLOOKUP($C4753,#REF!,6,FALSE),IF($B4753="SBC",$C4753,IF($B4753="COMPOSIÇÃO",CONCATENATE($C4753,"-D"),IF($B4753="COTAÇÃO",$C4753)))))))),FALSE)</f>
        <v>0</v>
      </c>
      <c r="E4753" s="691" t="b">
        <f>IF($O$13="NÃO DESONERADO",IF($C4753="","",IF($B4753="EMOP",VLOOKUP($C4753,#REF!,2,0),IF($B4753="SCO",VLOOKUP($C4753,#REF!,2,0),IF($B4753="SINAPI",VLOOKUP($C4753,#REF!,2,0),IF($B4753="COMPOSIÇÃO",VLOOKUP($C4753,#REF!,3,FALSE),IF($B4753="COTAÇÃO",VLOOKUP($C4753,#REF!,2,0),IF($B4753="SBC",VLOOKUP($D4753,#REF!,2,0),IF($B4753="SICRO",VLOOKUP($C4753,#REF!,2,0),FALSE)))))))),IF($O$13="DESONERADO",IF($D4753="","",IF($B4753="EMOP",VLOOKUP($D4753,#REF!,2,0),IF($B4753="SCO",VLOOKUP($D4753,#REF!,2,0),IF($B4753="SINAPI",VLOOKUP($D4753,#REF!,2,0),IF($B4753="COMPOSIÇÃO",VLOOKUP($D4753,#REF!,3,0),IF($B4753="COTAÇÃO",VLOOKUP($D4753,#REF!,2,0),IF($D4753="SBC",VLOOKUP($D4753,#REF!,2,0),IF($B4753="SICRO",VLOOKUP($D4753,#REF!,2,0),FALSE))))))))))</f>
        <v>0</v>
      </c>
      <c r="F4753" s="692"/>
      <c r="G4753" s="692"/>
      <c r="H4753" s="692"/>
      <c r="I4753" s="692"/>
      <c r="J4753" s="692"/>
      <c r="K4753" s="692"/>
      <c r="L4753" s="692"/>
      <c r="M4753" s="692"/>
      <c r="N4753" s="692"/>
      <c r="O4753" s="693"/>
      <c r="P4753" s="118">
        <f>F4756</f>
        <v>3</v>
      </c>
      <c r="Q4753" s="119" t="b">
        <f>IF($O$13="NÃO DESONERADO",IF($C4753="","",IF($B4753="EMOP",VLOOKUP($C4753,#REF!,3,0),IF($B4753="SCO",VLOOKUP($C4753,#REF!,3,0),IF($B4753="SINAPI",VLOOKUP($C4753,#REF!,3,0),IF($B4753="COMPOSIÇÃO",VLOOKUP($C4753,#REF!,7,FALSE),IF($B4753="COTAÇÃO",VLOOKUP($C4753,#REF!,5,0),IF($B4753="SBC",VLOOKUP($D4753,#REF!,3,0),IF($B4753="SICRO",VLOOKUP($C4753,#REF!,3,0),FALSE)))))))),IF($O$13="DESONERADO",IF($D4753="","",IF($B4753="EMOP",VLOOKUP($D4753,#REF!,3,0),IF($B4753="SCO",VLOOKUP($D4753,#REF!,3,0),IF($B4753="SINAPI",VLOOKUP($D4753,#REF!,3,0),IF($B4753="COMPOSIÇÃO",VLOOKUP($D4753,#REF!,7,0),IF($B4753="COTAÇÃO",VLOOKUP($D4753,#REF!,5,0),IF($D4753="SBC",VLOOKUP($D4753,#REF!,3,0),IF($B4753="SICRO",VLOOKUP($D4753,#REF!,3,0),FALSE))))))))))</f>
        <v>0</v>
      </c>
      <c r="R4753"/>
      <c r="S4753"/>
      <c r="T4753"/>
      <c r="U4753"/>
      <c r="V4753"/>
      <c r="W4753"/>
    </row>
    <row r="4754" spans="1:23" s="72" customFormat="1">
      <c r="A4754" s="143"/>
      <c r="B4754" s="144"/>
      <c r="C4754" s="145"/>
      <c r="D4754" s="145"/>
      <c r="E4754" s="172"/>
      <c r="F4754" s="172"/>
      <c r="G4754" s="172"/>
      <c r="H4754" s="172"/>
      <c r="I4754" s="172"/>
      <c r="J4754" s="172"/>
      <c r="K4754" s="172"/>
      <c r="L4754" s="172"/>
      <c r="M4754" s="172"/>
      <c r="N4754" s="172"/>
      <c r="O4754" s="172"/>
      <c r="P4754" s="147"/>
      <c r="Q4754" s="120"/>
      <c r="R4754"/>
      <c r="S4754"/>
      <c r="T4754"/>
      <c r="U4754"/>
      <c r="V4754"/>
      <c r="W4754"/>
    </row>
    <row r="4755" spans="1:23" s="72" customFormat="1">
      <c r="A4755" s="207"/>
      <c r="B4755" s="413"/>
      <c r="C4755" s="208" t="s">
        <v>97</v>
      </c>
      <c r="D4755" s="208" t="s">
        <v>97</v>
      </c>
      <c r="F4755" s="209" t="s">
        <v>148</v>
      </c>
      <c r="G4755" s="210"/>
      <c r="H4755" s="129"/>
      <c r="I4755" s="211"/>
      <c r="J4755" s="128"/>
      <c r="K4755" s="210"/>
      <c r="L4755" s="129"/>
      <c r="M4755" s="124"/>
      <c r="N4755" s="124"/>
      <c r="O4755" s="124"/>
      <c r="P4755" s="121"/>
      <c r="Q4755" s="121"/>
      <c r="R4755"/>
      <c r="S4755"/>
      <c r="T4755"/>
      <c r="U4755"/>
      <c r="V4755"/>
      <c r="W4755"/>
    </row>
    <row r="4756" spans="1:23" s="72" customFormat="1" ht="13.5" customHeight="1">
      <c r="A4756" s="207"/>
      <c r="B4756" s="217"/>
      <c r="C4756" s="201" t="s">
        <v>1020</v>
      </c>
      <c r="D4756" s="201" t="str">
        <f>C4756</f>
        <v>reservatórios</v>
      </c>
      <c r="E4756" s="124"/>
      <c r="F4756" s="213">
        <f>3</f>
        <v>3</v>
      </c>
      <c r="G4756" s="210"/>
      <c r="H4756" s="213"/>
      <c r="I4756" s="211"/>
      <c r="J4756" s="128"/>
      <c r="K4756" s="210"/>
      <c r="L4756" s="213"/>
      <c r="M4756" s="124"/>
      <c r="N4756" s="124"/>
      <c r="O4756" s="124"/>
      <c r="P4756" s="121"/>
      <c r="Q4756" s="121"/>
      <c r="R4756"/>
      <c r="S4756"/>
      <c r="T4756"/>
      <c r="U4756"/>
      <c r="V4756"/>
      <c r="W4756"/>
    </row>
    <row r="4757" spans="1:23" s="72" customFormat="1">
      <c r="A4757" s="207"/>
      <c r="B4757" s="207"/>
      <c r="C4757" s="201"/>
      <c r="D4757" s="201"/>
      <c r="F4757" s="215"/>
      <c r="G4757" s="216"/>
      <c r="H4757" s="124"/>
      <c r="I4757" s="211"/>
      <c r="J4757" s="128"/>
      <c r="K4757" s="216"/>
      <c r="L4757" s="124"/>
      <c r="M4757" s="124"/>
      <c r="N4757" s="124"/>
      <c r="O4757" s="124"/>
      <c r="P4757" s="121"/>
      <c r="Q4757" s="121"/>
      <c r="R4757"/>
      <c r="S4757"/>
      <c r="T4757"/>
      <c r="U4757"/>
      <c r="V4757"/>
      <c r="W4757"/>
    </row>
    <row r="4758" spans="1:23" s="72" customFormat="1" ht="75" customHeight="1">
      <c r="A4758" s="190" t="b">
        <f>IF(LEN(A4753)=6,CONCATENATE(LEFT(A4753,3),RIGHT(LEFT(A4753,4),1)+1,".",$S$15),IF(LEN(A4753)=7,CONCATENATE(LEFT(A4753,3),RIGHT(LEFT(A4753,5),2)+1,".",$S$15),IF(LEN(A4753)=8,CONCATENATE(LEFT(A4753,3),RIGHT(LEFT(A4753,6),3)+1,".",$S$15))))</f>
        <v>0</v>
      </c>
      <c r="B4758" s="116" t="s">
        <v>100</v>
      </c>
      <c r="C4758" s="117" t="s">
        <v>1021</v>
      </c>
      <c r="D4758" s="117" t="b">
        <f>IF($T$13="DESONERADO",IF($B4758="","",IF($C4758="","",IF($B4758="EMOP",VLOOKUP($C4758,#REF!,6,FALSE),IF($B4758="SINAPI",$C4758,IF($B4758="SCO",VLOOKUP($C4758,#REF!,6,FALSE),IF($B4758="SBC",$C4758,IF($B4758="COMPOSIÇÃO",CONCATENATE($C4758,"-D"),IF($B4758="COTAÇÃO",$C4758)))))))),FALSE)</f>
        <v>0</v>
      </c>
      <c r="E4758" s="691" t="b">
        <f>IF($O$13="NÃO DESONERADO",IF($C4758="","",IF($B4758="EMOP",VLOOKUP($C4758,#REF!,2,0),IF($B4758="SCO",VLOOKUP($C4758,#REF!,2,0),IF($B4758="SINAPI",VLOOKUP($C4758,#REF!,2,0),IF($B4758="COMPOSIÇÃO",VLOOKUP($C4758,#REF!,3,FALSE),IF($B4758="COTAÇÃO",VLOOKUP($C4758,#REF!,2,0),IF($B4758="SBC",VLOOKUP($D4758,#REF!,2,0),IF($B4758="SICRO",VLOOKUP($C4758,#REF!,2,0),FALSE)))))))),IF($O$13="DESONERADO",IF($D4758="","",IF($B4758="EMOP",VLOOKUP($D4758,#REF!,2,0),IF($B4758="SCO",VLOOKUP($D4758,#REF!,2,0),IF($B4758="SINAPI",VLOOKUP($D4758,#REF!,2,0),IF($B4758="COMPOSIÇÃO",VLOOKUP($D4758,#REF!,3,0),IF($B4758="COTAÇÃO",VLOOKUP($D4758,#REF!,2,0),IF($D4758="SBC",VLOOKUP($D4758,#REF!,2,0),IF($B4758="SICRO",VLOOKUP($D4758,#REF!,2,0),FALSE))))))))))</f>
        <v>0</v>
      </c>
      <c r="F4758" s="692"/>
      <c r="G4758" s="692"/>
      <c r="H4758" s="692"/>
      <c r="I4758" s="692"/>
      <c r="J4758" s="692"/>
      <c r="K4758" s="692"/>
      <c r="L4758" s="692"/>
      <c r="M4758" s="692"/>
      <c r="N4758" s="692"/>
      <c r="O4758" s="693"/>
      <c r="P4758" s="118">
        <v>1</v>
      </c>
      <c r="Q4758" s="119" t="b">
        <f>IF($O$13="NÃO DESONERADO",IF($C4758="","",IF($B4758="EMOP",VLOOKUP($C4758,#REF!,3,0),IF($B4758="SCO",VLOOKUP($C4758,#REF!,3,0),IF($B4758="SINAPI",VLOOKUP($C4758,#REF!,3,0),IF($B4758="COMPOSIÇÃO",VLOOKUP($C4758,#REF!,7,FALSE),IF($B4758="COTAÇÃO",VLOOKUP($C4758,#REF!,5,0),IF($B4758="SBC",VLOOKUP($D4758,#REF!,3,0),IF($B4758="SICRO",VLOOKUP($C4758,#REF!,3,0),FALSE)))))))),IF($O$13="DESONERADO",IF($D4758="","",IF($B4758="EMOP",VLOOKUP($D4758,#REF!,3,0),IF($B4758="SCO",VLOOKUP($D4758,#REF!,3,0),IF($B4758="SINAPI",VLOOKUP($D4758,#REF!,3,0),IF($B4758="COMPOSIÇÃO",VLOOKUP($D4758,#REF!,7,0),IF($B4758="COTAÇÃO",VLOOKUP($D4758,#REF!,5,0),IF($D4758="SBC",VLOOKUP($D4758,#REF!,3,0),IF($B4758="SICRO",VLOOKUP($D4758,#REF!,3,0),FALSE))))))))))</f>
        <v>0</v>
      </c>
      <c r="R4758"/>
      <c r="S4758"/>
      <c r="T4758"/>
      <c r="U4758"/>
      <c r="V4758"/>
      <c r="W4758"/>
    </row>
    <row r="4759" spans="1:23" s="72" customFormat="1">
      <c r="A4759" s="143"/>
      <c r="B4759" s="144"/>
      <c r="C4759" s="145"/>
      <c r="D4759" s="145"/>
      <c r="E4759" s="172"/>
      <c r="F4759" s="172"/>
      <c r="G4759" s="172"/>
      <c r="H4759" s="172"/>
      <c r="I4759" s="172"/>
      <c r="J4759" s="172"/>
      <c r="K4759" s="172"/>
      <c r="L4759" s="172"/>
      <c r="M4759" s="172"/>
      <c r="N4759" s="172"/>
      <c r="O4759" s="172"/>
      <c r="P4759" s="147"/>
      <c r="Q4759" s="120"/>
      <c r="R4759"/>
      <c r="S4759"/>
      <c r="T4759"/>
      <c r="U4759"/>
      <c r="V4759"/>
      <c r="W4759"/>
    </row>
    <row r="4760" spans="1:23" s="72" customFormat="1">
      <c r="A4760" s="207"/>
      <c r="B4760" s="413"/>
      <c r="C4760" s="208" t="s">
        <v>97</v>
      </c>
      <c r="D4760" s="208" t="s">
        <v>97</v>
      </c>
      <c r="F4760" s="129" t="s">
        <v>148</v>
      </c>
      <c r="G4760" s="210"/>
      <c r="I4760" s="211"/>
      <c r="J4760" s="128"/>
      <c r="K4760" s="210"/>
      <c r="L4760" s="129"/>
      <c r="M4760" s="124"/>
      <c r="N4760" s="124"/>
      <c r="O4760" s="124"/>
      <c r="P4760" s="121"/>
      <c r="Q4760" s="121"/>
      <c r="R4760"/>
      <c r="S4760"/>
      <c r="T4760"/>
      <c r="U4760"/>
      <c r="V4760"/>
      <c r="W4760"/>
    </row>
    <row r="4761" spans="1:23" s="72" customFormat="1" ht="24" customHeight="1">
      <c r="A4761" s="207"/>
      <c r="B4761" s="217"/>
      <c r="C4761" s="201" t="s">
        <v>1022</v>
      </c>
      <c r="D4761" s="201" t="str">
        <f>C4761</f>
        <v>Hidrometro</v>
      </c>
      <c r="E4761" s="124"/>
      <c r="F4761" s="213">
        <f>$F$3128</f>
        <v>1</v>
      </c>
      <c r="G4761" s="210"/>
      <c r="H4761" s="416"/>
      <c r="I4761" s="189"/>
      <c r="J4761" s="189"/>
      <c r="K4761" s="189"/>
      <c r="L4761" s="213"/>
      <c r="M4761" s="124"/>
      <c r="N4761" s="124"/>
      <c r="O4761" s="124"/>
      <c r="P4761" s="121"/>
      <c r="Q4761" s="121"/>
      <c r="R4761"/>
      <c r="S4761"/>
      <c r="T4761"/>
      <c r="U4761"/>
      <c r="V4761"/>
      <c r="W4761"/>
    </row>
    <row r="4762" spans="1:23" s="72" customFormat="1">
      <c r="A4762" s="207"/>
      <c r="B4762" s="207"/>
      <c r="C4762" s="201"/>
      <c r="D4762" s="201"/>
      <c r="F4762" s="215"/>
      <c r="G4762" s="216"/>
      <c r="H4762" s="124"/>
      <c r="I4762" s="211"/>
      <c r="J4762" s="128"/>
      <c r="K4762" s="216"/>
      <c r="L4762" s="124"/>
      <c r="M4762" s="124"/>
      <c r="N4762" s="124"/>
      <c r="O4762" s="124"/>
      <c r="P4762" s="121"/>
      <c r="Q4762" s="121"/>
      <c r="R4762"/>
      <c r="S4762"/>
      <c r="T4762"/>
      <c r="U4762"/>
      <c r="V4762"/>
      <c r="W4762"/>
    </row>
    <row r="4763" spans="1:23" s="72" customFormat="1" ht="70.5" customHeight="1">
      <c r="A4763" s="190" t="b">
        <f>IF(LEN(A4758)=6,CONCATENATE(LEFT(A4758,3),RIGHT(LEFT(A4758,4),1)+1,".",$S$15),IF(LEN(A4758)=7,CONCATENATE(LEFT(A4758,3),RIGHT(LEFT(A4758,5),2)+1,".",$S$15),IF(LEN(A4758)=8,CONCATENATE(LEFT(A4758,3),RIGHT(LEFT(A4758,6),3)+1,".",$S$15))))</f>
        <v>0</v>
      </c>
      <c r="B4763" s="116" t="s">
        <v>100</v>
      </c>
      <c r="C4763" s="117" t="s">
        <v>1023</v>
      </c>
      <c r="D4763" s="117" t="b">
        <f>IF($T$13="DESONERADO",IF($B4763="","",IF($C4763="","",IF($B4763="EMOP",VLOOKUP($C4763,#REF!,6,FALSE),IF($B4763="SINAPI",$C4763,IF($B4763="SCO",VLOOKUP($C4763,#REF!,6,FALSE),IF($B4763="SBC",$C4763,IF($B4763="COMPOSIÇÃO",CONCATENATE($C4763,"-D"),IF($B4763="COTAÇÃO",$C4763)))))))),FALSE)</f>
        <v>0</v>
      </c>
      <c r="E4763" s="691" t="b">
        <f>IF($O$13="NÃO DESONERADO",IF($C4763="","",IF($B4763="EMOP",VLOOKUP($C4763,#REF!,2,0),IF($B4763="SCO",VLOOKUP($C4763,#REF!,2,0),IF($B4763="SINAPI",VLOOKUP($C4763,#REF!,2,0),IF($B4763="COMPOSIÇÃO",VLOOKUP($C4763,#REF!,3,FALSE),IF($B4763="COTAÇÃO",VLOOKUP($C4763,#REF!,2,0),IF($B4763="SBC",VLOOKUP($D4763,#REF!,2,0),IF($B4763="SICRO",VLOOKUP($C4763,#REF!,2,0),FALSE)))))))),IF($O$13="DESONERADO",IF($D4763="","",IF($B4763="EMOP",VLOOKUP($D4763,#REF!,2,0),IF($B4763="SCO",VLOOKUP($D4763,#REF!,2,0),IF($B4763="SINAPI",VLOOKUP($D4763,#REF!,2,0),IF($B4763="COMPOSIÇÃO",VLOOKUP($D4763,#REF!,3,0),IF($B4763="COTAÇÃO",VLOOKUP($D4763,#REF!,2,0),IF($D4763="SBC",VLOOKUP($D4763,#REF!,2,0),IF($B4763="SICRO",VLOOKUP($D4763,#REF!,2,0),FALSE))))))))))</f>
        <v>0</v>
      </c>
      <c r="F4763" s="692"/>
      <c r="G4763" s="692"/>
      <c r="H4763" s="692"/>
      <c r="I4763" s="692"/>
      <c r="J4763" s="692"/>
      <c r="K4763" s="692"/>
      <c r="L4763" s="692"/>
      <c r="M4763" s="692"/>
      <c r="N4763" s="692"/>
      <c r="O4763" s="693"/>
      <c r="P4763" s="118">
        <v>1</v>
      </c>
      <c r="Q4763" s="119" t="b">
        <f>IF($O$13="NÃO DESONERADO",IF($C4763="","",IF($B4763="EMOP",VLOOKUP($C4763,#REF!,3,0),IF($B4763="SCO",VLOOKUP($C4763,#REF!,3,0),IF($B4763="SINAPI",VLOOKUP($C4763,#REF!,3,0),IF($B4763="COMPOSIÇÃO",VLOOKUP($C4763,#REF!,7,FALSE),IF($B4763="COTAÇÃO",VLOOKUP($C4763,#REF!,5,0),IF($B4763="SBC",VLOOKUP($D4763,#REF!,3,0),IF($B4763="SICRO",VLOOKUP($C4763,#REF!,3,0),FALSE)))))))),IF($O$13="DESONERADO",IF($D4763="","",IF($B4763="EMOP",VLOOKUP($D4763,#REF!,3,0),IF($B4763="SCO",VLOOKUP($D4763,#REF!,3,0),IF($B4763="SINAPI",VLOOKUP($D4763,#REF!,3,0),IF($B4763="COMPOSIÇÃO",VLOOKUP($D4763,#REF!,7,0),IF($B4763="COTAÇÃO",VLOOKUP($D4763,#REF!,5,0),IF($D4763="SBC",VLOOKUP($D4763,#REF!,3,0),IF($B4763="SICRO",VLOOKUP($D4763,#REF!,3,0),FALSE))))))))))</f>
        <v>0</v>
      </c>
      <c r="R4763"/>
      <c r="S4763"/>
      <c r="T4763"/>
      <c r="U4763"/>
      <c r="V4763"/>
      <c r="W4763"/>
    </row>
    <row r="4764" spans="1:23" s="72" customFormat="1">
      <c r="A4764" s="143"/>
      <c r="B4764" s="144"/>
      <c r="C4764" s="145"/>
      <c r="D4764" s="145"/>
      <c r="E4764" s="172"/>
      <c r="F4764" s="172"/>
      <c r="G4764" s="172"/>
      <c r="H4764" s="172"/>
      <c r="I4764" s="172"/>
      <c r="J4764" s="172"/>
      <c r="K4764" s="172"/>
      <c r="L4764" s="172"/>
      <c r="M4764" s="172"/>
      <c r="N4764" s="172"/>
      <c r="O4764" s="172"/>
      <c r="P4764" s="147"/>
      <c r="Q4764" s="120"/>
      <c r="R4764"/>
      <c r="S4764"/>
      <c r="T4764"/>
      <c r="U4764"/>
      <c r="V4764"/>
      <c r="W4764"/>
    </row>
    <row r="4765" spans="1:23" s="72" customFormat="1">
      <c r="A4765" s="207"/>
      <c r="B4765" s="413"/>
      <c r="C4765" s="208"/>
      <c r="D4765" s="208"/>
      <c r="F4765" s="129" t="s">
        <v>148</v>
      </c>
      <c r="G4765" s="210"/>
      <c r="I4765" s="211"/>
      <c r="J4765" s="128"/>
      <c r="K4765" s="210"/>
      <c r="L4765" s="129"/>
      <c r="M4765" s="124"/>
      <c r="N4765" s="124"/>
      <c r="O4765" s="124"/>
      <c r="P4765" s="121"/>
      <c r="Q4765" s="121"/>
      <c r="R4765"/>
      <c r="S4765"/>
      <c r="T4765"/>
      <c r="U4765"/>
      <c r="V4765"/>
      <c r="W4765"/>
    </row>
    <row r="4766" spans="1:23" s="72" customFormat="1" ht="24" customHeight="1">
      <c r="A4766" s="207"/>
      <c r="B4766" s="217"/>
      <c r="C4766" s="201"/>
      <c r="D4766" s="201"/>
      <c r="E4766" s="124"/>
      <c r="F4766" s="213">
        <f>$F$3128</f>
        <v>1</v>
      </c>
      <c r="G4766" s="210"/>
      <c r="H4766" s="416"/>
      <c r="I4766" s="189"/>
      <c r="J4766" s="189"/>
      <c r="K4766" s="189"/>
      <c r="L4766" s="213"/>
      <c r="M4766" s="124"/>
      <c r="N4766" s="124"/>
      <c r="O4766" s="124"/>
      <c r="P4766" s="121"/>
      <c r="Q4766" s="121"/>
      <c r="R4766"/>
      <c r="S4766"/>
      <c r="T4766"/>
      <c r="U4766"/>
      <c r="V4766"/>
      <c r="W4766"/>
    </row>
    <row r="4767" spans="1:23" s="72" customFormat="1">
      <c r="A4767" s="207"/>
      <c r="B4767" s="207"/>
      <c r="C4767" s="201"/>
      <c r="D4767" s="201"/>
      <c r="F4767" s="215"/>
      <c r="G4767" s="216"/>
      <c r="H4767" s="124"/>
      <c r="I4767" s="211"/>
      <c r="J4767" s="128"/>
      <c r="K4767" s="216"/>
      <c r="L4767" s="124"/>
      <c r="M4767" s="124"/>
      <c r="N4767" s="124"/>
      <c r="O4767" s="124"/>
      <c r="P4767" s="121"/>
      <c r="Q4767" s="121"/>
      <c r="R4767"/>
      <c r="S4767"/>
      <c r="T4767"/>
      <c r="U4767"/>
      <c r="V4767"/>
      <c r="W4767"/>
    </row>
    <row r="4768" spans="1:23" s="72" customFormat="1" ht="63.75" customHeight="1">
      <c r="A4768" s="190" t="b">
        <f>IF(LEN(A4763)=6,CONCATENATE(LEFT(A4763,3),RIGHT(LEFT(A4763,4),1)+1,".",$S$15),IF(LEN(A4763)=7,CONCATENATE(LEFT(A4763,3),RIGHT(LEFT(A4763,5),2)+1,".",$S$15),IF(LEN(A4763)=8,CONCATENATE(LEFT(A4763,3),RIGHT(LEFT(A4763,6),3)+1,".",$S$15))))</f>
        <v>0</v>
      </c>
      <c r="B4768" s="116" t="s">
        <v>100</v>
      </c>
      <c r="C4768" s="117" t="s">
        <v>1024</v>
      </c>
      <c r="D4768" s="117" t="b">
        <f>IF($T$13="DESONERADO",IF($B4768="","",IF($C4768="","",IF($B4768="EMOP",VLOOKUP($C4768,#REF!,6,FALSE),IF($B4768="SINAPI",$C4768,IF($B4768="SCO",VLOOKUP($C4768,#REF!,6,FALSE),IF($B4768="SBC",$C4768,IF($B4768="COMPOSIÇÃO",CONCATENATE($C4768,"-D"),IF($B4768="COTAÇÃO",$C4768)))))))),FALSE)</f>
        <v>0</v>
      </c>
      <c r="E4768" s="691" t="b">
        <f>IF($O$13="NÃO DESONERADO",IF($C4768="","",IF($B4768="EMOP",VLOOKUP($C4768,#REF!,2,0),IF($B4768="SCO",VLOOKUP($C4768,#REF!,2,0),IF($B4768="SINAPI",VLOOKUP($C4768,#REF!,2,0),IF($B4768="COMPOSIÇÃO",VLOOKUP($C4768,#REF!,3,FALSE),IF($B4768="COTAÇÃO",VLOOKUP($C4768,#REF!,2,0),IF($B4768="SBC",VLOOKUP($D4768,#REF!,2,0),IF($B4768="SICRO",VLOOKUP($C4768,#REF!,2,0),FALSE)))))))),IF($O$13="DESONERADO",IF($D4768="","",IF($B4768="EMOP",VLOOKUP($D4768,#REF!,2,0),IF($B4768="SCO",VLOOKUP($D4768,#REF!,2,0),IF($B4768="SINAPI",VLOOKUP($D4768,#REF!,2,0),IF($B4768="COMPOSIÇÃO",VLOOKUP($D4768,#REF!,3,0),IF($B4768="COTAÇÃO",VLOOKUP($D4768,#REF!,2,0),IF($D4768="SBC",VLOOKUP($D4768,#REF!,2,0),IF($B4768="SICRO",VLOOKUP($D4768,#REF!,2,0),FALSE))))))))))</f>
        <v>0</v>
      </c>
      <c r="F4768" s="692"/>
      <c r="G4768" s="692"/>
      <c r="H4768" s="692"/>
      <c r="I4768" s="692"/>
      <c r="J4768" s="692"/>
      <c r="K4768" s="692"/>
      <c r="L4768" s="692"/>
      <c r="M4768" s="692"/>
      <c r="N4768" s="692"/>
      <c r="O4768" s="693"/>
      <c r="P4768" s="118">
        <v>1</v>
      </c>
      <c r="Q4768" s="119" t="b">
        <f>IF($O$13="NÃO DESONERADO",IF($C4768="","",IF($B4768="EMOP",VLOOKUP($C4768,#REF!,3,0),IF($B4768="SCO",VLOOKUP($C4768,#REF!,3,0),IF($B4768="SINAPI",VLOOKUP($C4768,#REF!,3,0),IF($B4768="COMPOSIÇÃO",VLOOKUP($C4768,#REF!,7,FALSE),IF($B4768="COTAÇÃO",VLOOKUP($C4768,#REF!,5,0),IF($B4768="SBC",VLOOKUP($D4768,#REF!,3,0),IF($B4768="SICRO",VLOOKUP($C4768,#REF!,3,0),FALSE)))))))),IF($O$13="DESONERADO",IF($D4768="","",IF($B4768="EMOP",VLOOKUP($D4768,#REF!,3,0),IF($B4768="SCO",VLOOKUP($D4768,#REF!,3,0),IF($B4768="SINAPI",VLOOKUP($D4768,#REF!,3,0),IF($B4768="COMPOSIÇÃO",VLOOKUP($D4768,#REF!,7,0),IF($B4768="COTAÇÃO",VLOOKUP($D4768,#REF!,5,0),IF($D4768="SBC",VLOOKUP($D4768,#REF!,3,0),IF($B4768="SICRO",VLOOKUP($D4768,#REF!,3,0),FALSE))))))))))</f>
        <v>0</v>
      </c>
      <c r="R4768"/>
      <c r="S4768"/>
      <c r="T4768"/>
      <c r="U4768"/>
      <c r="V4768"/>
      <c r="W4768"/>
    </row>
    <row r="4769" spans="1:23" s="72" customFormat="1">
      <c r="A4769" s="143"/>
      <c r="B4769" s="144"/>
      <c r="C4769" s="145"/>
      <c r="D4769" s="145"/>
      <c r="E4769" s="172"/>
      <c r="F4769" s="172"/>
      <c r="G4769" s="172"/>
      <c r="H4769" s="172"/>
      <c r="I4769" s="172"/>
      <c r="J4769" s="172"/>
      <c r="K4769" s="172"/>
      <c r="L4769" s="172"/>
      <c r="M4769" s="172"/>
      <c r="N4769" s="172"/>
      <c r="O4769" s="172"/>
      <c r="P4769" s="147"/>
      <c r="Q4769" s="120"/>
      <c r="R4769"/>
      <c r="S4769"/>
      <c r="T4769"/>
      <c r="U4769"/>
      <c r="V4769"/>
      <c r="W4769"/>
    </row>
    <row r="4770" spans="1:23" s="72" customFormat="1">
      <c r="A4770" s="207"/>
      <c r="B4770" s="413"/>
      <c r="C4770" s="208" t="s">
        <v>97</v>
      </c>
      <c r="D4770" s="208" t="s">
        <v>97</v>
      </c>
      <c r="F4770" s="129" t="s">
        <v>148</v>
      </c>
      <c r="G4770" s="210"/>
      <c r="I4770" s="211"/>
      <c r="J4770" s="128"/>
      <c r="K4770" s="210"/>
      <c r="L4770" s="129"/>
      <c r="M4770" s="124"/>
      <c r="N4770" s="124"/>
      <c r="O4770" s="124"/>
      <c r="P4770" s="121"/>
      <c r="Q4770" s="121"/>
      <c r="R4770"/>
      <c r="S4770"/>
      <c r="T4770"/>
      <c r="U4770"/>
      <c r="V4770"/>
      <c r="W4770"/>
    </row>
    <row r="4771" spans="1:23" s="72" customFormat="1" ht="24" customHeight="1">
      <c r="A4771" s="207"/>
      <c r="B4771" s="217"/>
      <c r="C4771" s="201" t="s">
        <v>1025</v>
      </c>
      <c r="D4771" s="201" t="str">
        <f>C4771</f>
        <v>Incêndio - casa de máquinas - CMI</v>
      </c>
      <c r="E4771" s="124"/>
      <c r="F4771" s="213">
        <v>1</v>
      </c>
      <c r="G4771" s="210"/>
      <c r="H4771" s="416"/>
      <c r="I4771" s="189"/>
      <c r="J4771" s="189"/>
      <c r="K4771" s="189"/>
      <c r="L4771" s="213"/>
      <c r="M4771" s="124"/>
      <c r="N4771" s="124"/>
      <c r="O4771" s="124"/>
      <c r="P4771" s="121"/>
      <c r="Q4771" s="121"/>
      <c r="R4771"/>
      <c r="S4771"/>
      <c r="T4771"/>
      <c r="U4771"/>
      <c r="V4771"/>
      <c r="W4771"/>
    </row>
    <row r="4772" spans="1:23" s="72" customFormat="1">
      <c r="A4772" s="207"/>
      <c r="B4772" s="207"/>
      <c r="C4772" s="201"/>
      <c r="D4772" s="201"/>
      <c r="F4772" s="215"/>
      <c r="G4772" s="216"/>
      <c r="H4772" s="124"/>
      <c r="I4772" s="211"/>
      <c r="J4772" s="128"/>
      <c r="K4772" s="216"/>
      <c r="L4772" s="124"/>
      <c r="M4772" s="124"/>
      <c r="N4772" s="124"/>
      <c r="O4772" s="124"/>
      <c r="P4772" s="121"/>
      <c r="Q4772" s="121"/>
      <c r="R4772"/>
      <c r="S4772"/>
      <c r="T4772"/>
      <c r="U4772"/>
      <c r="V4772"/>
      <c r="W4772"/>
    </row>
    <row r="4773" spans="1:23" s="72" customFormat="1" ht="63" customHeight="1">
      <c r="A4773" s="190" t="b">
        <f>IF(LEN(A4768)=6,CONCATENATE(LEFT(A4768,3),RIGHT(LEFT(A4768,4),1)+1,".",$S$15),IF(LEN(A4768)=7,CONCATENATE(LEFT(A4768,3),RIGHT(LEFT(A4768,5),2)+1,".",$S$15),IF(LEN(A4768)=8,CONCATENATE(LEFT(A4768,3),RIGHT(LEFT(A4768,6),3)+1,".",$S$15))))</f>
        <v>0</v>
      </c>
      <c r="B4773" s="116" t="s">
        <v>100</v>
      </c>
      <c r="C4773" s="117" t="s">
        <v>1026</v>
      </c>
      <c r="D4773" s="117" t="b">
        <f>IF($T$13="DESONERADO",IF($B4773="","",IF($C4773="","",IF($B4773="EMOP",VLOOKUP($C4773,#REF!,6,FALSE),IF($B4773="SINAPI",$C4773,IF($B4773="SCO",VLOOKUP($C4773,#REF!,6,FALSE),IF($B4773="SBC",$C4773,IF($B4773="COMPOSIÇÃO",CONCATENATE($C4773,"-D"),IF($B4773="COTAÇÃO",$C4773)))))))),FALSE)</f>
        <v>0</v>
      </c>
      <c r="E4773" s="691" t="b">
        <f>IF($O$13="NÃO DESONERADO",IF($C4773="","",IF($B4773="EMOP",VLOOKUP($C4773,#REF!,2,0),IF($B4773="SCO",VLOOKUP($C4773,#REF!,2,0),IF($B4773="SINAPI",VLOOKUP($C4773,#REF!,2,0),IF($B4773="COMPOSIÇÃO",VLOOKUP($C4773,#REF!,3,FALSE),IF($B4773="COTAÇÃO",VLOOKUP($C4773,#REF!,2,0),IF($B4773="SBC",VLOOKUP($D4773,#REF!,2,0),IF($B4773="SICRO",VLOOKUP($C4773,#REF!,2,0),FALSE)))))))),IF($O$13="DESONERADO",IF($D4773="","",IF($B4773="EMOP",VLOOKUP($D4773,#REF!,2,0),IF($B4773="SCO",VLOOKUP($D4773,#REF!,2,0),IF($B4773="SINAPI",VLOOKUP($D4773,#REF!,2,0),IF($B4773="COMPOSIÇÃO",VLOOKUP($D4773,#REF!,3,0),IF($B4773="COTAÇÃO",VLOOKUP($D4773,#REF!,2,0),IF($D4773="SBC",VLOOKUP($D4773,#REF!,2,0),IF($B4773="SICRO",VLOOKUP($D4773,#REF!,2,0),FALSE))))))))))</f>
        <v>0</v>
      </c>
      <c r="F4773" s="692"/>
      <c r="G4773" s="692"/>
      <c r="H4773" s="692"/>
      <c r="I4773" s="692"/>
      <c r="J4773" s="692"/>
      <c r="K4773" s="692"/>
      <c r="L4773" s="692"/>
      <c r="M4773" s="692"/>
      <c r="N4773" s="692"/>
      <c r="O4773" s="693"/>
      <c r="P4773" s="118">
        <v>1</v>
      </c>
      <c r="Q4773" s="119" t="b">
        <f>IF($O$13="NÃO DESONERADO",IF($C4773="","",IF($B4773="EMOP",VLOOKUP($C4773,#REF!,3,0),IF($B4773="SCO",VLOOKUP($C4773,#REF!,3,0),IF($B4773="SINAPI",VLOOKUP($C4773,#REF!,3,0),IF($B4773="COMPOSIÇÃO",VLOOKUP($C4773,#REF!,7,FALSE),IF($B4773="COTAÇÃO",VLOOKUP($C4773,#REF!,5,0),IF($B4773="SBC",VLOOKUP($D4773,#REF!,3,0),IF($B4773="SICRO",VLOOKUP($C4773,#REF!,3,0),FALSE)))))))),IF($O$13="DESONERADO",IF($D4773="","",IF($B4773="EMOP",VLOOKUP($D4773,#REF!,3,0),IF($B4773="SCO",VLOOKUP($D4773,#REF!,3,0),IF($B4773="SINAPI",VLOOKUP($D4773,#REF!,3,0),IF($B4773="COMPOSIÇÃO",VLOOKUP($D4773,#REF!,7,0),IF($B4773="COTAÇÃO",VLOOKUP($D4773,#REF!,5,0),IF($D4773="SBC",VLOOKUP($D4773,#REF!,3,0),IF($B4773="SICRO",VLOOKUP($D4773,#REF!,3,0),FALSE))))))))))</f>
        <v>0</v>
      </c>
      <c r="R4773"/>
      <c r="S4773"/>
      <c r="T4773"/>
      <c r="U4773"/>
      <c r="V4773"/>
      <c r="W4773"/>
    </row>
    <row r="4774" spans="1:23" s="72" customFormat="1">
      <c r="A4774" s="143"/>
      <c r="B4774" s="144"/>
      <c r="C4774" s="145"/>
      <c r="D4774" s="145"/>
      <c r="E4774" s="172"/>
      <c r="F4774" s="172"/>
      <c r="G4774" s="172"/>
      <c r="H4774" s="172"/>
      <c r="I4774" s="172"/>
      <c r="J4774" s="172"/>
      <c r="K4774" s="172"/>
      <c r="L4774" s="172"/>
      <c r="M4774" s="172"/>
      <c r="N4774" s="172"/>
      <c r="O4774" s="172"/>
      <c r="P4774" s="147"/>
      <c r="Q4774" s="120"/>
      <c r="R4774"/>
      <c r="S4774"/>
      <c r="T4774"/>
      <c r="U4774"/>
      <c r="V4774"/>
      <c r="W4774"/>
    </row>
    <row r="4775" spans="1:23" s="72" customFormat="1">
      <c r="A4775" s="207"/>
      <c r="B4775" s="413"/>
      <c r="C4775" s="208" t="s">
        <v>97</v>
      </c>
      <c r="D4775" s="208" t="s">
        <v>97</v>
      </c>
      <c r="F4775" s="129" t="s">
        <v>148</v>
      </c>
      <c r="G4775" s="210"/>
      <c r="I4775" s="211"/>
      <c r="J4775" s="128"/>
      <c r="K4775" s="210"/>
      <c r="L4775" s="129"/>
      <c r="M4775" s="124"/>
      <c r="N4775" s="124"/>
      <c r="O4775" s="124"/>
      <c r="P4775" s="121"/>
      <c r="Q4775" s="121"/>
      <c r="R4775"/>
      <c r="S4775"/>
      <c r="T4775"/>
      <c r="U4775"/>
      <c r="V4775"/>
      <c r="W4775"/>
    </row>
    <row r="4776" spans="1:23" s="72" customFormat="1" ht="13.5" customHeight="1">
      <c r="A4776" s="207"/>
      <c r="B4776" s="217"/>
      <c r="C4776" s="201" t="s">
        <v>1027</v>
      </c>
      <c r="D4776" s="201" t="str">
        <f>C4776</f>
        <v>CMI - C. do Futuro</v>
      </c>
      <c r="E4776" s="124"/>
      <c r="F4776" s="213">
        <v>1</v>
      </c>
      <c r="G4776" s="210"/>
      <c r="I4776" s="211"/>
      <c r="J4776" s="375"/>
      <c r="K4776" s="210"/>
      <c r="L4776" s="213"/>
      <c r="M4776" s="124"/>
      <c r="N4776" s="124"/>
      <c r="O4776" s="124"/>
      <c r="P4776" s="121"/>
      <c r="Q4776" s="121"/>
      <c r="R4776"/>
      <c r="S4776"/>
      <c r="T4776"/>
      <c r="U4776"/>
      <c r="V4776"/>
      <c r="W4776"/>
    </row>
    <row r="4777" spans="1:23" s="72" customFormat="1">
      <c r="A4777" s="207"/>
      <c r="B4777" s="207"/>
      <c r="C4777" s="201"/>
      <c r="D4777" s="201"/>
      <c r="F4777" s="215"/>
      <c r="G4777" s="216"/>
      <c r="H4777" s="124"/>
      <c r="I4777" s="211"/>
      <c r="J4777" s="128"/>
      <c r="K4777" s="216"/>
      <c r="L4777" s="124"/>
      <c r="M4777" s="124"/>
      <c r="N4777" s="124"/>
      <c r="O4777" s="124"/>
      <c r="P4777" s="121"/>
      <c r="Q4777" s="121"/>
      <c r="R4777"/>
      <c r="S4777"/>
      <c r="T4777"/>
      <c r="U4777"/>
      <c r="V4777"/>
      <c r="W4777"/>
    </row>
    <row r="4778" spans="1:23" s="72" customFormat="1" ht="19.899999999999999" customHeight="1">
      <c r="A4778" s="190" t="b">
        <f>IF(LEN(A4773)=6,CONCATENATE(LEFT(A4773,3),RIGHT(LEFT(A4773,4),1)+1,".",$S$15),IF(LEN(A4773)=7,CONCATENATE(LEFT(A4773,3),RIGHT(LEFT(A4773,5),2)+1,".",$S$15),IF(LEN(A4773)=8,CONCATENATE(LEFT(A4773,3),RIGHT(LEFT(A4773,6),3)+1,".",$S$15))))</f>
        <v>0</v>
      </c>
      <c r="B4778" s="116" t="s">
        <v>113</v>
      </c>
      <c r="C4778" s="117">
        <v>97599</v>
      </c>
      <c r="D4778" s="117" t="b">
        <f>IF($T$13="DESONERADO",IF($B4778="","",IF($C4778="","",IF($B4778="EMOP",VLOOKUP($C4778,#REF!,6,FALSE),IF($B4778="SINAPI",$C4778,IF($B4778="SCO",VLOOKUP($C4778,#REF!,6,FALSE),IF($B4778="SBC",$C4778,IF($B4778="COMPOSIÇÃO",CONCATENATE($C4778,"-D"),IF($B4778="COTAÇÃO",$C4778)))))))),FALSE)</f>
        <v>0</v>
      </c>
      <c r="E4778" s="691" t="b">
        <f>IF($O$13="NÃO DESONERADO",IF($C4778="","",IF($B4778="EMOP",VLOOKUP($C4778,#REF!,2,0),IF($B4778="SCO",VLOOKUP($C4778,#REF!,2,0),IF($B4778="SINAPI",VLOOKUP($C4778,#REF!,2,0),IF($B4778="COMPOSIÇÃO",VLOOKUP($C4778,#REF!,3,FALSE),IF($B4778="COTAÇÃO",VLOOKUP($C4778,#REF!,2,0),IF($B4778="SBC",VLOOKUP($D4778,#REF!,2,0),IF($B4778="SICRO",VLOOKUP($C4778,#REF!,2,0),FALSE)))))))),IF($O$13="DESONERADO",IF($D4778="","",IF($B4778="EMOP",VLOOKUP($D4778,#REF!,2,0),IF($B4778="SCO",VLOOKUP($D4778,#REF!,2,0),IF($B4778="SINAPI",VLOOKUP($D4778,#REF!,2,0),IF($B4778="COMPOSIÇÃO",VLOOKUP($D4778,#REF!,3,0),IF($B4778="COTAÇÃO",VLOOKUP($D4778,#REF!,2,0),IF($D4778="SBC",VLOOKUP($D4778,#REF!,2,0),IF($B4778="SICRO",VLOOKUP($D4778,#REF!,2,0),FALSE))))))))))</f>
        <v>0</v>
      </c>
      <c r="F4778" s="692"/>
      <c r="G4778" s="692"/>
      <c r="H4778" s="692"/>
      <c r="I4778" s="692"/>
      <c r="J4778" s="692"/>
      <c r="K4778" s="692"/>
      <c r="L4778" s="692"/>
      <c r="M4778" s="692"/>
      <c r="N4778" s="692"/>
      <c r="O4778" s="693"/>
      <c r="P4778" s="118">
        <f>F4783</f>
        <v>8</v>
      </c>
      <c r="Q4778" s="119" t="b">
        <f>IF($O$13="NÃO DESONERADO",IF($C4778="","",IF($B4778="EMOP",VLOOKUP($C4778,#REF!,3,0),IF($B4778="SCO",VLOOKUP($C4778,#REF!,3,0),IF($B4778="SINAPI",VLOOKUP($C4778,#REF!,3,0),IF($B4778="COMPOSIÇÃO",VLOOKUP($C4778,#REF!,7,FALSE),IF($B4778="COTAÇÃO",VLOOKUP($C4778,#REF!,5,0),IF($B4778="SBC",VLOOKUP($D4778,#REF!,3,0),IF($B4778="SICRO",VLOOKUP($C4778,#REF!,3,0),FALSE)))))))),IF($O$13="DESONERADO",IF($D4778="","",IF($B4778="EMOP",VLOOKUP($D4778,#REF!,3,0),IF($B4778="SCO",VLOOKUP($D4778,#REF!,3,0),IF($B4778="SINAPI",VLOOKUP($D4778,#REF!,3,0),IF($B4778="COMPOSIÇÃO",VLOOKUP($D4778,#REF!,7,0),IF($B4778="COTAÇÃO",VLOOKUP($D4778,#REF!,5,0),IF($D4778="SBC",VLOOKUP($D4778,#REF!,3,0),IF($B4778="SICRO",VLOOKUP($D4778,#REF!,3,0),FALSE))))))))))</f>
        <v>0</v>
      </c>
      <c r="R4778"/>
      <c r="S4778"/>
      <c r="T4778"/>
      <c r="U4778"/>
      <c r="V4778"/>
      <c r="W4778"/>
    </row>
    <row r="4779" spans="1:23" s="72" customFormat="1">
      <c r="A4779" s="143"/>
      <c r="B4779" s="144"/>
      <c r="C4779" s="145"/>
      <c r="D4779" s="145"/>
      <c r="E4779" s="172"/>
      <c r="F4779" s="172"/>
      <c r="G4779" s="172"/>
      <c r="H4779" s="172"/>
      <c r="I4779" s="172"/>
      <c r="J4779" s="172"/>
      <c r="K4779" s="172"/>
      <c r="L4779" s="172"/>
      <c r="M4779" s="172"/>
      <c r="N4779" s="172"/>
      <c r="O4779" s="172"/>
      <c r="P4779" s="147"/>
      <c r="Q4779" s="120"/>
      <c r="R4779"/>
      <c r="S4779"/>
      <c r="T4779"/>
      <c r="U4779"/>
      <c r="V4779"/>
      <c r="W4779"/>
    </row>
    <row r="4780" spans="1:23" s="72" customFormat="1">
      <c r="A4780" s="207"/>
      <c r="B4780" s="207"/>
      <c r="C4780" s="208" t="s">
        <v>97</v>
      </c>
      <c r="D4780" s="208" t="s">
        <v>97</v>
      </c>
      <c r="F4780" s="209" t="s">
        <v>148</v>
      </c>
      <c r="G4780" s="210"/>
      <c r="H4780" s="129"/>
      <c r="I4780" s="211"/>
      <c r="J4780" s="128"/>
      <c r="K4780" s="210"/>
      <c r="L4780" s="129"/>
      <c r="M4780" s="124"/>
      <c r="N4780" s="124"/>
      <c r="O4780" s="124"/>
      <c r="P4780" s="121"/>
      <c r="Q4780" s="121"/>
      <c r="R4780"/>
      <c r="S4780"/>
      <c r="T4780"/>
      <c r="U4780"/>
      <c r="V4780"/>
      <c r="W4780"/>
    </row>
    <row r="4781" spans="1:23" s="72" customFormat="1" ht="13.5" customHeight="1">
      <c r="A4781" s="207"/>
      <c r="B4781" s="212"/>
      <c r="C4781" s="201" t="s">
        <v>204</v>
      </c>
      <c r="D4781" s="201" t="str">
        <f>C4781</f>
        <v>térreo</v>
      </c>
      <c r="E4781" s="124"/>
      <c r="F4781" s="213">
        <v>4</v>
      </c>
      <c r="G4781" s="210"/>
      <c r="H4781" s="213"/>
      <c r="I4781" s="211"/>
      <c r="J4781" s="128"/>
      <c r="K4781" s="210"/>
      <c r="L4781" s="213"/>
      <c r="M4781" s="124"/>
      <c r="N4781" s="124"/>
      <c r="O4781" s="124"/>
      <c r="P4781" s="121"/>
      <c r="Q4781" s="121"/>
      <c r="R4781"/>
      <c r="S4781"/>
      <c r="T4781"/>
      <c r="U4781"/>
      <c r="V4781"/>
      <c r="W4781"/>
    </row>
    <row r="4782" spans="1:23" s="72" customFormat="1" ht="13.5" customHeight="1">
      <c r="A4782" s="207"/>
      <c r="B4782" s="212"/>
      <c r="C4782" s="201" t="s">
        <v>205</v>
      </c>
      <c r="D4782" s="201" t="str">
        <f>C4782</f>
        <v>1º Pav.</v>
      </c>
      <c r="E4782" s="124"/>
      <c r="F4782" s="213">
        <v>4</v>
      </c>
      <c r="G4782" s="210"/>
      <c r="H4782" s="213"/>
      <c r="I4782" s="211"/>
      <c r="J4782" s="128"/>
      <c r="K4782" s="210"/>
      <c r="L4782" s="213"/>
      <c r="M4782" s="124"/>
      <c r="N4782" s="124"/>
      <c r="O4782" s="124"/>
      <c r="P4782" s="121"/>
      <c r="Q4782" s="121"/>
      <c r="R4782"/>
      <c r="S4782"/>
      <c r="T4782"/>
      <c r="U4782"/>
      <c r="V4782"/>
      <c r="W4782"/>
    </row>
    <row r="4783" spans="1:23" s="72" customFormat="1" ht="13.5" customHeight="1">
      <c r="A4783" s="207"/>
      <c r="B4783" s="212"/>
      <c r="C4783" s="201"/>
      <c r="D4783" s="201"/>
      <c r="E4783" s="124"/>
      <c r="F4783" s="436">
        <f>SUM(F4781:F4782)</f>
        <v>8</v>
      </c>
      <c r="G4783" s="210"/>
      <c r="H4783" s="213"/>
      <c r="I4783" s="211"/>
      <c r="J4783" s="128"/>
      <c r="K4783" s="210"/>
      <c r="L4783" s="213"/>
      <c r="M4783" s="124"/>
      <c r="N4783" s="124"/>
      <c r="O4783" s="124"/>
      <c r="P4783" s="121"/>
      <c r="Q4783" s="121"/>
      <c r="R4783"/>
      <c r="S4783"/>
      <c r="T4783"/>
      <c r="U4783"/>
      <c r="V4783"/>
      <c r="W4783"/>
    </row>
    <row r="4784" spans="1:23" s="72" customFormat="1">
      <c r="A4784" s="207"/>
      <c r="B4784" s="207"/>
      <c r="C4784" s="201"/>
      <c r="D4784" s="201"/>
      <c r="F4784" s="215"/>
      <c r="G4784" s="216"/>
      <c r="H4784" s="124"/>
      <c r="I4784" s="211"/>
      <c r="J4784" s="128"/>
      <c r="K4784" s="216"/>
      <c r="L4784" s="124"/>
      <c r="M4784" s="124"/>
      <c r="N4784" s="124"/>
      <c r="O4784" s="124"/>
      <c r="P4784" s="121"/>
      <c r="Q4784" s="121"/>
      <c r="R4784"/>
      <c r="S4784"/>
      <c r="T4784"/>
      <c r="U4784"/>
      <c r="V4784"/>
      <c r="W4784"/>
    </row>
    <row r="4785" spans="1:23" s="72" customFormat="1" ht="35.450000000000003" customHeight="1">
      <c r="A4785" s="190" t="b">
        <f>IF(LEN(A4778)=6,CONCATENATE(LEFT(A4778,3),RIGHT(LEFT(A4778,4),1)+1,".",$S$15),IF(LEN(A4778)=7,CONCATENATE(LEFT(A4778,3),RIGHT(LEFT(A4778,5),2)+1,".",$S$15),IF(LEN(A4778)=8,CONCATENATE(LEFT(A4778,3),RIGHT(LEFT(A4778,6),3)+1,".",$S$15))))</f>
        <v>0</v>
      </c>
      <c r="B4785" s="116" t="s">
        <v>100</v>
      </c>
      <c r="C4785" s="117" t="s">
        <v>1028</v>
      </c>
      <c r="D4785" s="117" t="b">
        <f>IF($T$13="DESONERADO",IF($B4785="","",IF($C4785="","",IF($B4785="EMOP",VLOOKUP($C4785,#REF!,6,FALSE),IF($B4785="SINAPI",$C4785,IF($B4785="SCO",VLOOKUP($C4785,#REF!,6,FALSE),IF($B4785="SBC",$C4785,IF($B4785="COMPOSIÇÃO",CONCATENATE($C4785,"-D"),IF($B4785="COTAÇÃO",$C4785)))))))),FALSE)</f>
        <v>0</v>
      </c>
      <c r="E4785" s="691" t="b">
        <f>IF($O$13="NÃO DESONERADO",IF($C4785="","",IF($B4785="EMOP",VLOOKUP($C4785,#REF!,2,0),IF($B4785="SCO",VLOOKUP($C4785,#REF!,2,0),IF($B4785="SINAPI",VLOOKUP($C4785,#REF!,2,0),IF($B4785="COMPOSIÇÃO",VLOOKUP($C4785,#REF!,3,FALSE),IF($B4785="COTAÇÃO",VLOOKUP($C4785,#REF!,2,0),IF($B4785="SBC",VLOOKUP($D4785,#REF!,2,0),IF($B4785="SICRO",VLOOKUP($C4785,#REF!,2,0),FALSE)))))))),IF($O$13="DESONERADO",IF($D4785="","",IF($B4785="EMOP",VLOOKUP($D4785,#REF!,2,0),IF($B4785="SCO",VLOOKUP($D4785,#REF!,2,0),IF($B4785="SINAPI",VLOOKUP($D4785,#REF!,2,0),IF($B4785="COMPOSIÇÃO",VLOOKUP($D4785,#REF!,3,0),IF($B4785="COTAÇÃO",VLOOKUP($D4785,#REF!,2,0),IF($D4785="SBC",VLOOKUP($D4785,#REF!,2,0),IF($B4785="SICRO",VLOOKUP($D4785,#REF!,2,0),FALSE))))))))))</f>
        <v>0</v>
      </c>
      <c r="F4785" s="692"/>
      <c r="G4785" s="692"/>
      <c r="H4785" s="692"/>
      <c r="I4785" s="692"/>
      <c r="J4785" s="692"/>
      <c r="K4785" s="692"/>
      <c r="L4785" s="692"/>
      <c r="M4785" s="692"/>
      <c r="N4785" s="692"/>
      <c r="O4785" s="693"/>
      <c r="P4785" s="118">
        <f>F4790</f>
        <v>4</v>
      </c>
      <c r="Q4785" s="119" t="b">
        <f>IF($O$13="NÃO DESONERADO",IF($C4785="","",IF($B4785="EMOP",VLOOKUP($C4785,#REF!,3,0),IF($B4785="SCO",VLOOKUP($C4785,#REF!,3,0),IF($B4785="SINAPI",VLOOKUP($C4785,#REF!,3,0),IF($B4785="COMPOSIÇÃO",VLOOKUP($C4785,#REF!,7,FALSE),IF($B4785="COTAÇÃO",VLOOKUP($C4785,#REF!,5,0),IF($B4785="SBC",VLOOKUP($D4785,#REF!,3,0),IF($B4785="SICRO",VLOOKUP($C4785,#REF!,3,0),FALSE)))))))),IF($O$13="DESONERADO",IF($D4785="","",IF($B4785="EMOP",VLOOKUP($D4785,#REF!,3,0),IF($B4785="SCO",VLOOKUP($D4785,#REF!,3,0),IF($B4785="SINAPI",VLOOKUP($D4785,#REF!,3,0),IF($B4785="COMPOSIÇÃO",VLOOKUP($D4785,#REF!,7,0),IF($B4785="COTAÇÃO",VLOOKUP($D4785,#REF!,5,0),IF($D4785="SBC",VLOOKUP($D4785,#REF!,3,0),IF($B4785="SICRO",VLOOKUP($D4785,#REF!,3,0),FALSE))))))))))</f>
        <v>0</v>
      </c>
      <c r="R4785"/>
      <c r="S4785"/>
      <c r="T4785"/>
      <c r="U4785"/>
      <c r="V4785"/>
      <c r="W4785"/>
    </row>
    <row r="4786" spans="1:23" s="72" customFormat="1">
      <c r="A4786" s="143"/>
      <c r="B4786" s="144"/>
      <c r="C4786" s="145"/>
      <c r="D4786" s="145"/>
      <c r="E4786" s="172"/>
      <c r="F4786" s="172"/>
      <c r="G4786" s="172"/>
      <c r="H4786" s="172"/>
      <c r="I4786" s="172"/>
      <c r="J4786" s="172"/>
      <c r="K4786" s="172"/>
      <c r="L4786" s="172"/>
      <c r="M4786" s="172"/>
      <c r="N4786" s="172"/>
      <c r="O4786" s="172"/>
      <c r="P4786" s="147"/>
      <c r="Q4786" s="120"/>
      <c r="R4786"/>
      <c r="S4786"/>
      <c r="T4786"/>
      <c r="U4786"/>
      <c r="V4786"/>
      <c r="W4786"/>
    </row>
    <row r="4787" spans="1:23" s="72" customFormat="1">
      <c r="A4787" s="207"/>
      <c r="B4787" s="207"/>
      <c r="C4787" s="208" t="s">
        <v>97</v>
      </c>
      <c r="D4787" s="201" t="str">
        <f>C4787</f>
        <v>aplicação</v>
      </c>
      <c r="F4787" s="209" t="s">
        <v>148</v>
      </c>
      <c r="G4787" s="210"/>
      <c r="H4787" s="129"/>
      <c r="I4787" s="211"/>
      <c r="J4787" s="128"/>
      <c r="K4787" s="210"/>
      <c r="L4787" s="437"/>
      <c r="M4787" s="124"/>
      <c r="N4787" s="124"/>
      <c r="O4787" s="124"/>
      <c r="P4787" s="121"/>
      <c r="Q4787" s="121"/>
      <c r="R4787"/>
      <c r="S4787"/>
      <c r="T4787"/>
      <c r="U4787"/>
      <c r="V4787"/>
      <c r="W4787"/>
    </row>
    <row r="4788" spans="1:23" s="72" customFormat="1" ht="13.15" customHeight="1">
      <c r="A4788" s="207"/>
      <c r="B4788" s="212"/>
      <c r="C4788" s="208" t="s">
        <v>204</v>
      </c>
      <c r="D4788" s="201" t="str">
        <f>C4788</f>
        <v>térreo</v>
      </c>
      <c r="E4788" s="124"/>
      <c r="F4788" s="213">
        <v>2</v>
      </c>
      <c r="G4788" s="210"/>
      <c r="H4788" s="213"/>
      <c r="I4788" s="211"/>
      <c r="J4788" s="128"/>
      <c r="K4788" s="210"/>
      <c r="L4788" s="213"/>
      <c r="M4788" s="124"/>
      <c r="N4788" s="438"/>
      <c r="O4788" s="124"/>
      <c r="P4788" s="121"/>
      <c r="Q4788" s="121"/>
      <c r="R4788"/>
      <c r="S4788"/>
      <c r="T4788"/>
      <c r="U4788"/>
      <c r="V4788"/>
      <c r="W4788"/>
    </row>
    <row r="4789" spans="1:23" s="72" customFormat="1" ht="13.15" customHeight="1">
      <c r="A4789" s="207"/>
      <c r="B4789" s="212"/>
      <c r="C4789" s="201" t="s">
        <v>1029</v>
      </c>
      <c r="D4789" s="201" t="str">
        <f>C4789</f>
        <v>1º pavimento</v>
      </c>
      <c r="E4789" s="124"/>
      <c r="F4789" s="213">
        <v>2</v>
      </c>
      <c r="G4789" s="210"/>
      <c r="H4789" s="213"/>
      <c r="I4789" s="211"/>
      <c r="J4789" s="128"/>
      <c r="K4789" s="210"/>
      <c r="L4789" s="213"/>
      <c r="M4789" s="124"/>
      <c r="N4789" s="438"/>
      <c r="O4789" s="124"/>
      <c r="P4789" s="121"/>
      <c r="Q4789" s="121"/>
      <c r="R4789"/>
      <c r="S4789"/>
      <c r="T4789"/>
      <c r="U4789"/>
      <c r="V4789"/>
      <c r="W4789"/>
    </row>
    <row r="4790" spans="1:23" s="72" customFormat="1" ht="13.15" customHeight="1">
      <c r="A4790" s="207"/>
      <c r="B4790" s="212"/>
      <c r="C4790" s="201"/>
      <c r="D4790" s="201"/>
      <c r="E4790" s="124"/>
      <c r="F4790" s="214">
        <f>SUM(F4788:F4789)</f>
        <v>4</v>
      </c>
      <c r="G4790" s="210"/>
      <c r="H4790" s="213"/>
      <c r="I4790" s="211"/>
      <c r="J4790" s="128"/>
      <c r="K4790" s="210"/>
      <c r="L4790" s="213"/>
      <c r="M4790" s="124"/>
      <c r="N4790" s="438"/>
      <c r="O4790" s="124"/>
      <c r="P4790" s="121"/>
      <c r="Q4790" s="121"/>
      <c r="R4790"/>
      <c r="S4790"/>
      <c r="T4790"/>
      <c r="U4790"/>
      <c r="V4790"/>
      <c r="W4790"/>
    </row>
    <row r="4791" spans="1:23" s="72" customFormat="1">
      <c r="A4791" s="207"/>
      <c r="B4791" s="207"/>
      <c r="C4791" s="201"/>
      <c r="D4791" s="201"/>
      <c r="F4791" s="215"/>
      <c r="G4791" s="216"/>
      <c r="H4791" s="124"/>
      <c r="I4791" s="211"/>
      <c r="J4791" s="128"/>
      <c r="K4791" s="216"/>
      <c r="L4791" s="124"/>
      <c r="M4791" s="124"/>
      <c r="N4791" s="124"/>
      <c r="O4791" s="124"/>
      <c r="P4791" s="121"/>
      <c r="Q4791" s="121"/>
      <c r="R4791"/>
      <c r="S4791"/>
      <c r="T4791"/>
      <c r="U4791"/>
      <c r="V4791"/>
      <c r="W4791"/>
    </row>
    <row r="4792" spans="1:23" s="72" customFormat="1" ht="36" customHeight="1">
      <c r="A4792" s="190" t="b">
        <f>IF(LEN(A4785)=6,CONCATENATE(LEFT(A4785,3),RIGHT(LEFT(A4785,4),1)+1,".",$S$15),IF(LEN(A4785)=7,CONCATENATE(LEFT(A4785,3),RIGHT(LEFT(A4785,5),2)+1,".",$S$15),IF(LEN(A4785)=8,CONCATENATE(LEFT(A4785,3),RIGHT(LEFT(A4785,6),3)+1,".",$S$15))))</f>
        <v>0</v>
      </c>
      <c r="B4792" s="116" t="s">
        <v>100</v>
      </c>
      <c r="C4792" s="117" t="s">
        <v>1030</v>
      </c>
      <c r="D4792" s="117" t="b">
        <f>IF($T$13="DESONERADO",IF($B4792="","",IF($C4792="","",IF($B4792="EMOP",VLOOKUP($C4792,#REF!,6,FALSE),IF($B4792="SINAPI",$C4792,IF($B4792="SCO",VLOOKUP($C4792,#REF!,6,FALSE),IF($B4792="SBC",$C4792,IF($B4792="COMPOSIÇÃO",CONCATENATE($C4792,"-D"),IF($B4792="COTAÇÃO",$C4792)))))))),FALSE)</f>
        <v>0</v>
      </c>
      <c r="E4792" s="691" t="b">
        <f>IF($O$13="NÃO DESONERADO",IF($C4792="","",IF($B4792="EMOP",VLOOKUP($C4792,#REF!,2,0),IF($B4792="SCO",VLOOKUP($C4792,#REF!,2,0),IF($B4792="SINAPI",VLOOKUP($C4792,#REF!,2,0),IF($B4792="COMPOSIÇÃO",VLOOKUP($C4792,#REF!,3,FALSE),IF($B4792="COTAÇÃO",VLOOKUP($C4792,#REF!,2,0),IF($B4792="SBC",VLOOKUP($D4792,#REF!,2,0),IF($B4792="SICRO",VLOOKUP($C4792,#REF!,2,0),FALSE)))))))),IF($O$13="DESONERADO",IF($D4792="","",IF($B4792="EMOP",VLOOKUP($D4792,#REF!,2,0),IF($B4792="SCO",VLOOKUP($D4792,#REF!,2,0),IF($B4792="SINAPI",VLOOKUP($D4792,#REF!,2,0),IF($B4792="COMPOSIÇÃO",VLOOKUP($D4792,#REF!,3,0),IF($B4792="COTAÇÃO",VLOOKUP($D4792,#REF!,2,0),IF($D4792="SBC",VLOOKUP($D4792,#REF!,2,0),IF($B4792="SICRO",VLOOKUP($D4792,#REF!,2,0),FALSE))))))))))</f>
        <v>0</v>
      </c>
      <c r="F4792" s="692"/>
      <c r="G4792" s="692"/>
      <c r="H4792" s="692"/>
      <c r="I4792" s="692"/>
      <c r="J4792" s="692"/>
      <c r="K4792" s="692"/>
      <c r="L4792" s="692"/>
      <c r="M4792" s="692"/>
      <c r="N4792" s="692"/>
      <c r="O4792" s="693"/>
      <c r="P4792" s="118">
        <f>F4795</f>
        <v>1</v>
      </c>
      <c r="Q4792" s="119" t="b">
        <f>IF($O$13="NÃO DESONERADO",IF($C4792="","",IF($B4792="EMOP",VLOOKUP($C4792,#REF!,3,0),IF($B4792="SCO",VLOOKUP($C4792,#REF!,3,0),IF($B4792="SINAPI",VLOOKUP($C4792,#REF!,3,0),IF($B4792="COMPOSIÇÃO",VLOOKUP($C4792,#REF!,7,FALSE),IF($B4792="COTAÇÃO",VLOOKUP($C4792,#REF!,5,0),IF($B4792="SBC",VLOOKUP($D4792,#REF!,3,0),IF($B4792="SICRO",VLOOKUP($C4792,#REF!,3,0),FALSE)))))))),IF($O$13="DESONERADO",IF($D4792="","",IF($B4792="EMOP",VLOOKUP($D4792,#REF!,3,0),IF($B4792="SCO",VLOOKUP($D4792,#REF!,3,0),IF($B4792="SINAPI",VLOOKUP($D4792,#REF!,3,0),IF($B4792="COMPOSIÇÃO",VLOOKUP($D4792,#REF!,7,0),IF($B4792="COTAÇÃO",VLOOKUP($D4792,#REF!,5,0),IF($D4792="SBC",VLOOKUP($D4792,#REF!,3,0),IF($B4792="SICRO",VLOOKUP($D4792,#REF!,3,0),FALSE))))))))))</f>
        <v>0</v>
      </c>
      <c r="R4792"/>
      <c r="S4792"/>
      <c r="T4792"/>
      <c r="U4792"/>
      <c r="V4792"/>
      <c r="W4792"/>
    </row>
    <row r="4793" spans="1:23" s="72" customFormat="1">
      <c r="A4793" s="143"/>
      <c r="B4793" s="144"/>
      <c r="C4793" s="145"/>
      <c r="D4793" s="145"/>
      <c r="E4793" s="172"/>
      <c r="F4793" s="172"/>
      <c r="G4793" s="172"/>
      <c r="H4793" s="172"/>
      <c r="I4793" s="172"/>
      <c r="J4793" s="172"/>
      <c r="K4793" s="172"/>
      <c r="L4793" s="172"/>
      <c r="M4793" s="172"/>
      <c r="N4793" s="172"/>
      <c r="O4793" s="172"/>
      <c r="P4793" s="147"/>
      <c r="Q4793" s="120"/>
      <c r="R4793"/>
      <c r="S4793"/>
      <c r="T4793"/>
      <c r="U4793"/>
      <c r="V4793"/>
      <c r="W4793"/>
    </row>
    <row r="4794" spans="1:23" s="72" customFormat="1">
      <c r="A4794" s="207"/>
      <c r="B4794" s="207"/>
      <c r="C4794" s="208" t="s">
        <v>97</v>
      </c>
      <c r="D4794" s="201" t="str">
        <f>C4794</f>
        <v>aplicação</v>
      </c>
      <c r="F4794" s="209" t="s">
        <v>148</v>
      </c>
      <c r="G4794" s="210"/>
      <c r="H4794" s="129"/>
      <c r="I4794" s="211"/>
      <c r="J4794" s="128"/>
      <c r="K4794" s="210"/>
      <c r="L4794" s="129"/>
      <c r="M4794" s="124"/>
      <c r="N4794" s="124"/>
      <c r="O4794" s="124"/>
      <c r="P4794" s="121"/>
      <c r="Q4794" s="121"/>
      <c r="R4794"/>
      <c r="S4794"/>
      <c r="T4794"/>
      <c r="U4794"/>
      <c r="V4794"/>
      <c r="W4794"/>
    </row>
    <row r="4795" spans="1:23" s="72" customFormat="1" ht="13.5" customHeight="1">
      <c r="A4795" s="207"/>
      <c r="B4795" s="212"/>
      <c r="C4795" s="201" t="s">
        <v>1029</v>
      </c>
      <c r="D4795" s="201" t="str">
        <f>C4795</f>
        <v>1º pavimento</v>
      </c>
      <c r="E4795" s="124"/>
      <c r="F4795" s="213">
        <v>1</v>
      </c>
      <c r="G4795" s="210"/>
      <c r="H4795" s="213"/>
      <c r="I4795" s="211"/>
      <c r="J4795" s="128"/>
      <c r="K4795" s="210"/>
      <c r="L4795" s="213"/>
      <c r="M4795" s="124"/>
      <c r="N4795" s="124"/>
      <c r="O4795" s="124"/>
      <c r="P4795" s="121"/>
      <c r="Q4795" s="121"/>
      <c r="R4795"/>
      <c r="S4795"/>
      <c r="T4795"/>
      <c r="U4795"/>
      <c r="V4795"/>
      <c r="W4795"/>
    </row>
    <row r="4796" spans="1:23" s="72" customFormat="1" ht="13.5" customHeight="1">
      <c r="A4796" s="207"/>
      <c r="B4796" s="212"/>
      <c r="C4796" s="201"/>
      <c r="D4796" s="201"/>
      <c r="E4796" s="124"/>
      <c r="F4796" s="213"/>
      <c r="G4796" s="210"/>
      <c r="H4796" s="213"/>
      <c r="I4796" s="211"/>
      <c r="J4796" s="128"/>
      <c r="K4796" s="210"/>
      <c r="L4796" s="213"/>
      <c r="M4796" s="124"/>
      <c r="N4796" s="124"/>
      <c r="O4796" s="124"/>
      <c r="P4796" s="121"/>
      <c r="Q4796" s="121"/>
      <c r="R4796"/>
      <c r="S4796"/>
      <c r="T4796"/>
      <c r="U4796"/>
      <c r="V4796"/>
      <c r="W4796"/>
    </row>
    <row r="4797" spans="1:23" s="72" customFormat="1">
      <c r="A4797" s="207"/>
      <c r="B4797" s="207"/>
      <c r="C4797" s="201"/>
      <c r="D4797" s="201"/>
      <c r="F4797" s="215"/>
      <c r="G4797" s="216"/>
      <c r="H4797" s="124"/>
      <c r="I4797" s="211"/>
      <c r="J4797" s="128"/>
      <c r="K4797" s="216"/>
      <c r="L4797" s="124"/>
      <c r="M4797" s="124"/>
      <c r="N4797" s="124"/>
      <c r="O4797" s="124"/>
      <c r="P4797" s="121"/>
      <c r="Q4797" s="121"/>
      <c r="R4797"/>
      <c r="S4797"/>
      <c r="T4797"/>
      <c r="U4797"/>
      <c r="V4797"/>
      <c r="W4797"/>
    </row>
    <row r="4798" spans="1:23" s="72" customFormat="1" ht="34.15" customHeight="1">
      <c r="A4798" s="190" t="b">
        <f>IF(LEN(A4792)=6,CONCATENATE(LEFT(A4792,3),RIGHT(LEFT(A4792,4),1)+1,".",$S$15),IF(LEN(A4792)=7,CONCATENATE(LEFT(A4792,3),RIGHT(LEFT(A4792,5),2)+1,".",$S$15),IF(LEN(A4792)=8,CONCATENATE(LEFT(A4792,3),RIGHT(LEFT(A4792,6),3)+1,".",$S$15))))</f>
        <v>0</v>
      </c>
      <c r="B4798" s="116" t="s">
        <v>100</v>
      </c>
      <c r="C4798" s="117" t="s">
        <v>1031</v>
      </c>
      <c r="D4798" s="117" t="b">
        <f>IF($T$13="DESONERADO",IF($B4798="","",IF($C4798="","",IF($B4798="EMOP",VLOOKUP($C4798,#REF!,6,FALSE),IF($B4798="SINAPI",$C4798,IF($B4798="SCO",VLOOKUP($C4798,#REF!,6,FALSE),IF($B4798="SBC",$C4798,IF($B4798="COMPOSIÇÃO",CONCATENATE($C4798,"-D"),IF($B4798="COTAÇÃO",$C4798)))))))),FALSE)</f>
        <v>0</v>
      </c>
      <c r="E4798" s="691" t="b">
        <f>IF($O$13="NÃO DESONERADO",IF($C4798="","",IF($B4798="EMOP",VLOOKUP($C4798,#REF!,2,0),IF($B4798="SCO",VLOOKUP($C4798,#REF!,2,0),IF($B4798="SINAPI",VLOOKUP($C4798,#REF!,2,0),IF($B4798="COMPOSIÇÃO",VLOOKUP($C4798,#REF!,3,FALSE),IF($B4798="COTAÇÃO",VLOOKUP($C4798,#REF!,2,0),IF($B4798="SBC",VLOOKUP($D4798,#REF!,2,0),IF($B4798="SICRO",VLOOKUP($C4798,#REF!,2,0),FALSE)))))))),IF($O$13="DESONERADO",IF($D4798="","",IF($B4798="EMOP",VLOOKUP($D4798,#REF!,2,0),IF($B4798="SCO",VLOOKUP($D4798,#REF!,2,0),IF($B4798="SINAPI",VLOOKUP($D4798,#REF!,2,0),IF($B4798="COMPOSIÇÃO",VLOOKUP($D4798,#REF!,3,0),IF($B4798="COTAÇÃO",VLOOKUP($D4798,#REF!,2,0),IF($D4798="SBC",VLOOKUP($D4798,#REF!,2,0),IF($B4798="SICRO",VLOOKUP($D4798,#REF!,2,0),FALSE))))))))))</f>
        <v>0</v>
      </c>
      <c r="F4798" s="692"/>
      <c r="G4798" s="692"/>
      <c r="H4798" s="692"/>
      <c r="I4798" s="692"/>
      <c r="J4798" s="692"/>
      <c r="K4798" s="692"/>
      <c r="L4798" s="692"/>
      <c r="M4798" s="692"/>
      <c r="N4798" s="692"/>
      <c r="O4798" s="693"/>
      <c r="P4798" s="118">
        <f>F4803</f>
        <v>3</v>
      </c>
      <c r="Q4798" s="119" t="b">
        <f>IF($O$13="NÃO DESONERADO",IF($C4798="","",IF($B4798="EMOP",VLOOKUP($C4798,#REF!,3,0),IF($B4798="SCO",VLOOKUP($C4798,#REF!,3,0),IF($B4798="SINAPI",VLOOKUP($C4798,#REF!,3,0),IF($B4798="COMPOSIÇÃO",VLOOKUP($C4798,#REF!,7,FALSE),IF($B4798="COTAÇÃO",VLOOKUP($C4798,#REF!,5,0),IF($B4798="SBC",VLOOKUP($D4798,#REF!,3,0),IF($B4798="SICRO",VLOOKUP($C4798,#REF!,3,0),FALSE)))))))),IF($O$13="DESONERADO",IF($D4798="","",IF($B4798="EMOP",VLOOKUP($D4798,#REF!,3,0),IF($B4798="SCO",VLOOKUP($D4798,#REF!,3,0),IF($B4798="SINAPI",VLOOKUP($D4798,#REF!,3,0),IF($B4798="COMPOSIÇÃO",VLOOKUP($D4798,#REF!,7,0),IF($B4798="COTAÇÃO",VLOOKUP($D4798,#REF!,5,0),IF($D4798="SBC",VLOOKUP($D4798,#REF!,3,0),IF($B4798="SICRO",VLOOKUP($D4798,#REF!,3,0),FALSE))))))))))</f>
        <v>0</v>
      </c>
      <c r="R4798"/>
      <c r="S4798"/>
      <c r="T4798"/>
      <c r="U4798"/>
      <c r="V4798"/>
      <c r="W4798"/>
    </row>
    <row r="4799" spans="1:23" s="72" customFormat="1">
      <c r="A4799" s="143"/>
      <c r="B4799" s="144"/>
      <c r="C4799" s="145"/>
      <c r="D4799" s="145"/>
      <c r="E4799" s="172"/>
      <c r="F4799" s="172"/>
      <c r="G4799" s="172"/>
      <c r="H4799" s="172"/>
      <c r="I4799" s="172"/>
      <c r="J4799" s="172"/>
      <c r="K4799" s="172"/>
      <c r="L4799" s="172"/>
      <c r="M4799" s="172"/>
      <c r="N4799" s="172"/>
      <c r="O4799" s="172"/>
      <c r="P4799" s="147"/>
      <c r="Q4799" s="120"/>
      <c r="R4799"/>
      <c r="S4799"/>
      <c r="T4799"/>
      <c r="U4799"/>
      <c r="V4799"/>
      <c r="W4799"/>
    </row>
    <row r="4800" spans="1:23" s="72" customFormat="1">
      <c r="A4800" s="207"/>
      <c r="B4800" s="207"/>
      <c r="C4800" s="208" t="s">
        <v>97</v>
      </c>
      <c r="D4800" s="201" t="str">
        <f>C4800</f>
        <v>aplicação</v>
      </c>
      <c r="F4800" s="209" t="s">
        <v>148</v>
      </c>
      <c r="G4800" s="210"/>
      <c r="H4800" s="129"/>
      <c r="I4800" s="211"/>
      <c r="J4800" s="128"/>
      <c r="K4800" s="210"/>
      <c r="L4800" s="129"/>
      <c r="M4800" s="124"/>
      <c r="N4800" s="124"/>
      <c r="O4800" s="124"/>
      <c r="P4800" s="121"/>
      <c r="Q4800" s="121"/>
      <c r="R4800"/>
      <c r="S4800"/>
      <c r="T4800"/>
      <c r="U4800"/>
      <c r="V4800"/>
      <c r="W4800"/>
    </row>
    <row r="4801" spans="1:23" s="72" customFormat="1" ht="13.5" customHeight="1">
      <c r="A4801" s="207"/>
      <c r="B4801" s="212"/>
      <c r="C4801" s="208" t="s">
        <v>204</v>
      </c>
      <c r="D4801" s="201" t="str">
        <f>C4801</f>
        <v>térreo</v>
      </c>
      <c r="E4801" s="124"/>
      <c r="F4801" s="213">
        <v>2</v>
      </c>
      <c r="G4801" s="210"/>
      <c r="H4801" s="213"/>
      <c r="I4801" s="211"/>
      <c r="J4801" s="128"/>
      <c r="K4801" s="210"/>
      <c r="L4801" s="213"/>
      <c r="M4801" s="124"/>
      <c r="N4801" s="124"/>
      <c r="O4801" s="124"/>
      <c r="P4801" s="121"/>
      <c r="Q4801" s="121"/>
      <c r="R4801"/>
      <c r="S4801"/>
      <c r="T4801"/>
      <c r="U4801"/>
      <c r="V4801"/>
      <c r="W4801"/>
    </row>
    <row r="4802" spans="1:23" s="72" customFormat="1" ht="13.5" customHeight="1">
      <c r="A4802" s="207"/>
      <c r="B4802" s="212"/>
      <c r="C4802" s="201" t="s">
        <v>1029</v>
      </c>
      <c r="D4802" s="201" t="str">
        <f>C4802</f>
        <v>1º pavimento</v>
      </c>
      <c r="E4802" s="124"/>
      <c r="F4802" s="213">
        <v>1</v>
      </c>
      <c r="G4802" s="210"/>
      <c r="H4802" s="213"/>
      <c r="I4802" s="211"/>
      <c r="J4802" s="128"/>
      <c r="K4802" s="210"/>
      <c r="L4802" s="213"/>
      <c r="M4802" s="124"/>
      <c r="N4802" s="124"/>
      <c r="O4802" s="124"/>
      <c r="P4802" s="121"/>
      <c r="Q4802" s="121"/>
      <c r="R4802"/>
      <c r="S4802"/>
      <c r="T4802"/>
      <c r="U4802"/>
      <c r="V4802"/>
      <c r="W4802"/>
    </row>
    <row r="4803" spans="1:23" s="72" customFormat="1" ht="13.5" customHeight="1">
      <c r="A4803" s="207"/>
      <c r="B4803" s="212"/>
      <c r="C4803" s="201"/>
      <c r="D4803" s="201"/>
      <c r="E4803" s="124"/>
      <c r="F4803" s="214">
        <f>SUM(F4801:F4802)</f>
        <v>3</v>
      </c>
      <c r="G4803" s="210"/>
      <c r="H4803" s="213"/>
      <c r="I4803" s="211"/>
      <c r="J4803" s="128"/>
      <c r="K4803" s="210"/>
      <c r="L4803" s="213"/>
      <c r="M4803" s="124"/>
      <c r="N4803" s="124"/>
      <c r="O4803" s="124"/>
      <c r="P4803" s="121"/>
      <c r="Q4803" s="121"/>
      <c r="R4803"/>
      <c r="S4803"/>
      <c r="T4803"/>
      <c r="U4803"/>
      <c r="V4803"/>
      <c r="W4803"/>
    </row>
    <row r="4804" spans="1:23" s="72" customFormat="1">
      <c r="A4804" s="207"/>
      <c r="B4804" s="207"/>
      <c r="C4804" s="201"/>
      <c r="D4804" s="201"/>
      <c r="F4804" s="215"/>
      <c r="G4804" s="216"/>
      <c r="H4804" s="124"/>
      <c r="I4804" s="211"/>
      <c r="J4804" s="128"/>
      <c r="K4804" s="216"/>
      <c r="L4804" s="124"/>
      <c r="M4804" s="124"/>
      <c r="N4804" s="124"/>
      <c r="O4804" s="124"/>
      <c r="P4804" s="121"/>
      <c r="Q4804" s="121"/>
      <c r="R4804"/>
      <c r="S4804"/>
      <c r="T4804"/>
      <c r="U4804"/>
      <c r="V4804"/>
      <c r="W4804"/>
    </row>
    <row r="4805" spans="1:23" s="72" customFormat="1" ht="24.6" customHeight="1">
      <c r="A4805" s="190" t="b">
        <f>IF(LEN(A4798)=6,CONCATENATE(LEFT(A4798,3),RIGHT(LEFT(A4798,4),1)+1,".",$S$15),IF(LEN(A4798)=7,CONCATENATE(LEFT(A4798,3),RIGHT(LEFT(A4798,5),2)+1,".",$S$15),IF(LEN(A4798)=8,CONCATENATE(LEFT(A4798,3),RIGHT(LEFT(A4798,6),3)+1,".",$S$15))))</f>
        <v>0</v>
      </c>
      <c r="B4805" s="116" t="s">
        <v>113</v>
      </c>
      <c r="C4805" s="117">
        <v>103247</v>
      </c>
      <c r="D4805" s="117" t="b">
        <f>IF($T$13="DESONERADO",IF($B4805="","",IF($C4805="","",IF($B4805="EMOP",VLOOKUP($C4805,#REF!,6,FALSE),IF($B4805="SINAPI",$C4805,IF($B4805="SCO",VLOOKUP($C4805,#REF!,6,FALSE),IF($B4805="SBC",$C4805,IF($B4805="COMPOSIÇÃO",CONCATENATE($C4805,"-D"),IF($B4805="COTAÇÃO",$C4805)))))))),FALSE)</f>
        <v>0</v>
      </c>
      <c r="E4805" s="691" t="b">
        <f>IF($O$13="NÃO DESONERADO",IF($C4805="","",IF($B4805="EMOP",VLOOKUP($C4805,#REF!,2,0),IF($B4805="SCO",VLOOKUP($C4805,#REF!,2,0),IF($B4805="SINAPI",VLOOKUP($C4805,#REF!,2,0),IF($B4805="COMPOSIÇÃO",VLOOKUP($C4805,#REF!,3,FALSE),IF($B4805="COTAÇÃO",VLOOKUP($C4805,#REF!,2,0),IF($B4805="SBC",VLOOKUP($D4805,#REF!,2,0),IF($B4805="SICRO",VLOOKUP($C4805,#REF!,2,0),FALSE)))))))),IF($O$13="DESONERADO",IF($D4805="","",IF($B4805="EMOP",VLOOKUP($D4805,#REF!,2,0),IF($B4805="SCO",VLOOKUP($D4805,#REF!,2,0),IF($B4805="SINAPI",VLOOKUP($D4805,#REF!,2,0),IF($B4805="COMPOSIÇÃO",VLOOKUP($D4805,#REF!,3,0),IF($B4805="COTAÇÃO",VLOOKUP($D4805,#REF!,2,0),IF($D4805="SBC",VLOOKUP($D4805,#REF!,2,0),IF($B4805="SICRO",VLOOKUP($D4805,#REF!,2,0),FALSE))))))))))</f>
        <v>0</v>
      </c>
      <c r="F4805" s="692"/>
      <c r="G4805" s="692"/>
      <c r="H4805" s="692"/>
      <c r="I4805" s="692"/>
      <c r="J4805" s="692"/>
      <c r="K4805" s="692"/>
      <c r="L4805" s="692"/>
      <c r="M4805" s="692"/>
      <c r="N4805" s="692"/>
      <c r="O4805" s="693"/>
      <c r="P4805" s="118">
        <f>F4809</f>
        <v>1</v>
      </c>
      <c r="Q4805" s="119" t="b">
        <f>IF($O$13="NÃO DESONERADO",IF($C4805="","",IF($B4805="EMOP",VLOOKUP($C4805,#REF!,3,0),IF($B4805="SCO",VLOOKUP($C4805,#REF!,3,0),IF($B4805="SINAPI",VLOOKUP($C4805,#REF!,3,0),IF($B4805="COMPOSIÇÃO",VLOOKUP($C4805,#REF!,7,FALSE),IF($B4805="COTAÇÃO",VLOOKUP($C4805,#REF!,5,0),IF($B4805="SBC",VLOOKUP($D4805,#REF!,3,0),IF($B4805="SICRO",VLOOKUP($C4805,#REF!,3,0),FALSE)))))))),IF($O$13="DESONERADO",IF($D4805="","",IF($B4805="EMOP",VLOOKUP($D4805,#REF!,3,0),IF($B4805="SCO",VLOOKUP($D4805,#REF!,3,0),IF($B4805="SINAPI",VLOOKUP($D4805,#REF!,3,0),IF($B4805="COMPOSIÇÃO",VLOOKUP($D4805,#REF!,7,0),IF($B4805="COTAÇÃO",VLOOKUP($D4805,#REF!,5,0),IF($D4805="SBC",VLOOKUP($D4805,#REF!,3,0),IF($B4805="SICRO",VLOOKUP($D4805,#REF!,3,0),FALSE))))))))))</f>
        <v>0</v>
      </c>
      <c r="R4805"/>
      <c r="S4805"/>
      <c r="T4805"/>
      <c r="U4805"/>
      <c r="V4805"/>
      <c r="W4805"/>
    </row>
    <row r="4806" spans="1:23" s="72" customFormat="1">
      <c r="A4806" s="143"/>
      <c r="B4806" s="144"/>
      <c r="C4806" s="145"/>
      <c r="D4806" s="145"/>
      <c r="E4806" s="172"/>
      <c r="F4806" s="172"/>
      <c r="G4806" s="172"/>
      <c r="H4806" s="172"/>
      <c r="I4806" s="172"/>
      <c r="J4806" s="172"/>
      <c r="K4806" s="172"/>
      <c r="L4806" s="172"/>
      <c r="M4806" s="172"/>
      <c r="N4806" s="172"/>
      <c r="O4806" s="172"/>
      <c r="P4806" s="147"/>
      <c r="Q4806" s="120"/>
      <c r="R4806"/>
      <c r="S4806"/>
      <c r="T4806"/>
      <c r="U4806"/>
      <c r="V4806"/>
      <c r="W4806"/>
    </row>
    <row r="4807" spans="1:23" s="72" customFormat="1">
      <c r="A4807" s="207"/>
      <c r="B4807" s="439" t="s">
        <v>1032</v>
      </c>
      <c r="C4807" s="208" t="s">
        <v>97</v>
      </c>
      <c r="D4807" s="201" t="str">
        <f>C4807</f>
        <v>aplicação</v>
      </c>
      <c r="F4807" s="209" t="s">
        <v>148</v>
      </c>
      <c r="G4807" s="210"/>
      <c r="H4807" s="129"/>
      <c r="I4807" s="211"/>
      <c r="J4807" s="128"/>
      <c r="K4807" s="210"/>
      <c r="L4807" s="129"/>
      <c r="M4807" s="124"/>
      <c r="N4807" s="124"/>
      <c r="O4807" s="124"/>
      <c r="P4807" s="121"/>
      <c r="Q4807" s="121"/>
      <c r="R4807"/>
      <c r="S4807"/>
      <c r="T4807"/>
      <c r="U4807"/>
      <c r="V4807"/>
      <c r="W4807"/>
    </row>
    <row r="4808" spans="1:23" s="72" customFormat="1" ht="13.5" customHeight="1">
      <c r="A4808" s="207"/>
      <c r="B4808" s="439" t="s">
        <v>1033</v>
      </c>
      <c r="C4808" s="208" t="s">
        <v>46</v>
      </c>
      <c r="D4808" s="201" t="str">
        <f>C4808</f>
        <v>CPD</v>
      </c>
      <c r="E4808" s="124"/>
      <c r="F4808" s="213">
        <v>1</v>
      </c>
      <c r="G4808" s="210"/>
      <c r="H4808" s="416"/>
      <c r="I4808" s="211"/>
      <c r="J4808" s="128"/>
      <c r="K4808" s="210"/>
      <c r="L4808" s="213"/>
      <c r="M4808" s="124"/>
      <c r="N4808" s="124"/>
      <c r="O4808" s="124"/>
      <c r="P4808" s="121"/>
      <c r="Q4808" s="121"/>
      <c r="R4808"/>
      <c r="S4808"/>
      <c r="T4808"/>
      <c r="U4808"/>
      <c r="V4808"/>
      <c r="W4808"/>
    </row>
    <row r="4809" spans="1:23" s="72" customFormat="1" ht="13.5" customHeight="1">
      <c r="A4809" s="207"/>
      <c r="B4809" s="212"/>
      <c r="C4809" s="201"/>
      <c r="D4809" s="201"/>
      <c r="E4809" s="124"/>
      <c r="F4809" s="214">
        <f>SUM(F4808:F4808)</f>
        <v>1</v>
      </c>
      <c r="G4809" s="210"/>
      <c r="H4809" s="213"/>
      <c r="I4809" s="211"/>
      <c r="J4809" s="128"/>
      <c r="K4809" s="210"/>
      <c r="L4809" s="213"/>
      <c r="M4809" s="124"/>
      <c r="N4809" s="124"/>
      <c r="O4809" s="124"/>
      <c r="P4809" s="121"/>
      <c r="Q4809" s="121"/>
      <c r="R4809"/>
      <c r="S4809"/>
      <c r="T4809"/>
      <c r="U4809"/>
      <c r="V4809"/>
      <c r="W4809"/>
    </row>
    <row r="4810" spans="1:23" s="72" customFormat="1">
      <c r="A4810" s="207"/>
      <c r="B4810" s="207"/>
      <c r="C4810" s="201"/>
      <c r="D4810" s="201"/>
      <c r="F4810" s="215"/>
      <c r="G4810" s="216"/>
      <c r="H4810" s="124"/>
      <c r="I4810" s="211"/>
      <c r="J4810" s="128"/>
      <c r="K4810" s="216"/>
      <c r="L4810" s="124"/>
      <c r="M4810" s="124"/>
      <c r="N4810" s="124"/>
      <c r="O4810" s="124"/>
      <c r="P4810" s="121"/>
      <c r="Q4810" s="121"/>
      <c r="R4810"/>
      <c r="S4810"/>
      <c r="T4810"/>
      <c r="U4810"/>
      <c r="V4810"/>
      <c r="W4810"/>
    </row>
    <row r="4811" spans="1:23" s="72" customFormat="1" ht="24.6" customHeight="1">
      <c r="A4811" s="190" t="b">
        <f>IF(LEN(A4805)=6,CONCATENATE(LEFT(A4805,3),RIGHT(LEFT(A4805,4),1)+1,".",$S$15),IF(LEN(A4805)=7,CONCATENATE(LEFT(A4805,3),RIGHT(LEFT(A4805,5),2)+1,".",$S$15),IF(LEN(A4805)=8,CONCATENATE(LEFT(A4805,3),RIGHT(LEFT(A4805,6),3)+1,".",$S$15))))</f>
        <v>0</v>
      </c>
      <c r="B4811" s="116" t="s">
        <v>113</v>
      </c>
      <c r="C4811" s="117">
        <v>103250</v>
      </c>
      <c r="D4811" s="117" t="b">
        <f>IF($T$13="DESONERADO",IF($B4811="","",IF($C4811="","",IF($B4811="EMOP",VLOOKUP($C4811,#REF!,6,FALSE),IF($B4811="SINAPI",$C4811,IF($B4811="SCO",VLOOKUP($C4811,#REF!,6,FALSE),IF($B4811="SBC",$C4811,IF($B4811="COMPOSIÇÃO",CONCATENATE($C4811,"-D"),IF($B4811="COTAÇÃO",$C4811)))))))),FALSE)</f>
        <v>0</v>
      </c>
      <c r="E4811" s="691" t="b">
        <f>IF($O$13="NÃO DESONERADO",IF($C4811="","",IF($B4811="EMOP",VLOOKUP($C4811,#REF!,2,0),IF($B4811="SCO",VLOOKUP($C4811,#REF!,2,0),IF($B4811="SINAPI",VLOOKUP($C4811,#REF!,2,0),IF($B4811="COMPOSIÇÃO",VLOOKUP($C4811,#REF!,3,FALSE),IF($B4811="COTAÇÃO",VLOOKUP($C4811,#REF!,2,0),IF($B4811="SBC",VLOOKUP($D4811,#REF!,2,0),IF($B4811="SICRO",VLOOKUP($C4811,#REF!,2,0),FALSE)))))))),IF($O$13="DESONERADO",IF($D4811="","",IF($B4811="EMOP",VLOOKUP($D4811,#REF!,2,0),IF($B4811="SCO",VLOOKUP($D4811,#REF!,2,0),IF($B4811="SINAPI",VLOOKUP($D4811,#REF!,2,0),IF($B4811="COMPOSIÇÃO",VLOOKUP($D4811,#REF!,3,0),IF($B4811="COTAÇÃO",VLOOKUP($D4811,#REF!,2,0),IF($D4811="SBC",VLOOKUP($D4811,#REF!,2,0),IF($B4811="SICRO",VLOOKUP($D4811,#REF!,2,0),FALSE))))))))))</f>
        <v>0</v>
      </c>
      <c r="F4811" s="692"/>
      <c r="G4811" s="692"/>
      <c r="H4811" s="692"/>
      <c r="I4811" s="692"/>
      <c r="J4811" s="692"/>
      <c r="K4811" s="692"/>
      <c r="L4811" s="692"/>
      <c r="M4811" s="692"/>
      <c r="N4811" s="692"/>
      <c r="O4811" s="693"/>
      <c r="P4811" s="118">
        <f>F4821</f>
        <v>13</v>
      </c>
      <c r="Q4811" s="119" t="b">
        <f>IF($O$13="NÃO DESONERADO",IF($C4811="","",IF($B4811="EMOP",VLOOKUP($C4811,#REF!,3,0),IF($B4811="SCO",VLOOKUP($C4811,#REF!,3,0),IF($B4811="SINAPI",VLOOKUP($C4811,#REF!,3,0),IF($B4811="COMPOSIÇÃO",VLOOKUP($C4811,#REF!,7,FALSE),IF($B4811="COTAÇÃO",VLOOKUP($C4811,#REF!,5,0),IF($B4811="SBC",VLOOKUP($D4811,#REF!,3,0),IF($B4811="SICRO",VLOOKUP($C4811,#REF!,3,0),FALSE)))))))),IF($O$13="DESONERADO",IF($D4811="","",IF($B4811="EMOP",VLOOKUP($D4811,#REF!,3,0),IF($B4811="SCO",VLOOKUP($D4811,#REF!,3,0),IF($B4811="SINAPI",VLOOKUP($D4811,#REF!,3,0),IF($B4811="COMPOSIÇÃO",VLOOKUP($D4811,#REF!,7,0),IF($B4811="COTAÇÃO",VLOOKUP($D4811,#REF!,5,0),IF($D4811="SBC",VLOOKUP($D4811,#REF!,3,0),IF($B4811="SICRO",VLOOKUP($D4811,#REF!,3,0),FALSE))))))))))</f>
        <v>0</v>
      </c>
      <c r="R4811"/>
      <c r="S4811"/>
      <c r="T4811"/>
      <c r="U4811"/>
      <c r="V4811"/>
      <c r="W4811"/>
    </row>
    <row r="4812" spans="1:23" s="72" customFormat="1">
      <c r="A4812" s="143"/>
      <c r="B4812" s="144"/>
      <c r="C4812" s="145"/>
      <c r="D4812" s="145"/>
      <c r="E4812" s="172"/>
      <c r="F4812" s="172"/>
      <c r="G4812" s="172"/>
      <c r="H4812" s="172"/>
      <c r="I4812" s="172"/>
      <c r="J4812" s="172"/>
      <c r="K4812" s="172"/>
      <c r="L4812" s="172"/>
      <c r="M4812" s="172"/>
      <c r="N4812" s="172"/>
      <c r="O4812" s="172"/>
      <c r="P4812" s="147"/>
      <c r="Q4812" s="120"/>
      <c r="R4812"/>
      <c r="S4812"/>
      <c r="T4812"/>
      <c r="U4812"/>
      <c r="V4812"/>
      <c r="W4812"/>
    </row>
    <row r="4813" spans="1:23" s="72" customFormat="1">
      <c r="A4813" s="207"/>
      <c r="B4813" s="439" t="s">
        <v>1032</v>
      </c>
      <c r="C4813" s="208" t="s">
        <v>97</v>
      </c>
      <c r="D4813" s="201" t="str">
        <f t="shared" ref="D4813:D4820" si="198">C4813</f>
        <v>aplicação</v>
      </c>
      <c r="F4813" s="209" t="s">
        <v>148</v>
      </c>
      <c r="G4813" s="210"/>
      <c r="H4813" s="129"/>
      <c r="I4813" s="211"/>
      <c r="J4813" s="128"/>
      <c r="K4813" s="210"/>
      <c r="L4813" s="129"/>
      <c r="M4813" s="124"/>
      <c r="N4813" s="124"/>
      <c r="O4813" s="124"/>
      <c r="P4813" s="121"/>
      <c r="Q4813" s="121"/>
      <c r="R4813"/>
      <c r="S4813"/>
      <c r="T4813"/>
      <c r="U4813"/>
      <c r="V4813"/>
      <c r="W4813"/>
    </row>
    <row r="4814" spans="1:23" s="72" customFormat="1" ht="13.5" customHeight="1">
      <c r="A4814" s="207"/>
      <c r="B4814" s="439" t="s">
        <v>1034</v>
      </c>
      <c r="C4814" s="208" t="s">
        <v>543</v>
      </c>
      <c r="D4814" s="201" t="str">
        <f t="shared" si="198"/>
        <v>sala de dança 02</v>
      </c>
      <c r="E4814" s="124"/>
      <c r="F4814" s="213">
        <v>1</v>
      </c>
      <c r="G4814" s="210"/>
      <c r="H4814" s="213"/>
      <c r="I4814" s="211"/>
      <c r="J4814" s="128"/>
      <c r="K4814" s="210"/>
      <c r="L4814" s="213"/>
      <c r="M4814" s="124"/>
      <c r="N4814" s="124"/>
      <c r="O4814" s="124"/>
      <c r="P4814" s="121"/>
      <c r="Q4814" s="121"/>
      <c r="R4814"/>
      <c r="S4814"/>
      <c r="T4814"/>
      <c r="U4814"/>
      <c r="V4814"/>
      <c r="W4814"/>
    </row>
    <row r="4815" spans="1:23" s="72" customFormat="1" ht="13.5" customHeight="1">
      <c r="A4815" s="207"/>
      <c r="B4815" s="439" t="s">
        <v>1035</v>
      </c>
      <c r="C4815" s="208" t="s">
        <v>545</v>
      </c>
      <c r="D4815" s="201" t="str">
        <f t="shared" si="198"/>
        <v>sala de esportes 02</v>
      </c>
      <c r="E4815" s="124"/>
      <c r="F4815" s="213">
        <v>1</v>
      </c>
      <c r="G4815" s="210"/>
      <c r="H4815" s="213"/>
      <c r="I4815" s="211"/>
      <c r="J4815" s="416"/>
      <c r="K4815" s="277"/>
      <c r="L4815" s="276"/>
      <c r="M4815" s="297"/>
      <c r="N4815" s="297"/>
      <c r="O4815" s="297"/>
      <c r="P4815" s="121"/>
      <c r="Q4815" s="121"/>
      <c r="R4815"/>
      <c r="S4815"/>
      <c r="T4815"/>
      <c r="U4815"/>
      <c r="V4815"/>
      <c r="W4815"/>
    </row>
    <row r="4816" spans="1:23" s="72" customFormat="1" ht="13.5" customHeight="1">
      <c r="A4816" s="207"/>
      <c r="B4816" s="439" t="s">
        <v>1036</v>
      </c>
      <c r="C4816" s="208" t="s">
        <v>1037</v>
      </c>
      <c r="D4816" s="201" t="str">
        <f t="shared" si="198"/>
        <v>sala de aula 01</v>
      </c>
      <c r="E4816" s="124"/>
      <c r="F4816" s="213">
        <v>3</v>
      </c>
      <c r="G4816" s="210"/>
      <c r="H4816" s="416"/>
      <c r="I4816" s="211"/>
      <c r="J4816" s="128"/>
      <c r="K4816" s="210"/>
      <c r="L4816" s="213"/>
      <c r="M4816" s="124"/>
      <c r="N4816" s="124"/>
      <c r="O4816" s="124"/>
      <c r="P4816" s="121"/>
      <c r="Q4816" s="121"/>
      <c r="R4816"/>
      <c r="S4816"/>
      <c r="T4816"/>
      <c r="U4816"/>
      <c r="V4816"/>
      <c r="W4816"/>
    </row>
    <row r="4817" spans="1:23" s="72" customFormat="1" ht="13.5" customHeight="1">
      <c r="A4817" s="207"/>
      <c r="B4817" s="439" t="s">
        <v>1038</v>
      </c>
      <c r="C4817" s="208" t="s">
        <v>1039</v>
      </c>
      <c r="D4817" s="201" t="str">
        <f t="shared" si="198"/>
        <v>sala de aula 02</v>
      </c>
      <c r="E4817" s="124"/>
      <c r="F4817" s="213">
        <v>2</v>
      </c>
      <c r="G4817" s="210"/>
      <c r="H4817" s="213"/>
      <c r="I4817" s="211"/>
      <c r="J4817" s="128"/>
      <c r="K4817" s="210"/>
      <c r="L4817" s="213"/>
      <c r="M4817" s="124"/>
      <c r="N4817" s="124"/>
      <c r="O4817" s="124"/>
      <c r="P4817" s="121"/>
      <c r="Q4817" s="121"/>
      <c r="R4817"/>
      <c r="S4817"/>
      <c r="T4817"/>
      <c r="U4817"/>
      <c r="V4817"/>
      <c r="W4817"/>
    </row>
    <row r="4818" spans="1:23" s="72" customFormat="1" ht="13.5" customHeight="1">
      <c r="A4818" s="207"/>
      <c r="B4818" s="439" t="s">
        <v>1040</v>
      </c>
      <c r="C4818" s="208" t="s">
        <v>1041</v>
      </c>
      <c r="D4818" s="201" t="str">
        <f t="shared" si="198"/>
        <v>sala de aula 05</v>
      </c>
      <c r="E4818" s="124"/>
      <c r="F4818" s="213">
        <v>2</v>
      </c>
      <c r="G4818" s="210"/>
      <c r="H4818" s="213"/>
      <c r="I4818" s="211"/>
      <c r="J4818" s="128"/>
      <c r="K4818" s="210"/>
      <c r="L4818" s="213"/>
      <c r="M4818" s="124"/>
      <c r="N4818" s="124"/>
      <c r="O4818" s="124"/>
      <c r="P4818" s="121"/>
      <c r="Q4818" s="121"/>
      <c r="R4818"/>
      <c r="S4818"/>
      <c r="T4818"/>
      <c r="U4818"/>
      <c r="V4818"/>
      <c r="W4818"/>
    </row>
    <row r="4819" spans="1:23" s="72" customFormat="1" ht="13.5" customHeight="1">
      <c r="A4819" s="207"/>
      <c r="B4819" s="439" t="s">
        <v>1042</v>
      </c>
      <c r="C4819" s="208" t="s">
        <v>1043</v>
      </c>
      <c r="D4819" s="201" t="str">
        <f t="shared" si="198"/>
        <v>sala de aula 06</v>
      </c>
      <c r="E4819" s="124"/>
      <c r="F4819" s="213">
        <v>3</v>
      </c>
      <c r="G4819" s="210"/>
      <c r="H4819" s="213"/>
      <c r="I4819" s="211"/>
      <c r="J4819" s="128"/>
      <c r="K4819" s="210"/>
      <c r="L4819" s="213"/>
      <c r="M4819" s="124"/>
      <c r="N4819" s="124"/>
      <c r="O4819" s="124"/>
      <c r="P4819" s="121"/>
      <c r="Q4819" s="121"/>
      <c r="R4819"/>
      <c r="S4819"/>
      <c r="T4819"/>
      <c r="U4819"/>
      <c r="V4819"/>
      <c r="W4819"/>
    </row>
    <row r="4820" spans="1:23" s="72" customFormat="1" ht="13.5" customHeight="1">
      <c r="A4820" s="207"/>
      <c r="B4820" s="439" t="s">
        <v>1044</v>
      </c>
      <c r="C4820" s="208" t="s">
        <v>1045</v>
      </c>
      <c r="D4820" s="201" t="str">
        <f t="shared" si="198"/>
        <v>sala diretoria</v>
      </c>
      <c r="E4820" s="124"/>
      <c r="F4820" s="213">
        <v>1</v>
      </c>
      <c r="G4820" s="210"/>
      <c r="H4820" s="213"/>
      <c r="I4820" s="211"/>
      <c r="J4820" s="128"/>
      <c r="K4820" s="210"/>
      <c r="L4820" s="213"/>
      <c r="M4820" s="124"/>
      <c r="N4820" s="124"/>
      <c r="O4820" s="124"/>
      <c r="P4820" s="121"/>
      <c r="Q4820" s="121"/>
      <c r="R4820"/>
      <c r="S4820"/>
      <c r="T4820"/>
      <c r="U4820"/>
      <c r="V4820"/>
      <c r="W4820"/>
    </row>
    <row r="4821" spans="1:23" s="72" customFormat="1" ht="13.5" customHeight="1">
      <c r="A4821" s="207"/>
      <c r="B4821" s="212"/>
      <c r="C4821" s="201"/>
      <c r="D4821" s="201"/>
      <c r="E4821" s="124"/>
      <c r="F4821" s="214">
        <f>SUM(F4814:F4820)</f>
        <v>13</v>
      </c>
      <c r="G4821" s="210"/>
      <c r="H4821" s="213"/>
      <c r="I4821" s="211"/>
      <c r="J4821" s="128"/>
      <c r="K4821" s="210"/>
      <c r="L4821" s="213"/>
      <c r="M4821" s="124"/>
      <c r="N4821" s="124"/>
      <c r="O4821" s="124"/>
      <c r="P4821" s="121"/>
      <c r="Q4821" s="121"/>
      <c r="R4821"/>
      <c r="S4821"/>
      <c r="T4821"/>
      <c r="U4821"/>
      <c r="V4821"/>
      <c r="W4821"/>
    </row>
    <row r="4822" spans="1:23" s="72" customFormat="1">
      <c r="A4822" s="207"/>
      <c r="B4822" s="207"/>
      <c r="C4822" s="201"/>
      <c r="D4822" s="201"/>
      <c r="F4822" s="215"/>
      <c r="G4822" s="216"/>
      <c r="H4822" s="124"/>
      <c r="I4822" s="211"/>
      <c r="J4822" s="128"/>
      <c r="K4822" s="216"/>
      <c r="L4822" s="124"/>
      <c r="M4822" s="124"/>
      <c r="N4822" s="124"/>
      <c r="O4822" s="124"/>
      <c r="P4822" s="121"/>
      <c r="Q4822" s="121"/>
      <c r="R4822"/>
      <c r="S4822"/>
      <c r="T4822"/>
      <c r="U4822"/>
      <c r="V4822"/>
      <c r="W4822"/>
    </row>
    <row r="4823" spans="1:23" s="72" customFormat="1" ht="24.6" customHeight="1">
      <c r="A4823" s="190" t="b">
        <f>IF(LEN(A4811)=6,CONCATENATE(LEFT(A4811,3),RIGHT(LEFT(A4811,4),1)+1,".",$S$15),IF(LEN(A4811)=7,CONCATENATE(LEFT(A4811,3),RIGHT(LEFT(A4811,5),2)+1,".",$S$15),IF(LEN(A4811)=8,CONCATENATE(LEFT(A4811,3),RIGHT(LEFT(A4811,6),3)+1,".",$S$15))))</f>
        <v>0</v>
      </c>
      <c r="B4823" s="116" t="s">
        <v>113</v>
      </c>
      <c r="C4823" s="117">
        <v>103253</v>
      </c>
      <c r="D4823" s="117" t="b">
        <f>IF($T$13="DESONERADO",IF($B4823="","",IF($C4823="","",IF($B4823="EMOP",VLOOKUP($C4823,#REF!,6,FALSE),IF($B4823="SINAPI",$C4823,IF($B4823="SCO",VLOOKUP($C4823,#REF!,6,FALSE),IF($B4823="SBC",$C4823,IF($B4823="COMPOSIÇÃO",CONCATENATE($C4823,"-D"),IF($B4823="COTAÇÃO",$C4823)))))))),FALSE)</f>
        <v>0</v>
      </c>
      <c r="E4823" s="691" t="b">
        <f>IF($O$13="NÃO DESONERADO",IF($C4823="","",IF($B4823="EMOP",VLOOKUP($C4823,#REF!,2,0),IF($B4823="SCO",VLOOKUP($C4823,#REF!,2,0),IF($B4823="SINAPI",VLOOKUP($C4823,#REF!,2,0),IF($B4823="COMPOSIÇÃO",VLOOKUP($C4823,#REF!,3,FALSE),IF($B4823="COTAÇÃO",VLOOKUP($C4823,#REF!,2,0),IF($B4823="SBC",VLOOKUP($D4823,#REF!,2,0),IF($B4823="SICRO",VLOOKUP($C4823,#REF!,2,0),FALSE)))))))),IF($O$13="DESONERADO",IF($D4823="","",IF($B4823="EMOP",VLOOKUP($D4823,#REF!,2,0),IF($B4823="SCO",VLOOKUP($D4823,#REF!,2,0),IF($B4823="SINAPI",VLOOKUP($D4823,#REF!,2,0),IF($B4823="COMPOSIÇÃO",VLOOKUP($D4823,#REF!,3,0),IF($B4823="COTAÇÃO",VLOOKUP($D4823,#REF!,2,0),IF($D4823="SBC",VLOOKUP($D4823,#REF!,2,0),IF($B4823="SICRO",VLOOKUP($D4823,#REF!,2,0),FALSE))))))))))</f>
        <v>0</v>
      </c>
      <c r="F4823" s="692"/>
      <c r="G4823" s="692"/>
      <c r="H4823" s="692"/>
      <c r="I4823" s="692"/>
      <c r="J4823" s="692"/>
      <c r="K4823" s="692"/>
      <c r="L4823" s="692"/>
      <c r="M4823" s="692"/>
      <c r="N4823" s="692"/>
      <c r="O4823" s="693"/>
      <c r="P4823" s="118">
        <f>F4831</f>
        <v>10</v>
      </c>
      <c r="Q4823" s="119" t="b">
        <f>IF($O$13="NÃO DESONERADO",IF($C4823="","",IF($B4823="EMOP",VLOOKUP($C4823,#REF!,3,0),IF($B4823="SCO",VLOOKUP($C4823,#REF!,3,0),IF($B4823="SINAPI",VLOOKUP($C4823,#REF!,3,0),IF($B4823="COMPOSIÇÃO",VLOOKUP($C4823,#REF!,7,FALSE),IF($B4823="COTAÇÃO",VLOOKUP($C4823,#REF!,5,0),IF($B4823="SBC",VLOOKUP($D4823,#REF!,3,0),IF($B4823="SICRO",VLOOKUP($C4823,#REF!,3,0),FALSE)))))))),IF($O$13="DESONERADO",IF($D4823="","",IF($B4823="EMOP",VLOOKUP($D4823,#REF!,3,0),IF($B4823="SCO",VLOOKUP($D4823,#REF!,3,0),IF($B4823="SINAPI",VLOOKUP($D4823,#REF!,3,0),IF($B4823="COMPOSIÇÃO",VLOOKUP($D4823,#REF!,7,0),IF($B4823="COTAÇÃO",VLOOKUP($D4823,#REF!,5,0),IF($D4823="SBC",VLOOKUP($D4823,#REF!,3,0),IF($B4823="SICRO",VLOOKUP($D4823,#REF!,3,0),FALSE))))))))))</f>
        <v>0</v>
      </c>
      <c r="R4823"/>
      <c r="S4823"/>
      <c r="T4823"/>
      <c r="U4823"/>
      <c r="V4823"/>
      <c r="W4823"/>
    </row>
    <row r="4824" spans="1:23" s="72" customFormat="1">
      <c r="A4824" s="143"/>
      <c r="B4824" s="144"/>
      <c r="C4824" s="145"/>
      <c r="D4824" s="145"/>
      <c r="E4824" s="172"/>
      <c r="F4824" s="172"/>
      <c r="G4824" s="172"/>
      <c r="H4824" s="172"/>
      <c r="I4824" s="172"/>
      <c r="J4824" s="172"/>
      <c r="K4824" s="172"/>
      <c r="L4824" s="172"/>
      <c r="M4824" s="172"/>
      <c r="N4824" s="172"/>
      <c r="O4824" s="172"/>
      <c r="P4824" s="147"/>
      <c r="Q4824" s="120"/>
      <c r="R4824"/>
      <c r="S4824"/>
      <c r="T4824"/>
      <c r="U4824"/>
      <c r="V4824"/>
      <c r="W4824"/>
    </row>
    <row r="4825" spans="1:23" s="72" customFormat="1">
      <c r="A4825" s="207"/>
      <c r="B4825" s="439" t="s">
        <v>1032</v>
      </c>
      <c r="C4825" s="208" t="s">
        <v>97</v>
      </c>
      <c r="D4825" s="201" t="str">
        <f t="shared" ref="D4825:D4830" si="199">C4825</f>
        <v>aplicação</v>
      </c>
      <c r="F4825" s="209" t="s">
        <v>148</v>
      </c>
      <c r="G4825" s="210"/>
      <c r="H4825" s="129"/>
      <c r="I4825" s="211"/>
      <c r="J4825" s="128"/>
      <c r="K4825" s="210"/>
      <c r="L4825" s="129"/>
      <c r="M4825" s="124"/>
      <c r="N4825" s="124"/>
      <c r="O4825" s="124"/>
      <c r="P4825" s="121"/>
      <c r="Q4825" s="121"/>
      <c r="R4825"/>
      <c r="S4825"/>
      <c r="T4825"/>
      <c r="U4825"/>
      <c r="V4825"/>
      <c r="W4825"/>
    </row>
    <row r="4826" spans="1:23" s="72" customFormat="1" ht="13.5" customHeight="1">
      <c r="A4826" s="207"/>
      <c r="B4826" s="439" t="s">
        <v>1046</v>
      </c>
      <c r="C4826" s="208" t="s">
        <v>543</v>
      </c>
      <c r="D4826" s="201" t="str">
        <f t="shared" si="199"/>
        <v>sala de dança 02</v>
      </c>
      <c r="E4826" s="124"/>
      <c r="F4826" s="213">
        <v>2</v>
      </c>
      <c r="G4826" s="440"/>
      <c r="H4826" s="213"/>
      <c r="I4826" s="211"/>
      <c r="J4826" s="128"/>
      <c r="K4826" s="210"/>
      <c r="L4826" s="213"/>
      <c r="M4826" s="124"/>
      <c r="N4826" s="124"/>
      <c r="O4826" s="124"/>
      <c r="P4826" s="121"/>
      <c r="Q4826" s="121"/>
      <c r="R4826"/>
      <c r="S4826"/>
      <c r="T4826"/>
      <c r="U4826"/>
      <c r="V4826"/>
      <c r="W4826"/>
    </row>
    <row r="4827" spans="1:23" s="72" customFormat="1" ht="13.5" customHeight="1">
      <c r="A4827" s="207"/>
      <c r="B4827" s="439" t="s">
        <v>1047</v>
      </c>
      <c r="C4827" s="208" t="s">
        <v>545</v>
      </c>
      <c r="D4827" s="201" t="str">
        <f t="shared" si="199"/>
        <v>sala de esportes 02</v>
      </c>
      <c r="E4827" s="124"/>
      <c r="F4827" s="213">
        <v>2</v>
      </c>
      <c r="G4827" s="210"/>
      <c r="H4827" s="213"/>
      <c r="I4827" s="211"/>
      <c r="J4827" s="189"/>
      <c r="K4827" s="277"/>
      <c r="L4827" s="323"/>
      <c r="M4827" s="124"/>
      <c r="N4827" s="124"/>
      <c r="O4827" s="124"/>
      <c r="P4827" s="121"/>
      <c r="Q4827" s="121"/>
      <c r="R4827"/>
      <c r="S4827"/>
      <c r="T4827"/>
      <c r="U4827"/>
      <c r="V4827"/>
      <c r="W4827"/>
    </row>
    <row r="4828" spans="1:23" s="72" customFormat="1" ht="13.5" customHeight="1">
      <c r="A4828" s="207"/>
      <c r="B4828" s="439" t="s">
        <v>1048</v>
      </c>
      <c r="C4828" s="208" t="s">
        <v>1049</v>
      </c>
      <c r="D4828" s="201" t="str">
        <f t="shared" si="199"/>
        <v>sala recepção</v>
      </c>
      <c r="E4828" s="124"/>
      <c r="F4828" s="213">
        <v>2</v>
      </c>
      <c r="G4828" s="210"/>
      <c r="H4828" s="213"/>
      <c r="I4828" s="211"/>
      <c r="J4828" s="189"/>
      <c r="K4828" s="277"/>
      <c r="L4828" s="323"/>
      <c r="M4828" s="124"/>
      <c r="N4828" s="124"/>
      <c r="O4828" s="124"/>
      <c r="P4828" s="121"/>
      <c r="Q4828" s="121"/>
      <c r="R4828"/>
      <c r="S4828"/>
      <c r="T4828"/>
      <c r="U4828"/>
      <c r="V4828"/>
      <c r="W4828"/>
    </row>
    <row r="4829" spans="1:23" s="72" customFormat="1" ht="13.5" customHeight="1">
      <c r="A4829" s="207"/>
      <c r="B4829" s="439" t="s">
        <v>1050</v>
      </c>
      <c r="C4829" s="208" t="s">
        <v>1051</v>
      </c>
      <c r="D4829" s="201" t="str">
        <f t="shared" si="199"/>
        <v>sala de aula 03</v>
      </c>
      <c r="E4829" s="124"/>
      <c r="F4829" s="213">
        <v>2</v>
      </c>
      <c r="G4829" s="440"/>
      <c r="H4829" s="213"/>
      <c r="I4829" s="211"/>
      <c r="J4829" s="128"/>
      <c r="K4829" s="210"/>
      <c r="L4829" s="213"/>
      <c r="M4829" s="124"/>
      <c r="N4829" s="124"/>
      <c r="O4829" s="124"/>
      <c r="P4829" s="121"/>
      <c r="Q4829" s="121"/>
      <c r="R4829"/>
      <c r="S4829"/>
      <c r="T4829"/>
      <c r="U4829"/>
      <c r="V4829"/>
      <c r="W4829"/>
    </row>
    <row r="4830" spans="1:23" s="72" customFormat="1" ht="13.5" customHeight="1">
      <c r="A4830" s="207"/>
      <c r="B4830" s="439" t="s">
        <v>1052</v>
      </c>
      <c r="C4830" s="208" t="s">
        <v>1053</v>
      </c>
      <c r="D4830" s="201" t="str">
        <f t="shared" si="199"/>
        <v>sala de aula 04</v>
      </c>
      <c r="E4830" s="124"/>
      <c r="F4830" s="213">
        <v>2</v>
      </c>
      <c r="G4830" s="210"/>
      <c r="H4830" s="213"/>
      <c r="I4830" s="211"/>
      <c r="J4830" s="128"/>
      <c r="K4830" s="210"/>
      <c r="L4830" s="213"/>
      <c r="M4830" s="124"/>
      <c r="N4830" s="124"/>
      <c r="O4830" s="124"/>
      <c r="P4830" s="121"/>
      <c r="Q4830" s="121"/>
      <c r="R4830"/>
      <c r="S4830"/>
      <c r="T4830"/>
      <c r="U4830"/>
      <c r="V4830"/>
      <c r="W4830"/>
    </row>
    <row r="4831" spans="1:23" s="72" customFormat="1" ht="13.5" customHeight="1">
      <c r="A4831" s="207"/>
      <c r="B4831" s="439"/>
      <c r="C4831" s="201"/>
      <c r="D4831" s="201"/>
      <c r="E4831" s="124"/>
      <c r="F4831" s="214">
        <f>SUM(F4826:F4830)</f>
        <v>10</v>
      </c>
      <c r="G4831" s="210"/>
      <c r="H4831" s="416"/>
      <c r="I4831" s="211"/>
      <c r="J4831" s="128"/>
      <c r="K4831" s="210"/>
      <c r="L4831" s="213"/>
      <c r="M4831" s="124"/>
      <c r="N4831" s="124"/>
      <c r="O4831" s="124"/>
      <c r="P4831" s="121"/>
      <c r="Q4831" s="121"/>
      <c r="R4831"/>
      <c r="S4831"/>
      <c r="T4831"/>
      <c r="U4831"/>
      <c r="V4831"/>
      <c r="W4831"/>
    </row>
    <row r="4832" spans="1:23" s="72" customFormat="1">
      <c r="A4832" s="207"/>
      <c r="B4832" s="439"/>
      <c r="C4832" s="201"/>
      <c r="D4832" s="201"/>
      <c r="F4832" s="215"/>
      <c r="G4832" s="216"/>
      <c r="H4832" s="124"/>
      <c r="I4832" s="211"/>
      <c r="J4832" s="128"/>
      <c r="K4832" s="216"/>
      <c r="L4832" s="124"/>
      <c r="M4832" s="124"/>
      <c r="N4832" s="124"/>
      <c r="O4832" s="124"/>
      <c r="P4832" s="121"/>
      <c r="Q4832" s="121"/>
      <c r="R4832"/>
      <c r="S4832"/>
      <c r="T4832"/>
      <c r="U4832"/>
      <c r="V4832"/>
      <c r="W4832"/>
    </row>
    <row r="4833" spans="1:23" s="72" customFormat="1" ht="24.6" customHeight="1">
      <c r="A4833" s="190" t="b">
        <f>IF(LEN(A4823)=6,CONCATENATE(LEFT(A4823,3),RIGHT(LEFT(A4823,4),1)+1,".",$S$15),IF(LEN(A4823)=7,CONCATENATE(LEFT(A4823,3),RIGHT(LEFT(A4823,5),2)+1,".",$S$15),IF(LEN(A4823)=8,CONCATENATE(LEFT(A4823,3),RIGHT(LEFT(A4823,6),3)+1,".",$S$15))))</f>
        <v>0</v>
      </c>
      <c r="B4833" s="116" t="s">
        <v>100</v>
      </c>
      <c r="C4833" s="117" t="s">
        <v>1054</v>
      </c>
      <c r="D4833" s="117" t="b">
        <f>IF($T$13="DESONERADO",IF($B4833="","",IF($C4833="","",IF($B4833="EMOP",VLOOKUP($C4833,#REF!,6,FALSE),IF($B4833="SINAPI",$C4833,IF($B4833="SCO",VLOOKUP($C4833,#REF!,6,FALSE),IF($B4833="SBC",$C4833,IF($B4833="COMPOSIÇÃO",CONCATENATE($C4833,"-D"),IF($B4833="COTAÇÃO",$C4833)))))))),FALSE)</f>
        <v>0</v>
      </c>
      <c r="E4833" s="691" t="b">
        <f>IF($O$13="NÃO DESONERADO",IF($C4833="","",IF($B4833="EMOP",VLOOKUP($C4833,#REF!,2,0),IF($B4833="SCO",VLOOKUP($C4833,#REF!,2,0),IF($B4833="SINAPI",VLOOKUP($C4833,#REF!,2,0),IF($B4833="COMPOSIÇÃO",VLOOKUP($C4833,#REF!,3,FALSE),IF($B4833="COTAÇÃO",VLOOKUP($C4833,#REF!,2,0),IF($B4833="SBC",VLOOKUP($D4833,#REF!,2,0),IF($B4833="SICRO",VLOOKUP($C4833,#REF!,2,0),FALSE)))))))),IF($O$13="DESONERADO",IF($D4833="","",IF($B4833="EMOP",VLOOKUP($D4833,#REF!,2,0),IF($B4833="SCO",VLOOKUP($D4833,#REF!,2,0),IF($B4833="SINAPI",VLOOKUP($D4833,#REF!,2,0),IF($B4833="COMPOSIÇÃO",VLOOKUP($D4833,#REF!,3,0),IF($B4833="COTAÇÃO",VLOOKUP($D4833,#REF!,2,0),IF($D4833="SBC",VLOOKUP($D4833,#REF!,2,0),IF($B4833="SICRO",VLOOKUP($D4833,#REF!,2,0),FALSE))))))))))</f>
        <v>0</v>
      </c>
      <c r="F4833" s="692"/>
      <c r="G4833" s="692"/>
      <c r="H4833" s="692"/>
      <c r="I4833" s="692"/>
      <c r="J4833" s="692"/>
      <c r="K4833" s="692"/>
      <c r="L4833" s="692"/>
      <c r="M4833" s="692"/>
      <c r="N4833" s="692"/>
      <c r="O4833" s="693"/>
      <c r="P4833" s="118">
        <f>F4838</f>
        <v>4</v>
      </c>
      <c r="Q4833" s="119" t="b">
        <f>IF($O$13="NÃO DESONERADO",IF($C4833="","",IF($B4833="EMOP",VLOOKUP($C4833,#REF!,3,0),IF($B4833="SCO",VLOOKUP($C4833,#REF!,3,0),IF($B4833="SINAPI",VLOOKUP($C4833,#REF!,3,0),IF($B4833="COMPOSIÇÃO",VLOOKUP($C4833,#REF!,7,FALSE),IF($B4833="COTAÇÃO",VLOOKUP($C4833,#REF!,5,0),IF($B4833="SBC",VLOOKUP($D4833,#REF!,3,0),IF($B4833="SICRO",VLOOKUP($C4833,#REF!,3,0),FALSE)))))))),IF($O$13="DESONERADO",IF($D4833="","",IF($B4833="EMOP",VLOOKUP($D4833,#REF!,3,0),IF($B4833="SCO",VLOOKUP($D4833,#REF!,3,0),IF($B4833="SINAPI",VLOOKUP($D4833,#REF!,3,0),IF($B4833="COMPOSIÇÃO",VLOOKUP($D4833,#REF!,7,0),IF($B4833="COTAÇÃO",VLOOKUP($D4833,#REF!,5,0),IF($D4833="SBC",VLOOKUP($D4833,#REF!,3,0),IF($B4833="SICRO",VLOOKUP($D4833,#REF!,3,0),FALSE))))))))))</f>
        <v>0</v>
      </c>
      <c r="R4833"/>
      <c r="S4833"/>
      <c r="T4833"/>
      <c r="U4833"/>
      <c r="V4833"/>
      <c r="W4833"/>
    </row>
    <row r="4834" spans="1:23" s="72" customFormat="1">
      <c r="A4834" s="143"/>
      <c r="B4834" s="144"/>
      <c r="C4834" s="145"/>
      <c r="D4834" s="145"/>
      <c r="E4834" s="172"/>
      <c r="F4834" s="172"/>
      <c r="G4834" s="172"/>
      <c r="H4834" s="172"/>
      <c r="I4834" s="172"/>
      <c r="J4834" s="172"/>
      <c r="K4834" s="172"/>
      <c r="L4834" s="172"/>
      <c r="M4834" s="172"/>
      <c r="N4834" s="172"/>
      <c r="O4834" s="172"/>
      <c r="P4834" s="147"/>
      <c r="Q4834" s="120"/>
      <c r="R4834"/>
      <c r="S4834"/>
      <c r="T4834"/>
      <c r="U4834"/>
      <c r="V4834"/>
      <c r="W4834"/>
    </row>
    <row r="4835" spans="1:23" s="72" customFormat="1">
      <c r="A4835" s="207"/>
      <c r="B4835" s="439" t="s">
        <v>1032</v>
      </c>
      <c r="C4835" s="208" t="s">
        <v>97</v>
      </c>
      <c r="D4835" s="201" t="str">
        <f>C4835</f>
        <v>aplicação</v>
      </c>
      <c r="F4835" s="209" t="s">
        <v>148</v>
      </c>
      <c r="G4835" s="210"/>
      <c r="H4835" s="416"/>
      <c r="I4835" s="211"/>
      <c r="J4835" s="128"/>
      <c r="K4835" s="210"/>
      <c r="L4835" s="129"/>
      <c r="M4835" s="124"/>
      <c r="N4835" s="124"/>
      <c r="O4835" s="124"/>
      <c r="P4835" s="121"/>
      <c r="Q4835" s="121"/>
      <c r="R4835"/>
      <c r="S4835"/>
      <c r="T4835"/>
      <c r="U4835"/>
      <c r="V4835"/>
      <c r="W4835"/>
    </row>
    <row r="4836" spans="1:23" s="72" customFormat="1" ht="13.5" customHeight="1">
      <c r="A4836" s="207"/>
      <c r="B4836" s="439" t="s">
        <v>1055</v>
      </c>
      <c r="C4836" s="208" t="s">
        <v>542</v>
      </c>
      <c r="D4836" s="201" t="str">
        <f>C4836</f>
        <v>sala de dança 01</v>
      </c>
      <c r="E4836" s="124"/>
      <c r="F4836" s="213">
        <v>2</v>
      </c>
      <c r="G4836" s="210"/>
      <c r="H4836" s="323"/>
      <c r="I4836" s="211"/>
      <c r="J4836" s="128"/>
      <c r="K4836" s="210"/>
      <c r="L4836" s="213"/>
      <c r="M4836" s="124"/>
      <c r="N4836" s="124"/>
      <c r="O4836" s="124"/>
      <c r="P4836" s="121"/>
      <c r="Q4836" s="121"/>
      <c r="R4836"/>
      <c r="S4836"/>
      <c r="T4836"/>
      <c r="U4836"/>
      <c r="V4836"/>
      <c r="W4836"/>
    </row>
    <row r="4837" spans="1:23" s="72" customFormat="1" ht="13.5" customHeight="1">
      <c r="A4837" s="207"/>
      <c r="B4837" s="439" t="s">
        <v>1056</v>
      </c>
      <c r="C4837" s="208" t="s">
        <v>544</v>
      </c>
      <c r="D4837" s="201" t="str">
        <f>C4837</f>
        <v>sala de esportes 01</v>
      </c>
      <c r="E4837" s="124"/>
      <c r="F4837" s="213">
        <v>2</v>
      </c>
      <c r="G4837" s="210"/>
      <c r="H4837" s="213"/>
      <c r="I4837" s="211"/>
      <c r="J4837" s="189"/>
      <c r="K4837" s="277"/>
      <c r="L4837" s="323"/>
      <c r="M4837" s="124"/>
      <c r="N4837" s="124"/>
      <c r="O4837" s="124"/>
      <c r="P4837" s="121"/>
      <c r="Q4837" s="121"/>
      <c r="R4837"/>
      <c r="S4837"/>
      <c r="T4837"/>
      <c r="U4837"/>
      <c r="V4837"/>
      <c r="W4837"/>
    </row>
    <row r="4838" spans="1:23" s="72" customFormat="1" ht="13.5" customHeight="1">
      <c r="A4838" s="207"/>
      <c r="B4838" s="212"/>
      <c r="C4838" s="201"/>
      <c r="D4838" s="201"/>
      <c r="E4838" s="124"/>
      <c r="F4838" s="214">
        <f>SUM(F4836:F4837)</f>
        <v>4</v>
      </c>
      <c r="G4838" s="210"/>
      <c r="H4838" s="213"/>
      <c r="I4838" s="211"/>
      <c r="J4838" s="323"/>
      <c r="K4838" s="210"/>
      <c r="L4838" s="213"/>
      <c r="M4838" s="124"/>
      <c r="N4838" s="124"/>
      <c r="O4838" s="124"/>
      <c r="P4838" s="121"/>
      <c r="Q4838" s="121"/>
      <c r="R4838"/>
      <c r="S4838"/>
      <c r="T4838"/>
      <c r="U4838"/>
      <c r="V4838"/>
      <c r="W4838"/>
    </row>
    <row r="4839" spans="1:23" s="72" customFormat="1">
      <c r="A4839" s="207"/>
      <c r="B4839" s="207"/>
      <c r="C4839" s="201"/>
      <c r="D4839" s="201"/>
      <c r="F4839" s="215"/>
      <c r="G4839" s="216"/>
      <c r="H4839" s="124"/>
      <c r="I4839" s="211"/>
      <c r="J4839" s="128"/>
      <c r="K4839" s="216"/>
      <c r="L4839" s="124"/>
      <c r="M4839" s="124"/>
      <c r="N4839" s="124"/>
      <c r="O4839" s="124"/>
      <c r="P4839" s="121"/>
      <c r="Q4839" s="121"/>
      <c r="R4839"/>
      <c r="S4839"/>
      <c r="T4839"/>
      <c r="U4839"/>
      <c r="V4839"/>
      <c r="W4839"/>
    </row>
    <row r="4840" spans="1:23" s="72" customFormat="1" ht="34.5" customHeight="1">
      <c r="A4840" s="190" t="b">
        <f>IF(LEN(A4833)=6,CONCATENATE(LEFT(A4833,3),RIGHT(LEFT(A4833,4),1)+1,".",$S$15),IF(LEN(A4833)=7,CONCATENATE(LEFT(A4833,3),RIGHT(LEFT(A4833,5),2)+1,".",$S$15),IF(LEN(A4833)=8,CONCATENATE(LEFT(A4833,3),RIGHT(LEFT(A4833,6),3)+1,".",$S$15))))</f>
        <v>0</v>
      </c>
      <c r="B4840" s="116" t="s">
        <v>100</v>
      </c>
      <c r="C4840" s="117" t="s">
        <v>1057</v>
      </c>
      <c r="D4840" s="117" t="b">
        <f>IF($T$13="DESONERADO",IF($B4840="","",IF($C4840="","",IF($B4840="EMOP",VLOOKUP($C4840,#REF!,6,FALSE),IF($B4840="SINAPI",$C4840,IF($B4840="SCO",VLOOKUP($C4840,#REF!,6,FALSE),IF($B4840="SBC",$C4840,IF($B4840="COMPOSIÇÃO",CONCATENATE($C4840,"-D"),IF($B4840="COTAÇÃO",$C4840)))))))),FALSE)</f>
        <v>0</v>
      </c>
      <c r="E4840" s="691" t="b">
        <f>IF($O$13="NÃO DESONERADO",IF($C4840="","",IF($B4840="EMOP",VLOOKUP($C4840,#REF!,2,0),IF($B4840="SCO",VLOOKUP($C4840,#REF!,2,0),IF($B4840="SINAPI",VLOOKUP($C4840,#REF!,2,0),IF($B4840="COMPOSIÇÃO",VLOOKUP($C4840,#REF!,3,FALSE),IF($B4840="COTAÇÃO",VLOOKUP($C4840,#REF!,2,0),IF($B4840="SBC",VLOOKUP($D4840,#REF!,2,0),IF($B4840="SICRO",VLOOKUP($C4840,#REF!,2,0),FALSE)))))))),IF($O$13="DESONERADO",IF($D4840="","",IF($B4840="EMOP",VLOOKUP($D4840,#REF!,2,0),IF($B4840="SCO",VLOOKUP($D4840,#REF!,2,0),IF($B4840="SINAPI",VLOOKUP($D4840,#REF!,2,0),IF($B4840="COMPOSIÇÃO",VLOOKUP($D4840,#REF!,3,0),IF($B4840="COTAÇÃO",VLOOKUP($D4840,#REF!,2,0),IF($D4840="SBC",VLOOKUP($D4840,#REF!,2,0),IF($B4840="SICRO",VLOOKUP($D4840,#REF!,2,0),FALSE))))))))))</f>
        <v>0</v>
      </c>
      <c r="F4840" s="692"/>
      <c r="G4840" s="692"/>
      <c r="H4840" s="692"/>
      <c r="I4840" s="692"/>
      <c r="J4840" s="692"/>
      <c r="K4840" s="692"/>
      <c r="L4840" s="692"/>
      <c r="M4840" s="692"/>
      <c r="N4840" s="692"/>
      <c r="O4840" s="693"/>
      <c r="P4840" s="118">
        <f>F4845</f>
        <v>6</v>
      </c>
      <c r="Q4840" s="119" t="b">
        <f>IF($O$13="NÃO DESONERADO",IF($C4840="","",IF($B4840="EMOP",VLOOKUP($C4840,#REF!,3,0),IF($B4840="SCO",VLOOKUP($C4840,#REF!,3,0),IF($B4840="SINAPI",VLOOKUP($C4840,#REF!,3,0),IF($B4840="COMPOSIÇÃO",VLOOKUP($C4840,#REF!,7,FALSE),IF($B4840="COTAÇÃO",VLOOKUP($C4840,#REF!,5,0),IF($B4840="SBC",VLOOKUP($D4840,#REF!,3,0),IF($B4840="SICRO",VLOOKUP($C4840,#REF!,3,0),FALSE)))))))),IF($O$13="DESONERADO",IF($D4840="","",IF($B4840="EMOP",VLOOKUP($D4840,#REF!,3,0),IF($B4840="SCO",VLOOKUP($D4840,#REF!,3,0),IF($B4840="SINAPI",VLOOKUP($D4840,#REF!,3,0),IF($B4840="COMPOSIÇÃO",VLOOKUP($D4840,#REF!,7,0),IF($B4840="COTAÇÃO",VLOOKUP($D4840,#REF!,5,0),IF($D4840="SBC",VLOOKUP($D4840,#REF!,3,0),IF($B4840="SICRO",VLOOKUP($D4840,#REF!,3,0),FALSE))))))))))</f>
        <v>0</v>
      </c>
      <c r="R4840"/>
      <c r="S4840"/>
      <c r="T4840"/>
      <c r="U4840"/>
      <c r="V4840"/>
      <c r="W4840"/>
    </row>
    <row r="4841" spans="1:23" s="72" customFormat="1">
      <c r="A4841" s="143"/>
      <c r="B4841" s="144"/>
      <c r="C4841" s="145"/>
      <c r="D4841" s="145"/>
      <c r="E4841" s="172"/>
      <c r="F4841" s="172"/>
      <c r="G4841" s="172"/>
      <c r="H4841" s="172"/>
      <c r="I4841" s="172"/>
      <c r="J4841" s="172"/>
      <c r="K4841" s="172"/>
      <c r="L4841" s="172"/>
      <c r="M4841" s="172"/>
      <c r="N4841" s="172"/>
      <c r="O4841" s="172"/>
      <c r="P4841" s="147"/>
      <c r="Q4841" s="120"/>
      <c r="R4841"/>
      <c r="S4841"/>
      <c r="T4841"/>
      <c r="U4841"/>
      <c r="V4841"/>
      <c r="W4841"/>
    </row>
    <row r="4842" spans="1:23" s="72" customFormat="1">
      <c r="A4842" s="207"/>
      <c r="B4842" s="218"/>
      <c r="C4842" s="208" t="s">
        <v>97</v>
      </c>
      <c r="D4842" s="208" t="s">
        <v>97</v>
      </c>
      <c r="F4842" s="209" t="s">
        <v>148</v>
      </c>
      <c r="G4842" s="210"/>
      <c r="H4842" s="129"/>
      <c r="I4842" s="211"/>
      <c r="J4842" s="128"/>
      <c r="K4842" s="210"/>
      <c r="L4842" s="129"/>
      <c r="M4842" s="124"/>
      <c r="N4842" s="124"/>
      <c r="O4842" s="124"/>
      <c r="P4842" s="121"/>
      <c r="Q4842" s="121"/>
      <c r="R4842"/>
      <c r="S4842"/>
      <c r="T4842"/>
      <c r="U4842"/>
      <c r="V4842"/>
      <c r="W4842"/>
    </row>
    <row r="4843" spans="1:23" s="72" customFormat="1" ht="13.5" customHeight="1">
      <c r="A4843" s="207"/>
      <c r="B4843" s="217"/>
      <c r="C4843" s="201" t="s">
        <v>204</v>
      </c>
      <c r="D4843" s="201" t="str">
        <f>C4843</f>
        <v>térreo</v>
      </c>
      <c r="E4843" s="124"/>
      <c r="F4843" s="213">
        <f>2+2</f>
        <v>4</v>
      </c>
      <c r="G4843" s="210"/>
      <c r="H4843" s="441"/>
      <c r="I4843" s="211"/>
      <c r="J4843" s="128"/>
      <c r="K4843" s="210"/>
      <c r="L4843" s="213"/>
      <c r="M4843" s="124"/>
      <c r="N4843" s="124"/>
      <c r="O4843" s="124"/>
      <c r="P4843" s="121"/>
      <c r="Q4843" s="121"/>
      <c r="R4843"/>
      <c r="S4843"/>
      <c r="T4843"/>
      <c r="U4843"/>
      <c r="V4843"/>
      <c r="W4843"/>
    </row>
    <row r="4844" spans="1:23" s="72" customFormat="1" ht="13.5" customHeight="1">
      <c r="A4844" s="207"/>
      <c r="B4844" s="217"/>
      <c r="C4844" s="201" t="s">
        <v>205</v>
      </c>
      <c r="D4844" s="201" t="str">
        <f>C4844</f>
        <v>1º Pav.</v>
      </c>
      <c r="E4844" s="124"/>
      <c r="F4844" s="213">
        <v>2</v>
      </c>
      <c r="G4844" s="210"/>
      <c r="H4844" s="213"/>
      <c r="I4844" s="211"/>
      <c r="J4844" s="128"/>
      <c r="K4844" s="210"/>
      <c r="L4844" s="213"/>
      <c r="M4844" s="124"/>
      <c r="N4844" s="124"/>
      <c r="O4844" s="124"/>
      <c r="P4844" s="121"/>
      <c r="Q4844" s="121"/>
      <c r="R4844"/>
      <c r="S4844"/>
      <c r="T4844"/>
      <c r="U4844"/>
      <c r="V4844"/>
      <c r="W4844"/>
    </row>
    <row r="4845" spans="1:23" s="72" customFormat="1" ht="13.5" customHeight="1">
      <c r="A4845" s="207"/>
      <c r="B4845" s="217"/>
      <c r="C4845" s="201"/>
      <c r="D4845" s="201"/>
      <c r="E4845" s="124"/>
      <c r="F4845" s="214">
        <f>SUM(F4843:F4844)</f>
        <v>6</v>
      </c>
      <c r="G4845" s="210"/>
      <c r="H4845" s="213"/>
      <c r="I4845" s="211"/>
      <c r="J4845" s="128"/>
      <c r="K4845" s="210"/>
      <c r="L4845" s="213"/>
      <c r="M4845" s="124"/>
      <c r="N4845" s="124"/>
      <c r="O4845" s="124"/>
      <c r="P4845" s="121"/>
      <c r="Q4845" s="121"/>
      <c r="R4845"/>
      <c r="S4845"/>
      <c r="T4845"/>
      <c r="U4845"/>
      <c r="V4845"/>
      <c r="W4845"/>
    </row>
    <row r="4846" spans="1:23" s="72" customFormat="1" ht="13.5" customHeight="1">
      <c r="A4846" s="207"/>
      <c r="B4846" s="217"/>
      <c r="C4846" s="201"/>
      <c r="D4846" s="201"/>
      <c r="E4846" s="124"/>
      <c r="F4846" s="213"/>
      <c r="G4846" s="210"/>
      <c r="H4846" s="213"/>
      <c r="I4846" s="211"/>
      <c r="J4846" s="128"/>
      <c r="K4846" s="210"/>
      <c r="L4846" s="213"/>
      <c r="M4846" s="124"/>
      <c r="N4846" s="124"/>
      <c r="O4846" s="124"/>
      <c r="P4846" s="121"/>
      <c r="Q4846" s="121"/>
      <c r="R4846"/>
      <c r="S4846"/>
      <c r="T4846"/>
      <c r="U4846"/>
      <c r="V4846"/>
      <c r="W4846"/>
    </row>
    <row r="4847" spans="1:23" s="72" customFormat="1" ht="90.75" customHeight="1">
      <c r="A4847" s="190" t="b">
        <f>IF(LEN(A4840)=6,CONCATENATE(LEFT(A4840,3),RIGHT(LEFT(A4840,4),1)+1,".",$S$15),IF(LEN(A4840)=7,CONCATENATE(LEFT(A4840,3),RIGHT(LEFT(A4840,5),2)+1,".",$S$15),IF(LEN(A4840)=8,CONCATENATE(LEFT(A4840,3),RIGHT(LEFT(A4840,6),3)+1,".",$S$15))))</f>
        <v>0</v>
      </c>
      <c r="B4847" s="116" t="s">
        <v>94</v>
      </c>
      <c r="C4847" s="117" t="s">
        <v>1058</v>
      </c>
      <c r="D4847" s="117" t="b">
        <f>IF($T$13="DESONERADO",IF($B4847="","",IF($C4847="","",IF($B4847="EMOP",VLOOKUP($C4847,#REF!,6,FALSE),IF($B4847="SINAPI",$C4847,IF($B4847="SCO",VLOOKUP($C4847,#REF!,6,FALSE),IF($B4847="SBC",$C4847,IF($B4847="COMPOSIÇÃO",CONCATENATE($C4847,"-D"),IF($B4847="COTAÇÃO",$C4847)))))))),FALSE)</f>
        <v>0</v>
      </c>
      <c r="E4847" s="691" t="b">
        <f>IF($O$13="NÃO DESONERADO",IF($C4847="","",IF($B4847="EMOP",VLOOKUP($C4847,#REF!,2,0),IF($B4847="SCO",VLOOKUP($C4847,#REF!,2,0),IF($B4847="SINAPI",VLOOKUP($C4847,#REF!,2,0),IF($B4847="COMPOSIÇÃO",VLOOKUP($C4847,#REF!,3,FALSE),IF($B4847="COTAÇÃO",VLOOKUP($C4847,#REF!,2,0),IF($B4847="SBC",VLOOKUP($D4847,#REF!,2,0),IF($B4847="SICRO",VLOOKUP($C4847,#REF!,2,0),FALSE)))))))),IF($O$13="DESONERADO",IF($D4847="","",IF($B4847="EMOP",VLOOKUP($D4847,#REF!,2,0),IF($B4847="SCO",VLOOKUP($D4847,#REF!,2,0),IF($B4847="SINAPI",VLOOKUP($D4847,#REF!,2,0),IF($B4847="COMPOSIÇÃO",VLOOKUP($D4847,#REF!,3,0),IF($B4847="COTAÇÃO",VLOOKUP($D4847,#REF!,2,0),IF($D4847="SBC",VLOOKUP($D4847,#REF!,2,0),IF($B4847="SICRO",VLOOKUP($D4847,#REF!,2,0),FALSE))))))))))</f>
        <v>0</v>
      </c>
      <c r="F4847" s="692"/>
      <c r="G4847" s="692"/>
      <c r="H4847" s="692"/>
      <c r="I4847" s="692"/>
      <c r="J4847" s="692"/>
      <c r="K4847" s="692"/>
      <c r="L4847" s="692"/>
      <c r="M4847" s="692"/>
      <c r="N4847" s="692"/>
      <c r="O4847" s="693"/>
      <c r="P4847" s="118">
        <f>F4850</f>
        <v>1</v>
      </c>
      <c r="Q4847" s="119" t="b">
        <f>IF($O$13="NÃO DESONERADO",IF($C4847="","",IF($B4847="EMOP",VLOOKUP($C4847,#REF!,3,0),IF($B4847="SCO",VLOOKUP($C4847,#REF!,3,0),IF($B4847="SINAPI",VLOOKUP($C4847,#REF!,3,0),IF($B4847="COMPOSIÇÃO",VLOOKUP($C4847,#REF!,7,FALSE),IF($B4847="COTAÇÃO",VLOOKUP($C4847,#REF!,5,0),IF($B4847="SBC",VLOOKUP($D4847,#REF!,3,0),IF($B4847="SICRO",VLOOKUP($C4847,#REF!,3,0),FALSE)))))))),IF($O$13="DESONERADO",IF($D4847="","",IF($B4847="EMOP",VLOOKUP($D4847,#REF!,3,0),IF($B4847="SCO",VLOOKUP($D4847,#REF!,3,0),IF($B4847="SINAPI",VLOOKUP($D4847,#REF!,3,0),IF($B4847="COMPOSIÇÃO",VLOOKUP($D4847,#REF!,7,0),IF($B4847="COTAÇÃO",VLOOKUP($D4847,#REF!,5,0),IF($D4847="SBC",VLOOKUP($D4847,#REF!,3,0),IF($B4847="SICRO",VLOOKUP($D4847,#REF!,3,0),FALSE))))))))))</f>
        <v>0</v>
      </c>
      <c r="R4847"/>
      <c r="S4847"/>
      <c r="T4847"/>
      <c r="U4847"/>
      <c r="V4847"/>
      <c r="W4847"/>
    </row>
    <row r="4848" spans="1:23" s="72" customFormat="1">
      <c r="A4848" s="143"/>
      <c r="B4848" s="144"/>
      <c r="C4848" s="145"/>
      <c r="D4848" s="145"/>
      <c r="E4848" s="172"/>
      <c r="F4848" s="172"/>
      <c r="G4848" s="172"/>
      <c r="H4848" s="172"/>
      <c r="I4848" s="172"/>
      <c r="J4848" s="172"/>
      <c r="K4848" s="172"/>
      <c r="L4848" s="172"/>
      <c r="M4848" s="172"/>
      <c r="N4848" s="172"/>
      <c r="O4848" s="172"/>
      <c r="P4848" s="147"/>
      <c r="Q4848" s="120"/>
      <c r="R4848"/>
      <c r="S4848"/>
      <c r="T4848"/>
      <c r="U4848"/>
      <c r="V4848"/>
      <c r="W4848"/>
    </row>
    <row r="4849" spans="1:23" s="72" customFormat="1">
      <c r="A4849" s="207"/>
      <c r="B4849" s="218"/>
      <c r="C4849" s="208" t="s">
        <v>97</v>
      </c>
      <c r="D4849" s="208" t="s">
        <v>97</v>
      </c>
      <c r="F4849" s="209" t="s">
        <v>148</v>
      </c>
      <c r="G4849" s="210"/>
      <c r="H4849" s="129"/>
      <c r="I4849" s="211"/>
      <c r="J4849" s="128"/>
      <c r="K4849" s="210"/>
      <c r="L4849" s="129"/>
      <c r="M4849" s="124"/>
      <c r="N4849" s="124"/>
      <c r="O4849" s="124"/>
      <c r="P4849" s="121"/>
      <c r="Q4849" s="121"/>
      <c r="R4849"/>
      <c r="S4849"/>
      <c r="T4849"/>
      <c r="U4849"/>
      <c r="V4849"/>
      <c r="W4849"/>
    </row>
    <row r="4850" spans="1:23" s="72" customFormat="1" ht="15" customHeight="1">
      <c r="A4850" s="207"/>
      <c r="B4850" s="217"/>
      <c r="C4850" s="201" t="s">
        <v>1059</v>
      </c>
      <c r="D4850" s="201" t="str">
        <f>C4850</f>
        <v>conexão do fututro</v>
      </c>
      <c r="E4850" s="124"/>
      <c r="F4850" s="213">
        <v>1</v>
      </c>
      <c r="G4850" s="210"/>
      <c r="H4850" s="129"/>
      <c r="I4850" s="211"/>
      <c r="J4850" s="128"/>
      <c r="K4850" s="210"/>
      <c r="L4850" s="129"/>
      <c r="M4850" s="124"/>
      <c r="N4850" s="124"/>
      <c r="O4850" s="124"/>
      <c r="P4850" s="121"/>
      <c r="Q4850" s="121"/>
      <c r="R4850"/>
      <c r="S4850"/>
      <c r="T4850"/>
      <c r="U4850"/>
      <c r="V4850"/>
      <c r="W4850"/>
    </row>
    <row r="4851" spans="1:23" s="72" customFormat="1" ht="13.5" customHeight="1">
      <c r="A4851" s="207"/>
      <c r="B4851" s="217"/>
      <c r="C4851" s="201"/>
      <c r="D4851" s="201"/>
      <c r="E4851" s="124"/>
      <c r="F4851" s="215"/>
      <c r="G4851" s="210"/>
      <c r="H4851" s="213"/>
      <c r="I4851" s="211"/>
      <c r="J4851" s="128"/>
      <c r="K4851" s="210"/>
      <c r="L4851" s="213"/>
      <c r="M4851" s="124"/>
      <c r="N4851" s="124"/>
      <c r="O4851" s="124"/>
      <c r="P4851" s="121"/>
      <c r="Q4851" s="121"/>
      <c r="R4851"/>
      <c r="S4851"/>
      <c r="T4851"/>
      <c r="U4851"/>
      <c r="V4851"/>
      <c r="W4851"/>
    </row>
    <row r="4852" spans="1:23" s="72" customFormat="1" ht="21.6" customHeight="1">
      <c r="A4852" s="190" t="b">
        <f>IF(LEN(A4847)=6,CONCATENATE(LEFT(A4847,3),RIGHT(LEFT(A4847,4),1)+1,".",$S$15),IF(LEN(A4847)=7,CONCATENATE(LEFT(A4847,3),RIGHT(LEFT(A4847,5),2)+1,".",$S$15),IF(LEN(A4847)=8,CONCATENATE(LEFT(A4847,3),RIGHT(LEFT(A4847,6),3)+1,".",$S$15))))</f>
        <v>0</v>
      </c>
      <c r="B4852" s="116" t="s">
        <v>100</v>
      </c>
      <c r="C4852" s="117" t="s">
        <v>1060</v>
      </c>
      <c r="D4852" s="117" t="b">
        <f>IF($T$13="DESONERADO",IF($B4852="","",IF($C4852="","",IF($B4852="EMOP",VLOOKUP($C4852,#REF!,6,FALSE),IF($B4852="SINAPI",$C4852,IF($B4852="SCO",VLOOKUP($C4852,#REF!,6,FALSE),IF($B4852="SBC",$C4852,IF($B4852="COMPOSIÇÃO",CONCATENATE($C4852,"-D"),IF($B4852="COTAÇÃO",$C4852)))))))),FALSE)</f>
        <v>0</v>
      </c>
      <c r="E4852" s="691" t="b">
        <f>IF($O$13="NÃO DESONERADO",IF($C4852="","",IF($B4852="EMOP",VLOOKUP($C4852,#REF!,2,0),IF($B4852="SCO",VLOOKUP($C4852,#REF!,2,0),IF($B4852="SINAPI",VLOOKUP($C4852,#REF!,2,0),IF($B4852="COMPOSIÇÃO",VLOOKUP($C4852,#REF!,3,FALSE),IF($B4852="COTAÇÃO",VLOOKUP($C4852,#REF!,2,0),IF($B4852="SBC",VLOOKUP($D4852,#REF!,2,0),IF($B4852="SICRO",VLOOKUP($C4852,#REF!,2,0),FALSE)))))))),IF($O$13="DESONERADO",IF($D4852="","",IF($B4852="EMOP",VLOOKUP($D4852,#REF!,2,0),IF($B4852="SCO",VLOOKUP($D4852,#REF!,2,0),IF($B4852="SINAPI",VLOOKUP($D4852,#REF!,2,0),IF($B4852="COMPOSIÇÃO",VLOOKUP($D4852,#REF!,3,0),IF($B4852="COTAÇÃO",VLOOKUP($D4852,#REF!,2,0),IF($D4852="SBC",VLOOKUP($D4852,#REF!,2,0),IF($B4852="SICRO",VLOOKUP($D4852,#REF!,2,0),FALSE))))))))))</f>
        <v>0</v>
      </c>
      <c r="F4852" s="692"/>
      <c r="G4852" s="692"/>
      <c r="H4852" s="692"/>
      <c r="I4852" s="692"/>
      <c r="J4852" s="692"/>
      <c r="K4852" s="692"/>
      <c r="L4852" s="692"/>
      <c r="M4852" s="692"/>
      <c r="N4852" s="692"/>
      <c r="O4852" s="693"/>
      <c r="P4852" s="118">
        <f>F4855</f>
        <v>2</v>
      </c>
      <c r="Q4852" s="119" t="b">
        <f>IF($O$13="NÃO DESONERADO",IF($C4852="","",IF($B4852="EMOP",VLOOKUP($C4852,#REF!,3,0),IF($B4852="SCO",VLOOKUP($C4852,#REF!,3,0),IF($B4852="SINAPI",VLOOKUP($C4852,#REF!,3,0),IF($B4852="COMPOSIÇÃO",VLOOKUP($C4852,#REF!,7,FALSE),IF($B4852="COTAÇÃO",VLOOKUP($C4852,#REF!,5,0),IF($B4852="SBC",VLOOKUP($D4852,#REF!,3,0),IF($B4852="SICRO",VLOOKUP($C4852,#REF!,3,0),FALSE)))))))),IF($O$13="DESONERADO",IF($D4852="","",IF($B4852="EMOP",VLOOKUP($D4852,#REF!,3,0),IF($B4852="SCO",VLOOKUP($D4852,#REF!,3,0),IF($B4852="SINAPI",VLOOKUP($D4852,#REF!,3,0),IF($B4852="COMPOSIÇÃO",VLOOKUP($D4852,#REF!,7,0),IF($B4852="COTAÇÃO",VLOOKUP($D4852,#REF!,5,0),IF($D4852="SBC",VLOOKUP($D4852,#REF!,3,0),IF($B4852="SICRO",VLOOKUP($D4852,#REF!,3,0),FALSE))))))))))</f>
        <v>0</v>
      </c>
      <c r="R4852"/>
      <c r="S4852"/>
      <c r="T4852"/>
      <c r="U4852"/>
      <c r="V4852"/>
      <c r="W4852"/>
    </row>
    <row r="4853" spans="1:23" s="72" customFormat="1">
      <c r="A4853" s="143"/>
      <c r="B4853" s="144"/>
      <c r="C4853" s="145"/>
      <c r="D4853" s="145"/>
      <c r="E4853" s="172"/>
      <c r="F4853" s="172"/>
      <c r="G4853" s="172"/>
      <c r="H4853" s="172"/>
      <c r="I4853" s="172"/>
      <c r="J4853" s="172"/>
      <c r="K4853" s="172"/>
      <c r="L4853" s="172"/>
      <c r="M4853" s="172"/>
      <c r="N4853" s="172"/>
      <c r="O4853" s="172"/>
      <c r="P4853" s="147"/>
      <c r="Q4853" s="120"/>
      <c r="R4853"/>
      <c r="S4853"/>
      <c r="T4853"/>
      <c r="U4853"/>
      <c r="V4853"/>
      <c r="W4853"/>
    </row>
    <row r="4854" spans="1:23" s="72" customFormat="1">
      <c r="A4854" s="207"/>
      <c r="B4854" s="218"/>
      <c r="C4854" s="208" t="s">
        <v>97</v>
      </c>
      <c r="D4854" s="208" t="s">
        <v>97</v>
      </c>
      <c r="F4854" s="209" t="s">
        <v>148</v>
      </c>
      <c r="G4854" s="210"/>
      <c r="H4854" s="129"/>
      <c r="I4854" s="211"/>
      <c r="J4854" s="128"/>
      <c r="K4854" s="210"/>
      <c r="L4854" s="129"/>
      <c r="M4854" s="124"/>
      <c r="N4854" s="124"/>
      <c r="O4854" s="124"/>
      <c r="P4854" s="121"/>
      <c r="Q4854" s="121"/>
      <c r="R4854"/>
      <c r="S4854"/>
      <c r="T4854"/>
      <c r="U4854"/>
      <c r="V4854"/>
      <c r="W4854"/>
    </row>
    <row r="4855" spans="1:23" s="72" customFormat="1" ht="33" customHeight="1">
      <c r="A4855" s="207"/>
      <c r="B4855" s="217"/>
      <c r="C4855" s="201" t="s">
        <v>1061</v>
      </c>
      <c r="D4855" s="201" t="str">
        <f>C4855</f>
        <v xml:space="preserve">hidrulica - abastecimento </v>
      </c>
      <c r="E4855" s="124"/>
      <c r="F4855" s="213">
        <v>2</v>
      </c>
      <c r="G4855" s="210"/>
      <c r="H4855" s="323"/>
      <c r="I4855" s="442"/>
      <c r="J4855" s="443"/>
      <c r="K4855" s="210"/>
      <c r="L4855" s="213"/>
      <c r="M4855" s="124"/>
      <c r="N4855" s="124"/>
      <c r="O4855" s="124"/>
      <c r="P4855" s="121"/>
      <c r="Q4855" s="121"/>
      <c r="R4855"/>
      <c r="S4855"/>
      <c r="T4855"/>
      <c r="U4855"/>
      <c r="V4855"/>
      <c r="W4855"/>
    </row>
    <row r="4856" spans="1:23" s="72" customFormat="1">
      <c r="A4856" s="207"/>
      <c r="B4856" s="207"/>
      <c r="C4856" s="201"/>
      <c r="D4856" s="201"/>
      <c r="F4856" s="215"/>
      <c r="G4856" s="216"/>
      <c r="H4856" s="124"/>
      <c r="I4856" s="211"/>
      <c r="J4856" s="128"/>
      <c r="K4856" s="216"/>
      <c r="L4856" s="124"/>
      <c r="M4856" s="124"/>
      <c r="N4856" s="124"/>
      <c r="O4856" s="124"/>
      <c r="P4856" s="121"/>
      <c r="Q4856" s="121"/>
      <c r="R4856"/>
      <c r="S4856"/>
      <c r="T4856"/>
      <c r="U4856"/>
      <c r="V4856"/>
      <c r="W4856"/>
    </row>
    <row r="4857" spans="1:23">
      <c r="A4857" s="444" t="s">
        <v>1062</v>
      </c>
      <c r="B4857" s="445"/>
      <c r="C4857" s="445"/>
      <c r="D4857" s="445"/>
      <c r="E4857" s="445"/>
      <c r="F4857" s="446"/>
      <c r="G4857" s="445"/>
      <c r="H4857" s="445"/>
      <c r="I4857" s="445"/>
      <c r="J4857" s="445"/>
      <c r="K4857" s="445"/>
      <c r="L4857" s="445"/>
      <c r="M4857" s="445"/>
      <c r="N4857" s="445"/>
      <c r="O4857" s="445"/>
      <c r="P4857" s="445"/>
      <c r="Q4857" s="447"/>
    </row>
    <row r="4858" spans="1:23" s="72" customFormat="1" ht="43.15" customHeight="1">
      <c r="A4858" s="448" t="s">
        <v>1063</v>
      </c>
      <c r="B4858" s="713" t="s">
        <v>1064</v>
      </c>
      <c r="C4858" s="714"/>
      <c r="D4858" s="714"/>
      <c r="E4858" s="714"/>
      <c r="F4858" s="714"/>
      <c r="G4858" s="714"/>
      <c r="H4858" s="714"/>
      <c r="I4858" s="714"/>
      <c r="J4858" s="714"/>
      <c r="K4858" s="714"/>
      <c r="L4858" s="714"/>
      <c r="M4858" s="714"/>
      <c r="N4858" s="714"/>
      <c r="O4858" s="714"/>
      <c r="P4858" s="714"/>
      <c r="Q4858" s="715"/>
      <c r="R4858"/>
      <c r="S4858"/>
      <c r="T4858"/>
      <c r="U4858"/>
      <c r="V4858"/>
      <c r="W4858"/>
    </row>
    <row r="4859" spans="1:23">
      <c r="A4859" s="719" t="s">
        <v>1065</v>
      </c>
      <c r="B4859" s="720"/>
      <c r="C4859" s="720"/>
      <c r="D4859" s="720"/>
      <c r="E4859" s="720"/>
      <c r="F4859" s="720"/>
      <c r="G4859" s="720"/>
      <c r="H4859" s="720"/>
      <c r="I4859" s="720"/>
      <c r="J4859" s="720"/>
      <c r="K4859" s="720"/>
      <c r="L4859" s="720"/>
      <c r="M4859" s="720"/>
      <c r="N4859" s="720"/>
      <c r="O4859" s="720"/>
      <c r="P4859" s="720"/>
      <c r="Q4859" s="721"/>
    </row>
    <row r="4860" spans="1:23">
      <c r="B4860" s="72"/>
      <c r="E4860" s="72"/>
      <c r="F4860" s="72"/>
      <c r="G4860" s="72"/>
      <c r="H4860" s="72"/>
      <c r="I4860" s="72"/>
      <c r="J4860" s="72"/>
      <c r="K4860" s="72"/>
      <c r="L4860" s="71"/>
      <c r="M4860" s="72"/>
      <c r="N4860" s="72"/>
      <c r="O4860" s="72"/>
      <c r="P4860" s="71"/>
      <c r="Q4860" s="71"/>
    </row>
    <row r="4861" spans="1:23">
      <c r="A4861" s="449" t="s">
        <v>1066</v>
      </c>
      <c r="B4861" s="72"/>
      <c r="E4861" s="72"/>
      <c r="F4861" s="72"/>
      <c r="G4861" s="72"/>
      <c r="H4861" s="72"/>
      <c r="I4861" s="72"/>
      <c r="J4861" s="72"/>
      <c r="K4861" s="72"/>
      <c r="L4861" s="71"/>
      <c r="M4861" s="72"/>
      <c r="N4861" s="72"/>
      <c r="O4861" s="72"/>
      <c r="P4861" s="71"/>
      <c r="Q4861" s="71"/>
    </row>
    <row r="4862" spans="1:23">
      <c r="B4862" s="72"/>
      <c r="E4862" s="72"/>
      <c r="F4862" s="72"/>
      <c r="G4862" s="72"/>
      <c r="H4862" s="72"/>
      <c r="I4862" s="72"/>
      <c r="J4862" s="72"/>
      <c r="K4862" s="72"/>
      <c r="L4862" s="71"/>
      <c r="M4862" s="72"/>
      <c r="N4862" s="72"/>
      <c r="O4862" s="72"/>
      <c r="P4862" s="71"/>
      <c r="Q4862" s="71"/>
    </row>
    <row r="4863" spans="1:23">
      <c r="B4863" s="72"/>
      <c r="E4863" s="72"/>
      <c r="F4863" s="72"/>
      <c r="G4863" s="72"/>
      <c r="H4863" s="72"/>
      <c r="I4863" s="72"/>
      <c r="J4863" s="72"/>
      <c r="K4863" s="72"/>
      <c r="L4863" s="71"/>
      <c r="M4863" s="72"/>
      <c r="N4863" s="72"/>
      <c r="O4863" s="72"/>
      <c r="P4863" s="71"/>
      <c r="Q4863" s="71"/>
    </row>
    <row r="4864" spans="1:23">
      <c r="B4864" s="72"/>
      <c r="E4864" s="72"/>
      <c r="F4864" s="72"/>
      <c r="G4864" s="72"/>
      <c r="H4864" s="72"/>
      <c r="I4864" s="72"/>
      <c r="J4864" s="72"/>
      <c r="K4864" s="72"/>
      <c r="L4864" s="71"/>
      <c r="M4864" s="72"/>
      <c r="N4864" s="72"/>
      <c r="O4864" s="72"/>
      <c r="P4864" s="71"/>
      <c r="Q4864" s="71"/>
    </row>
    <row r="4865" spans="1:23">
      <c r="B4865" s="72"/>
      <c r="E4865" s="72"/>
      <c r="F4865" s="72"/>
      <c r="G4865" s="72"/>
      <c r="H4865" s="72"/>
      <c r="I4865" s="72"/>
      <c r="J4865" s="72"/>
      <c r="K4865" s="72"/>
      <c r="L4865" s="71"/>
      <c r="M4865" s="72"/>
      <c r="N4865" s="72"/>
      <c r="O4865" s="72"/>
      <c r="P4865" s="71"/>
      <c r="Q4865" s="71"/>
    </row>
    <row r="4866" spans="1:23">
      <c r="A4866" s="74"/>
      <c r="B4866" s="72"/>
      <c r="E4866" s="72"/>
      <c r="F4866" s="72"/>
      <c r="G4866" s="72"/>
      <c r="H4866" s="72"/>
      <c r="I4866" s="72"/>
      <c r="J4866" s="72"/>
      <c r="K4866" s="72"/>
      <c r="L4866" s="71"/>
      <c r="M4866" s="72"/>
      <c r="N4866" s="72"/>
      <c r="O4866" s="72"/>
      <c r="P4866" s="71"/>
      <c r="Q4866" s="71"/>
    </row>
    <row r="4867" spans="1:23">
      <c r="B4867" s="72"/>
      <c r="E4867" s="72"/>
      <c r="F4867" s="72"/>
      <c r="G4867" s="72"/>
      <c r="H4867" s="72"/>
      <c r="I4867" s="72"/>
      <c r="J4867" s="72"/>
      <c r="K4867" s="72"/>
      <c r="L4867" s="71"/>
      <c r="M4867" s="72"/>
      <c r="N4867" s="72"/>
      <c r="O4867" s="72"/>
      <c r="P4867" s="71"/>
      <c r="Q4867" s="71"/>
    </row>
    <row r="4868" spans="1:23">
      <c r="B4868" s="72"/>
      <c r="E4868" s="72"/>
      <c r="F4868" s="72"/>
      <c r="G4868" s="72"/>
      <c r="H4868" s="72"/>
      <c r="I4868" s="72"/>
      <c r="J4868" s="72"/>
      <c r="K4868" s="72"/>
      <c r="L4868" s="71"/>
      <c r="M4868" s="72"/>
      <c r="N4868" s="72"/>
      <c r="O4868" s="72"/>
      <c r="P4868" s="71"/>
      <c r="Q4868" s="71"/>
    </row>
    <row r="4869" spans="1:23">
      <c r="B4869" s="72"/>
      <c r="E4869" s="72"/>
      <c r="F4869" s="72"/>
      <c r="G4869" s="72"/>
      <c r="H4869" s="72"/>
      <c r="I4869" s="72"/>
      <c r="J4869" s="72"/>
      <c r="K4869" s="72"/>
      <c r="L4869" s="71"/>
      <c r="M4869" s="72"/>
      <c r="N4869" s="72"/>
      <c r="O4869" s="72"/>
      <c r="P4869" s="71"/>
      <c r="Q4869" s="71"/>
    </row>
    <row r="4870" spans="1:23">
      <c r="A4870" s="450"/>
      <c r="B4870" s="72"/>
      <c r="E4870" s="72"/>
      <c r="F4870" s="72"/>
      <c r="G4870" s="72"/>
      <c r="H4870" s="72"/>
      <c r="I4870" s="72"/>
      <c r="J4870" s="72"/>
      <c r="K4870" s="451"/>
      <c r="L4870" s="452"/>
      <c r="M4870" s="453"/>
      <c r="N4870" s="72"/>
      <c r="O4870" s="72"/>
      <c r="P4870" s="71"/>
      <c r="Q4870" s="71"/>
    </row>
    <row r="4871" spans="1:23">
      <c r="A4871" s="454"/>
      <c r="B4871" s="72"/>
      <c r="E4871" s="72"/>
      <c r="F4871" s="72"/>
      <c r="G4871" s="72"/>
      <c r="H4871" s="72"/>
      <c r="I4871" s="72"/>
      <c r="J4871" s="106"/>
      <c r="K4871" s="106"/>
      <c r="L4871" s="455"/>
      <c r="M4871" s="456"/>
      <c r="N4871" s="72"/>
      <c r="O4871" s="72"/>
      <c r="P4871" s="71"/>
      <c r="Q4871" s="71"/>
    </row>
    <row r="4872" spans="1:23">
      <c r="A4872" s="454"/>
      <c r="B4872" s="72"/>
      <c r="E4872" s="72"/>
      <c r="F4872" s="72"/>
      <c r="G4872" s="72"/>
      <c r="H4872" s="72"/>
      <c r="I4872" s="72"/>
      <c r="J4872" s="106"/>
      <c r="K4872" s="106"/>
      <c r="L4872" s="455"/>
      <c r="M4872" s="453"/>
      <c r="N4872" s="72"/>
      <c r="O4872" s="72"/>
      <c r="P4872" s="71"/>
      <c r="Q4872" s="71"/>
    </row>
    <row r="4873" spans="1:23">
      <c r="A4873" s="457"/>
      <c r="B4873" s="72"/>
      <c r="E4873" s="72"/>
      <c r="F4873" s="72"/>
      <c r="G4873" s="72"/>
      <c r="H4873" s="72"/>
      <c r="I4873" s="72"/>
      <c r="J4873" s="106"/>
      <c r="K4873" s="106"/>
      <c r="L4873" s="455"/>
      <c r="M4873" s="457"/>
      <c r="N4873" s="72"/>
      <c r="O4873" s="72"/>
      <c r="P4873" s="71"/>
      <c r="Q4873" s="71"/>
    </row>
    <row r="4874" spans="1:23">
      <c r="B4874" s="72"/>
      <c r="E4874" s="72"/>
      <c r="F4874" s="133"/>
      <c r="G4874" s="72"/>
      <c r="H4874" s="72"/>
      <c r="I4874" s="72"/>
      <c r="J4874" s="72"/>
      <c r="K4874" s="72"/>
      <c r="L4874" s="71"/>
      <c r="M4874" s="72"/>
      <c r="N4874" s="72"/>
      <c r="O4874" s="72"/>
      <c r="P4874" s="71"/>
      <c r="Q4874" s="71"/>
    </row>
    <row r="4875" spans="1:23" s="106" customFormat="1">
      <c r="A4875" s="458"/>
      <c r="B4875" s="207"/>
      <c r="C4875" s="459"/>
      <c r="D4875" s="459"/>
      <c r="E4875" s="124"/>
      <c r="F4875" s="72"/>
      <c r="G4875" s="124"/>
      <c r="H4875" s="133"/>
      <c r="I4875" s="124"/>
      <c r="J4875" s="133"/>
      <c r="K4875" s="124"/>
      <c r="L4875" s="460"/>
      <c r="M4875" s="124"/>
      <c r="N4875" s="124"/>
      <c r="O4875" s="461"/>
      <c r="P4875" s="462"/>
      <c r="R4875"/>
      <c r="S4875"/>
      <c r="T4875"/>
      <c r="U4875"/>
      <c r="V4875"/>
      <c r="W4875"/>
    </row>
    <row r="4876" spans="1:23">
      <c r="B4876" s="72"/>
      <c r="E4876" s="72"/>
      <c r="F4876" s="72"/>
      <c r="G4876" s="72"/>
      <c r="H4876" s="72"/>
      <c r="I4876" s="72"/>
      <c r="J4876" s="72"/>
      <c r="K4876" s="72"/>
      <c r="L4876" s="71"/>
      <c r="M4876" s="72"/>
      <c r="N4876" s="72"/>
      <c r="O4876" s="72"/>
      <c r="P4876" s="71"/>
      <c r="Q4876" s="71"/>
    </row>
    <row r="4877" spans="1:23">
      <c r="B4877" s="72"/>
      <c r="E4877" s="72"/>
      <c r="G4877" s="72"/>
      <c r="H4877" s="72"/>
      <c r="I4877" s="72"/>
      <c r="J4877" s="72"/>
      <c r="K4877" s="72"/>
      <c r="L4877" s="71"/>
      <c r="M4877" s="72"/>
      <c r="N4877" s="72"/>
      <c r="O4877" s="72"/>
      <c r="P4877" s="71"/>
      <c r="Q4877" s="71"/>
    </row>
  </sheetData>
  <autoFilter ref="B1:B4877" xr:uid="{0C22AE19-DFF8-4FB7-B7EE-E0923EC3FDB9}"/>
  <mergeCells count="786">
    <mergeCell ref="E4594:O4594"/>
    <mergeCell ref="E4599:O4599"/>
    <mergeCell ref="E39:O39"/>
    <mergeCell ref="A1:Q1"/>
    <mergeCell ref="E4:M4"/>
    <mergeCell ref="E5:M5"/>
    <mergeCell ref="E838:O838"/>
    <mergeCell ref="E535:O535"/>
    <mergeCell ref="E541:O541"/>
    <mergeCell ref="E943:O943"/>
    <mergeCell ref="E1102:O1102"/>
    <mergeCell ref="E701:O701"/>
    <mergeCell ref="E548:O548"/>
    <mergeCell ref="E914:O914"/>
    <mergeCell ref="E920:O920"/>
    <mergeCell ref="E926:O926"/>
    <mergeCell ref="A184:A187"/>
    <mergeCell ref="E725:O725"/>
    <mergeCell ref="E659:O659"/>
    <mergeCell ref="E603:O603"/>
    <mergeCell ref="E1178:O1178"/>
    <mergeCell ref="E1214:O1214"/>
    <mergeCell ref="E952:O952"/>
    <mergeCell ref="E1095:O1095"/>
    <mergeCell ref="E746:O746"/>
    <mergeCell ref="E964:O964"/>
    <mergeCell ref="E1120:O1120"/>
    <mergeCell ref="E814:O814"/>
    <mergeCell ref="E902:O902"/>
    <mergeCell ref="C1089:L1089"/>
    <mergeCell ref="E1056:O1056"/>
    <mergeCell ref="C1077:C1081"/>
    <mergeCell ref="E1110:O1110"/>
    <mergeCell ref="E1069:O1069"/>
    <mergeCell ref="E932:O932"/>
    <mergeCell ref="E938:O938"/>
    <mergeCell ref="E973:O973"/>
    <mergeCell ref="C1203:L1203"/>
    <mergeCell ref="E908:O908"/>
    <mergeCell ref="E832:O832"/>
    <mergeCell ref="E1043:O1043"/>
    <mergeCell ref="E850:O850"/>
    <mergeCell ref="E856:O856"/>
    <mergeCell ref="E844:O844"/>
    <mergeCell ref="C1064:L1064"/>
    <mergeCell ref="C1072:C1076"/>
    <mergeCell ref="D1072:D1076"/>
    <mergeCell ref="D1077:D1081"/>
    <mergeCell ref="E978:O978"/>
    <mergeCell ref="E984:O984"/>
    <mergeCell ref="E1037:O1037"/>
    <mergeCell ref="E998:O998"/>
    <mergeCell ref="E1010:O1010"/>
    <mergeCell ref="D1125:D1126"/>
    <mergeCell ref="C1127:C1128"/>
    <mergeCell ref="D1127:D1128"/>
    <mergeCell ref="E958:O958"/>
    <mergeCell ref="E877:O877"/>
    <mergeCell ref="E884:O884"/>
    <mergeCell ref="E1016:O1016"/>
    <mergeCell ref="E1022:O1022"/>
    <mergeCell ref="E3757:O3757"/>
    <mergeCell ref="E2613:O2613"/>
    <mergeCell ref="E2618:O2618"/>
    <mergeCell ref="E2623:O2623"/>
    <mergeCell ref="E2628:O2628"/>
    <mergeCell ref="E2472:O2472"/>
    <mergeCell ref="E2571:O2571"/>
    <mergeCell ref="E3083:O3083"/>
    <mergeCell ref="E3098:O3098"/>
    <mergeCell ref="E2934:O2934"/>
    <mergeCell ref="E3093:O3093"/>
    <mergeCell ref="E3088:O3088"/>
    <mergeCell ref="E2576:O2576"/>
    <mergeCell ref="E2593:O2593"/>
    <mergeCell ref="E3043:O3043"/>
    <mergeCell ref="E3737:O3737"/>
    <mergeCell ref="E3551:O3551"/>
    <mergeCell ref="E3521:O3521"/>
    <mergeCell ref="E3414:O3414"/>
    <mergeCell ref="E3419:O3419"/>
    <mergeCell ref="E3424:O3424"/>
    <mergeCell ref="E3429:O3429"/>
    <mergeCell ref="E3439:O3439"/>
    <mergeCell ref="E3576:O3576"/>
    <mergeCell ref="E3727:O3727"/>
    <mergeCell ref="E3732:O3732"/>
    <mergeCell ref="E3681:O3681"/>
    <mergeCell ref="E3686:O3686"/>
    <mergeCell ref="E3596:O3596"/>
    <mergeCell ref="E3631:O3631"/>
    <mergeCell ref="E3717:O3717"/>
    <mergeCell ref="E3641:O3641"/>
    <mergeCell ref="E3671:O3671"/>
    <mergeCell ref="E3626:O3626"/>
    <mergeCell ref="E3601:O3601"/>
    <mergeCell ref="E3606:O3606"/>
    <mergeCell ref="E3646:O3646"/>
    <mergeCell ref="E3616:O3616"/>
    <mergeCell ref="E3696:O3696"/>
    <mergeCell ref="E3701:O3701"/>
    <mergeCell ref="E3706:O3706"/>
    <mergeCell ref="E3711:O3711"/>
    <mergeCell ref="E3722:O3722"/>
    <mergeCell ref="E3666:O3666"/>
    <mergeCell ref="E3586:O3586"/>
    <mergeCell ref="E3546:O3546"/>
    <mergeCell ref="E3444:O3444"/>
    <mergeCell ref="E3504:O3504"/>
    <mergeCell ref="E3454:O3454"/>
    <mergeCell ref="E3459:O3459"/>
    <mergeCell ref="E3484:O3484"/>
    <mergeCell ref="E3479:O3479"/>
    <mergeCell ref="E3511:O3511"/>
    <mergeCell ref="E3516:O3516"/>
    <mergeCell ref="E2902:O2902"/>
    <mergeCell ref="E2984:O2984"/>
    <mergeCell ref="E2989:O2989"/>
    <mergeCell ref="E3019:O3019"/>
    <mergeCell ref="E2846:O2846"/>
    <mergeCell ref="E2908:O2908"/>
    <mergeCell ref="E2915:O2915"/>
    <mergeCell ref="E2498:O2498"/>
    <mergeCell ref="E2503:O2503"/>
    <mergeCell ref="E2896:O2896"/>
    <mergeCell ref="E2878:O2878"/>
    <mergeCell ref="E2583:O2583"/>
    <mergeCell ref="E2811:O2811"/>
    <mergeCell ref="E2816:O2816"/>
    <mergeCell ref="E2523:O2523"/>
    <mergeCell ref="E2775:O2775"/>
    <mergeCell ref="E2633:O2633"/>
    <mergeCell ref="E2796:O2796"/>
    <mergeCell ref="E2801:O2801"/>
    <mergeCell ref="E2861:O2861"/>
    <mergeCell ref="E2806:O2806"/>
    <mergeCell ref="E2851:O2851"/>
    <mergeCell ref="E2872:O2872"/>
    <mergeCell ref="E2929:O2929"/>
    <mergeCell ref="E3058:O3058"/>
    <mergeCell ref="E3048:O3048"/>
    <mergeCell ref="E3288:O3288"/>
    <mergeCell ref="E3531:O3531"/>
    <mergeCell ref="E3536:O3536"/>
    <mergeCell ref="E3494:O3494"/>
    <mergeCell ref="E3434:O3434"/>
    <mergeCell ref="E3449:O3449"/>
    <mergeCell ref="E3489:O3489"/>
    <mergeCell ref="E3334:O3334"/>
    <mergeCell ref="E3349:O3349"/>
    <mergeCell ref="E3354:O3354"/>
    <mergeCell ref="E3359:O3359"/>
    <mergeCell ref="E3319:O3319"/>
    <mergeCell ref="E3068:O3068"/>
    <mergeCell ref="E3063:O3063"/>
    <mergeCell ref="E3073:O3073"/>
    <mergeCell ref="E3078:O3078"/>
    <mergeCell ref="E3464:O3464"/>
    <mergeCell ref="E3469:O3469"/>
    <mergeCell ref="E3404:O3404"/>
    <mergeCell ref="E3211:O3211"/>
    <mergeCell ref="E3384:O3384"/>
    <mergeCell ref="E3165:O3165"/>
    <mergeCell ref="D1146:D1148"/>
    <mergeCell ref="E1274:O1274"/>
    <mergeCell ref="E1321:O1321"/>
    <mergeCell ref="E2120:O2120"/>
    <mergeCell ref="E2137:O2137"/>
    <mergeCell ref="E1931:O1931"/>
    <mergeCell ref="E1914:O1914"/>
    <mergeCell ref="E1871:O1871"/>
    <mergeCell ref="E1884:O1884"/>
    <mergeCell ref="E1838:O1838"/>
    <mergeCell ref="E1608:O1608"/>
    <mergeCell ref="C1648:N1648"/>
    <mergeCell ref="C1150:C1154"/>
    <mergeCell ref="E1722:O1722"/>
    <mergeCell ref="E1521:O1521"/>
    <mergeCell ref="E1739:O1739"/>
    <mergeCell ref="E1668:O1668"/>
    <mergeCell ref="E1984:O1984"/>
    <mergeCell ref="D1528:D1534"/>
    <mergeCell ref="E1239:O1239"/>
    <mergeCell ref="C1221:L1221"/>
    <mergeCell ref="E1227:O1227"/>
    <mergeCell ref="E1233:O1233"/>
    <mergeCell ref="E1553:O1553"/>
    <mergeCell ref="E2561:O2561"/>
    <mergeCell ref="E2546:O2546"/>
    <mergeCell ref="E2551:O2551"/>
    <mergeCell ref="E2791:O2791"/>
    <mergeCell ref="C1409:J1409"/>
    <mergeCell ref="E1924:O1924"/>
    <mergeCell ref="E1247:O1247"/>
    <mergeCell ref="D1583:D1589"/>
    <mergeCell ref="E1971:O1971"/>
    <mergeCell ref="C1494:L1494"/>
    <mergeCell ref="E1505:O1505"/>
    <mergeCell ref="C1306:J1306"/>
    <mergeCell ref="E1866:O1866"/>
    <mergeCell ref="E1937:O1937"/>
    <mergeCell ref="E1692:O1692"/>
    <mergeCell ref="E1697:O1697"/>
    <mergeCell ref="E1713:O1713"/>
    <mergeCell ref="E1731:O1731"/>
    <mergeCell ref="E1327:O1327"/>
    <mergeCell ref="C1447:N1447"/>
    <mergeCell ref="C1950:C1952"/>
    <mergeCell ref="E2071:O2071"/>
    <mergeCell ref="E2043:O2043"/>
    <mergeCell ref="F1538:O1538"/>
    <mergeCell ref="E2050:O2050"/>
    <mergeCell ref="E1526:O1526"/>
    <mergeCell ref="E1464:O1464"/>
    <mergeCell ref="C1476:L1476"/>
    <mergeCell ref="E1484:O1484"/>
    <mergeCell ref="E2362:O2362"/>
    <mergeCell ref="E1580:O1580"/>
    <mergeCell ref="E2164:O2164"/>
    <mergeCell ref="F1593:O1593"/>
    <mergeCell ref="E1822:O1822"/>
    <mergeCell ref="E1755:O1755"/>
    <mergeCell ref="C1771:J1771"/>
    <mergeCell ref="E2033:O2033"/>
    <mergeCell ref="E1892:O1892"/>
    <mergeCell ref="E1909:O1909"/>
    <mergeCell ref="E2008:O2008"/>
    <mergeCell ref="E2105:O2105"/>
    <mergeCell ref="E2076:O2076"/>
    <mergeCell ref="E2064:O2064"/>
    <mergeCell ref="E2100:O2100"/>
    <mergeCell ref="E2094:O2094"/>
    <mergeCell ref="E2013:O2013"/>
    <mergeCell ref="E1843:O1843"/>
    <mergeCell ref="E1817:O1817"/>
    <mergeCell ref="D1132:D1134"/>
    <mergeCell ref="C1125:C1126"/>
    <mergeCell ref="D1105:D1107"/>
    <mergeCell ref="C1105:C1107"/>
    <mergeCell ref="C1113:C1114"/>
    <mergeCell ref="D1113:D1114"/>
    <mergeCell ref="D1135:D1139"/>
    <mergeCell ref="C1082:C1084"/>
    <mergeCell ref="D1082:D1084"/>
    <mergeCell ref="C1135:C1139"/>
    <mergeCell ref="D562:D567"/>
    <mergeCell ref="C562:C567"/>
    <mergeCell ref="E868:O868"/>
    <mergeCell ref="E862:O862"/>
    <mergeCell ref="E807:O807"/>
    <mergeCell ref="E819:O819"/>
    <mergeCell ref="E802:O802"/>
    <mergeCell ref="E498:O498"/>
    <mergeCell ref="E519:O519"/>
    <mergeCell ref="E508:O508"/>
    <mergeCell ref="E528:O528"/>
    <mergeCell ref="E717:O717"/>
    <mergeCell ref="E732:O732"/>
    <mergeCell ref="E739:O739"/>
    <mergeCell ref="C748:C751"/>
    <mergeCell ref="D748:D751"/>
    <mergeCell ref="E610:O610"/>
    <mergeCell ref="E617:O617"/>
    <mergeCell ref="E624:O624"/>
    <mergeCell ref="E687:O687"/>
    <mergeCell ref="E695:O695"/>
    <mergeCell ref="E824:O824"/>
    <mergeCell ref="E582:O582"/>
    <mergeCell ref="E570:O570"/>
    <mergeCell ref="E433:O433"/>
    <mergeCell ref="E444:O444"/>
    <mergeCell ref="E354:O354"/>
    <mergeCell ref="E359:O359"/>
    <mergeCell ref="E364:O364"/>
    <mergeCell ref="E371:O371"/>
    <mergeCell ref="E379:O379"/>
    <mergeCell ref="E384:O384"/>
    <mergeCell ref="E411:O411"/>
    <mergeCell ref="E426:O426"/>
    <mergeCell ref="E400:O400"/>
    <mergeCell ref="E420:O420"/>
    <mergeCell ref="E301:O301"/>
    <mergeCell ref="E306:O306"/>
    <mergeCell ref="E311:O311"/>
    <mergeCell ref="D161:N161"/>
    <mergeCell ref="A2:D5"/>
    <mergeCell ref="E2:M2"/>
    <mergeCell ref="N2:Q2"/>
    <mergeCell ref="E3:M3"/>
    <mergeCell ref="O3:Q3"/>
    <mergeCell ref="O4:Q4"/>
    <mergeCell ref="O5:Q5"/>
    <mergeCell ref="C25:C31"/>
    <mergeCell ref="D25:D31"/>
    <mergeCell ref="E274:O274"/>
    <mergeCell ref="B116:P116"/>
    <mergeCell ref="B121:L121"/>
    <mergeCell ref="E194:O194"/>
    <mergeCell ref="B192:M192"/>
    <mergeCell ref="E316:O316"/>
    <mergeCell ref="E321:O321"/>
    <mergeCell ref="E260:O260"/>
    <mergeCell ref="E328:O328"/>
    <mergeCell ref="E335:O335"/>
    <mergeCell ref="E340:O340"/>
    <mergeCell ref="E347:O347"/>
    <mergeCell ref="B117:P117"/>
    <mergeCell ref="B283:B284"/>
    <mergeCell ref="B290:B291"/>
    <mergeCell ref="E252:O252"/>
    <mergeCell ref="E268:O268"/>
    <mergeCell ref="B131:P131"/>
    <mergeCell ref="D136:N136"/>
    <mergeCell ref="E146:O146"/>
    <mergeCell ref="B149:L149"/>
    <mergeCell ref="B156:P156"/>
    <mergeCell ref="B127:L127"/>
    <mergeCell ref="B182:P182"/>
    <mergeCell ref="B163:L163"/>
    <mergeCell ref="E280:O280"/>
    <mergeCell ref="E287:O287"/>
    <mergeCell ref="E294:O294"/>
    <mergeCell ref="E119:O119"/>
    <mergeCell ref="E484:O484"/>
    <mergeCell ref="L13:N13"/>
    <mergeCell ref="O13:P13"/>
    <mergeCell ref="B19:C19"/>
    <mergeCell ref="E20:O20"/>
    <mergeCell ref="B86:N86"/>
    <mergeCell ref="E179:O179"/>
    <mergeCell ref="E201:O201"/>
    <mergeCell ref="E44:O44"/>
    <mergeCell ref="E70:O70"/>
    <mergeCell ref="B79:L79"/>
    <mergeCell ref="E34:O34"/>
    <mergeCell ref="E22:O22"/>
    <mergeCell ref="A8:Q8"/>
    <mergeCell ref="B191:M191"/>
    <mergeCell ref="B72:L72"/>
    <mergeCell ref="E49:O49"/>
    <mergeCell ref="E54:O54"/>
    <mergeCell ref="E59:O59"/>
    <mergeCell ref="E64:O64"/>
    <mergeCell ref="B93:P93"/>
    <mergeCell ref="E453:O453"/>
    <mergeCell ref="E468:O468"/>
    <mergeCell ref="E576:O576"/>
    <mergeCell ref="E589:O589"/>
    <mergeCell ref="E652:O652"/>
    <mergeCell ref="E666:O666"/>
    <mergeCell ref="E596:O596"/>
    <mergeCell ref="E673:O673"/>
    <mergeCell ref="E680:O680"/>
    <mergeCell ref="E708:O708"/>
    <mergeCell ref="E491:O491"/>
    <mergeCell ref="E631:O631"/>
    <mergeCell ref="E638:O638"/>
    <mergeCell ref="E645:O645"/>
    <mergeCell ref="E473:O473"/>
    <mergeCell ref="E559:O559"/>
    <mergeCell ref="E462:O462"/>
    <mergeCell ref="E890:O890"/>
    <mergeCell ref="E896:O896"/>
    <mergeCell ref="E1280:O1280"/>
    <mergeCell ref="E1407:O1407"/>
    <mergeCell ref="E1392:O1392"/>
    <mergeCell ref="C1399:L1399"/>
    <mergeCell ref="C1142:C1143"/>
    <mergeCell ref="D1142:D1143"/>
    <mergeCell ref="C1144:C1145"/>
    <mergeCell ref="D1144:D1145"/>
    <mergeCell ref="C1146:C1148"/>
    <mergeCell ref="E1339:O1339"/>
    <mergeCell ref="E1349:O1349"/>
    <mergeCell ref="C1362:L1362"/>
    <mergeCell ref="E1371:O1371"/>
    <mergeCell ref="C1381:L1381"/>
    <mergeCell ref="D1150:D1154"/>
    <mergeCell ref="C1158:L1158"/>
    <mergeCell ref="C1129:C1130"/>
    <mergeCell ref="D1129:D1130"/>
    <mergeCell ref="C1132:C1134"/>
    <mergeCell ref="B1250:B1259"/>
    <mergeCell ref="B1260:B1269"/>
    <mergeCell ref="E2018:O2018"/>
    <mergeCell ref="E2028:O2028"/>
    <mergeCell ref="E2038:O2038"/>
    <mergeCell ref="E1779:O1779"/>
    <mergeCell ref="E1795:O1795"/>
    <mergeCell ref="E1801:O1801"/>
    <mergeCell ref="E1806:O1806"/>
    <mergeCell ref="F1575:F1577"/>
    <mergeCell ref="D1950:D1952"/>
    <mergeCell ref="D1953:D1955"/>
    <mergeCell ref="C1953:C1955"/>
    <mergeCell ref="E1855:O1855"/>
    <mergeCell ref="E1860:O1860"/>
    <mergeCell ref="E1827:O1827"/>
    <mergeCell ref="E1833:O1833"/>
    <mergeCell ref="E1848:O1848"/>
    <mergeCell ref="E2023:O2023"/>
    <mergeCell ref="B1430:B1442"/>
    <mergeCell ref="B1283:B1292"/>
    <mergeCell ref="B1293:B1302"/>
    <mergeCell ref="B1782:B1785"/>
    <mergeCell ref="B1786:B1791"/>
    <mergeCell ref="E1947:O1947"/>
    <mergeCell ref="E1919:O1919"/>
    <mergeCell ref="E1964:O1964"/>
    <mergeCell ref="E1994:O1994"/>
    <mergeCell ref="E2000:O2000"/>
    <mergeCell ref="E1811:O1811"/>
    <mergeCell ref="E2059:O2059"/>
    <mergeCell ref="E2334:O2334"/>
    <mergeCell ref="E2339:O2339"/>
    <mergeCell ref="E2299:O2299"/>
    <mergeCell ref="E2304:O2304"/>
    <mergeCell ref="E2309:O2309"/>
    <mergeCell ref="E2314:O2314"/>
    <mergeCell ref="E2319:O2319"/>
    <mergeCell ref="E2324:O2324"/>
    <mergeCell ref="E2329:O2329"/>
    <mergeCell ref="E2225:O2225"/>
    <mergeCell ref="E2082:O2082"/>
    <mergeCell ref="E2157:O2157"/>
    <mergeCell ref="E2174:O2174"/>
    <mergeCell ref="F2145:H2145"/>
    <mergeCell ref="E2088:O2088"/>
    <mergeCell ref="E2234:O2234"/>
    <mergeCell ref="E2255:O2255"/>
    <mergeCell ref="E2508:O2508"/>
    <mergeCell ref="E2533:O2533"/>
    <mergeCell ref="E2518:O2518"/>
    <mergeCell ref="E2513:O2513"/>
    <mergeCell ref="E2402:O2402"/>
    <mergeCell ref="E2409:O2409"/>
    <mergeCell ref="E2416:O2416"/>
    <mergeCell ref="E2423:O2423"/>
    <mergeCell ref="E2492:O2492"/>
    <mergeCell ref="E2528:O2528"/>
    <mergeCell ref="E2480:O2480"/>
    <mergeCell ref="E2486:O2486"/>
    <mergeCell ref="E2344:O2344"/>
    <mergeCell ref="E2367:O2367"/>
    <mergeCell ref="E2377:O2377"/>
    <mergeCell ref="E2460:O2460"/>
    <mergeCell ref="E2466:O2466"/>
    <mergeCell ref="E2382:O2382"/>
    <mergeCell ref="E2387:O2387"/>
    <mergeCell ref="E2392:O2392"/>
    <mergeCell ref="E2352:O2352"/>
    <mergeCell ref="E2372:O2372"/>
    <mergeCell ref="E2397:O2397"/>
    <mergeCell ref="E2357:O2357"/>
    <mergeCell ref="E2240:O2240"/>
    <mergeCell ref="E2247:O2247"/>
    <mergeCell ref="E2275:O2275"/>
    <mergeCell ref="E2211:O2211"/>
    <mergeCell ref="E2150:O2150"/>
    <mergeCell ref="E2169:O2169"/>
    <mergeCell ref="E2188:O2188"/>
    <mergeCell ref="F2132:H2132"/>
    <mergeCell ref="F2115:H2115"/>
    <mergeCell ref="E2730:O2730"/>
    <mergeCell ref="E2866:O2866"/>
    <mergeCell ref="E2588:O2588"/>
    <mergeCell ref="E2598:O2598"/>
    <mergeCell ref="E2603:O2603"/>
    <mergeCell ref="E2856:O2856"/>
    <mergeCell ref="D2871:N2871"/>
    <mergeCell ref="E2821:O2821"/>
    <mergeCell ref="E2826:O2826"/>
    <mergeCell ref="E2831:O2831"/>
    <mergeCell ref="E2725:O2725"/>
    <mergeCell ref="E2836:O2836"/>
    <mergeCell ref="E2785:O2785"/>
    <mergeCell ref="E2640:O2640"/>
    <mergeCell ref="E2700:O2700"/>
    <mergeCell ref="E2608:O2608"/>
    <mergeCell ref="E2695:O2695"/>
    <mergeCell ref="E2645:O2645"/>
    <mergeCell ref="E2650:O2650"/>
    <mergeCell ref="E2655:O2655"/>
    <mergeCell ref="E2660:O2660"/>
    <mergeCell ref="E2665:O2665"/>
    <mergeCell ref="E2670:O2670"/>
    <mergeCell ref="E2715:O2715"/>
    <mergeCell ref="E2541:O2541"/>
    <mergeCell ref="E2790:O2790"/>
    <mergeCell ref="E2841:O2841"/>
    <mergeCell ref="E2780:O2780"/>
    <mergeCell ref="E2556:O2556"/>
    <mergeCell ref="E2566:O2566"/>
    <mergeCell ref="E3175:O3175"/>
    <mergeCell ref="E3256:O3256"/>
    <mergeCell ref="E3226:O3226"/>
    <mergeCell ref="E3231:O3231"/>
    <mergeCell ref="E3037:O3037"/>
    <mergeCell ref="E3216:O3216"/>
    <mergeCell ref="E3221:O3221"/>
    <mergeCell ref="E3206:O3206"/>
    <mergeCell ref="E3201:O3201"/>
    <mergeCell ref="E3185:O3185"/>
    <mergeCell ref="E3191:O3191"/>
    <mergeCell ref="E3196:O3196"/>
    <mergeCell ref="E3118:O3118"/>
    <mergeCell ref="E3125:O3125"/>
    <mergeCell ref="E3130:O3130"/>
    <mergeCell ref="E3135:O3135"/>
    <mergeCell ref="E3180:O3180"/>
    <mergeCell ref="E3155:O3155"/>
    <mergeCell ref="E4361:O4361"/>
    <mergeCell ref="E3170:O3170"/>
    <mergeCell ref="E3261:O3261"/>
    <mergeCell ref="E4610:O4610"/>
    <mergeCell ref="E4554:O4554"/>
    <mergeCell ref="C4449:J4449"/>
    <mergeCell ref="C4477:N4477"/>
    <mergeCell ref="E4499:O4499"/>
    <mergeCell ref="E4569:O4569"/>
    <mergeCell ref="E3369:O3369"/>
    <mergeCell ref="E3324:O3324"/>
    <mergeCell ref="E3329:O3329"/>
    <mergeCell ref="E3374:O3374"/>
    <mergeCell ref="E3651:O3651"/>
    <mergeCell ref="E3656:O3656"/>
    <mergeCell ref="E3676:O3676"/>
    <mergeCell ref="E4605:O4605"/>
    <mergeCell ref="E4415:O4415"/>
    <mergeCell ref="B4417:L4417"/>
    <mergeCell ref="B4418:D4418"/>
    <mergeCell ref="E4539:O4539"/>
    <mergeCell ref="E4544:O4544"/>
    <mergeCell ref="E4549:O4549"/>
    <mergeCell ref="E4337:O4337"/>
    <mergeCell ref="E4659:O4659"/>
    <mergeCell ref="E4668:O4668"/>
    <mergeCell ref="E4673:O4673"/>
    <mergeCell ref="E4682:O4682"/>
    <mergeCell ref="E4695:O4695"/>
    <mergeCell ref="E4763:O4763"/>
    <mergeCell ref="E4617:O4617"/>
    <mergeCell ref="E4622:O4622"/>
    <mergeCell ref="E4627:O4627"/>
    <mergeCell ref="E4708:O4708"/>
    <mergeCell ref="E4715:O4715"/>
    <mergeCell ref="A4859:Q4859"/>
    <mergeCell ref="E4823:O4823"/>
    <mergeCell ref="E4833:O4833"/>
    <mergeCell ref="E4840:O4840"/>
    <mergeCell ref="E4778:O4778"/>
    <mergeCell ref="E4785:O4785"/>
    <mergeCell ref="E4792:O4792"/>
    <mergeCell ref="E4798:O4798"/>
    <mergeCell ref="E4805:O4805"/>
    <mergeCell ref="E4811:O4811"/>
    <mergeCell ref="E4852:O4852"/>
    <mergeCell ref="E4847:O4847"/>
    <mergeCell ref="B4392:B4401"/>
    <mergeCell ref="E4368:O4368"/>
    <mergeCell ref="B4858:Q4858"/>
    <mergeCell ref="E4732:O4732"/>
    <mergeCell ref="E4345:O4345"/>
    <mergeCell ref="E4381:O4381"/>
    <mergeCell ref="E4389:O4389"/>
    <mergeCell ref="B4384:B4386"/>
    <mergeCell ref="B4348:B4349"/>
    <mergeCell ref="E4353:O4353"/>
    <mergeCell ref="E4737:O4737"/>
    <mergeCell ref="E4744:O4744"/>
    <mergeCell ref="E4753:O4753"/>
    <mergeCell ref="E4768:O4768"/>
    <mergeCell ref="E4773:O4773"/>
    <mergeCell ref="E4632:O4632"/>
    <mergeCell ref="E4637:O4637"/>
    <mergeCell ref="E4643:O4643"/>
    <mergeCell ref="E4758:O4758"/>
    <mergeCell ref="E4722:O4722"/>
    <mergeCell ref="E4727:O4727"/>
    <mergeCell ref="E4652:O4652"/>
    <mergeCell ref="E4559:O4559"/>
    <mergeCell ref="C4432:L4432"/>
    <mergeCell ref="E4373:O4373"/>
    <mergeCell ref="E4405:O4405"/>
    <mergeCell ref="B4531:B4535"/>
    <mergeCell ref="B4503:B4519"/>
    <mergeCell ref="B4521:B4530"/>
    <mergeCell ref="B4572:B4575"/>
    <mergeCell ref="B4576:B4581"/>
    <mergeCell ref="E2675:O2675"/>
    <mergeCell ref="E2680:O2680"/>
    <mergeCell ref="E2685:O2685"/>
    <mergeCell ref="E2755:O2755"/>
    <mergeCell ref="E2705:O2705"/>
    <mergeCell ref="E2740:O2740"/>
    <mergeCell ref="E2710:O2710"/>
    <mergeCell ref="B4340:B4341"/>
    <mergeCell ref="E4328:O4328"/>
    <mergeCell ref="E3611:O3611"/>
    <mergeCell ref="E3236:O3236"/>
    <mergeCell ref="E3636:O3636"/>
    <mergeCell ref="E2969:O2969"/>
    <mergeCell ref="E2979:O2979"/>
    <mergeCell ref="E2884:O2884"/>
    <mergeCell ref="E2939:O2939"/>
    <mergeCell ref="E2974:O2974"/>
    <mergeCell ref="E2944:O2944"/>
    <mergeCell ref="E2949:O2949"/>
    <mergeCell ref="E3379:O3379"/>
    <mergeCell ref="E2890:O2890"/>
    <mergeCell ref="E4223:O4223"/>
    <mergeCell ref="E4196:O4196"/>
    <mergeCell ref="E3887:O3887"/>
    <mergeCell ref="C3920:C3923"/>
    <mergeCell ref="D3920:D3923"/>
    <mergeCell ref="E4145:O4145"/>
    <mergeCell ref="E4150:O4150"/>
    <mergeCell ref="E4155:O4155"/>
    <mergeCell ref="C4062:N4062"/>
    <mergeCell ref="E3897:O3897"/>
    <mergeCell ref="E3938:O3938"/>
    <mergeCell ref="E3978:O3978"/>
    <mergeCell ref="E3990:O3990"/>
    <mergeCell ref="E3951:O3951"/>
    <mergeCell ref="E3907:O3907"/>
    <mergeCell ref="E3944:O3944"/>
    <mergeCell ref="E3956:O3956"/>
    <mergeCell ref="E3971:O3971"/>
    <mergeCell ref="D3911:D3914"/>
    <mergeCell ref="C4127:H4127"/>
    <mergeCell ref="E3926:H3926"/>
    <mergeCell ref="C3911:C3914"/>
    <mergeCell ref="E3917:O3917"/>
    <mergeCell ref="B4308:B4310"/>
    <mergeCell ref="B4319:B4320"/>
    <mergeCell ref="B4322:B4324"/>
    <mergeCell ref="E4229:O4229"/>
    <mergeCell ref="E4238:O4238"/>
    <mergeCell ref="E4301:O4301"/>
    <mergeCell ref="E4287:O4287"/>
    <mergeCell ref="E4295:O4295"/>
    <mergeCell ref="E4316:O4316"/>
    <mergeCell ref="B4304:B4305"/>
    <mergeCell ref="B4290:B4291"/>
    <mergeCell ref="C4232:C4235"/>
    <mergeCell ref="D4232:D4235"/>
    <mergeCell ref="B4217:B4219"/>
    <mergeCell ref="B4199:B4201"/>
    <mergeCell ref="B4205:B4206"/>
    <mergeCell ref="B4190:B4191"/>
    <mergeCell ref="E3997:O3997"/>
    <mergeCell ref="E4112:O4112"/>
    <mergeCell ref="E4024:O4024"/>
    <mergeCell ref="C4063:F4063"/>
    <mergeCell ref="E3908:O3908"/>
    <mergeCell ref="E3985:O3985"/>
    <mergeCell ref="E4037:O4037"/>
    <mergeCell ref="E4107:O4107"/>
    <mergeCell ref="E4032:O4032"/>
    <mergeCell ref="E3821:O3821"/>
    <mergeCell ref="E3826:O3826"/>
    <mergeCell ref="E3831:O3831"/>
    <mergeCell ref="E3892:O3892"/>
    <mergeCell ref="C4039:H4039"/>
    <mergeCell ref="C4090:F4090"/>
    <mergeCell ref="D4051:D4053"/>
    <mergeCell ref="C4051:C4053"/>
    <mergeCell ref="C4054:C4057"/>
    <mergeCell ref="D4054:D4057"/>
    <mergeCell ref="C4044:C4046"/>
    <mergeCell ref="D4047:D4048"/>
    <mergeCell ref="D4044:D4046"/>
    <mergeCell ref="C4047:C4048"/>
    <mergeCell ref="E3882:O3882"/>
    <mergeCell ref="E3841:O3841"/>
    <mergeCell ref="E3836:O3836"/>
    <mergeCell ref="E3842:O3842"/>
    <mergeCell ref="E3932:O3932"/>
    <mergeCell ref="E4087:O4087"/>
    <mergeCell ref="C4089:N4089"/>
    <mergeCell ref="B4186:B4187"/>
    <mergeCell ref="E4122:O4122"/>
    <mergeCell ref="E4117:O4117"/>
    <mergeCell ref="E4161:O4161"/>
    <mergeCell ref="E4168:O4168"/>
    <mergeCell ref="E4173:O4173"/>
    <mergeCell ref="E4178:O4178"/>
    <mergeCell ref="E4183:O4183"/>
    <mergeCell ref="B4127:B4140"/>
    <mergeCell ref="C4136:N4136"/>
    <mergeCell ref="E4210:O4210"/>
    <mergeCell ref="E4002:O4002"/>
    <mergeCell ref="E3847:O3847"/>
    <mergeCell ref="E3742:O3742"/>
    <mergeCell ref="E3762:O3762"/>
    <mergeCell ref="E3767:O3767"/>
    <mergeCell ref="E3747:O3747"/>
    <mergeCell ref="E3752:O3752"/>
    <mergeCell ref="E3772:O3772"/>
    <mergeCell ref="E3964:O3964"/>
    <mergeCell ref="E3806:O3806"/>
    <mergeCell ref="E3811:O3811"/>
    <mergeCell ref="E3799:O3799"/>
    <mergeCell ref="E3785:O3785"/>
    <mergeCell ref="E3790:O3790"/>
    <mergeCell ref="E3902:O3902"/>
    <mergeCell ref="E3862:O3862"/>
    <mergeCell ref="E3867:O3867"/>
    <mergeCell ref="E3872:O3872"/>
    <mergeCell ref="E3877:O3877"/>
    <mergeCell ref="E3852:O3852"/>
    <mergeCell ref="E3857:O3857"/>
    <mergeCell ref="E3816:O3816"/>
    <mergeCell ref="E3777:O3777"/>
    <mergeCell ref="B1181:B1189"/>
    <mergeCell ref="B1190:B1200"/>
    <mergeCell ref="F1185:I1185"/>
    <mergeCell ref="F1559:F1561"/>
    <mergeCell ref="F1562:F1564"/>
    <mergeCell ref="E1567:O1567"/>
    <mergeCell ref="F1572:F1574"/>
    <mergeCell ref="E1978:O1978"/>
    <mergeCell ref="E3716:O3716"/>
    <mergeCell ref="E3281:O3281"/>
    <mergeCell ref="E2540:O2540"/>
    <mergeCell ref="E2007:O2007"/>
    <mergeCell ref="E3409:O3409"/>
    <mergeCell ref="E2923:O2923"/>
    <mergeCell ref="E2954:O2954"/>
    <mergeCell ref="E3241:O3241"/>
    <mergeCell ref="E3339:O3339"/>
    <mergeCell ref="E3691:O3691"/>
    <mergeCell ref="E3160:O3160"/>
    <mergeCell ref="E2770:O2770"/>
    <mergeCell ref="E2690:O2690"/>
    <mergeCell ref="E2994:O2994"/>
    <mergeCell ref="E3364:O3364"/>
    <mergeCell ref="E2735:O2735"/>
    <mergeCell ref="E3031:O3031"/>
    <mergeCell ref="E3556:O3556"/>
    <mergeCell ref="E3561:O3561"/>
    <mergeCell ref="E2760:O2760"/>
    <mergeCell ref="E2745:O2745"/>
    <mergeCell ref="E2750:O2750"/>
    <mergeCell ref="E3661:O3661"/>
    <mergeCell ref="E3276:O3276"/>
    <mergeCell ref="E3282:O3282"/>
    <mergeCell ref="E3266:O3266"/>
    <mergeCell ref="E3271:O3271"/>
    <mergeCell ref="E3299:O3299"/>
    <mergeCell ref="E3251:O3251"/>
    <mergeCell ref="E3294:O3294"/>
    <mergeCell ref="E3309:O3309"/>
    <mergeCell ref="E3246:O3246"/>
    <mergeCell ref="E3304:O3304"/>
    <mergeCell ref="E2765:O2765"/>
    <mergeCell ref="E3566:O3566"/>
    <mergeCell ref="E3053:O3053"/>
    <mergeCell ref="E2964:O2964"/>
    <mergeCell ref="E3389:O3389"/>
    <mergeCell ref="E3399:O3399"/>
    <mergeCell ref="E3394:O3394"/>
    <mergeCell ref="E3778:O3778"/>
    <mergeCell ref="E3541:O3541"/>
    <mergeCell ref="E3621:O3621"/>
    <mergeCell ref="E2720:O2720"/>
    <mergeCell ref="E2999:O2999"/>
    <mergeCell ref="E3581:O3581"/>
    <mergeCell ref="E3591:O3591"/>
    <mergeCell ref="E3314:O3314"/>
    <mergeCell ref="E3571:O3571"/>
    <mergeCell ref="E3526:O3526"/>
    <mergeCell ref="E3344:O3344"/>
    <mergeCell ref="E2959:O2959"/>
    <mergeCell ref="E3474:O3474"/>
    <mergeCell ref="E3499:O3499"/>
    <mergeCell ref="E3004:O3004"/>
    <mergeCell ref="E3009:O3009"/>
    <mergeCell ref="E3014:O3014"/>
    <mergeCell ref="E3113:O3113"/>
    <mergeCell ref="E3103:O3103"/>
    <mergeCell ref="E3108:O3108"/>
    <mergeCell ref="E3145:O3145"/>
    <mergeCell ref="E3150:O3150"/>
    <mergeCell ref="E3140:O3140"/>
    <mergeCell ref="E3025:O3025"/>
  </mergeCells>
  <phoneticPr fontId="38" type="noConversion"/>
  <conditionalFormatting sqref="A20">
    <cfRule type="duplicateValues" dxfId="306" priority="928"/>
    <cfRule type="duplicateValues" dxfId="305" priority="929"/>
  </conditionalFormatting>
  <conditionalFormatting sqref="A20">
    <cfRule type="duplicateValues" dxfId="304" priority="927"/>
  </conditionalFormatting>
  <conditionalFormatting sqref="A4857">
    <cfRule type="duplicateValues" dxfId="303" priority="926"/>
  </conditionalFormatting>
  <conditionalFormatting sqref="A4857">
    <cfRule type="duplicateValues" dxfId="302" priority="925"/>
  </conditionalFormatting>
  <conditionalFormatting sqref="A4857">
    <cfRule type="duplicateValues" dxfId="301" priority="923"/>
    <cfRule type="duplicateValues" dxfId="300" priority="924"/>
  </conditionalFormatting>
  <conditionalFormatting sqref="A4857">
    <cfRule type="duplicateValues" dxfId="299" priority="922"/>
  </conditionalFormatting>
  <conditionalFormatting sqref="A4857">
    <cfRule type="duplicateValues" dxfId="298" priority="921"/>
  </conditionalFormatting>
  <conditionalFormatting sqref="A4861">
    <cfRule type="duplicateValues" dxfId="297" priority="920"/>
  </conditionalFormatting>
  <conditionalFormatting sqref="A4861">
    <cfRule type="duplicateValues" dxfId="296" priority="919"/>
  </conditionalFormatting>
  <conditionalFormatting sqref="A4861">
    <cfRule type="duplicateValues" dxfId="295" priority="918"/>
  </conditionalFormatting>
  <conditionalFormatting sqref="A4861">
    <cfRule type="duplicateValues" dxfId="294" priority="916"/>
    <cfRule type="duplicateValues" dxfId="293" priority="917"/>
  </conditionalFormatting>
  <conditionalFormatting sqref="A4861">
    <cfRule type="duplicateValues" dxfId="292" priority="915"/>
  </conditionalFormatting>
  <conditionalFormatting sqref="A4861">
    <cfRule type="duplicateValues" dxfId="291" priority="914"/>
  </conditionalFormatting>
  <conditionalFormatting sqref="A4861">
    <cfRule type="duplicateValues" dxfId="290" priority="913"/>
  </conditionalFormatting>
  <conditionalFormatting sqref="A4861">
    <cfRule type="duplicateValues" dxfId="289" priority="912"/>
  </conditionalFormatting>
  <conditionalFormatting sqref="A4861">
    <cfRule type="duplicateValues" dxfId="288" priority="911"/>
  </conditionalFormatting>
  <conditionalFormatting sqref="A4859">
    <cfRule type="duplicateValues" dxfId="287" priority="910"/>
  </conditionalFormatting>
  <conditionalFormatting sqref="A4859">
    <cfRule type="duplicateValues" dxfId="286" priority="909"/>
  </conditionalFormatting>
  <conditionalFormatting sqref="A4859">
    <cfRule type="duplicateValues" dxfId="285" priority="907"/>
    <cfRule type="duplicateValues" dxfId="284" priority="908"/>
  </conditionalFormatting>
  <conditionalFormatting sqref="A4859">
    <cfRule type="duplicateValues" dxfId="283" priority="906"/>
  </conditionalFormatting>
  <conditionalFormatting sqref="A4859">
    <cfRule type="duplicateValues" dxfId="282" priority="905"/>
  </conditionalFormatting>
  <conditionalFormatting sqref="A4859">
    <cfRule type="duplicateValues" dxfId="281" priority="904"/>
  </conditionalFormatting>
  <conditionalFormatting sqref="A4859">
    <cfRule type="duplicateValues" dxfId="280" priority="903"/>
  </conditionalFormatting>
  <conditionalFormatting sqref="A4859">
    <cfRule type="duplicateValues" dxfId="279" priority="902"/>
  </conditionalFormatting>
  <conditionalFormatting sqref="A4859">
    <cfRule type="duplicateValues" dxfId="278" priority="900"/>
    <cfRule type="duplicateValues" dxfId="277" priority="901"/>
  </conditionalFormatting>
  <conditionalFormatting sqref="A4859">
    <cfRule type="duplicateValues" dxfId="276" priority="899"/>
  </conditionalFormatting>
  <conditionalFormatting sqref="A4859">
    <cfRule type="duplicateValues" dxfId="275" priority="898"/>
  </conditionalFormatting>
  <conditionalFormatting sqref="A4859">
    <cfRule type="duplicateValues" dxfId="274" priority="897"/>
  </conditionalFormatting>
  <conditionalFormatting sqref="A4859">
    <cfRule type="duplicateValues" dxfId="273" priority="896"/>
  </conditionalFormatting>
  <conditionalFormatting sqref="A4859">
    <cfRule type="duplicateValues" dxfId="272" priority="895"/>
  </conditionalFormatting>
  <conditionalFormatting sqref="A4857:A4858">
    <cfRule type="duplicateValues" dxfId="271" priority="930"/>
  </conditionalFormatting>
  <conditionalFormatting sqref="A4857:A4858">
    <cfRule type="duplicateValues" dxfId="270" priority="931"/>
    <cfRule type="duplicateValues" dxfId="269" priority="932"/>
  </conditionalFormatting>
  <conditionalFormatting sqref="A4867:A1048576 A188:A4865 A2:A184">
    <cfRule type="expression" dxfId="268" priority="894">
      <formula>COUNTIF($A:$A,VLOOKUP($A2,$A:$A,1,FALSE))&gt;1</formula>
    </cfRule>
  </conditionalFormatting>
  <conditionalFormatting sqref="C34 C44 C2255 C1817 C2211 C2275 C2188 C3125 C3130 C2013 C2174 C2105 C2120 C2137 C2008 C2299 C2339 C2304 C2050 C2059 C1827 C1833 C4168 C4161 C4173 C4373 C4361 C4183 C4210 C4223 C1327 C1349 C1371 C1339 C1120 C1037 C1069 C1095 C4499:C4501 C4405 C4415 C1692 C1697 C4778 C4785 C4792 C433 C453 C444 C22 C4554:C4555 C1247 C1280 C4558:C4560 C1722 C1739 C1731 C1713 C4539 C4544:C4545 C1481:C1485 C1462:C1465 C1407 C1444:C1446 C1493 C1475 C1520:C1522 C1502:C1506 C1525:C1527 C4549:C4550 C179:C181 C70:C71 C824 C732 C673 C687 C708 C717 C877 C695 C680 C814 C802 C548 C559 C473 C484 C371 C379 C384 C400 C411 C364 C354 C335 C321 C316 C328 C359 C426 C347 C340 C280:C281 C287:C288 C311 C306 C274:C275 C301:C302 C294:C295 C4652 C4659 C4744 C4715 C4722 C4727 C4732 C4610 C4737 C4673 C4668 C4753 C4682 C4643 C4695 C4708 C978 C984 C1022 C1010 C998 C1016 C1866 C1848 C3185 C3191 C3917 C4002 C4107 C3103 C3108 C3135 C3140 C3180 C4632 C4637 C4617 C4627 C4840 C468 C570 C576 C582 C4622 C3196 C3113 C3073 C3078 C3118 C3019 C2964 C2959 C2974 C2984 C2989 C3068 C3276 C2934 C2939 C2944 C2949 C3145 C3251 C2872 C2878 C3098 C2929 C2884 C3319 C3309 C3359 C3364 C3404 C3282 C3288 C3409 C3329 C4605 C3294 C3334 C3339 C3324 C3344 C3349 C3354 C3414 C3419 C3424 C3429 C3444 C3454 C3449 C3459 C3479 C3499 C3504 C4368 C4178 C4238 C4301 C4328 C4337 C1914 C1919 B248 C884 C890 C896 C739 C964 C1043 C4768 C2791 C2796 C2801 C2806 C2811 C2816 C2821 C2826 C2831 C2836 C2841 C2846 C2851 C2856 C2861 C2866 C902 C832 C862 C819 C807 C3778 C652 C666 C3852 C3785 C3790 C3799 C3806 C3811 C3816 C3821 C3826 C3831 C3944 C4773 C4798 C3836 C3956 C3971 C3978 C3990 C3997 C83:C85 C3842 C4805 C4811 C4823 C3847 C3857 C3862 C3867 C3872 C3877 C3882 C3892 C4112 C4024 C4032 C3902 C3299 C3304 C3314 C3434 C3484 C3489 C3439 C4122 C3464 C3469 C3474 C3369 C3374 C3379 C3384 C3389 C3394 C3399 C3511 C3516 C3521 C3526 C3531 C3536 C3541 C3546 C3551 C3556 C3561 C3566 C3571 C3576 C3581 C3586 C3591 C3596 C3601 C3606 C3611 C3616 C3621 C3722 C3727 C3732 C3964 C3737 C3742 C3762 C3767 C3772 C3626 C3631 C3636 C3641 C3646 C3651 C3656 C3661 C3666 C3671 C3676 C3681 C3686 C3691 C3696 C3701 C3706 C3711 C4833 C4229 C4287 C4295 C4316 C4353 C4345 C2890 C2908 C2915 C2923 C2954 C2969 C2979 C2999 C2994 C3004 C3009 C3014 C3037 C3025 C3031 C3043 C3048 C3053 C3058 C3063 C3093 C3088 C3083 C3170 C3175 C3165 C3160 C3155 C3150 C3206 C3201 C4852 C3216 C3221 C3226 C3231 C3236 C3241 C3246 C3256 C3261 C2896 C2902 C3266 C3271 C3951 C3938 C3897 C4117 C4381 C4145 C4150 C4155 C2023 C2064 C2071 C2033 C2043 C4847 C2100 C2498 C2503 C2508 C2513 C2518 C2533 C2240 C2247 C2076 C2225 C2523 C2234 C462 C1102 C1056 C1409 C1392 C1855 C1860 C1843 C1838 C1822 C1871 C1884 C1892 C1909 C1924 C1755 C1779 C1947 C1931 C1937 C943 C746 C908 C1110 C1668 C201:C202 C248:C249 C420 C701 C914 C920 C926 C932 C938 C973 C1588:C1609 C1964 C1994 C2000 C2344 C194:C195 C119:C120 C4196 C952 C958 C2169 C2528 C2309 C2324 C2329 C2334 C2357 C2402 C2409 C2416 C2423 C2492 C2352 C2472 C2018 C2028 C2480 C2038 C2486 C2460 C2466 C2319 C2314 C2362 C2541 C2583 C2546 C2551 C2556 C2561 C2566 C2571 C2576 C2593 C2588 C2598 C2603 C2608 C2613 C2618 C2623 C2628 C2372 C2367 C2377 C2382 C2387 C2392 C2397 C2164 C2150 C2633 C2640 C2645 C2650 C2655 C2660 C2665 C2670 C2675 C2680 C2685 C2690 C2695 C2700 C2705 C2740 C2710 C2715 C2765 C2720 C2725 C2730 C2735 C2760 C3717 C3747 C3752 C3757 C2745 C2755 C2750 C2094 C2770 C2775 C2780 C2082 C2157 C2785 C3211 C3908 C4758 C91:C92 C3932 C105:C106 C136:C137 C146:C147 C161:C162 C4569:C4570 C4037 C4087 C3985 C175:C176 C3887 C260:C261 C252:C253 C268:C269 C112:C115 C498 C519 C508 C528 C1971 C1984 C4763 C1978 C535 C541 C1795 C1801 C1806 C491 C1533:C1554 C1561:C1568 C1574:C1582 C4389 C49 C54 C59 C64 C3494 C1274 C1321 C1178 C1214 C2088 C1227 C1233 C725 C659 C838 C868 C589 C596 C603 C610 C617 C624 C850 C856 C1811 C844 C1239 C631 C638 C645 C4594:C4595 C4598:C4600 C4603 C39">
    <cfRule type="expression" dxfId="267" priority="893">
      <formula>COUNTIF($C:$C,VLOOKUP($C22,$C:$C,1,FALSE))&gt;1</formula>
    </cfRule>
  </conditionalFormatting>
  <conditionalFormatting sqref="O13:P13">
    <cfRule type="expression" dxfId="266" priority="892">
      <formula>"VANTAJOSIDADE!A19=""-"""</formula>
    </cfRule>
  </conditionalFormatting>
  <printOptions horizontalCentered="1"/>
  <pageMargins left="0.98425196850393704" right="0.39370078740157483" top="0.98425196850393704" bottom="0.78740157480314965" header="0.11811023622047245" footer="0.11811023622047245"/>
  <pageSetup paperSize="9" scale="44" fitToHeight="0" orientation="portrait" r:id="rId1"/>
  <headerFooter scaleWithDoc="0">
    <oddHeader>&amp;L&amp;"Calibri,Negrito"CONSÓRCIO&amp;"Arial,Normal"
&amp;G&amp;C&amp;G&amp;R&amp;G</oddHeader>
    <oddFooter>&amp;C&amp;"-,Regular"&amp;8
Páginas &amp;P de &amp;N&amp;"Arial,Normal"&amp;10
&amp;G&amp;R
&amp;"-,Regular"Marcos Camara Rebelo
CREA-RJ: 200911495-0</oddFooter>
  </headerFooter>
  <rowBreaks count="1" manualBreakCount="1">
    <brk id="120" max="16" man="1"/>
  </row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4">
    <tabColor rgb="FFFFCCFF"/>
    <pageSetUpPr fitToPage="1"/>
  </sheetPr>
  <dimension ref="B1:AB690"/>
  <sheetViews>
    <sheetView view="pageBreakPreview" topLeftCell="F7" zoomScaleNormal="100" zoomScaleSheetLayoutView="100" zoomScalePageLayoutView="70" workbookViewId="0">
      <selection activeCell="L7" sqref="L1:XFD1048576"/>
    </sheetView>
  </sheetViews>
  <sheetFormatPr defaultColWidth="4.5703125" defaultRowHeight="12.75"/>
  <cols>
    <col min="1" max="1" width="9.5703125" customWidth="1"/>
    <col min="2" max="2" width="11.85546875" style="467" customWidth="1"/>
    <col min="3" max="3" width="13" style="467" customWidth="1"/>
    <col min="4" max="4" width="15.85546875" style="467" customWidth="1"/>
    <col min="5" max="5" width="48.85546875" style="467" customWidth="1"/>
    <col min="6" max="6" width="10.140625" style="467" customWidth="1"/>
    <col min="7" max="7" width="12" style="548" customWidth="1"/>
    <col min="8" max="8" width="14.140625" style="549" customWidth="1"/>
    <col min="9" max="9" width="18.7109375" style="550" customWidth="1"/>
    <col min="10" max="10" width="14.140625" style="481" customWidth="1"/>
    <col min="11" max="11" width="19.7109375" style="481" customWidth="1"/>
    <col min="12" max="12" width="2.7109375" customWidth="1"/>
    <col min="13" max="13" width="16.140625" customWidth="1"/>
    <col min="14" max="14" width="3.5703125" customWidth="1"/>
    <col min="15" max="15" width="11.7109375" bestFit="1" customWidth="1"/>
    <col min="16" max="16" width="22.85546875" customWidth="1"/>
    <col min="17" max="17" width="21.7109375" hidden="1" customWidth="1"/>
    <col min="18" max="18" width="13.7109375" hidden="1" customWidth="1"/>
    <col min="19" max="19" width="15.5703125" hidden="1" customWidth="1"/>
    <col min="20" max="21" width="10.42578125" hidden="1" customWidth="1"/>
    <col min="22" max="22" width="14.42578125" hidden="1" customWidth="1"/>
    <col min="23" max="23" width="13.42578125" hidden="1" customWidth="1"/>
    <col min="24" max="24" width="3.28515625" hidden="1" customWidth="1"/>
    <col min="25" max="25" width="19" hidden="1" customWidth="1"/>
    <col min="26" max="27" width="18" hidden="1" customWidth="1"/>
    <col min="28" max="28" width="25" hidden="1" customWidth="1"/>
    <col min="29" max="29" width="3.7109375" customWidth="1"/>
    <col min="30" max="32" width="19.42578125" customWidth="1"/>
    <col min="33" max="33" width="4" customWidth="1"/>
    <col min="34" max="35" width="9" customWidth="1"/>
    <col min="36" max="36" width="14" customWidth="1"/>
    <col min="37" max="46" width="9" customWidth="1"/>
    <col min="47" max="47" width="12.5703125" bestFit="1" customWidth="1"/>
    <col min="48" max="48" width="11.7109375" bestFit="1" customWidth="1"/>
    <col min="49" max="54" width="9" customWidth="1"/>
    <col min="55" max="57" width="9.85546875" bestFit="1" customWidth="1"/>
    <col min="58" max="59" width="11.140625" customWidth="1"/>
    <col min="60" max="60" width="15.42578125" bestFit="1" customWidth="1"/>
    <col min="61" max="237" width="9.140625" customWidth="1"/>
    <col min="238" max="238" width="3" customWidth="1"/>
    <col min="239" max="239" width="5.5703125" customWidth="1"/>
    <col min="240" max="240" width="11" bestFit="1" customWidth="1"/>
    <col min="241" max="241" width="14.140625" customWidth="1"/>
    <col min="242" max="242" width="2" bestFit="1" customWidth="1"/>
    <col min="243" max="243" width="12" bestFit="1" customWidth="1"/>
    <col min="244" max="244" width="3.140625" bestFit="1" customWidth="1"/>
    <col min="245" max="245" width="14.28515625" bestFit="1" customWidth="1"/>
    <col min="246" max="246" width="20.28515625" bestFit="1" customWidth="1"/>
    <col min="247" max="247" width="5.85546875" bestFit="1" customWidth="1"/>
    <col min="248" max="250" width="3.7109375" customWidth="1"/>
    <col min="251" max="251" width="4.85546875" customWidth="1"/>
    <col min="252" max="252" width="3.7109375" customWidth="1"/>
  </cols>
  <sheetData>
    <row r="1" spans="2:11">
      <c r="B1" s="466"/>
      <c r="C1" s="466"/>
      <c r="D1" s="466"/>
      <c r="E1" s="466"/>
      <c r="F1" s="466"/>
      <c r="G1" s="466"/>
      <c r="H1" s="466"/>
      <c r="I1" s="466"/>
      <c r="J1" s="466"/>
      <c r="K1" s="466"/>
    </row>
    <row r="2" spans="2:11" ht="24" customHeight="1">
      <c r="B2" s="790"/>
      <c r="C2" s="791"/>
      <c r="D2" s="792"/>
      <c r="E2" s="757" t="s">
        <v>66</v>
      </c>
      <c r="F2" s="758"/>
      <c r="G2" s="758"/>
      <c r="H2" s="758"/>
      <c r="I2" s="759"/>
      <c r="J2" s="468" t="s">
        <v>67</v>
      </c>
      <c r="K2" s="469"/>
    </row>
    <row r="3" spans="2:11" ht="24" customHeight="1">
      <c r="B3" s="793"/>
      <c r="C3" s="794"/>
      <c r="D3" s="795"/>
      <c r="E3" s="763" t="s">
        <v>68</v>
      </c>
      <c r="F3" s="764"/>
      <c r="G3" s="764"/>
      <c r="H3" s="764"/>
      <c r="I3" s="765"/>
      <c r="J3" s="76" t="s">
        <v>69</v>
      </c>
      <c r="K3" s="470"/>
    </row>
    <row r="4" spans="2:11" ht="24" customHeight="1">
      <c r="B4" s="793"/>
      <c r="C4" s="794"/>
      <c r="D4" s="795"/>
      <c r="E4" s="763" t="s">
        <v>70</v>
      </c>
      <c r="F4" s="764"/>
      <c r="G4" s="764"/>
      <c r="H4" s="764"/>
      <c r="I4" s="765"/>
      <c r="J4" s="76" t="s">
        <v>71</v>
      </c>
      <c r="K4" s="470"/>
    </row>
    <row r="5" spans="2:11" ht="24" customHeight="1">
      <c r="B5" s="796"/>
      <c r="C5" s="797"/>
      <c r="D5" s="798"/>
      <c r="E5" s="773" t="s">
        <v>72</v>
      </c>
      <c r="F5" s="774"/>
      <c r="G5" s="774"/>
      <c r="H5" s="774"/>
      <c r="I5" s="775"/>
      <c r="J5" s="76" t="s">
        <v>73</v>
      </c>
      <c r="K5" s="470"/>
    </row>
    <row r="6" spans="2:11">
      <c r="B6" s="471"/>
      <c r="C6" s="471"/>
      <c r="D6" s="471"/>
      <c r="E6" s="471"/>
      <c r="F6" s="75"/>
      <c r="G6" s="75"/>
      <c r="H6" s="75"/>
      <c r="I6" s="75"/>
      <c r="J6" s="75"/>
      <c r="K6" s="75"/>
    </row>
    <row r="7" spans="2:11" ht="13.5" thickBot="1">
      <c r="B7" s="77"/>
      <c r="C7" s="77"/>
      <c r="D7" s="78"/>
      <c r="E7" s="78"/>
      <c r="F7" s="77"/>
      <c r="G7" s="77"/>
      <c r="H7" s="77"/>
      <c r="I7" s="77"/>
      <c r="J7" s="77"/>
      <c r="K7" s="77"/>
    </row>
    <row r="8" spans="2:11" ht="13.5" thickBot="1">
      <c r="B8" s="747" t="s">
        <v>1067</v>
      </c>
      <c r="C8" s="748"/>
      <c r="D8" s="748"/>
      <c r="E8" s="748"/>
      <c r="F8" s="748"/>
      <c r="G8" s="748"/>
      <c r="H8" s="748"/>
      <c r="I8" s="748"/>
      <c r="J8" s="748"/>
      <c r="K8" s="812"/>
    </row>
    <row r="9" spans="2:11">
      <c r="B9" s="472" t="s">
        <v>1070</v>
      </c>
      <c r="C9" s="472"/>
      <c r="D9" s="472"/>
      <c r="E9" s="472"/>
      <c r="F9" s="472"/>
      <c r="G9" s="472"/>
      <c r="H9" s="473"/>
      <c r="I9" s="474"/>
      <c r="J9" s="473"/>
      <c r="K9" s="474"/>
    </row>
    <row r="10" spans="2:11">
      <c r="B10" s="475" t="s">
        <v>75</v>
      </c>
      <c r="C10" s="789" t="s">
        <v>76</v>
      </c>
      <c r="D10" s="789"/>
      <c r="E10" s="789"/>
      <c r="F10" s="789"/>
      <c r="G10" s="789"/>
      <c r="H10" s="789"/>
      <c r="I10" s="789"/>
      <c r="J10" s="789"/>
      <c r="K10" s="789"/>
    </row>
    <row r="11" spans="2:11">
      <c r="B11" s="475" t="s">
        <v>77</v>
      </c>
      <c r="C11" s="789" t="s">
        <v>78</v>
      </c>
      <c r="D11" s="789"/>
      <c r="E11" s="789"/>
      <c r="F11" s="789"/>
      <c r="G11" s="789"/>
      <c r="H11" s="789"/>
      <c r="I11" s="789"/>
      <c r="J11" s="789"/>
      <c r="K11" s="789"/>
    </row>
    <row r="12" spans="2:11">
      <c r="B12" s="475" t="s">
        <v>79</v>
      </c>
      <c r="C12" s="476">
        <v>12</v>
      </c>
      <c r="D12" s="449" t="s">
        <v>80</v>
      </c>
      <c r="E12" s="477"/>
      <c r="F12" s="475"/>
      <c r="G12" s="478"/>
      <c r="H12" s="479"/>
      <c r="I12" s="480"/>
      <c r="K12" s="480"/>
    </row>
    <row r="13" spans="2:11">
      <c r="B13" s="787" t="s">
        <v>81</v>
      </c>
      <c r="C13" s="787"/>
      <c r="D13" s="787"/>
      <c r="E13" s="788" t="s">
        <v>82</v>
      </c>
      <c r="F13" s="788"/>
      <c r="G13" s="478"/>
      <c r="H13" s="479"/>
      <c r="I13" s="480"/>
      <c r="K13" s="480"/>
    </row>
    <row r="14" spans="2:11">
      <c r="B14" s="475" t="s">
        <v>1071</v>
      </c>
      <c r="C14" s="483" t="s">
        <v>84</v>
      </c>
      <c r="D14" s="484"/>
      <c r="E14" s="477"/>
      <c r="F14" s="475"/>
      <c r="G14" s="485"/>
      <c r="H14" s="479"/>
      <c r="I14" s="480"/>
      <c r="K14" s="480"/>
    </row>
    <row r="15" spans="2:11">
      <c r="B15" s="475"/>
      <c r="C15" s="483" t="s">
        <v>85</v>
      </c>
      <c r="D15" s="486"/>
      <c r="E15" s="477"/>
      <c r="F15" s="475"/>
      <c r="G15" s="485"/>
      <c r="H15" s="479"/>
      <c r="I15" s="487" t="s">
        <v>1072</v>
      </c>
      <c r="J15" s="488" t="s">
        <v>1073</v>
      </c>
      <c r="K15" s="489">
        <v>0.23530000000000001</v>
      </c>
    </row>
    <row r="16" spans="2:11">
      <c r="B16" s="475"/>
      <c r="C16" s="483" t="s">
        <v>86</v>
      </c>
      <c r="D16" s="490"/>
      <c r="E16" s="477"/>
      <c r="F16" s="475"/>
      <c r="G16" s="485"/>
      <c r="H16" s="479"/>
      <c r="I16" s="487" t="s">
        <v>1074</v>
      </c>
      <c r="J16" s="488" t="s">
        <v>1075</v>
      </c>
      <c r="K16" s="489">
        <v>0.1898</v>
      </c>
    </row>
    <row r="17" spans="2:11">
      <c r="B17" s="475"/>
      <c r="C17" s="483" t="s">
        <v>87</v>
      </c>
      <c r="D17" s="486"/>
      <c r="E17" s="477"/>
      <c r="F17" s="475"/>
      <c r="G17" s="485"/>
      <c r="H17" s="479"/>
      <c r="I17" s="491"/>
      <c r="J17" s="488"/>
      <c r="K17" s="489"/>
    </row>
    <row r="18" spans="2:11">
      <c r="B18" s="492"/>
      <c r="C18" s="493"/>
      <c r="D18" s="493"/>
      <c r="E18" s="494"/>
      <c r="F18" s="492"/>
      <c r="G18" s="495"/>
      <c r="H18" s="496"/>
      <c r="I18" s="497"/>
      <c r="J18" s="498"/>
      <c r="K18" s="498"/>
    </row>
    <row r="19" spans="2:11">
      <c r="B19" s="813" t="s">
        <v>88</v>
      </c>
      <c r="C19" s="815" t="s">
        <v>1076</v>
      </c>
      <c r="D19" s="815" t="s">
        <v>1077</v>
      </c>
      <c r="E19" s="815" t="s">
        <v>65</v>
      </c>
      <c r="F19" s="816" t="s">
        <v>1078</v>
      </c>
      <c r="G19" s="814" t="s">
        <v>91</v>
      </c>
      <c r="H19" s="779" t="s">
        <v>1079</v>
      </c>
      <c r="I19" s="779"/>
      <c r="J19" s="780" t="s">
        <v>1080</v>
      </c>
      <c r="K19" s="780"/>
    </row>
    <row r="20" spans="2:11">
      <c r="B20" s="813"/>
      <c r="C20" s="815"/>
      <c r="D20" s="815"/>
      <c r="E20" s="815"/>
      <c r="F20" s="816"/>
      <c r="G20" s="814"/>
      <c r="H20" s="778" t="s">
        <v>1081</v>
      </c>
      <c r="I20" s="778" t="s">
        <v>1082</v>
      </c>
      <c r="J20" s="778" t="s">
        <v>1083</v>
      </c>
      <c r="K20" s="778" t="s">
        <v>1084</v>
      </c>
    </row>
    <row r="21" spans="2:11">
      <c r="B21" s="813"/>
      <c r="C21" s="815"/>
      <c r="D21" s="815"/>
      <c r="E21" s="815"/>
      <c r="F21" s="816"/>
      <c r="G21" s="814"/>
      <c r="H21" s="778"/>
      <c r="I21" s="778"/>
      <c r="J21" s="778"/>
      <c r="K21" s="778"/>
    </row>
    <row r="22" spans="2:11">
      <c r="B22" s="499" t="s">
        <v>1085</v>
      </c>
      <c r="C22" s="499"/>
      <c r="D22" s="500" t="s">
        <v>93</v>
      </c>
      <c r="E22" s="501" t="s">
        <v>2088</v>
      </c>
      <c r="F22" s="502"/>
      <c r="G22" s="503"/>
      <c r="H22" s="504"/>
      <c r="I22" s="504">
        <v>98762.709999999992</v>
      </c>
      <c r="J22" s="504"/>
      <c r="K22" s="504">
        <v>121974.19000000002</v>
      </c>
    </row>
    <row r="23" spans="2:11" ht="89.25">
      <c r="B23" s="505" t="s">
        <v>2382</v>
      </c>
      <c r="C23" s="506" t="s">
        <v>94</v>
      </c>
      <c r="D23" s="506" t="s">
        <v>95</v>
      </c>
      <c r="E23" s="507" t="s">
        <v>2103</v>
      </c>
      <c r="F23" s="117" t="s">
        <v>62</v>
      </c>
      <c r="G23" s="508">
        <v>545.00699999999995</v>
      </c>
      <c r="H23" s="509">
        <v>23.01</v>
      </c>
      <c r="I23" s="509">
        <v>12540.61</v>
      </c>
      <c r="J23" s="510">
        <v>28.42</v>
      </c>
      <c r="K23" s="509">
        <v>15489.09</v>
      </c>
    </row>
    <row r="24" spans="2:11" ht="51">
      <c r="B24" s="505" t="s">
        <v>2383</v>
      </c>
      <c r="C24" s="506" t="s">
        <v>100</v>
      </c>
      <c r="D24" s="506" t="s">
        <v>101</v>
      </c>
      <c r="E24" s="507" t="s">
        <v>1143</v>
      </c>
      <c r="F24" s="117" t="s">
        <v>1141</v>
      </c>
      <c r="G24" s="508">
        <v>114.18</v>
      </c>
      <c r="H24" s="509">
        <v>28.01</v>
      </c>
      <c r="I24" s="509">
        <v>3198.18</v>
      </c>
      <c r="J24" s="510">
        <v>34.6</v>
      </c>
      <c r="K24" s="509">
        <v>3950.62</v>
      </c>
    </row>
    <row r="25" spans="2:11" ht="76.5">
      <c r="B25" s="505" t="s">
        <v>2384</v>
      </c>
      <c r="C25" s="506" t="s">
        <v>94</v>
      </c>
      <c r="D25" s="506" t="s">
        <v>104</v>
      </c>
      <c r="E25" s="507" t="s">
        <v>2105</v>
      </c>
      <c r="F25" s="117" t="s">
        <v>63</v>
      </c>
      <c r="G25" s="508">
        <v>1224</v>
      </c>
      <c r="H25" s="509">
        <v>50.08</v>
      </c>
      <c r="I25" s="509">
        <v>61297.919999999998</v>
      </c>
      <c r="J25" s="510">
        <v>61.86</v>
      </c>
      <c r="K25" s="509">
        <v>75716.639999999999</v>
      </c>
    </row>
    <row r="26" spans="2:11" ht="76.5">
      <c r="B26" s="505" t="s">
        <v>2385</v>
      </c>
      <c r="C26" s="506" t="s">
        <v>94</v>
      </c>
      <c r="D26" s="506" t="s">
        <v>107</v>
      </c>
      <c r="E26" s="507" t="s">
        <v>2111</v>
      </c>
      <c r="F26" s="117" t="s">
        <v>63</v>
      </c>
      <c r="G26" s="508">
        <v>1224</v>
      </c>
      <c r="H26" s="509">
        <v>3.87</v>
      </c>
      <c r="I26" s="509">
        <v>4736.88</v>
      </c>
      <c r="J26" s="510">
        <v>4.78</v>
      </c>
      <c r="K26" s="509">
        <v>5850.72</v>
      </c>
    </row>
    <row r="27" spans="2:11" ht="76.5">
      <c r="B27" s="505" t="s">
        <v>2386</v>
      </c>
      <c r="C27" s="506" t="s">
        <v>94</v>
      </c>
      <c r="D27" s="506" t="s">
        <v>108</v>
      </c>
      <c r="E27" s="507" t="s">
        <v>2109</v>
      </c>
      <c r="F27" s="117" t="s">
        <v>63</v>
      </c>
      <c r="G27" s="508">
        <v>1224</v>
      </c>
      <c r="H27" s="509">
        <v>2.06</v>
      </c>
      <c r="I27" s="509">
        <v>2521.44</v>
      </c>
      <c r="J27" s="510">
        <v>2.54</v>
      </c>
      <c r="K27" s="509">
        <v>3108.96</v>
      </c>
    </row>
    <row r="28" spans="2:11" ht="76.5">
      <c r="B28" s="505" t="s">
        <v>2387</v>
      </c>
      <c r="C28" s="506" t="s">
        <v>94</v>
      </c>
      <c r="D28" s="506" t="s">
        <v>109</v>
      </c>
      <c r="E28" s="507" t="s">
        <v>2113</v>
      </c>
      <c r="F28" s="117" t="s">
        <v>63</v>
      </c>
      <c r="G28" s="508">
        <v>1224</v>
      </c>
      <c r="H28" s="509">
        <v>4.1900000000000004</v>
      </c>
      <c r="I28" s="509">
        <v>5128.5600000000004</v>
      </c>
      <c r="J28" s="510">
        <v>5.17</v>
      </c>
      <c r="K28" s="509">
        <v>6328.08</v>
      </c>
    </row>
    <row r="29" spans="2:11" ht="68.25" customHeight="1">
      <c r="B29" s="505" t="s">
        <v>2388</v>
      </c>
      <c r="C29" s="506" t="s">
        <v>94</v>
      </c>
      <c r="D29" s="506" t="s">
        <v>110</v>
      </c>
      <c r="E29" s="507" t="s">
        <v>2115</v>
      </c>
      <c r="F29" s="117" t="s">
        <v>63</v>
      </c>
      <c r="G29" s="508">
        <v>1224</v>
      </c>
      <c r="H29" s="509">
        <v>5.33</v>
      </c>
      <c r="I29" s="509">
        <v>6523.92</v>
      </c>
      <c r="J29" s="510">
        <v>6.58</v>
      </c>
      <c r="K29" s="509">
        <v>8053.92</v>
      </c>
    </row>
    <row r="30" spans="2:11" ht="68.25" customHeight="1">
      <c r="B30" s="505" t="s">
        <v>2389</v>
      </c>
      <c r="C30" s="506" t="s">
        <v>94</v>
      </c>
      <c r="D30" s="506" t="s">
        <v>111</v>
      </c>
      <c r="E30" s="507" t="s">
        <v>2107</v>
      </c>
      <c r="F30" s="117" t="s">
        <v>63</v>
      </c>
      <c r="G30" s="508">
        <v>1224</v>
      </c>
      <c r="H30" s="509">
        <v>2.2999999999999998</v>
      </c>
      <c r="I30" s="509">
        <v>2815.2</v>
      </c>
      <c r="J30" s="510">
        <v>2.84</v>
      </c>
      <c r="K30" s="509">
        <v>3476.16</v>
      </c>
    </row>
    <row r="31" spans="2:11">
      <c r="B31" s="499" t="s">
        <v>1086</v>
      </c>
      <c r="C31" s="499"/>
      <c r="D31" s="511" t="s">
        <v>112</v>
      </c>
      <c r="E31" s="512" t="s">
        <v>2089</v>
      </c>
      <c r="F31" s="117"/>
      <c r="G31" s="508"/>
      <c r="H31" s="509"/>
      <c r="I31" s="504">
        <v>37549.39</v>
      </c>
      <c r="J31" s="509"/>
      <c r="K31" s="504">
        <v>46383</v>
      </c>
    </row>
    <row r="32" spans="2:11" ht="25.5">
      <c r="B32" s="505" t="s">
        <v>2390</v>
      </c>
      <c r="C32" s="506" t="s">
        <v>113</v>
      </c>
      <c r="D32" s="506">
        <v>93358</v>
      </c>
      <c r="E32" s="507" t="s">
        <v>1394</v>
      </c>
      <c r="F32" s="117" t="s">
        <v>62</v>
      </c>
      <c r="G32" s="508">
        <v>54.59</v>
      </c>
      <c r="H32" s="509">
        <v>103.29</v>
      </c>
      <c r="I32" s="509">
        <v>5638.6</v>
      </c>
      <c r="J32" s="510">
        <v>127.59</v>
      </c>
      <c r="K32" s="509">
        <v>6965.13</v>
      </c>
    </row>
    <row r="33" spans="2:11" ht="25.5">
      <c r="B33" s="505" t="s">
        <v>2391</v>
      </c>
      <c r="C33" s="506" t="s">
        <v>113</v>
      </c>
      <c r="D33" s="506">
        <v>93382</v>
      </c>
      <c r="E33" s="507" t="s">
        <v>2313</v>
      </c>
      <c r="F33" s="117" t="s">
        <v>62</v>
      </c>
      <c r="G33" s="508">
        <v>218.01000000000002</v>
      </c>
      <c r="H33" s="509">
        <v>41.1</v>
      </c>
      <c r="I33" s="509">
        <v>8960.2099999999991</v>
      </c>
      <c r="J33" s="510">
        <v>50.77</v>
      </c>
      <c r="K33" s="509">
        <v>11068.36</v>
      </c>
    </row>
    <row r="34" spans="2:11">
      <c r="B34" s="505" t="s">
        <v>2392</v>
      </c>
      <c r="C34" s="506" t="s">
        <v>113</v>
      </c>
      <c r="D34" s="506">
        <v>96995</v>
      </c>
      <c r="E34" s="507" t="s">
        <v>2314</v>
      </c>
      <c r="F34" s="117" t="s">
        <v>62</v>
      </c>
      <c r="G34" s="508">
        <v>32.51</v>
      </c>
      <c r="H34" s="509">
        <v>62.62</v>
      </c>
      <c r="I34" s="509">
        <v>2035.77</v>
      </c>
      <c r="J34" s="510">
        <v>77.349999999999994</v>
      </c>
      <c r="K34" s="509">
        <v>2514.64</v>
      </c>
    </row>
    <row r="35" spans="2:11" ht="38.25">
      <c r="B35" s="505" t="s">
        <v>2393</v>
      </c>
      <c r="C35" s="506" t="s">
        <v>113</v>
      </c>
      <c r="D35" s="506">
        <v>96521</v>
      </c>
      <c r="E35" s="507" t="s">
        <v>2311</v>
      </c>
      <c r="F35" s="117" t="s">
        <v>62</v>
      </c>
      <c r="G35" s="508">
        <v>157.69</v>
      </c>
      <c r="H35" s="509">
        <v>50.08</v>
      </c>
      <c r="I35" s="509">
        <v>7897.11</v>
      </c>
      <c r="J35" s="510">
        <v>61.86</v>
      </c>
      <c r="K35" s="509">
        <v>9754.7000000000007</v>
      </c>
    </row>
    <row r="36" spans="2:11" ht="38.25">
      <c r="B36" s="505" t="s">
        <v>2394</v>
      </c>
      <c r="C36" s="506" t="s">
        <v>100</v>
      </c>
      <c r="D36" s="506" t="s">
        <v>179</v>
      </c>
      <c r="E36" s="507" t="s">
        <v>1367</v>
      </c>
      <c r="F36" s="117" t="s">
        <v>62</v>
      </c>
      <c r="G36" s="508">
        <v>35.590000000000003</v>
      </c>
      <c r="H36" s="509">
        <v>3.11</v>
      </c>
      <c r="I36" s="509">
        <v>110.68</v>
      </c>
      <c r="J36" s="510">
        <v>3.84</v>
      </c>
      <c r="K36" s="509">
        <v>136.66</v>
      </c>
    </row>
    <row r="37" spans="2:11" ht="38.25">
      <c r="B37" s="505" t="s">
        <v>2395</v>
      </c>
      <c r="C37" s="506" t="s">
        <v>113</v>
      </c>
      <c r="D37" s="506">
        <v>96527</v>
      </c>
      <c r="E37" s="507" t="s">
        <v>2312</v>
      </c>
      <c r="F37" s="117" t="s">
        <v>62</v>
      </c>
      <c r="G37" s="508">
        <v>64.200000000000017</v>
      </c>
      <c r="H37" s="509">
        <v>156.72</v>
      </c>
      <c r="I37" s="509">
        <v>10061.42</v>
      </c>
      <c r="J37" s="510">
        <v>193.59</v>
      </c>
      <c r="K37" s="509">
        <v>12428.47</v>
      </c>
    </row>
    <row r="38" spans="2:11" ht="76.5">
      <c r="B38" s="505" t="s">
        <v>2396</v>
      </c>
      <c r="C38" s="506" t="s">
        <v>100</v>
      </c>
      <c r="D38" s="506" t="s">
        <v>182</v>
      </c>
      <c r="E38" s="507" t="s">
        <v>2015</v>
      </c>
      <c r="F38" s="117" t="s">
        <v>62</v>
      </c>
      <c r="G38" s="508">
        <v>24.22</v>
      </c>
      <c r="H38" s="509">
        <v>117.49</v>
      </c>
      <c r="I38" s="509">
        <v>2845.6</v>
      </c>
      <c r="J38" s="510">
        <v>145.13</v>
      </c>
      <c r="K38" s="509">
        <v>3515.04</v>
      </c>
    </row>
    <row r="39" spans="2:11">
      <c r="B39" s="499" t="s">
        <v>1087</v>
      </c>
      <c r="C39" s="499"/>
      <c r="D39" s="511" t="s">
        <v>186</v>
      </c>
      <c r="E39" s="512" t="s">
        <v>2090</v>
      </c>
      <c r="F39" s="117"/>
      <c r="G39" s="508"/>
      <c r="H39" s="509"/>
      <c r="I39" s="504">
        <v>2823.57</v>
      </c>
      <c r="J39" s="509"/>
      <c r="K39" s="504">
        <v>3478.1899999999996</v>
      </c>
    </row>
    <row r="40" spans="2:11" ht="45.75" customHeight="1">
      <c r="B40" s="505" t="s">
        <v>2397</v>
      </c>
      <c r="C40" s="506" t="s">
        <v>113</v>
      </c>
      <c r="D40" s="506">
        <v>95425</v>
      </c>
      <c r="E40" s="507" t="s">
        <v>2377</v>
      </c>
      <c r="F40" s="117" t="s">
        <v>2354</v>
      </c>
      <c r="G40" s="508">
        <v>1090.04</v>
      </c>
      <c r="H40" s="509">
        <v>2.29</v>
      </c>
      <c r="I40" s="509">
        <v>2496.19</v>
      </c>
      <c r="J40" s="510">
        <v>2.82</v>
      </c>
      <c r="K40" s="509">
        <v>3073.91</v>
      </c>
    </row>
    <row r="41" spans="2:11" ht="61.5" customHeight="1">
      <c r="B41" s="505" t="s">
        <v>2398</v>
      </c>
      <c r="C41" s="506" t="s">
        <v>113</v>
      </c>
      <c r="D41" s="506">
        <v>100976</v>
      </c>
      <c r="E41" s="507" t="s">
        <v>2378</v>
      </c>
      <c r="F41" s="117" t="s">
        <v>62</v>
      </c>
      <c r="G41" s="508">
        <v>37.33</v>
      </c>
      <c r="H41" s="509">
        <v>8.77</v>
      </c>
      <c r="I41" s="509">
        <v>327.38</v>
      </c>
      <c r="J41" s="510">
        <v>10.83</v>
      </c>
      <c r="K41" s="509">
        <v>404.28</v>
      </c>
    </row>
    <row r="42" spans="2:11">
      <c r="B42" s="499" t="s">
        <v>1088</v>
      </c>
      <c r="C42" s="506"/>
      <c r="D42" s="511" t="s">
        <v>196</v>
      </c>
      <c r="E42" s="512" t="s">
        <v>2091</v>
      </c>
      <c r="F42" s="117"/>
      <c r="G42" s="508"/>
      <c r="H42" s="509"/>
      <c r="I42" s="504">
        <v>137591.18999999994</v>
      </c>
      <c r="J42" s="509"/>
      <c r="K42" s="504">
        <v>169910.04999999993</v>
      </c>
    </row>
    <row r="43" spans="2:11" ht="76.5">
      <c r="B43" s="505" t="s">
        <v>2399</v>
      </c>
      <c r="C43" s="506" t="s">
        <v>94</v>
      </c>
      <c r="D43" s="506" t="s">
        <v>197</v>
      </c>
      <c r="E43" s="507" t="s">
        <v>2119</v>
      </c>
      <c r="F43" s="117" t="s">
        <v>2118</v>
      </c>
      <c r="G43" s="508">
        <v>3848.58</v>
      </c>
      <c r="H43" s="509">
        <v>13</v>
      </c>
      <c r="I43" s="509">
        <v>50031.54</v>
      </c>
      <c r="J43" s="510">
        <v>16.05</v>
      </c>
      <c r="K43" s="509">
        <v>61769.7</v>
      </c>
    </row>
    <row r="44" spans="2:11" ht="51">
      <c r="B44" s="505" t="s">
        <v>2400</v>
      </c>
      <c r="C44" s="506" t="s">
        <v>94</v>
      </c>
      <c r="D44" s="506" t="s">
        <v>202</v>
      </c>
      <c r="E44" s="507" t="s">
        <v>2083</v>
      </c>
      <c r="F44" s="117" t="s">
        <v>2084</v>
      </c>
      <c r="G44" s="508">
        <v>33.299999999999997</v>
      </c>
      <c r="H44" s="509">
        <v>28.2</v>
      </c>
      <c r="I44" s="509">
        <v>939.06</v>
      </c>
      <c r="J44" s="510">
        <v>34.83</v>
      </c>
      <c r="K44" s="509">
        <v>1159.83</v>
      </c>
    </row>
    <row r="45" spans="2:11" ht="25.5">
      <c r="B45" s="505" t="s">
        <v>2401</v>
      </c>
      <c r="C45" s="506" t="s">
        <v>94</v>
      </c>
      <c r="D45" s="506" t="s">
        <v>206</v>
      </c>
      <c r="E45" s="507" t="s">
        <v>2121</v>
      </c>
      <c r="F45" s="117" t="s">
        <v>2117</v>
      </c>
      <c r="G45" s="508">
        <v>18</v>
      </c>
      <c r="H45" s="509">
        <v>54</v>
      </c>
      <c r="I45" s="509">
        <v>972</v>
      </c>
      <c r="J45" s="510">
        <v>66.7</v>
      </c>
      <c r="K45" s="509">
        <v>1200.5999999999999</v>
      </c>
    </row>
    <row r="46" spans="2:11" ht="51">
      <c r="B46" s="505" t="s">
        <v>2402</v>
      </c>
      <c r="C46" s="506" t="s">
        <v>94</v>
      </c>
      <c r="D46" s="506" t="s">
        <v>207</v>
      </c>
      <c r="E46" s="507" t="s">
        <v>2123</v>
      </c>
      <c r="F46" s="117" t="s">
        <v>2118</v>
      </c>
      <c r="G46" s="508">
        <v>945</v>
      </c>
      <c r="H46" s="509">
        <v>60</v>
      </c>
      <c r="I46" s="509">
        <v>56700</v>
      </c>
      <c r="J46" s="510">
        <v>74.11</v>
      </c>
      <c r="K46" s="509">
        <v>70033.95</v>
      </c>
    </row>
    <row r="47" spans="2:11" ht="25.5">
      <c r="B47" s="505" t="s">
        <v>2403</v>
      </c>
      <c r="C47" s="506" t="s">
        <v>100</v>
      </c>
      <c r="D47" s="506" t="s">
        <v>211</v>
      </c>
      <c r="E47" s="507" t="s">
        <v>2012</v>
      </c>
      <c r="F47" s="117" t="s">
        <v>63</v>
      </c>
      <c r="G47" s="508">
        <v>103</v>
      </c>
      <c r="H47" s="509">
        <v>0.86</v>
      </c>
      <c r="I47" s="509">
        <v>88.58</v>
      </c>
      <c r="J47" s="510">
        <v>1.06</v>
      </c>
      <c r="K47" s="509">
        <v>109.18</v>
      </c>
    </row>
    <row r="48" spans="2:11" ht="51">
      <c r="B48" s="505" t="s">
        <v>2404</v>
      </c>
      <c r="C48" s="506" t="s">
        <v>113</v>
      </c>
      <c r="D48" s="506">
        <v>97063</v>
      </c>
      <c r="E48" s="507" t="s">
        <v>2375</v>
      </c>
      <c r="F48" s="117" t="s">
        <v>63</v>
      </c>
      <c r="G48" s="508">
        <v>855.24</v>
      </c>
      <c r="H48" s="509">
        <v>14.02</v>
      </c>
      <c r="I48" s="509">
        <v>11990.46</v>
      </c>
      <c r="J48" s="510">
        <v>17.309999999999999</v>
      </c>
      <c r="K48" s="509">
        <v>14804.2</v>
      </c>
    </row>
    <row r="49" spans="2:11" ht="25.5">
      <c r="B49" s="505" t="s">
        <v>2405</v>
      </c>
      <c r="C49" s="506" t="s">
        <v>113</v>
      </c>
      <c r="D49" s="506">
        <v>97064</v>
      </c>
      <c r="E49" s="507" t="s">
        <v>2376</v>
      </c>
      <c r="F49" s="117" t="s">
        <v>1141</v>
      </c>
      <c r="G49" s="508">
        <v>3.7</v>
      </c>
      <c r="H49" s="509">
        <v>25.65</v>
      </c>
      <c r="I49" s="509">
        <v>94.9</v>
      </c>
      <c r="J49" s="510">
        <v>31.68</v>
      </c>
      <c r="K49" s="509">
        <v>117.21</v>
      </c>
    </row>
    <row r="50" spans="2:11" ht="25.5">
      <c r="B50" s="505" t="s">
        <v>2406</v>
      </c>
      <c r="C50" s="506" t="s">
        <v>113</v>
      </c>
      <c r="D50" s="506">
        <v>99803</v>
      </c>
      <c r="E50" s="507" t="s">
        <v>2359</v>
      </c>
      <c r="F50" s="117" t="s">
        <v>63</v>
      </c>
      <c r="G50" s="508">
        <v>140.40999999999997</v>
      </c>
      <c r="H50" s="509">
        <v>2.5299999999999998</v>
      </c>
      <c r="I50" s="509">
        <v>355.23</v>
      </c>
      <c r="J50" s="510">
        <v>3.12</v>
      </c>
      <c r="K50" s="509">
        <v>438.07</v>
      </c>
    </row>
    <row r="51" spans="2:11" ht="25.5">
      <c r="B51" s="505" t="s">
        <v>2407</v>
      </c>
      <c r="C51" s="506" t="s">
        <v>113</v>
      </c>
      <c r="D51" s="506">
        <v>99804</v>
      </c>
      <c r="E51" s="507" t="s">
        <v>2360</v>
      </c>
      <c r="F51" s="117" t="s">
        <v>63</v>
      </c>
      <c r="G51" s="508">
        <v>140.40999999999997</v>
      </c>
      <c r="H51" s="509">
        <v>6.54</v>
      </c>
      <c r="I51" s="509">
        <v>918.28</v>
      </c>
      <c r="J51" s="510">
        <v>8.07</v>
      </c>
      <c r="K51" s="509">
        <v>1133.0999999999999</v>
      </c>
    </row>
    <row r="52" spans="2:11" ht="38.25">
      <c r="B52" s="505" t="s">
        <v>2408</v>
      </c>
      <c r="C52" s="506" t="s">
        <v>113</v>
      </c>
      <c r="D52" s="506">
        <v>99807</v>
      </c>
      <c r="E52" s="507" t="s">
        <v>2361</v>
      </c>
      <c r="F52" s="117" t="s">
        <v>63</v>
      </c>
      <c r="G52" s="508">
        <v>422.85999999999996</v>
      </c>
      <c r="H52" s="509">
        <v>1.97</v>
      </c>
      <c r="I52" s="509">
        <v>833.03</v>
      </c>
      <c r="J52" s="510">
        <v>2.4300000000000002</v>
      </c>
      <c r="K52" s="509">
        <v>1027.54</v>
      </c>
    </row>
    <row r="53" spans="2:11" ht="25.5">
      <c r="B53" s="505" t="s">
        <v>2409</v>
      </c>
      <c r="C53" s="506" t="s">
        <v>113</v>
      </c>
      <c r="D53" s="506">
        <v>99812</v>
      </c>
      <c r="E53" s="507" t="s">
        <v>2362</v>
      </c>
      <c r="F53" s="117" t="s">
        <v>63</v>
      </c>
      <c r="G53" s="508">
        <v>32.480000000000004</v>
      </c>
      <c r="H53" s="509">
        <v>1.38</v>
      </c>
      <c r="I53" s="509">
        <v>44.82</v>
      </c>
      <c r="J53" s="510">
        <v>1.7</v>
      </c>
      <c r="K53" s="509">
        <v>55.21</v>
      </c>
    </row>
    <row r="54" spans="2:11" ht="25.5">
      <c r="B54" s="505" t="s">
        <v>2410</v>
      </c>
      <c r="C54" s="506" t="s">
        <v>113</v>
      </c>
      <c r="D54" s="506">
        <v>99813</v>
      </c>
      <c r="E54" s="507" t="s">
        <v>2363</v>
      </c>
      <c r="F54" s="117" t="s">
        <v>63</v>
      </c>
      <c r="G54" s="508">
        <v>97.79000000000002</v>
      </c>
      <c r="H54" s="509">
        <v>1.1599999999999999</v>
      </c>
      <c r="I54" s="509">
        <v>113.43</v>
      </c>
      <c r="J54" s="510">
        <v>1.43</v>
      </c>
      <c r="K54" s="509">
        <v>139.83000000000001</v>
      </c>
    </row>
    <row r="55" spans="2:11" ht="25.5">
      <c r="B55" s="505" t="s">
        <v>2411</v>
      </c>
      <c r="C55" s="506" t="s">
        <v>113</v>
      </c>
      <c r="D55" s="506">
        <v>99814</v>
      </c>
      <c r="E55" s="507" t="s">
        <v>2364</v>
      </c>
      <c r="F55" s="117" t="s">
        <v>63</v>
      </c>
      <c r="G55" s="508">
        <v>16.87</v>
      </c>
      <c r="H55" s="509">
        <v>2.39</v>
      </c>
      <c r="I55" s="509">
        <v>40.31</v>
      </c>
      <c r="J55" s="510">
        <v>2.95</v>
      </c>
      <c r="K55" s="509">
        <v>49.76</v>
      </c>
    </row>
    <row r="56" spans="2:11" ht="25.5">
      <c r="B56" s="505" t="s">
        <v>2412</v>
      </c>
      <c r="C56" s="506" t="s">
        <v>113</v>
      </c>
      <c r="D56" s="506">
        <v>99815</v>
      </c>
      <c r="E56" s="507" t="s">
        <v>2365</v>
      </c>
      <c r="F56" s="117" t="s">
        <v>1164</v>
      </c>
      <c r="G56" s="508">
        <v>1</v>
      </c>
      <c r="H56" s="509">
        <v>10.14</v>
      </c>
      <c r="I56" s="509">
        <v>10.14</v>
      </c>
      <c r="J56" s="510">
        <v>12.52</v>
      </c>
      <c r="K56" s="509">
        <v>12.52</v>
      </c>
    </row>
    <row r="57" spans="2:11" ht="25.5">
      <c r="B57" s="505" t="s">
        <v>2413</v>
      </c>
      <c r="C57" s="506" t="s">
        <v>113</v>
      </c>
      <c r="D57" s="506">
        <v>99816</v>
      </c>
      <c r="E57" s="507" t="s">
        <v>2366</v>
      </c>
      <c r="F57" s="117" t="s">
        <v>1164</v>
      </c>
      <c r="G57" s="508">
        <v>2</v>
      </c>
      <c r="H57" s="509">
        <v>10.8</v>
      </c>
      <c r="I57" s="509">
        <v>21.6</v>
      </c>
      <c r="J57" s="510">
        <v>13.34</v>
      </c>
      <c r="K57" s="509">
        <v>26.68</v>
      </c>
    </row>
    <row r="58" spans="2:11" ht="25.5">
      <c r="B58" s="505" t="s">
        <v>2414</v>
      </c>
      <c r="C58" s="506" t="s">
        <v>113</v>
      </c>
      <c r="D58" s="506">
        <v>99817</v>
      </c>
      <c r="E58" s="507" t="s">
        <v>2367</v>
      </c>
      <c r="F58" s="117" t="s">
        <v>1164</v>
      </c>
      <c r="G58" s="508">
        <v>16</v>
      </c>
      <c r="H58" s="509">
        <v>6.25</v>
      </c>
      <c r="I58" s="509">
        <v>100</v>
      </c>
      <c r="J58" s="510">
        <v>7.72</v>
      </c>
      <c r="K58" s="509">
        <v>123.52</v>
      </c>
    </row>
    <row r="59" spans="2:11" ht="25.5">
      <c r="B59" s="505" t="s">
        <v>2415</v>
      </c>
      <c r="C59" s="506" t="s">
        <v>113</v>
      </c>
      <c r="D59" s="506">
        <v>99818</v>
      </c>
      <c r="E59" s="507" t="s">
        <v>2368</v>
      </c>
      <c r="F59" s="117" t="s">
        <v>1164</v>
      </c>
      <c r="G59" s="508">
        <v>26</v>
      </c>
      <c r="H59" s="509">
        <v>6.25</v>
      </c>
      <c r="I59" s="509">
        <v>162.5</v>
      </c>
      <c r="J59" s="510">
        <v>7.72</v>
      </c>
      <c r="K59" s="509">
        <v>200.72</v>
      </c>
    </row>
    <row r="60" spans="2:11" ht="25.5">
      <c r="B60" s="505" t="s">
        <v>2416</v>
      </c>
      <c r="C60" s="506" t="s">
        <v>113</v>
      </c>
      <c r="D60" s="506">
        <v>99819</v>
      </c>
      <c r="E60" s="507" t="s">
        <v>2369</v>
      </c>
      <c r="F60" s="117" t="s">
        <v>63</v>
      </c>
      <c r="G60" s="508">
        <v>2.88</v>
      </c>
      <c r="H60" s="509">
        <v>20.48</v>
      </c>
      <c r="I60" s="509">
        <v>58.98</v>
      </c>
      <c r="J60" s="510">
        <v>25.29</v>
      </c>
      <c r="K60" s="509">
        <v>72.83</v>
      </c>
    </row>
    <row r="61" spans="2:11" ht="25.5">
      <c r="B61" s="505" t="s">
        <v>2417</v>
      </c>
      <c r="C61" s="506" t="s">
        <v>113</v>
      </c>
      <c r="D61" s="506">
        <v>99821</v>
      </c>
      <c r="E61" s="507" t="s">
        <v>2370</v>
      </c>
      <c r="F61" s="117" t="s">
        <v>63</v>
      </c>
      <c r="G61" s="508">
        <v>237.64</v>
      </c>
      <c r="H61" s="509">
        <v>3.54</v>
      </c>
      <c r="I61" s="509">
        <v>841.24</v>
      </c>
      <c r="J61" s="510">
        <v>4.37</v>
      </c>
      <c r="K61" s="509">
        <v>1038.48</v>
      </c>
    </row>
    <row r="62" spans="2:11">
      <c r="B62" s="505" t="s">
        <v>2418</v>
      </c>
      <c r="C62" s="506" t="s">
        <v>113</v>
      </c>
      <c r="D62" s="506">
        <v>99822</v>
      </c>
      <c r="E62" s="507" t="s">
        <v>2371</v>
      </c>
      <c r="F62" s="117" t="s">
        <v>63</v>
      </c>
      <c r="G62" s="508">
        <v>59.85</v>
      </c>
      <c r="H62" s="509">
        <v>1.22</v>
      </c>
      <c r="I62" s="509">
        <v>73.010000000000005</v>
      </c>
      <c r="J62" s="510">
        <v>1.5</v>
      </c>
      <c r="K62" s="509">
        <v>89.77</v>
      </c>
    </row>
    <row r="63" spans="2:11">
      <c r="B63" s="505" t="s">
        <v>2419</v>
      </c>
      <c r="C63" s="506" t="s">
        <v>113</v>
      </c>
      <c r="D63" s="506">
        <v>99824</v>
      </c>
      <c r="E63" s="507" t="s">
        <v>2372</v>
      </c>
      <c r="F63" s="117" t="s">
        <v>63</v>
      </c>
      <c r="G63" s="508">
        <v>36.019999999999996</v>
      </c>
      <c r="H63" s="509">
        <v>2.98</v>
      </c>
      <c r="I63" s="509">
        <v>107.33</v>
      </c>
      <c r="J63" s="510">
        <v>3.68</v>
      </c>
      <c r="K63" s="509">
        <v>132.55000000000001</v>
      </c>
    </row>
    <row r="64" spans="2:11" ht="25.5">
      <c r="B64" s="505" t="s">
        <v>2420</v>
      </c>
      <c r="C64" s="506" t="s">
        <v>113</v>
      </c>
      <c r="D64" s="506">
        <v>99825</v>
      </c>
      <c r="E64" s="507" t="s">
        <v>2373</v>
      </c>
      <c r="F64" s="117" t="s">
        <v>63</v>
      </c>
      <c r="G64" s="508">
        <v>12.5</v>
      </c>
      <c r="H64" s="509">
        <v>4.16</v>
      </c>
      <c r="I64" s="509">
        <v>52</v>
      </c>
      <c r="J64" s="510">
        <v>5.13</v>
      </c>
      <c r="K64" s="509">
        <v>64.12</v>
      </c>
    </row>
    <row r="65" spans="2:11" ht="25.5">
      <c r="B65" s="505" t="s">
        <v>2421</v>
      </c>
      <c r="C65" s="506" t="s">
        <v>113</v>
      </c>
      <c r="D65" s="506">
        <v>99826</v>
      </c>
      <c r="E65" s="507" t="s">
        <v>2374</v>
      </c>
      <c r="F65" s="117" t="s">
        <v>63</v>
      </c>
      <c r="G65" s="508">
        <v>136.17999999999998</v>
      </c>
      <c r="H65" s="509">
        <v>1.87</v>
      </c>
      <c r="I65" s="509">
        <v>254.65</v>
      </c>
      <c r="J65" s="510">
        <v>2.31</v>
      </c>
      <c r="K65" s="509">
        <v>314.57</v>
      </c>
    </row>
    <row r="66" spans="2:11" ht="51">
      <c r="B66" s="505" t="s">
        <v>2422</v>
      </c>
      <c r="C66" s="506" t="s">
        <v>100</v>
      </c>
      <c r="D66" s="506" t="s">
        <v>216</v>
      </c>
      <c r="E66" s="507" t="s">
        <v>1282</v>
      </c>
      <c r="F66" s="117" t="s">
        <v>1164</v>
      </c>
      <c r="G66" s="508">
        <v>16</v>
      </c>
      <c r="H66" s="509">
        <v>32.57</v>
      </c>
      <c r="I66" s="509">
        <v>521.12</v>
      </c>
      <c r="J66" s="510">
        <v>40.229999999999997</v>
      </c>
      <c r="K66" s="509">
        <v>643.67999999999995</v>
      </c>
    </row>
    <row r="67" spans="2:11" ht="51">
      <c r="B67" s="505" t="s">
        <v>2423</v>
      </c>
      <c r="C67" s="506" t="s">
        <v>100</v>
      </c>
      <c r="D67" s="506" t="s">
        <v>224</v>
      </c>
      <c r="E67" s="507" t="s">
        <v>1285</v>
      </c>
      <c r="F67" s="117" t="s">
        <v>1164</v>
      </c>
      <c r="G67" s="508">
        <v>10</v>
      </c>
      <c r="H67" s="509">
        <v>55.84</v>
      </c>
      <c r="I67" s="509">
        <v>558.4</v>
      </c>
      <c r="J67" s="510">
        <v>68.97</v>
      </c>
      <c r="K67" s="509">
        <v>689.7</v>
      </c>
    </row>
    <row r="68" spans="2:11" ht="38.25">
      <c r="B68" s="505" t="s">
        <v>2424</v>
      </c>
      <c r="C68" s="506" t="s">
        <v>100</v>
      </c>
      <c r="D68" s="506" t="s">
        <v>227</v>
      </c>
      <c r="E68" s="507" t="s">
        <v>1288</v>
      </c>
      <c r="F68" s="117" t="s">
        <v>1164</v>
      </c>
      <c r="G68" s="508">
        <v>8</v>
      </c>
      <c r="H68" s="509">
        <v>79.819999999999993</v>
      </c>
      <c r="I68" s="509">
        <v>638.55999999999995</v>
      </c>
      <c r="J68" s="510">
        <v>98.6</v>
      </c>
      <c r="K68" s="509">
        <v>788.8</v>
      </c>
    </row>
    <row r="69" spans="2:11" ht="63.75">
      <c r="B69" s="505" t="s">
        <v>2425</v>
      </c>
      <c r="C69" s="506" t="s">
        <v>100</v>
      </c>
      <c r="D69" s="506" t="s">
        <v>228</v>
      </c>
      <c r="E69" s="507" t="s">
        <v>1300</v>
      </c>
      <c r="F69" s="117" t="s">
        <v>1164</v>
      </c>
      <c r="G69" s="508">
        <v>2</v>
      </c>
      <c r="H69" s="509">
        <v>19.03</v>
      </c>
      <c r="I69" s="509">
        <v>38.06</v>
      </c>
      <c r="J69" s="510">
        <v>23.5</v>
      </c>
      <c r="K69" s="509">
        <v>47</v>
      </c>
    </row>
    <row r="70" spans="2:11" ht="38.25">
      <c r="B70" s="505" t="s">
        <v>2426</v>
      </c>
      <c r="C70" s="506" t="s">
        <v>100</v>
      </c>
      <c r="D70" s="506" t="s">
        <v>230</v>
      </c>
      <c r="E70" s="507" t="s">
        <v>1291</v>
      </c>
      <c r="F70" s="117" t="s">
        <v>1164</v>
      </c>
      <c r="G70" s="508">
        <v>15</v>
      </c>
      <c r="H70" s="509">
        <v>247.4</v>
      </c>
      <c r="I70" s="509">
        <v>3711</v>
      </c>
      <c r="J70" s="510">
        <v>305.61</v>
      </c>
      <c r="K70" s="509">
        <v>4584.1499999999996</v>
      </c>
    </row>
    <row r="71" spans="2:11" ht="38.25">
      <c r="B71" s="505" t="s">
        <v>2427</v>
      </c>
      <c r="C71" s="506" t="s">
        <v>100</v>
      </c>
      <c r="D71" s="506" t="s">
        <v>233</v>
      </c>
      <c r="E71" s="507" t="s">
        <v>1294</v>
      </c>
      <c r="F71" s="117" t="s">
        <v>1164</v>
      </c>
      <c r="G71" s="508">
        <v>29</v>
      </c>
      <c r="H71" s="509">
        <v>91.68</v>
      </c>
      <c r="I71" s="509">
        <v>2658.72</v>
      </c>
      <c r="J71" s="510">
        <v>113.25</v>
      </c>
      <c r="K71" s="509">
        <v>3284.25</v>
      </c>
    </row>
    <row r="72" spans="2:11" ht="51">
      <c r="B72" s="505" t="s">
        <v>2428</v>
      </c>
      <c r="C72" s="506" t="s">
        <v>100</v>
      </c>
      <c r="D72" s="506" t="s">
        <v>234</v>
      </c>
      <c r="E72" s="507" t="s">
        <v>1297</v>
      </c>
      <c r="F72" s="117" t="s">
        <v>1164</v>
      </c>
      <c r="G72" s="508">
        <v>8</v>
      </c>
      <c r="H72" s="509">
        <v>171.57</v>
      </c>
      <c r="I72" s="509">
        <v>1372.56</v>
      </c>
      <c r="J72" s="510">
        <v>211.94</v>
      </c>
      <c r="K72" s="509">
        <v>1695.52</v>
      </c>
    </row>
    <row r="73" spans="2:11" ht="25.5">
      <c r="B73" s="505" t="s">
        <v>2429</v>
      </c>
      <c r="C73" s="506" t="s">
        <v>100</v>
      </c>
      <c r="D73" s="506" t="s">
        <v>237</v>
      </c>
      <c r="E73" s="507" t="s">
        <v>1351</v>
      </c>
      <c r="F73" s="117" t="s">
        <v>1164</v>
      </c>
      <c r="G73" s="508">
        <v>2</v>
      </c>
      <c r="H73" s="509">
        <v>47.87</v>
      </c>
      <c r="I73" s="509">
        <v>95.74</v>
      </c>
      <c r="J73" s="510">
        <v>59.13</v>
      </c>
      <c r="K73" s="509">
        <v>118.26</v>
      </c>
    </row>
    <row r="74" spans="2:11" ht="38.25">
      <c r="B74" s="505" t="s">
        <v>2430</v>
      </c>
      <c r="C74" s="506" t="s">
        <v>113</v>
      </c>
      <c r="D74" s="506">
        <v>100279</v>
      </c>
      <c r="E74" s="507" t="s">
        <v>2358</v>
      </c>
      <c r="F74" s="117" t="s">
        <v>1164</v>
      </c>
      <c r="G74" s="508">
        <v>22</v>
      </c>
      <c r="H74" s="509">
        <v>0.94</v>
      </c>
      <c r="I74" s="509">
        <v>20.68</v>
      </c>
      <c r="J74" s="510">
        <v>1.1599999999999999</v>
      </c>
      <c r="K74" s="509">
        <v>25.52</v>
      </c>
    </row>
    <row r="75" spans="2:11" ht="25.5">
      <c r="B75" s="505" t="s">
        <v>2431</v>
      </c>
      <c r="C75" s="506" t="s">
        <v>113</v>
      </c>
      <c r="D75" s="506">
        <v>100265</v>
      </c>
      <c r="E75" s="507" t="s">
        <v>2355</v>
      </c>
      <c r="F75" s="117" t="s">
        <v>63</v>
      </c>
      <c r="G75" s="508">
        <v>110.52</v>
      </c>
      <c r="H75" s="509">
        <v>1</v>
      </c>
      <c r="I75" s="509">
        <v>110.52</v>
      </c>
      <c r="J75" s="510">
        <v>1.23</v>
      </c>
      <c r="K75" s="509">
        <v>135.93</v>
      </c>
    </row>
    <row r="76" spans="2:11" ht="25.5">
      <c r="B76" s="505" t="s">
        <v>2432</v>
      </c>
      <c r="C76" s="506" t="s">
        <v>113</v>
      </c>
      <c r="D76" s="506">
        <v>100267</v>
      </c>
      <c r="E76" s="507" t="s">
        <v>2356</v>
      </c>
      <c r="F76" s="117" t="s">
        <v>1164</v>
      </c>
      <c r="G76" s="508">
        <v>15</v>
      </c>
      <c r="H76" s="509">
        <v>2.0099999999999998</v>
      </c>
      <c r="I76" s="509">
        <v>30.15</v>
      </c>
      <c r="J76" s="510">
        <v>2.48</v>
      </c>
      <c r="K76" s="509">
        <v>37.200000000000003</v>
      </c>
    </row>
    <row r="77" spans="2:11" ht="51">
      <c r="B77" s="505" t="s">
        <v>2433</v>
      </c>
      <c r="C77" s="506" t="s">
        <v>113</v>
      </c>
      <c r="D77" s="506">
        <v>100269</v>
      </c>
      <c r="E77" s="507" t="s">
        <v>2357</v>
      </c>
      <c r="F77" s="117" t="s">
        <v>1164</v>
      </c>
      <c r="G77" s="508">
        <v>2</v>
      </c>
      <c r="H77" s="509">
        <v>2.0099999999999998</v>
      </c>
      <c r="I77" s="509">
        <v>4.0199999999999996</v>
      </c>
      <c r="J77" s="510">
        <v>2.48</v>
      </c>
      <c r="K77" s="509">
        <v>4.96</v>
      </c>
    </row>
    <row r="78" spans="2:11" ht="51">
      <c r="B78" s="505" t="s">
        <v>2434</v>
      </c>
      <c r="C78" s="506" t="s">
        <v>100</v>
      </c>
      <c r="D78" s="506" t="s">
        <v>246</v>
      </c>
      <c r="E78" s="507" t="s">
        <v>1253</v>
      </c>
      <c r="F78" s="117" t="s">
        <v>1164</v>
      </c>
      <c r="G78" s="508">
        <v>1</v>
      </c>
      <c r="H78" s="509">
        <v>2941.15</v>
      </c>
      <c r="I78" s="509">
        <v>2941.15</v>
      </c>
      <c r="J78" s="510">
        <v>3633.2</v>
      </c>
      <c r="K78" s="509">
        <v>3633.2</v>
      </c>
    </row>
    <row r="79" spans="2:11" ht="25.5">
      <c r="B79" s="505" t="s">
        <v>2435</v>
      </c>
      <c r="C79" s="506" t="s">
        <v>100</v>
      </c>
      <c r="D79" s="506" t="s">
        <v>247</v>
      </c>
      <c r="E79" s="507" t="s">
        <v>1303</v>
      </c>
      <c r="F79" s="117" t="s">
        <v>1164</v>
      </c>
      <c r="G79" s="508">
        <v>6</v>
      </c>
      <c r="H79" s="509">
        <v>14.57</v>
      </c>
      <c r="I79" s="509">
        <v>87.42</v>
      </c>
      <c r="J79" s="510">
        <v>17.989999999999998</v>
      </c>
      <c r="K79" s="509">
        <v>107.94</v>
      </c>
    </row>
    <row r="80" spans="2:11">
      <c r="B80" s="499" t="s">
        <v>1089</v>
      </c>
      <c r="C80" s="506"/>
      <c r="D80" s="511" t="s">
        <v>248</v>
      </c>
      <c r="E80" s="512" t="s">
        <v>2092</v>
      </c>
      <c r="F80" s="117"/>
      <c r="G80" s="508"/>
      <c r="H80" s="509"/>
      <c r="I80" s="504">
        <v>10337.59</v>
      </c>
      <c r="J80" s="509"/>
      <c r="K80" s="504">
        <v>12769.91</v>
      </c>
    </row>
    <row r="81" spans="2:11" ht="38.25">
      <c r="B81" s="505" t="s">
        <v>2436</v>
      </c>
      <c r="C81" s="506" t="s">
        <v>113</v>
      </c>
      <c r="D81" s="506">
        <v>94991</v>
      </c>
      <c r="E81" s="507" t="s">
        <v>2335</v>
      </c>
      <c r="F81" s="117" t="s">
        <v>62</v>
      </c>
      <c r="G81" s="508">
        <v>16.87</v>
      </c>
      <c r="H81" s="509">
        <v>612.78</v>
      </c>
      <c r="I81" s="509">
        <v>10337.59</v>
      </c>
      <c r="J81" s="510">
        <v>756.96</v>
      </c>
      <c r="K81" s="509">
        <v>12769.91</v>
      </c>
    </row>
    <row r="82" spans="2:11">
      <c r="B82" s="499" t="s">
        <v>1090</v>
      </c>
      <c r="C82" s="506"/>
      <c r="D82" s="511" t="s">
        <v>253</v>
      </c>
      <c r="E82" s="512" t="s">
        <v>2093</v>
      </c>
      <c r="F82" s="117"/>
      <c r="G82" s="508"/>
      <c r="H82" s="509"/>
      <c r="I82" s="504">
        <v>675.93999999999994</v>
      </c>
      <c r="J82" s="509"/>
      <c r="K82" s="504">
        <v>834.6400000000001</v>
      </c>
    </row>
    <row r="83" spans="2:11">
      <c r="B83" s="505" t="s">
        <v>2437</v>
      </c>
      <c r="C83" s="506" t="s">
        <v>113</v>
      </c>
      <c r="D83" s="506">
        <v>98504</v>
      </c>
      <c r="E83" s="507" t="s">
        <v>2381</v>
      </c>
      <c r="F83" s="117" t="s">
        <v>63</v>
      </c>
      <c r="G83" s="508">
        <v>19.5</v>
      </c>
      <c r="H83" s="509">
        <v>15.84</v>
      </c>
      <c r="I83" s="509">
        <v>308.88</v>
      </c>
      <c r="J83" s="510">
        <v>19.559999999999999</v>
      </c>
      <c r="K83" s="509">
        <v>381.42</v>
      </c>
    </row>
    <row r="84" spans="2:11">
      <c r="B84" s="505" t="s">
        <v>2438</v>
      </c>
      <c r="C84" s="506" t="s">
        <v>113</v>
      </c>
      <c r="D84" s="506">
        <v>98519</v>
      </c>
      <c r="E84" s="507" t="s">
        <v>2379</v>
      </c>
      <c r="F84" s="117" t="s">
        <v>63</v>
      </c>
      <c r="G84" s="508">
        <v>19.5</v>
      </c>
      <c r="H84" s="509">
        <v>2.4900000000000002</v>
      </c>
      <c r="I84" s="509">
        <v>48.55</v>
      </c>
      <c r="J84" s="510">
        <v>3.07</v>
      </c>
      <c r="K84" s="509">
        <v>59.86</v>
      </c>
    </row>
    <row r="85" spans="2:11">
      <c r="B85" s="505" t="s">
        <v>2439</v>
      </c>
      <c r="C85" s="506" t="s">
        <v>113</v>
      </c>
      <c r="D85" s="506">
        <v>98520</v>
      </c>
      <c r="E85" s="507" t="s">
        <v>2380</v>
      </c>
      <c r="F85" s="117" t="s">
        <v>63</v>
      </c>
      <c r="G85" s="508">
        <v>19.5</v>
      </c>
      <c r="H85" s="509">
        <v>5.46</v>
      </c>
      <c r="I85" s="509">
        <v>106.47</v>
      </c>
      <c r="J85" s="510">
        <v>6.74</v>
      </c>
      <c r="K85" s="509">
        <v>131.43</v>
      </c>
    </row>
    <row r="86" spans="2:11" ht="25.5">
      <c r="B86" s="505" t="s">
        <v>2440</v>
      </c>
      <c r="C86" s="506" t="s">
        <v>100</v>
      </c>
      <c r="D86" s="506" t="s">
        <v>255</v>
      </c>
      <c r="E86" s="507" t="s">
        <v>1355</v>
      </c>
      <c r="F86" s="117" t="s">
        <v>62</v>
      </c>
      <c r="G86" s="508">
        <v>0.98</v>
      </c>
      <c r="H86" s="509">
        <v>216.37</v>
      </c>
      <c r="I86" s="509">
        <v>212.04</v>
      </c>
      <c r="J86" s="510">
        <v>267.27999999999997</v>
      </c>
      <c r="K86" s="509">
        <v>261.93</v>
      </c>
    </row>
    <row r="87" spans="2:11">
      <c r="B87" s="499" t="s">
        <v>1091</v>
      </c>
      <c r="C87" s="506"/>
      <c r="D87" s="511" t="s">
        <v>256</v>
      </c>
      <c r="E87" s="512" t="s">
        <v>155</v>
      </c>
      <c r="F87" s="117"/>
      <c r="G87" s="508"/>
      <c r="H87" s="509"/>
      <c r="I87" s="504">
        <v>774512.68</v>
      </c>
      <c r="J87" s="509"/>
      <c r="K87" s="504">
        <v>956699.52999999991</v>
      </c>
    </row>
    <row r="88" spans="2:11" ht="51">
      <c r="B88" s="505" t="s">
        <v>2441</v>
      </c>
      <c r="C88" s="506" t="s">
        <v>100</v>
      </c>
      <c r="D88" s="506" t="s">
        <v>257</v>
      </c>
      <c r="E88" s="507" t="s">
        <v>1680</v>
      </c>
      <c r="F88" s="117" t="s">
        <v>1141</v>
      </c>
      <c r="G88" s="508">
        <v>84</v>
      </c>
      <c r="H88" s="509">
        <v>244.28</v>
      </c>
      <c r="I88" s="509">
        <v>20519.52</v>
      </c>
      <c r="J88" s="510">
        <v>301.75</v>
      </c>
      <c r="K88" s="509">
        <v>25347</v>
      </c>
    </row>
    <row r="89" spans="2:11" ht="57.75" customHeight="1">
      <c r="B89" s="505" t="s">
        <v>2442</v>
      </c>
      <c r="C89" s="506" t="s">
        <v>100</v>
      </c>
      <c r="D89" s="506" t="s">
        <v>262</v>
      </c>
      <c r="E89" s="507" t="s">
        <v>1683</v>
      </c>
      <c r="F89" s="117" t="s">
        <v>1141</v>
      </c>
      <c r="G89" s="508">
        <v>135</v>
      </c>
      <c r="H89" s="509">
        <v>305.36</v>
      </c>
      <c r="I89" s="509">
        <v>41223.599999999999</v>
      </c>
      <c r="J89" s="510">
        <v>377.21</v>
      </c>
      <c r="K89" s="509">
        <v>50923.35</v>
      </c>
    </row>
    <row r="90" spans="2:11" ht="57.75" customHeight="1">
      <c r="B90" s="505" t="s">
        <v>2443</v>
      </c>
      <c r="C90" s="506" t="s">
        <v>100</v>
      </c>
      <c r="D90" s="506" t="s">
        <v>264</v>
      </c>
      <c r="E90" s="507" t="s">
        <v>1686</v>
      </c>
      <c r="F90" s="117" t="s">
        <v>1141</v>
      </c>
      <c r="G90" s="508">
        <v>189</v>
      </c>
      <c r="H90" s="509">
        <v>366.45</v>
      </c>
      <c r="I90" s="509">
        <v>69259.05</v>
      </c>
      <c r="J90" s="510">
        <v>452.67</v>
      </c>
      <c r="K90" s="509">
        <v>85554.63</v>
      </c>
    </row>
    <row r="91" spans="2:11" ht="57.75" customHeight="1">
      <c r="B91" s="505" t="s">
        <v>2444</v>
      </c>
      <c r="C91" s="506" t="s">
        <v>100</v>
      </c>
      <c r="D91" s="506" t="s">
        <v>266</v>
      </c>
      <c r="E91" s="507" t="s">
        <v>1689</v>
      </c>
      <c r="F91" s="117" t="s">
        <v>1141</v>
      </c>
      <c r="G91" s="508">
        <v>76</v>
      </c>
      <c r="H91" s="509">
        <v>786.23</v>
      </c>
      <c r="I91" s="509">
        <v>59753.48</v>
      </c>
      <c r="J91" s="510">
        <v>971.22</v>
      </c>
      <c r="K91" s="509">
        <v>73812.72</v>
      </c>
    </row>
    <row r="92" spans="2:11" ht="57.75" customHeight="1">
      <c r="B92" s="505" t="s">
        <v>2445</v>
      </c>
      <c r="C92" s="506" t="s">
        <v>100</v>
      </c>
      <c r="D92" s="506" t="s">
        <v>267</v>
      </c>
      <c r="E92" s="507" t="s">
        <v>1692</v>
      </c>
      <c r="F92" s="117" t="s">
        <v>1141</v>
      </c>
      <c r="G92" s="508">
        <v>123</v>
      </c>
      <c r="H92" s="509">
        <v>982.8</v>
      </c>
      <c r="I92" s="509">
        <v>120884.4</v>
      </c>
      <c r="J92" s="510">
        <v>1214.05</v>
      </c>
      <c r="K92" s="509">
        <v>149328.15</v>
      </c>
    </row>
    <row r="93" spans="2:11" ht="57.75" customHeight="1">
      <c r="B93" s="505" t="s">
        <v>2446</v>
      </c>
      <c r="C93" s="506" t="s">
        <v>100</v>
      </c>
      <c r="D93" s="506" t="s">
        <v>268</v>
      </c>
      <c r="E93" s="507" t="s">
        <v>1695</v>
      </c>
      <c r="F93" s="117" t="s">
        <v>1141</v>
      </c>
      <c r="G93" s="508">
        <v>117</v>
      </c>
      <c r="H93" s="509">
        <v>1179.3699999999999</v>
      </c>
      <c r="I93" s="509">
        <v>137986.29</v>
      </c>
      <c r="J93" s="510">
        <v>1456.87</v>
      </c>
      <c r="K93" s="509">
        <v>170453.79</v>
      </c>
    </row>
    <row r="94" spans="2:11" ht="57.75" customHeight="1">
      <c r="B94" s="505" t="s">
        <v>2447</v>
      </c>
      <c r="C94" s="506" t="s">
        <v>100</v>
      </c>
      <c r="D94" s="506" t="s">
        <v>269</v>
      </c>
      <c r="E94" s="507" t="s">
        <v>1677</v>
      </c>
      <c r="F94" s="117" t="s">
        <v>1141</v>
      </c>
      <c r="G94" s="508">
        <v>160</v>
      </c>
      <c r="H94" s="509">
        <v>72.97</v>
      </c>
      <c r="I94" s="509">
        <v>11675.2</v>
      </c>
      <c r="J94" s="510">
        <v>90.13</v>
      </c>
      <c r="K94" s="509">
        <v>14420.8</v>
      </c>
    </row>
    <row r="95" spans="2:11" ht="57.75" customHeight="1">
      <c r="B95" s="505" t="s">
        <v>2448</v>
      </c>
      <c r="C95" s="506" t="s">
        <v>100</v>
      </c>
      <c r="D95" s="506" t="s">
        <v>270</v>
      </c>
      <c r="E95" s="507" t="s">
        <v>1674</v>
      </c>
      <c r="F95" s="117" t="s">
        <v>1141</v>
      </c>
      <c r="G95" s="508">
        <v>258</v>
      </c>
      <c r="H95" s="509">
        <v>153.25</v>
      </c>
      <c r="I95" s="509">
        <v>39538.5</v>
      </c>
      <c r="J95" s="510">
        <v>189.3</v>
      </c>
      <c r="K95" s="509">
        <v>48839.4</v>
      </c>
    </row>
    <row r="96" spans="2:11" ht="57.75" customHeight="1">
      <c r="B96" s="505" t="s">
        <v>2449</v>
      </c>
      <c r="C96" s="506" t="s">
        <v>100</v>
      </c>
      <c r="D96" s="506" t="s">
        <v>271</v>
      </c>
      <c r="E96" s="507" t="s">
        <v>1671</v>
      </c>
      <c r="F96" s="117" t="s">
        <v>1141</v>
      </c>
      <c r="G96" s="508">
        <v>306</v>
      </c>
      <c r="H96" s="509">
        <v>153.49</v>
      </c>
      <c r="I96" s="509">
        <v>46967.94</v>
      </c>
      <c r="J96" s="510">
        <v>189.6</v>
      </c>
      <c r="K96" s="509">
        <v>58017.599999999999</v>
      </c>
    </row>
    <row r="97" spans="2:11" ht="39" customHeight="1">
      <c r="B97" s="505" t="s">
        <v>2450</v>
      </c>
      <c r="C97" s="506" t="s">
        <v>113</v>
      </c>
      <c r="D97" s="506">
        <v>95577</v>
      </c>
      <c r="E97" s="507" t="s">
        <v>2154</v>
      </c>
      <c r="F97" s="117" t="s">
        <v>1142</v>
      </c>
      <c r="G97" s="508">
        <v>2970.8599999999997</v>
      </c>
      <c r="H97" s="509">
        <v>13.17</v>
      </c>
      <c r="I97" s="509">
        <v>39126.22</v>
      </c>
      <c r="J97" s="510">
        <v>16.260000000000002</v>
      </c>
      <c r="K97" s="509">
        <v>48306.18</v>
      </c>
    </row>
    <row r="98" spans="2:11" ht="39" customHeight="1">
      <c r="B98" s="505" t="s">
        <v>2451</v>
      </c>
      <c r="C98" s="506" t="s">
        <v>113</v>
      </c>
      <c r="D98" s="506">
        <v>95584</v>
      </c>
      <c r="E98" s="507" t="s">
        <v>2155</v>
      </c>
      <c r="F98" s="117" t="s">
        <v>1142</v>
      </c>
      <c r="G98" s="508">
        <v>686.94</v>
      </c>
      <c r="H98" s="509">
        <v>17.03</v>
      </c>
      <c r="I98" s="509">
        <v>11698.58</v>
      </c>
      <c r="J98" s="510">
        <v>21.03</v>
      </c>
      <c r="K98" s="509">
        <v>14446.34</v>
      </c>
    </row>
    <row r="99" spans="2:11" ht="54" customHeight="1">
      <c r="B99" s="505" t="s">
        <v>2452</v>
      </c>
      <c r="C99" s="506" t="s">
        <v>113</v>
      </c>
      <c r="D99" s="506">
        <v>95601</v>
      </c>
      <c r="E99" s="507" t="s">
        <v>2138</v>
      </c>
      <c r="F99" s="117" t="s">
        <v>1164</v>
      </c>
      <c r="G99" s="508">
        <v>136</v>
      </c>
      <c r="H99" s="509">
        <v>22.22</v>
      </c>
      <c r="I99" s="509">
        <v>3021.92</v>
      </c>
      <c r="J99" s="510">
        <v>27.44</v>
      </c>
      <c r="K99" s="509">
        <v>3731.84</v>
      </c>
    </row>
    <row r="100" spans="2:11" ht="54" customHeight="1">
      <c r="B100" s="505" t="s">
        <v>2453</v>
      </c>
      <c r="C100" s="506" t="s">
        <v>113</v>
      </c>
      <c r="D100" s="506">
        <v>96540</v>
      </c>
      <c r="E100" s="507" t="s">
        <v>2146</v>
      </c>
      <c r="F100" s="117" t="s">
        <v>63</v>
      </c>
      <c r="G100" s="508">
        <v>108.17000000000002</v>
      </c>
      <c r="H100" s="509">
        <v>157.4</v>
      </c>
      <c r="I100" s="509">
        <v>17025.95</v>
      </c>
      <c r="J100" s="510">
        <v>194.43</v>
      </c>
      <c r="K100" s="509">
        <v>21031.49</v>
      </c>
    </row>
    <row r="101" spans="2:11" ht="62.25" customHeight="1">
      <c r="B101" s="505" t="s">
        <v>2454</v>
      </c>
      <c r="C101" s="506" t="s">
        <v>113</v>
      </c>
      <c r="D101" s="506">
        <v>96542</v>
      </c>
      <c r="E101" s="507" t="s">
        <v>2147</v>
      </c>
      <c r="F101" s="117" t="s">
        <v>63</v>
      </c>
      <c r="G101" s="508">
        <v>250.62</v>
      </c>
      <c r="H101" s="509">
        <v>107.7</v>
      </c>
      <c r="I101" s="509">
        <v>26991.77</v>
      </c>
      <c r="J101" s="510">
        <v>133.04</v>
      </c>
      <c r="K101" s="509">
        <v>33342.480000000003</v>
      </c>
    </row>
    <row r="102" spans="2:11" ht="39" customHeight="1">
      <c r="B102" s="505" t="s">
        <v>2455</v>
      </c>
      <c r="C102" s="506" t="s">
        <v>113</v>
      </c>
      <c r="D102" s="506">
        <v>96543</v>
      </c>
      <c r="E102" s="507" t="s">
        <v>2148</v>
      </c>
      <c r="F102" s="117" t="s">
        <v>1142</v>
      </c>
      <c r="G102" s="508">
        <v>240.78</v>
      </c>
      <c r="H102" s="509">
        <v>21.27</v>
      </c>
      <c r="I102" s="509">
        <v>5121.3900000000003</v>
      </c>
      <c r="J102" s="510">
        <v>26.27</v>
      </c>
      <c r="K102" s="509">
        <v>6325.29</v>
      </c>
    </row>
    <row r="103" spans="2:11" ht="38.25">
      <c r="B103" s="505" t="s">
        <v>2456</v>
      </c>
      <c r="C103" s="506" t="s">
        <v>113</v>
      </c>
      <c r="D103" s="506">
        <v>96544</v>
      </c>
      <c r="E103" s="507" t="s">
        <v>2156</v>
      </c>
      <c r="F103" s="117" t="s">
        <v>1142</v>
      </c>
      <c r="G103" s="508">
        <v>14.3</v>
      </c>
      <c r="H103" s="509">
        <v>19.48</v>
      </c>
      <c r="I103" s="509">
        <v>278.56</v>
      </c>
      <c r="J103" s="510">
        <v>24.06</v>
      </c>
      <c r="K103" s="509">
        <v>344.05</v>
      </c>
    </row>
    <row r="104" spans="2:11" ht="25.5">
      <c r="B104" s="505" t="s">
        <v>2457</v>
      </c>
      <c r="C104" s="506" t="s">
        <v>113</v>
      </c>
      <c r="D104" s="506">
        <v>96545</v>
      </c>
      <c r="E104" s="507" t="s">
        <v>2086</v>
      </c>
      <c r="F104" s="117" t="s">
        <v>1142</v>
      </c>
      <c r="G104" s="508">
        <v>568.28</v>
      </c>
      <c r="H104" s="509">
        <v>17.86</v>
      </c>
      <c r="I104" s="509">
        <v>10149.48</v>
      </c>
      <c r="J104" s="510">
        <v>22.06</v>
      </c>
      <c r="K104" s="509">
        <v>12536.25</v>
      </c>
    </row>
    <row r="105" spans="2:11" ht="38.25">
      <c r="B105" s="505" t="s">
        <v>2458</v>
      </c>
      <c r="C105" s="506" t="s">
        <v>113</v>
      </c>
      <c r="D105" s="506">
        <v>96546</v>
      </c>
      <c r="E105" s="507" t="s">
        <v>2157</v>
      </c>
      <c r="F105" s="117" t="s">
        <v>1142</v>
      </c>
      <c r="G105" s="508">
        <v>781.94</v>
      </c>
      <c r="H105" s="509">
        <v>15.78</v>
      </c>
      <c r="I105" s="509">
        <v>12339.01</v>
      </c>
      <c r="J105" s="510">
        <v>19.489999999999998</v>
      </c>
      <c r="K105" s="509">
        <v>15240.01</v>
      </c>
    </row>
    <row r="106" spans="2:11" ht="42.75" customHeight="1">
      <c r="B106" s="505" t="s">
        <v>2459</v>
      </c>
      <c r="C106" s="506" t="s">
        <v>113</v>
      </c>
      <c r="D106" s="506">
        <v>96547</v>
      </c>
      <c r="E106" s="507" t="s">
        <v>2158</v>
      </c>
      <c r="F106" s="117" t="s">
        <v>1142</v>
      </c>
      <c r="G106" s="508">
        <v>425.74</v>
      </c>
      <c r="H106" s="509">
        <v>13.26</v>
      </c>
      <c r="I106" s="509">
        <v>5645.31</v>
      </c>
      <c r="J106" s="510">
        <v>16.38</v>
      </c>
      <c r="K106" s="509">
        <v>6973.62</v>
      </c>
    </row>
    <row r="107" spans="2:11" ht="42.75" customHeight="1">
      <c r="B107" s="505" t="s">
        <v>2460</v>
      </c>
      <c r="C107" s="506" t="s">
        <v>113</v>
      </c>
      <c r="D107" s="506">
        <v>96548</v>
      </c>
      <c r="E107" s="507" t="s">
        <v>2159</v>
      </c>
      <c r="F107" s="117" t="s">
        <v>1142</v>
      </c>
      <c r="G107" s="508">
        <v>105.88</v>
      </c>
      <c r="H107" s="509">
        <v>12.4</v>
      </c>
      <c r="I107" s="509">
        <v>1312.91</v>
      </c>
      <c r="J107" s="510">
        <v>15.31</v>
      </c>
      <c r="K107" s="509">
        <v>1621.02</v>
      </c>
    </row>
    <row r="108" spans="2:11" ht="42.75" customHeight="1">
      <c r="B108" s="505" t="s">
        <v>2461</v>
      </c>
      <c r="C108" s="506" t="s">
        <v>113</v>
      </c>
      <c r="D108" s="506">
        <v>96557</v>
      </c>
      <c r="E108" s="507" t="s">
        <v>1374</v>
      </c>
      <c r="F108" s="117" t="s">
        <v>62</v>
      </c>
      <c r="G108" s="508">
        <v>44.044000000000004</v>
      </c>
      <c r="H108" s="509">
        <v>541.27</v>
      </c>
      <c r="I108" s="509">
        <v>23839.69</v>
      </c>
      <c r="J108" s="510">
        <v>668.63</v>
      </c>
      <c r="K108" s="509">
        <v>29449.13</v>
      </c>
    </row>
    <row r="109" spans="2:11" ht="42.75" customHeight="1">
      <c r="B109" s="505" t="s">
        <v>2462</v>
      </c>
      <c r="C109" s="506" t="s">
        <v>100</v>
      </c>
      <c r="D109" s="506" t="s">
        <v>288</v>
      </c>
      <c r="E109" s="507" t="s">
        <v>1375</v>
      </c>
      <c r="F109" s="117" t="s">
        <v>62</v>
      </c>
      <c r="G109" s="508">
        <v>1.22</v>
      </c>
      <c r="H109" s="509">
        <v>525.91</v>
      </c>
      <c r="I109" s="509">
        <v>641.61</v>
      </c>
      <c r="J109" s="510">
        <v>649.65</v>
      </c>
      <c r="K109" s="509">
        <v>792.57</v>
      </c>
    </row>
    <row r="110" spans="2:11" ht="42.75" customHeight="1">
      <c r="B110" s="505" t="s">
        <v>2463</v>
      </c>
      <c r="C110" s="506" t="s">
        <v>113</v>
      </c>
      <c r="D110" s="506">
        <v>96616</v>
      </c>
      <c r="E110" s="507" t="s">
        <v>2139</v>
      </c>
      <c r="F110" s="117" t="s">
        <v>62</v>
      </c>
      <c r="G110" s="508">
        <v>5.1799999999999988</v>
      </c>
      <c r="H110" s="509">
        <v>661.52</v>
      </c>
      <c r="I110" s="509">
        <v>3426.67</v>
      </c>
      <c r="J110" s="510">
        <v>817.17</v>
      </c>
      <c r="K110" s="509">
        <v>4232.9399999999996</v>
      </c>
    </row>
    <row r="111" spans="2:11" ht="42.75" customHeight="1">
      <c r="B111" s="505" t="s">
        <v>2464</v>
      </c>
      <c r="C111" s="506" t="s">
        <v>113</v>
      </c>
      <c r="D111" s="506">
        <v>96624</v>
      </c>
      <c r="E111" s="507" t="s">
        <v>2140</v>
      </c>
      <c r="F111" s="117" t="s">
        <v>62</v>
      </c>
      <c r="G111" s="508">
        <v>49.6</v>
      </c>
      <c r="H111" s="509">
        <v>142.47</v>
      </c>
      <c r="I111" s="509">
        <v>7066.51</v>
      </c>
      <c r="J111" s="510">
        <v>175.99</v>
      </c>
      <c r="K111" s="509">
        <v>8729.1</v>
      </c>
    </row>
    <row r="112" spans="2:11" ht="56.25" customHeight="1">
      <c r="B112" s="505" t="s">
        <v>2465</v>
      </c>
      <c r="C112" s="506" t="s">
        <v>113</v>
      </c>
      <c r="D112" s="506">
        <v>97083</v>
      </c>
      <c r="E112" s="507" t="s">
        <v>2141</v>
      </c>
      <c r="F112" s="117" t="s">
        <v>63</v>
      </c>
      <c r="G112" s="508">
        <v>495.95</v>
      </c>
      <c r="H112" s="509">
        <v>4</v>
      </c>
      <c r="I112" s="509">
        <v>1983.8</v>
      </c>
      <c r="J112" s="510">
        <v>4.9400000000000004</v>
      </c>
      <c r="K112" s="509">
        <v>2449.9899999999998</v>
      </c>
    </row>
    <row r="113" spans="2:11" ht="42.75" customHeight="1">
      <c r="B113" s="505" t="s">
        <v>2466</v>
      </c>
      <c r="C113" s="506" t="s">
        <v>113</v>
      </c>
      <c r="D113" s="506">
        <v>97087</v>
      </c>
      <c r="E113" s="507" t="s">
        <v>2142</v>
      </c>
      <c r="F113" s="117" t="s">
        <v>63</v>
      </c>
      <c r="G113" s="508">
        <v>495.95</v>
      </c>
      <c r="H113" s="509">
        <v>1.67</v>
      </c>
      <c r="I113" s="509">
        <v>828.23</v>
      </c>
      <c r="J113" s="510">
        <v>2.06</v>
      </c>
      <c r="K113" s="509">
        <v>1021.65</v>
      </c>
    </row>
    <row r="114" spans="2:11" ht="42.75" customHeight="1">
      <c r="B114" s="505" t="s">
        <v>2467</v>
      </c>
      <c r="C114" s="506" t="s">
        <v>113</v>
      </c>
      <c r="D114" s="506">
        <v>97089</v>
      </c>
      <c r="E114" s="507" t="s">
        <v>2143</v>
      </c>
      <c r="F114" s="117" t="s">
        <v>1142</v>
      </c>
      <c r="G114" s="508">
        <v>1743.8</v>
      </c>
      <c r="H114" s="509">
        <v>18.37</v>
      </c>
      <c r="I114" s="509">
        <v>32033.599999999999</v>
      </c>
      <c r="J114" s="510">
        <v>22.69</v>
      </c>
      <c r="K114" s="509">
        <v>39566.82</v>
      </c>
    </row>
    <row r="115" spans="2:11" ht="42.75" customHeight="1">
      <c r="B115" s="505" t="s">
        <v>2468</v>
      </c>
      <c r="C115" s="506" t="s">
        <v>113</v>
      </c>
      <c r="D115" s="506">
        <v>97096</v>
      </c>
      <c r="E115" s="507" t="s">
        <v>2144</v>
      </c>
      <c r="F115" s="117" t="s">
        <v>62</v>
      </c>
      <c r="G115" s="508">
        <v>48.44</v>
      </c>
      <c r="H115" s="509">
        <v>499.04</v>
      </c>
      <c r="I115" s="509">
        <v>24173.49</v>
      </c>
      <c r="J115" s="510">
        <v>616.46</v>
      </c>
      <c r="K115" s="509">
        <v>29861.32</v>
      </c>
    </row>
    <row r="116" spans="2:11">
      <c r="B116" s="499" t="s">
        <v>1092</v>
      </c>
      <c r="C116" s="506"/>
      <c r="D116" s="511" t="s">
        <v>300</v>
      </c>
      <c r="E116" s="512" t="s">
        <v>2094</v>
      </c>
      <c r="F116" s="117"/>
      <c r="G116" s="508"/>
      <c r="H116" s="509"/>
      <c r="I116" s="504">
        <v>2174391.5100000002</v>
      </c>
      <c r="J116" s="513"/>
      <c r="K116" s="504">
        <v>2685745.1399999997</v>
      </c>
    </row>
    <row r="117" spans="2:11" ht="51">
      <c r="B117" s="505" t="s">
        <v>2469</v>
      </c>
      <c r="C117" s="506" t="s">
        <v>100</v>
      </c>
      <c r="D117" s="506" t="s">
        <v>301</v>
      </c>
      <c r="E117" s="507" t="s">
        <v>1385</v>
      </c>
      <c r="F117" s="117" t="s">
        <v>1142</v>
      </c>
      <c r="G117" s="508">
        <v>18762.289999999997</v>
      </c>
      <c r="H117" s="509">
        <v>19.36</v>
      </c>
      <c r="I117" s="509">
        <v>363237.93</v>
      </c>
      <c r="J117" s="510">
        <v>23.91</v>
      </c>
      <c r="K117" s="509">
        <v>448606.35</v>
      </c>
    </row>
    <row r="118" spans="2:11" ht="51">
      <c r="B118" s="505" t="s">
        <v>2470</v>
      </c>
      <c r="C118" s="506" t="s">
        <v>100</v>
      </c>
      <c r="D118" s="506" t="s">
        <v>303</v>
      </c>
      <c r="E118" s="507" t="s">
        <v>1665</v>
      </c>
      <c r="F118" s="117" t="s">
        <v>1142</v>
      </c>
      <c r="G118" s="508">
        <v>26152.809999999998</v>
      </c>
      <c r="H118" s="509">
        <v>20.83</v>
      </c>
      <c r="I118" s="509">
        <v>544763.03</v>
      </c>
      <c r="J118" s="510">
        <v>25.73</v>
      </c>
      <c r="K118" s="509">
        <v>672911.8</v>
      </c>
    </row>
    <row r="119" spans="2:11" ht="63.75">
      <c r="B119" s="505" t="s">
        <v>2471</v>
      </c>
      <c r="C119" s="506" t="s">
        <v>100</v>
      </c>
      <c r="D119" s="506" t="s">
        <v>305</v>
      </c>
      <c r="E119" s="507" t="s">
        <v>1707</v>
      </c>
      <c r="F119" s="117" t="s">
        <v>1142</v>
      </c>
      <c r="G119" s="508">
        <v>6650.27</v>
      </c>
      <c r="H119" s="509">
        <v>33.61</v>
      </c>
      <c r="I119" s="509">
        <v>223515.57</v>
      </c>
      <c r="J119" s="510">
        <v>41.51</v>
      </c>
      <c r="K119" s="509">
        <v>276052.7</v>
      </c>
    </row>
    <row r="120" spans="2:11" ht="38.25" customHeight="1">
      <c r="B120" s="505" t="s">
        <v>2472</v>
      </c>
      <c r="C120" s="506" t="s">
        <v>100</v>
      </c>
      <c r="D120" s="506" t="s">
        <v>306</v>
      </c>
      <c r="E120" s="507" t="s">
        <v>1701</v>
      </c>
      <c r="F120" s="117" t="s">
        <v>1142</v>
      </c>
      <c r="G120" s="508">
        <v>200.24</v>
      </c>
      <c r="H120" s="509">
        <v>12.51</v>
      </c>
      <c r="I120" s="509">
        <v>2505</v>
      </c>
      <c r="J120" s="510">
        <v>15.45</v>
      </c>
      <c r="K120" s="509">
        <v>3093.7</v>
      </c>
    </row>
    <row r="121" spans="2:11" ht="46.5" customHeight="1">
      <c r="B121" s="505" t="s">
        <v>2473</v>
      </c>
      <c r="C121" s="506" t="s">
        <v>100</v>
      </c>
      <c r="D121" s="506" t="s">
        <v>308</v>
      </c>
      <c r="E121" s="507" t="s">
        <v>1704</v>
      </c>
      <c r="F121" s="117" t="s">
        <v>1142</v>
      </c>
      <c r="G121" s="508">
        <v>170.68</v>
      </c>
      <c r="H121" s="509">
        <v>11.47</v>
      </c>
      <c r="I121" s="509">
        <v>1957.69</v>
      </c>
      <c r="J121" s="510">
        <v>14.16</v>
      </c>
      <c r="K121" s="509">
        <v>2416.8200000000002</v>
      </c>
    </row>
    <row r="122" spans="2:11" ht="46.5" customHeight="1">
      <c r="B122" s="505" t="s">
        <v>2474</v>
      </c>
      <c r="C122" s="506" t="s">
        <v>113</v>
      </c>
      <c r="D122" s="506">
        <v>92460</v>
      </c>
      <c r="E122" s="507" t="s">
        <v>2145</v>
      </c>
      <c r="F122" s="117" t="s">
        <v>63</v>
      </c>
      <c r="G122" s="508">
        <v>7.6</v>
      </c>
      <c r="H122" s="509">
        <v>121.08</v>
      </c>
      <c r="I122" s="509">
        <v>920.2</v>
      </c>
      <c r="J122" s="510">
        <v>149.57</v>
      </c>
      <c r="K122" s="509">
        <v>1136.73</v>
      </c>
    </row>
    <row r="123" spans="2:11" ht="46.5" customHeight="1">
      <c r="B123" s="505" t="s">
        <v>2475</v>
      </c>
      <c r="C123" s="506" t="s">
        <v>100</v>
      </c>
      <c r="D123" s="506" t="s">
        <v>312</v>
      </c>
      <c r="E123" s="507" t="s">
        <v>1668</v>
      </c>
      <c r="F123" s="117" t="s">
        <v>1142</v>
      </c>
      <c r="G123" s="508">
        <v>4986.4699999999993</v>
      </c>
      <c r="H123" s="509">
        <v>6.84</v>
      </c>
      <c r="I123" s="509">
        <v>34107.449999999997</v>
      </c>
      <c r="J123" s="510">
        <v>8.44</v>
      </c>
      <c r="K123" s="509">
        <v>42085.8</v>
      </c>
    </row>
    <row r="124" spans="2:11" ht="46.5" customHeight="1">
      <c r="B124" s="505" t="s">
        <v>2476</v>
      </c>
      <c r="C124" s="506" t="s">
        <v>113</v>
      </c>
      <c r="D124" s="506">
        <v>92759</v>
      </c>
      <c r="E124" s="507" t="s">
        <v>2150</v>
      </c>
      <c r="F124" s="117" t="s">
        <v>1142</v>
      </c>
      <c r="G124" s="508">
        <v>14.17</v>
      </c>
      <c r="H124" s="509">
        <v>17.079999999999998</v>
      </c>
      <c r="I124" s="509">
        <v>242.02</v>
      </c>
      <c r="J124" s="510">
        <v>21.09</v>
      </c>
      <c r="K124" s="509">
        <v>298.83999999999997</v>
      </c>
    </row>
    <row r="125" spans="2:11" ht="46.5" customHeight="1">
      <c r="B125" s="505" t="s">
        <v>2477</v>
      </c>
      <c r="C125" s="506" t="s">
        <v>113</v>
      </c>
      <c r="D125" s="506">
        <v>92760</v>
      </c>
      <c r="E125" s="507" t="s">
        <v>2151</v>
      </c>
      <c r="F125" s="117" t="s">
        <v>1142</v>
      </c>
      <c r="G125" s="508">
        <v>0.73</v>
      </c>
      <c r="H125" s="509">
        <v>16.16</v>
      </c>
      <c r="I125" s="509">
        <v>11.79</v>
      </c>
      <c r="J125" s="510">
        <v>19.96</v>
      </c>
      <c r="K125" s="509">
        <v>14.57</v>
      </c>
    </row>
    <row r="126" spans="2:11" ht="46.5" customHeight="1">
      <c r="B126" s="505" t="s">
        <v>2478</v>
      </c>
      <c r="C126" s="506" t="s">
        <v>113</v>
      </c>
      <c r="D126" s="506">
        <v>92761</v>
      </c>
      <c r="E126" s="507" t="s">
        <v>2152</v>
      </c>
      <c r="F126" s="117" t="s">
        <v>1142</v>
      </c>
      <c r="G126" s="508">
        <v>17.41</v>
      </c>
      <c r="H126" s="509">
        <v>15.21</v>
      </c>
      <c r="I126" s="509">
        <v>264.8</v>
      </c>
      <c r="J126" s="510">
        <v>18.78</v>
      </c>
      <c r="K126" s="509">
        <v>326.95</v>
      </c>
    </row>
    <row r="127" spans="2:11" ht="46.5" customHeight="1">
      <c r="B127" s="505" t="s">
        <v>2479</v>
      </c>
      <c r="C127" s="506" t="s">
        <v>113</v>
      </c>
      <c r="D127" s="506">
        <v>92762</v>
      </c>
      <c r="E127" s="507" t="s">
        <v>2153</v>
      </c>
      <c r="F127" s="117" t="s">
        <v>1142</v>
      </c>
      <c r="G127" s="508">
        <v>19.100000000000001</v>
      </c>
      <c r="H127" s="509">
        <v>13.6</v>
      </c>
      <c r="I127" s="509">
        <v>259.76</v>
      </c>
      <c r="J127" s="510">
        <v>16.8</v>
      </c>
      <c r="K127" s="509">
        <v>320.88</v>
      </c>
    </row>
    <row r="128" spans="2:11" ht="46.5" customHeight="1">
      <c r="B128" s="505" t="s">
        <v>2480</v>
      </c>
      <c r="C128" s="506" t="s">
        <v>113</v>
      </c>
      <c r="D128" s="506">
        <v>91596</v>
      </c>
      <c r="E128" s="507" t="s">
        <v>2149</v>
      </c>
      <c r="F128" s="117" t="s">
        <v>1142</v>
      </c>
      <c r="G128" s="508">
        <v>10.55</v>
      </c>
      <c r="H128" s="509">
        <v>13.02</v>
      </c>
      <c r="I128" s="509">
        <v>137.36000000000001</v>
      </c>
      <c r="J128" s="510">
        <v>16.079999999999998</v>
      </c>
      <c r="K128" s="509">
        <v>169.64</v>
      </c>
    </row>
    <row r="129" spans="2:11" ht="46.5" customHeight="1">
      <c r="B129" s="505" t="s">
        <v>2481</v>
      </c>
      <c r="C129" s="506" t="s">
        <v>100</v>
      </c>
      <c r="D129" s="506" t="s">
        <v>315</v>
      </c>
      <c r="E129" s="507" t="s">
        <v>1926</v>
      </c>
      <c r="F129" s="117" t="s">
        <v>1142</v>
      </c>
      <c r="G129" s="508">
        <v>21.16</v>
      </c>
      <c r="H129" s="509">
        <v>21.53</v>
      </c>
      <c r="I129" s="509">
        <v>455.57</v>
      </c>
      <c r="J129" s="510">
        <v>26.59</v>
      </c>
      <c r="K129" s="509">
        <v>562.64</v>
      </c>
    </row>
    <row r="130" spans="2:11" ht="46.5" customHeight="1">
      <c r="B130" s="505" t="s">
        <v>2482</v>
      </c>
      <c r="C130" s="506" t="s">
        <v>113</v>
      </c>
      <c r="D130" s="506">
        <v>92915</v>
      </c>
      <c r="E130" s="507" t="s">
        <v>1401</v>
      </c>
      <c r="F130" s="117" t="s">
        <v>1142</v>
      </c>
      <c r="G130" s="508">
        <v>24.47</v>
      </c>
      <c r="H130" s="509">
        <v>20.239999999999998</v>
      </c>
      <c r="I130" s="509">
        <v>495.27</v>
      </c>
      <c r="J130" s="510">
        <v>25</v>
      </c>
      <c r="K130" s="509">
        <v>611.75</v>
      </c>
    </row>
    <row r="131" spans="2:11" ht="46.5" customHeight="1">
      <c r="B131" s="505" t="s">
        <v>2483</v>
      </c>
      <c r="C131" s="506" t="s">
        <v>113</v>
      </c>
      <c r="D131" s="506">
        <v>92916</v>
      </c>
      <c r="E131" s="507" t="s">
        <v>1402</v>
      </c>
      <c r="F131" s="117" t="s">
        <v>1142</v>
      </c>
      <c r="G131" s="508">
        <v>532.04</v>
      </c>
      <c r="H131" s="509">
        <v>18.5</v>
      </c>
      <c r="I131" s="509">
        <v>9842.74</v>
      </c>
      <c r="J131" s="510">
        <v>22.85</v>
      </c>
      <c r="K131" s="509">
        <v>12157.11</v>
      </c>
    </row>
    <row r="132" spans="2:11" ht="46.5" customHeight="1">
      <c r="B132" s="505" t="s">
        <v>2484</v>
      </c>
      <c r="C132" s="506" t="s">
        <v>113</v>
      </c>
      <c r="D132" s="506">
        <v>92917</v>
      </c>
      <c r="E132" s="507" t="s">
        <v>1403</v>
      </c>
      <c r="F132" s="117" t="s">
        <v>1142</v>
      </c>
      <c r="G132" s="508">
        <v>39.9</v>
      </c>
      <c r="H132" s="509">
        <v>16.87</v>
      </c>
      <c r="I132" s="509">
        <v>673.11</v>
      </c>
      <c r="J132" s="510">
        <v>20.83</v>
      </c>
      <c r="K132" s="509">
        <v>831.11</v>
      </c>
    </row>
    <row r="133" spans="2:11" ht="60" customHeight="1">
      <c r="B133" s="505" t="s">
        <v>2485</v>
      </c>
      <c r="C133" s="506" t="s">
        <v>113</v>
      </c>
      <c r="D133" s="506">
        <v>92919</v>
      </c>
      <c r="E133" s="507" t="s">
        <v>1404</v>
      </c>
      <c r="F133" s="117" t="s">
        <v>1142</v>
      </c>
      <c r="G133" s="508">
        <v>15.92</v>
      </c>
      <c r="H133" s="509">
        <v>14.75</v>
      </c>
      <c r="I133" s="509">
        <v>234.82</v>
      </c>
      <c r="J133" s="510">
        <v>18.22</v>
      </c>
      <c r="K133" s="509">
        <v>290.06</v>
      </c>
    </row>
    <row r="134" spans="2:11" ht="60" customHeight="1">
      <c r="B134" s="505" t="s">
        <v>2486</v>
      </c>
      <c r="C134" s="506" t="s">
        <v>100</v>
      </c>
      <c r="D134" s="506" t="s">
        <v>316</v>
      </c>
      <c r="E134" s="507" t="s">
        <v>1382</v>
      </c>
      <c r="F134" s="117" t="s">
        <v>62</v>
      </c>
      <c r="G134" s="508">
        <v>7.09</v>
      </c>
      <c r="H134" s="509">
        <v>565.46</v>
      </c>
      <c r="I134" s="509">
        <v>4009.11</v>
      </c>
      <c r="J134" s="510">
        <v>698.51</v>
      </c>
      <c r="K134" s="509">
        <v>4952.43</v>
      </c>
    </row>
    <row r="135" spans="2:11" ht="60" customHeight="1">
      <c r="B135" s="505" t="s">
        <v>2487</v>
      </c>
      <c r="C135" s="506" t="s">
        <v>100</v>
      </c>
      <c r="D135" s="506" t="s">
        <v>317</v>
      </c>
      <c r="E135" s="507" t="s">
        <v>1371</v>
      </c>
      <c r="F135" s="117" t="s">
        <v>62</v>
      </c>
      <c r="G135" s="508">
        <v>443.21000000000004</v>
      </c>
      <c r="H135" s="509">
        <v>544.77</v>
      </c>
      <c r="I135" s="509">
        <v>241447.51</v>
      </c>
      <c r="J135" s="510">
        <v>672.95</v>
      </c>
      <c r="K135" s="509">
        <v>298258.15999999997</v>
      </c>
    </row>
    <row r="136" spans="2:11" ht="60" customHeight="1">
      <c r="B136" s="505" t="s">
        <v>2488</v>
      </c>
      <c r="C136" s="506" t="s">
        <v>100</v>
      </c>
      <c r="D136" s="506" t="s">
        <v>323</v>
      </c>
      <c r="E136" s="507" t="s">
        <v>1378</v>
      </c>
      <c r="F136" s="117" t="s">
        <v>62</v>
      </c>
      <c r="G136" s="508">
        <v>0.66</v>
      </c>
      <c r="H136" s="509">
        <v>543.89</v>
      </c>
      <c r="I136" s="509">
        <v>358.96</v>
      </c>
      <c r="J136" s="510">
        <v>671.86</v>
      </c>
      <c r="K136" s="509">
        <v>443.42</v>
      </c>
    </row>
    <row r="137" spans="2:11" ht="60" customHeight="1">
      <c r="B137" s="505" t="s">
        <v>2489</v>
      </c>
      <c r="C137" s="506" t="s">
        <v>113</v>
      </c>
      <c r="D137" s="506">
        <v>103674</v>
      </c>
      <c r="E137" s="507" t="s">
        <v>1381</v>
      </c>
      <c r="F137" s="117" t="s">
        <v>62</v>
      </c>
      <c r="G137" s="508">
        <v>0.34300000000000003</v>
      </c>
      <c r="H137" s="509">
        <v>553.95000000000005</v>
      </c>
      <c r="I137" s="509">
        <v>190</v>
      </c>
      <c r="J137" s="510">
        <v>684.29</v>
      </c>
      <c r="K137" s="509">
        <v>234.71</v>
      </c>
    </row>
    <row r="138" spans="2:11" ht="60" customHeight="1">
      <c r="B138" s="505" t="s">
        <v>2490</v>
      </c>
      <c r="C138" s="506" t="s">
        <v>100</v>
      </c>
      <c r="D138" s="506" t="s">
        <v>325</v>
      </c>
      <c r="E138" s="507" t="s">
        <v>1662</v>
      </c>
      <c r="F138" s="117" t="s">
        <v>63</v>
      </c>
      <c r="G138" s="508">
        <v>4121.05</v>
      </c>
      <c r="H138" s="509">
        <v>168.5</v>
      </c>
      <c r="I138" s="509">
        <v>694396.92</v>
      </c>
      <c r="J138" s="510">
        <v>208.14</v>
      </c>
      <c r="K138" s="509">
        <v>857755.34</v>
      </c>
    </row>
    <row r="139" spans="2:11" ht="59.25" customHeight="1">
      <c r="B139" s="505" t="s">
        <v>2491</v>
      </c>
      <c r="C139" s="506" t="s">
        <v>100</v>
      </c>
      <c r="D139" s="506" t="s">
        <v>326</v>
      </c>
      <c r="E139" s="507" t="s">
        <v>1929</v>
      </c>
      <c r="F139" s="117" t="s">
        <v>63</v>
      </c>
      <c r="G139" s="508">
        <v>4.83</v>
      </c>
      <c r="H139" s="509">
        <v>190.4</v>
      </c>
      <c r="I139" s="509">
        <v>919.63</v>
      </c>
      <c r="J139" s="510">
        <v>235.2</v>
      </c>
      <c r="K139" s="509">
        <v>1136.01</v>
      </c>
    </row>
    <row r="140" spans="2:11" ht="38.25" customHeight="1">
      <c r="B140" s="505" t="s">
        <v>2492</v>
      </c>
      <c r="C140" s="506" t="s">
        <v>113</v>
      </c>
      <c r="D140" s="506">
        <v>93186</v>
      </c>
      <c r="E140" s="507" t="s">
        <v>1630</v>
      </c>
      <c r="F140" s="117" t="s">
        <v>1141</v>
      </c>
      <c r="G140" s="508">
        <v>1.1000000000000001</v>
      </c>
      <c r="H140" s="509">
        <v>110.21</v>
      </c>
      <c r="I140" s="509">
        <v>121.23</v>
      </c>
      <c r="J140" s="510">
        <v>136.13999999999999</v>
      </c>
      <c r="K140" s="509">
        <v>149.75</v>
      </c>
    </row>
    <row r="141" spans="2:11" ht="38.25" customHeight="1">
      <c r="B141" s="505" t="s">
        <v>2493</v>
      </c>
      <c r="C141" s="506" t="s">
        <v>113</v>
      </c>
      <c r="D141" s="506">
        <v>93187</v>
      </c>
      <c r="E141" s="507" t="s">
        <v>2160</v>
      </c>
      <c r="F141" s="117" t="s">
        <v>1141</v>
      </c>
      <c r="G141" s="508">
        <v>170.4</v>
      </c>
      <c r="H141" s="509">
        <v>125.37</v>
      </c>
      <c r="I141" s="509">
        <v>21363.040000000001</v>
      </c>
      <c r="J141" s="510">
        <v>154.86000000000001</v>
      </c>
      <c r="K141" s="509">
        <v>26388.14</v>
      </c>
    </row>
    <row r="142" spans="2:11" ht="38.25" customHeight="1">
      <c r="B142" s="505" t="s">
        <v>2494</v>
      </c>
      <c r="C142" s="506" t="s">
        <v>113</v>
      </c>
      <c r="D142" s="506">
        <v>93188</v>
      </c>
      <c r="E142" s="507" t="s">
        <v>1629</v>
      </c>
      <c r="F142" s="117" t="s">
        <v>1141</v>
      </c>
      <c r="G142" s="508">
        <v>41.3</v>
      </c>
      <c r="H142" s="509">
        <v>101.86</v>
      </c>
      <c r="I142" s="509">
        <v>4206.8100000000004</v>
      </c>
      <c r="J142" s="510">
        <v>125.82</v>
      </c>
      <c r="K142" s="509">
        <v>5196.3599999999997</v>
      </c>
    </row>
    <row r="143" spans="2:11" ht="38.25" customHeight="1">
      <c r="B143" s="505" t="s">
        <v>2495</v>
      </c>
      <c r="C143" s="506" t="s">
        <v>113</v>
      </c>
      <c r="D143" s="506">
        <v>93189</v>
      </c>
      <c r="E143" s="507" t="s">
        <v>2161</v>
      </c>
      <c r="F143" s="117" t="s">
        <v>1141</v>
      </c>
      <c r="G143" s="508">
        <v>5.2</v>
      </c>
      <c r="H143" s="509">
        <v>126.13</v>
      </c>
      <c r="I143" s="509">
        <v>655.87</v>
      </c>
      <c r="J143" s="510">
        <v>155.80000000000001</v>
      </c>
      <c r="K143" s="509">
        <v>810.16</v>
      </c>
    </row>
    <row r="144" spans="2:11" ht="38.25" customHeight="1">
      <c r="B144" s="505" t="s">
        <v>2496</v>
      </c>
      <c r="C144" s="506" t="s">
        <v>113</v>
      </c>
      <c r="D144" s="506">
        <v>93196</v>
      </c>
      <c r="E144" s="507" t="s">
        <v>1631</v>
      </c>
      <c r="F144" s="117" t="s">
        <v>1141</v>
      </c>
      <c r="G144" s="508">
        <v>1.4</v>
      </c>
      <c r="H144" s="509">
        <v>107.5</v>
      </c>
      <c r="I144" s="509">
        <v>150.5</v>
      </c>
      <c r="J144" s="510">
        <v>132.79</v>
      </c>
      <c r="K144" s="509">
        <v>185.9</v>
      </c>
    </row>
    <row r="145" spans="2:11" ht="36" customHeight="1">
      <c r="B145" s="505" t="s">
        <v>2497</v>
      </c>
      <c r="C145" s="506" t="s">
        <v>113</v>
      </c>
      <c r="D145" s="506">
        <v>93197</v>
      </c>
      <c r="E145" s="507" t="s">
        <v>2162</v>
      </c>
      <c r="F145" s="117" t="s">
        <v>1141</v>
      </c>
      <c r="G145" s="508">
        <v>191.2</v>
      </c>
      <c r="H145" s="509">
        <v>120.02</v>
      </c>
      <c r="I145" s="509">
        <v>22947.82</v>
      </c>
      <c r="J145" s="510">
        <v>148.26</v>
      </c>
      <c r="K145" s="509">
        <v>28347.31</v>
      </c>
    </row>
    <row r="146" spans="2:11">
      <c r="B146" s="499" t="s">
        <v>1093</v>
      </c>
      <c r="C146" s="506"/>
      <c r="D146" s="511" t="s">
        <v>330</v>
      </c>
      <c r="E146" s="512" t="s">
        <v>2095</v>
      </c>
      <c r="F146" s="117"/>
      <c r="G146" s="508"/>
      <c r="H146" s="509"/>
      <c r="I146" s="504">
        <v>221967.57</v>
      </c>
      <c r="J146" s="509"/>
      <c r="K146" s="504">
        <v>274185.5</v>
      </c>
    </row>
    <row r="147" spans="2:11" ht="25.5">
      <c r="B147" s="505" t="s">
        <v>2498</v>
      </c>
      <c r="C147" s="506" t="s">
        <v>113</v>
      </c>
      <c r="D147" s="506">
        <v>93200</v>
      </c>
      <c r="E147" s="507" t="s">
        <v>2163</v>
      </c>
      <c r="F147" s="117" t="s">
        <v>1141</v>
      </c>
      <c r="G147" s="508">
        <v>390.65</v>
      </c>
      <c r="H147" s="509">
        <v>3.56</v>
      </c>
      <c r="I147" s="509">
        <v>1390.71</v>
      </c>
      <c r="J147" s="510">
        <v>4.3899999999999997</v>
      </c>
      <c r="K147" s="509">
        <v>1714.95</v>
      </c>
    </row>
    <row r="148" spans="2:11" ht="57.75" customHeight="1">
      <c r="B148" s="505" t="s">
        <v>2499</v>
      </c>
      <c r="C148" s="506" t="s">
        <v>100</v>
      </c>
      <c r="D148" s="506" t="s">
        <v>331</v>
      </c>
      <c r="E148" s="507" t="s">
        <v>1391</v>
      </c>
      <c r="F148" s="117" t="s">
        <v>63</v>
      </c>
      <c r="G148" s="508">
        <v>21.980000000000004</v>
      </c>
      <c r="H148" s="509">
        <v>76.349999999999994</v>
      </c>
      <c r="I148" s="509">
        <v>1678.17</v>
      </c>
      <c r="J148" s="510">
        <v>94.31</v>
      </c>
      <c r="K148" s="509">
        <v>2072.9299999999998</v>
      </c>
    </row>
    <row r="149" spans="2:11" ht="57.75" customHeight="1">
      <c r="B149" s="505" t="s">
        <v>2500</v>
      </c>
      <c r="C149" s="506" t="s">
        <v>113</v>
      </c>
      <c r="D149" s="506">
        <v>96359</v>
      </c>
      <c r="E149" s="507" t="s">
        <v>2318</v>
      </c>
      <c r="F149" s="117" t="s">
        <v>63</v>
      </c>
      <c r="G149" s="508">
        <v>10.02</v>
      </c>
      <c r="H149" s="509">
        <v>115.66</v>
      </c>
      <c r="I149" s="509">
        <v>1158.9100000000001</v>
      </c>
      <c r="J149" s="510">
        <v>142.87</v>
      </c>
      <c r="K149" s="509">
        <v>1431.55</v>
      </c>
    </row>
    <row r="150" spans="2:11" ht="38.25">
      <c r="B150" s="505" t="s">
        <v>2501</v>
      </c>
      <c r="C150" s="506" t="s">
        <v>113</v>
      </c>
      <c r="D150" s="506">
        <v>102253</v>
      </c>
      <c r="E150" s="507" t="s">
        <v>2321</v>
      </c>
      <c r="F150" s="117" t="s">
        <v>63</v>
      </c>
      <c r="G150" s="508">
        <v>94.610000000000014</v>
      </c>
      <c r="H150" s="509">
        <v>915.5</v>
      </c>
      <c r="I150" s="509">
        <v>86615.45</v>
      </c>
      <c r="J150" s="510">
        <v>1130.9100000000001</v>
      </c>
      <c r="K150" s="509">
        <v>106995.39</v>
      </c>
    </row>
    <row r="151" spans="2:11" ht="38.25">
      <c r="B151" s="505" t="s">
        <v>2502</v>
      </c>
      <c r="C151" s="506" t="s">
        <v>113</v>
      </c>
      <c r="D151" s="506">
        <v>102255</v>
      </c>
      <c r="E151" s="507" t="s">
        <v>2322</v>
      </c>
      <c r="F151" s="117" t="s">
        <v>63</v>
      </c>
      <c r="G151" s="508">
        <v>3.1799999999999997</v>
      </c>
      <c r="H151" s="509">
        <v>958.83</v>
      </c>
      <c r="I151" s="509">
        <v>3049.07</v>
      </c>
      <c r="J151" s="510">
        <v>1184.44</v>
      </c>
      <c r="K151" s="509">
        <v>3766.51</v>
      </c>
    </row>
    <row r="152" spans="2:11" ht="51">
      <c r="B152" s="505" t="s">
        <v>2503</v>
      </c>
      <c r="C152" s="506" t="s">
        <v>113</v>
      </c>
      <c r="D152" s="506">
        <v>103326</v>
      </c>
      <c r="E152" s="507" t="s">
        <v>2315</v>
      </c>
      <c r="F152" s="117" t="s">
        <v>63</v>
      </c>
      <c r="G152" s="508">
        <v>47.44</v>
      </c>
      <c r="H152" s="509">
        <v>102.15</v>
      </c>
      <c r="I152" s="509">
        <v>4845.99</v>
      </c>
      <c r="J152" s="510">
        <v>126.18</v>
      </c>
      <c r="K152" s="509">
        <v>5985.97</v>
      </c>
    </row>
    <row r="153" spans="2:11" ht="57.75" customHeight="1">
      <c r="B153" s="505" t="s">
        <v>2504</v>
      </c>
      <c r="C153" s="506" t="s">
        <v>113</v>
      </c>
      <c r="D153" s="506">
        <v>103338</v>
      </c>
      <c r="E153" s="507" t="s">
        <v>2317</v>
      </c>
      <c r="F153" s="117" t="s">
        <v>63</v>
      </c>
      <c r="G153" s="508">
        <v>46.62</v>
      </c>
      <c r="H153" s="509">
        <v>116.37</v>
      </c>
      <c r="I153" s="509">
        <v>5425.16</v>
      </c>
      <c r="J153" s="510">
        <v>143.75</v>
      </c>
      <c r="K153" s="509">
        <v>6701.62</v>
      </c>
    </row>
    <row r="154" spans="2:11" ht="57.75" customHeight="1">
      <c r="B154" s="505" t="s">
        <v>2505</v>
      </c>
      <c r="C154" s="506" t="s">
        <v>113</v>
      </c>
      <c r="D154" s="506">
        <v>103356</v>
      </c>
      <c r="E154" s="507" t="s">
        <v>2316</v>
      </c>
      <c r="F154" s="117" t="s">
        <v>63</v>
      </c>
      <c r="G154" s="508">
        <v>678.5</v>
      </c>
      <c r="H154" s="509">
        <v>62.63</v>
      </c>
      <c r="I154" s="509">
        <v>42494.45</v>
      </c>
      <c r="J154" s="510">
        <v>77.36</v>
      </c>
      <c r="K154" s="509">
        <v>52488.76</v>
      </c>
    </row>
    <row r="155" spans="2:11" ht="114.75">
      <c r="B155" s="505" t="s">
        <v>2506</v>
      </c>
      <c r="C155" s="506" t="s">
        <v>100</v>
      </c>
      <c r="D155" s="506" t="s">
        <v>369</v>
      </c>
      <c r="E155" s="507" t="s">
        <v>1395</v>
      </c>
      <c r="F155" s="117" t="s">
        <v>1164</v>
      </c>
      <c r="G155" s="508">
        <v>363.12</v>
      </c>
      <c r="H155" s="509">
        <v>126.28</v>
      </c>
      <c r="I155" s="509">
        <v>45854.79</v>
      </c>
      <c r="J155" s="510">
        <v>155.99</v>
      </c>
      <c r="K155" s="509">
        <v>56643.08</v>
      </c>
    </row>
    <row r="156" spans="2:11" ht="102">
      <c r="B156" s="505" t="s">
        <v>2507</v>
      </c>
      <c r="C156" s="506" t="s">
        <v>100</v>
      </c>
      <c r="D156" s="506" t="s">
        <v>393</v>
      </c>
      <c r="E156" s="507" t="s">
        <v>1398</v>
      </c>
      <c r="F156" s="117" t="s">
        <v>63</v>
      </c>
      <c r="G156" s="508">
        <v>111.39</v>
      </c>
      <c r="H156" s="509">
        <v>142.9</v>
      </c>
      <c r="I156" s="509">
        <v>15917.63</v>
      </c>
      <c r="J156" s="510">
        <v>176.52</v>
      </c>
      <c r="K156" s="509">
        <v>19662.560000000001</v>
      </c>
    </row>
    <row r="157" spans="2:11" ht="25.5">
      <c r="B157" s="505" t="s">
        <v>2508</v>
      </c>
      <c r="C157" s="506" t="s">
        <v>113</v>
      </c>
      <c r="D157" s="506">
        <v>96374</v>
      </c>
      <c r="E157" s="507" t="s">
        <v>2320</v>
      </c>
      <c r="F157" s="117" t="s">
        <v>1141</v>
      </c>
      <c r="G157" s="508">
        <v>33.6</v>
      </c>
      <c r="H157" s="509">
        <v>38.270000000000003</v>
      </c>
      <c r="I157" s="509">
        <v>1285.8699999999999</v>
      </c>
      <c r="J157" s="510">
        <v>47.27</v>
      </c>
      <c r="K157" s="509">
        <v>1588.27</v>
      </c>
    </row>
    <row r="158" spans="2:11" ht="25.5">
      <c r="B158" s="505" t="s">
        <v>2509</v>
      </c>
      <c r="C158" s="506" t="s">
        <v>113</v>
      </c>
      <c r="D158" s="506">
        <v>96373</v>
      </c>
      <c r="E158" s="507" t="s">
        <v>2319</v>
      </c>
      <c r="F158" s="117" t="s">
        <v>1141</v>
      </c>
      <c r="G158" s="508">
        <v>9.6</v>
      </c>
      <c r="H158" s="509">
        <v>13.51</v>
      </c>
      <c r="I158" s="509">
        <v>129.69</v>
      </c>
      <c r="J158" s="510">
        <v>16.68</v>
      </c>
      <c r="K158" s="509">
        <v>160.12</v>
      </c>
    </row>
    <row r="159" spans="2:11" ht="38.25">
      <c r="B159" s="505" t="s">
        <v>2510</v>
      </c>
      <c r="C159" s="506" t="s">
        <v>100</v>
      </c>
      <c r="D159" s="506" t="s">
        <v>400</v>
      </c>
      <c r="E159" s="507" t="s">
        <v>1698</v>
      </c>
      <c r="F159" s="117" t="s">
        <v>62</v>
      </c>
      <c r="G159" s="508">
        <v>23.54</v>
      </c>
      <c r="H159" s="509">
        <v>514.94000000000005</v>
      </c>
      <c r="I159" s="509">
        <v>12121.68</v>
      </c>
      <c r="J159" s="510">
        <v>636.1</v>
      </c>
      <c r="K159" s="509">
        <v>14973.79</v>
      </c>
    </row>
    <row r="160" spans="2:11">
      <c r="B160" s="499" t="s">
        <v>1094</v>
      </c>
      <c r="C160" s="506"/>
      <c r="D160" s="511" t="s">
        <v>404</v>
      </c>
      <c r="E160" s="512" t="s">
        <v>2096</v>
      </c>
      <c r="F160" s="117"/>
      <c r="G160" s="508"/>
      <c r="H160" s="509"/>
      <c r="I160" s="504">
        <v>956868.49000000022</v>
      </c>
      <c r="J160" s="509"/>
      <c r="K160" s="504">
        <v>1181982.43</v>
      </c>
    </row>
    <row r="161" spans="2:11" ht="63.75">
      <c r="B161" s="505" t="s">
        <v>2511</v>
      </c>
      <c r="C161" s="506" t="s">
        <v>113</v>
      </c>
      <c r="D161" s="506">
        <v>104162</v>
      </c>
      <c r="E161" s="507" t="s">
        <v>2333</v>
      </c>
      <c r="F161" s="117" t="s">
        <v>63</v>
      </c>
      <c r="G161" s="508">
        <v>788.05</v>
      </c>
      <c r="H161" s="509">
        <v>90.39</v>
      </c>
      <c r="I161" s="509">
        <v>71231.83</v>
      </c>
      <c r="J161" s="510">
        <v>111.65</v>
      </c>
      <c r="K161" s="509">
        <v>87985.78</v>
      </c>
    </row>
    <row r="162" spans="2:11" ht="51">
      <c r="B162" s="505" t="s">
        <v>2512</v>
      </c>
      <c r="C162" s="506" t="s">
        <v>113</v>
      </c>
      <c r="D162" s="506">
        <v>87643</v>
      </c>
      <c r="E162" s="507" t="s">
        <v>2336</v>
      </c>
      <c r="F162" s="117" t="s">
        <v>63</v>
      </c>
      <c r="G162" s="508">
        <v>788.05</v>
      </c>
      <c r="H162" s="509">
        <v>109.28</v>
      </c>
      <c r="I162" s="509">
        <v>86118.1</v>
      </c>
      <c r="J162" s="510">
        <v>134.99</v>
      </c>
      <c r="K162" s="509">
        <v>106378.86</v>
      </c>
    </row>
    <row r="163" spans="2:11" ht="18" customHeight="1">
      <c r="B163" s="505" t="s">
        <v>2513</v>
      </c>
      <c r="C163" s="506" t="s">
        <v>113</v>
      </c>
      <c r="D163" s="506">
        <v>101741</v>
      </c>
      <c r="E163" s="507" t="s">
        <v>2334</v>
      </c>
      <c r="F163" s="117" t="s">
        <v>1141</v>
      </c>
      <c r="G163" s="508">
        <v>520.05999999999983</v>
      </c>
      <c r="H163" s="509">
        <v>28.22</v>
      </c>
      <c r="I163" s="509">
        <v>14676.09</v>
      </c>
      <c r="J163" s="510">
        <v>34.86</v>
      </c>
      <c r="K163" s="509">
        <v>18129.29</v>
      </c>
    </row>
    <row r="164" spans="2:11" ht="18" customHeight="1">
      <c r="B164" s="505" t="s">
        <v>2514</v>
      </c>
      <c r="C164" s="506" t="s">
        <v>100</v>
      </c>
      <c r="D164" s="506" t="s">
        <v>411</v>
      </c>
      <c r="E164" s="507" t="s">
        <v>1431</v>
      </c>
      <c r="F164" s="117" t="s">
        <v>1141</v>
      </c>
      <c r="G164" s="508">
        <v>520.05999999999983</v>
      </c>
      <c r="H164" s="509">
        <v>103.92</v>
      </c>
      <c r="I164" s="509">
        <v>54044.63</v>
      </c>
      <c r="J164" s="510">
        <v>128.37</v>
      </c>
      <c r="K164" s="509">
        <v>66760.100000000006</v>
      </c>
    </row>
    <row r="165" spans="2:11" ht="38.25">
      <c r="B165" s="505" t="s">
        <v>2515</v>
      </c>
      <c r="C165" s="506" t="s">
        <v>113</v>
      </c>
      <c r="D165" s="506">
        <v>87258</v>
      </c>
      <c r="E165" s="507" t="s">
        <v>2330</v>
      </c>
      <c r="F165" s="117" t="s">
        <v>63</v>
      </c>
      <c r="G165" s="508">
        <v>23.2</v>
      </c>
      <c r="H165" s="509">
        <v>171.59</v>
      </c>
      <c r="I165" s="509">
        <v>3980.88</v>
      </c>
      <c r="J165" s="510">
        <v>211.96</v>
      </c>
      <c r="K165" s="509">
        <v>4917.47</v>
      </c>
    </row>
    <row r="166" spans="2:11" ht="38.25">
      <c r="B166" s="505" t="s">
        <v>2516</v>
      </c>
      <c r="C166" s="506" t="s">
        <v>113</v>
      </c>
      <c r="D166" s="506">
        <v>87259</v>
      </c>
      <c r="E166" s="507" t="s">
        <v>2331</v>
      </c>
      <c r="F166" s="117" t="s">
        <v>63</v>
      </c>
      <c r="G166" s="508">
        <v>117.20999999999998</v>
      </c>
      <c r="H166" s="509">
        <v>154.28</v>
      </c>
      <c r="I166" s="509">
        <v>18083.150000000001</v>
      </c>
      <c r="J166" s="510">
        <v>190.58</v>
      </c>
      <c r="K166" s="509">
        <v>22337.88</v>
      </c>
    </row>
    <row r="167" spans="2:11" ht="51">
      <c r="B167" s="505" t="s">
        <v>2517</v>
      </c>
      <c r="C167" s="506" t="s">
        <v>113</v>
      </c>
      <c r="D167" s="506">
        <v>104457</v>
      </c>
      <c r="E167" s="507" t="s">
        <v>2351</v>
      </c>
      <c r="F167" s="117" t="s">
        <v>63</v>
      </c>
      <c r="G167" s="508">
        <v>130.45999999999998</v>
      </c>
      <c r="H167" s="509">
        <v>91.61</v>
      </c>
      <c r="I167" s="509">
        <v>11951.44</v>
      </c>
      <c r="J167" s="510">
        <v>113.16</v>
      </c>
      <c r="K167" s="509">
        <v>14762.85</v>
      </c>
    </row>
    <row r="168" spans="2:11" ht="51">
      <c r="B168" s="505" t="s">
        <v>2518</v>
      </c>
      <c r="C168" s="506" t="s">
        <v>113</v>
      </c>
      <c r="D168" s="506">
        <v>87273</v>
      </c>
      <c r="E168" s="507" t="s">
        <v>2350</v>
      </c>
      <c r="F168" s="117" t="s">
        <v>63</v>
      </c>
      <c r="G168" s="508">
        <v>292.39999999999998</v>
      </c>
      <c r="H168" s="509">
        <v>77.180000000000007</v>
      </c>
      <c r="I168" s="509">
        <v>22567.43</v>
      </c>
      <c r="J168" s="510">
        <v>95.34</v>
      </c>
      <c r="K168" s="509">
        <v>27877.41</v>
      </c>
    </row>
    <row r="169" spans="2:11" ht="89.25">
      <c r="B169" s="505" t="s">
        <v>2519</v>
      </c>
      <c r="C169" s="506" t="s">
        <v>100</v>
      </c>
      <c r="D169" s="506" t="s">
        <v>413</v>
      </c>
      <c r="E169" s="507" t="s">
        <v>1414</v>
      </c>
      <c r="F169" s="117" t="s">
        <v>63</v>
      </c>
      <c r="G169" s="508">
        <v>32.480000000000004</v>
      </c>
      <c r="H169" s="509">
        <v>115.59</v>
      </c>
      <c r="I169" s="509">
        <v>3754.36</v>
      </c>
      <c r="J169" s="510">
        <v>142.78</v>
      </c>
      <c r="K169" s="509">
        <v>4637.49</v>
      </c>
    </row>
    <row r="170" spans="2:11" ht="76.5">
      <c r="B170" s="505" t="s">
        <v>2520</v>
      </c>
      <c r="C170" s="506" t="s">
        <v>113</v>
      </c>
      <c r="D170" s="506">
        <v>87556</v>
      </c>
      <c r="E170" s="507" t="s">
        <v>2347</v>
      </c>
      <c r="F170" s="117" t="s">
        <v>63</v>
      </c>
      <c r="G170" s="508">
        <v>256.92000000000007</v>
      </c>
      <c r="H170" s="509">
        <v>44.71</v>
      </c>
      <c r="I170" s="509">
        <v>11486.89</v>
      </c>
      <c r="J170" s="510">
        <v>55.23</v>
      </c>
      <c r="K170" s="509">
        <v>14189.69</v>
      </c>
    </row>
    <row r="171" spans="2:11" ht="76.5">
      <c r="B171" s="505" t="s">
        <v>2521</v>
      </c>
      <c r="C171" s="506" t="s">
        <v>113</v>
      </c>
      <c r="D171" s="506">
        <v>87555</v>
      </c>
      <c r="E171" s="507" t="s">
        <v>2346</v>
      </c>
      <c r="F171" s="117" t="s">
        <v>63</v>
      </c>
      <c r="G171" s="508">
        <v>111.23000000000002</v>
      </c>
      <c r="H171" s="509">
        <v>48.72</v>
      </c>
      <c r="I171" s="509">
        <v>5419.12</v>
      </c>
      <c r="J171" s="510">
        <v>60.18</v>
      </c>
      <c r="K171" s="509">
        <v>6693.82</v>
      </c>
    </row>
    <row r="172" spans="2:11" ht="76.5">
      <c r="B172" s="505" t="s">
        <v>2522</v>
      </c>
      <c r="C172" s="506" t="s">
        <v>113</v>
      </c>
      <c r="D172" s="506">
        <v>87541</v>
      </c>
      <c r="E172" s="507" t="s">
        <v>2345</v>
      </c>
      <c r="F172" s="117" t="s">
        <v>63</v>
      </c>
      <c r="G172" s="508">
        <v>268.92999999999995</v>
      </c>
      <c r="H172" s="509">
        <v>69.13</v>
      </c>
      <c r="I172" s="509">
        <v>18591.13</v>
      </c>
      <c r="J172" s="510">
        <v>85.39</v>
      </c>
      <c r="K172" s="509">
        <v>22963.93</v>
      </c>
    </row>
    <row r="173" spans="2:11" ht="63.75">
      <c r="B173" s="505" t="s">
        <v>2523</v>
      </c>
      <c r="C173" s="506" t="s">
        <v>113</v>
      </c>
      <c r="D173" s="506">
        <v>87755</v>
      </c>
      <c r="E173" s="507" t="s">
        <v>2337</v>
      </c>
      <c r="F173" s="117" t="s">
        <v>63</v>
      </c>
      <c r="G173" s="508">
        <v>136.17999999999998</v>
      </c>
      <c r="H173" s="509">
        <v>51.74</v>
      </c>
      <c r="I173" s="509">
        <v>7045.95</v>
      </c>
      <c r="J173" s="510">
        <v>63.91</v>
      </c>
      <c r="K173" s="509">
        <v>8703.26</v>
      </c>
    </row>
    <row r="174" spans="2:11" ht="60" customHeight="1">
      <c r="B174" s="505" t="s">
        <v>2524</v>
      </c>
      <c r="C174" s="506" t="s">
        <v>113</v>
      </c>
      <c r="D174" s="506">
        <v>87765</v>
      </c>
      <c r="E174" s="507" t="s">
        <v>1410</v>
      </c>
      <c r="F174" s="117" t="s">
        <v>63</v>
      </c>
      <c r="G174" s="508">
        <v>4.2300000000000004</v>
      </c>
      <c r="H174" s="509">
        <v>58.56</v>
      </c>
      <c r="I174" s="509">
        <v>247.7</v>
      </c>
      <c r="J174" s="510">
        <v>72.33</v>
      </c>
      <c r="K174" s="509">
        <v>305.95</v>
      </c>
    </row>
    <row r="175" spans="2:11" ht="60" customHeight="1">
      <c r="B175" s="505" t="s">
        <v>2525</v>
      </c>
      <c r="C175" s="506" t="s">
        <v>113</v>
      </c>
      <c r="D175" s="506">
        <v>87775</v>
      </c>
      <c r="E175" s="507" t="s">
        <v>2348</v>
      </c>
      <c r="F175" s="117" t="s">
        <v>63</v>
      </c>
      <c r="G175" s="508">
        <v>696.17</v>
      </c>
      <c r="H175" s="509">
        <v>61.29</v>
      </c>
      <c r="I175" s="509">
        <v>42668.25</v>
      </c>
      <c r="J175" s="510">
        <v>75.709999999999994</v>
      </c>
      <c r="K175" s="509">
        <v>52707.03</v>
      </c>
    </row>
    <row r="176" spans="2:11" ht="60" customHeight="1">
      <c r="B176" s="505" t="s">
        <v>2526</v>
      </c>
      <c r="C176" s="506" t="s">
        <v>113</v>
      </c>
      <c r="D176" s="506">
        <v>87794</v>
      </c>
      <c r="E176" s="507" t="s">
        <v>2349</v>
      </c>
      <c r="F176" s="117" t="s">
        <v>63</v>
      </c>
      <c r="G176" s="508">
        <v>92.11</v>
      </c>
      <c r="H176" s="509">
        <v>48.82</v>
      </c>
      <c r="I176" s="509">
        <v>4496.8100000000004</v>
      </c>
      <c r="J176" s="510">
        <v>60.3</v>
      </c>
      <c r="K176" s="509">
        <v>5554.23</v>
      </c>
    </row>
    <row r="177" spans="2:11" ht="69.75" customHeight="1">
      <c r="B177" s="505" t="s">
        <v>2527</v>
      </c>
      <c r="C177" s="506" t="s">
        <v>113</v>
      </c>
      <c r="D177" s="506">
        <v>87889</v>
      </c>
      <c r="E177" s="507" t="s">
        <v>2340</v>
      </c>
      <c r="F177" s="117" t="s">
        <v>63</v>
      </c>
      <c r="G177" s="508">
        <v>92.11</v>
      </c>
      <c r="H177" s="509">
        <v>8.1999999999999993</v>
      </c>
      <c r="I177" s="509">
        <v>755.3</v>
      </c>
      <c r="J177" s="510">
        <v>10.119999999999999</v>
      </c>
      <c r="K177" s="509">
        <v>932.15</v>
      </c>
    </row>
    <row r="178" spans="2:11" ht="69.75" customHeight="1">
      <c r="B178" s="505" t="s">
        <v>2528</v>
      </c>
      <c r="C178" s="506" t="s">
        <v>113</v>
      </c>
      <c r="D178" s="506">
        <v>87900</v>
      </c>
      <c r="E178" s="507" t="s">
        <v>2342</v>
      </c>
      <c r="F178" s="117" t="s">
        <v>63</v>
      </c>
      <c r="G178" s="508">
        <v>696.17</v>
      </c>
      <c r="H178" s="509">
        <v>9.07</v>
      </c>
      <c r="I178" s="509">
        <v>6314.26</v>
      </c>
      <c r="J178" s="510">
        <v>11.2</v>
      </c>
      <c r="K178" s="509">
        <v>7797.1</v>
      </c>
    </row>
    <row r="179" spans="2:11" ht="69.75" customHeight="1">
      <c r="B179" s="505" t="s">
        <v>2529</v>
      </c>
      <c r="C179" s="506" t="s">
        <v>113</v>
      </c>
      <c r="D179" s="506">
        <v>104411</v>
      </c>
      <c r="E179" s="507" t="s">
        <v>2344</v>
      </c>
      <c r="F179" s="117" t="s">
        <v>63</v>
      </c>
      <c r="G179" s="508">
        <v>639.1600000000002</v>
      </c>
      <c r="H179" s="509">
        <v>5.31</v>
      </c>
      <c r="I179" s="509">
        <v>3393.93</v>
      </c>
      <c r="J179" s="510">
        <v>6.55</v>
      </c>
      <c r="K179" s="509">
        <v>4186.49</v>
      </c>
    </row>
    <row r="180" spans="2:11" ht="49.5" customHeight="1">
      <c r="B180" s="505" t="s">
        <v>2530</v>
      </c>
      <c r="C180" s="506" t="s">
        <v>113</v>
      </c>
      <c r="D180" s="506">
        <v>96114</v>
      </c>
      <c r="E180" s="507" t="s">
        <v>1420</v>
      </c>
      <c r="F180" s="117" t="s">
        <v>63</v>
      </c>
      <c r="G180" s="508">
        <v>728.49</v>
      </c>
      <c r="H180" s="509">
        <v>80.680000000000007</v>
      </c>
      <c r="I180" s="509">
        <v>58774.57</v>
      </c>
      <c r="J180" s="510">
        <v>99.66</v>
      </c>
      <c r="K180" s="509">
        <v>72601.31</v>
      </c>
    </row>
    <row r="181" spans="2:11" ht="49.5" customHeight="1">
      <c r="B181" s="505" t="s">
        <v>2531</v>
      </c>
      <c r="C181" s="506" t="s">
        <v>100</v>
      </c>
      <c r="D181" s="506" t="s">
        <v>433</v>
      </c>
      <c r="E181" s="507" t="s">
        <v>1421</v>
      </c>
      <c r="F181" s="117" t="s">
        <v>63</v>
      </c>
      <c r="G181" s="508">
        <v>15.68</v>
      </c>
      <c r="H181" s="509">
        <v>83.02</v>
      </c>
      <c r="I181" s="509">
        <v>1301.75</v>
      </c>
      <c r="J181" s="510">
        <v>102.55</v>
      </c>
      <c r="K181" s="509">
        <v>1607.98</v>
      </c>
    </row>
    <row r="182" spans="2:11" ht="49.5" customHeight="1">
      <c r="B182" s="505" t="s">
        <v>2532</v>
      </c>
      <c r="C182" s="506" t="s">
        <v>100</v>
      </c>
      <c r="D182" s="506" t="s">
        <v>434</v>
      </c>
      <c r="E182" s="507" t="s">
        <v>1424</v>
      </c>
      <c r="F182" s="117" t="s">
        <v>63</v>
      </c>
      <c r="G182" s="508">
        <v>120.49999999999999</v>
      </c>
      <c r="H182" s="509">
        <v>87.87</v>
      </c>
      <c r="I182" s="509">
        <v>10588.33</v>
      </c>
      <c r="J182" s="510">
        <v>108.54</v>
      </c>
      <c r="K182" s="509">
        <v>13079.07</v>
      </c>
    </row>
    <row r="183" spans="2:11" ht="25.5">
      <c r="B183" s="505" t="s">
        <v>2533</v>
      </c>
      <c r="C183" s="506" t="s">
        <v>113</v>
      </c>
      <c r="D183" s="506">
        <v>98689</v>
      </c>
      <c r="E183" s="507" t="s">
        <v>1661</v>
      </c>
      <c r="F183" s="117" t="s">
        <v>1141</v>
      </c>
      <c r="G183" s="508">
        <v>5.2</v>
      </c>
      <c r="H183" s="509">
        <v>118.73</v>
      </c>
      <c r="I183" s="509">
        <v>617.39</v>
      </c>
      <c r="J183" s="510">
        <v>146.66</v>
      </c>
      <c r="K183" s="509">
        <v>762.63</v>
      </c>
    </row>
    <row r="184" spans="2:11" ht="51">
      <c r="B184" s="505" t="s">
        <v>2534</v>
      </c>
      <c r="C184" s="506" t="s">
        <v>100</v>
      </c>
      <c r="D184" s="506" t="s">
        <v>436</v>
      </c>
      <c r="E184" s="507" t="s">
        <v>1411</v>
      </c>
      <c r="F184" s="117" t="s">
        <v>1141</v>
      </c>
      <c r="G184" s="508">
        <v>20.48</v>
      </c>
      <c r="H184" s="509">
        <v>42.93</v>
      </c>
      <c r="I184" s="509">
        <v>879.2</v>
      </c>
      <c r="J184" s="510">
        <v>53.03</v>
      </c>
      <c r="K184" s="509">
        <v>1086.05</v>
      </c>
    </row>
    <row r="185" spans="2:11" ht="38.25">
      <c r="B185" s="505" t="s">
        <v>2535</v>
      </c>
      <c r="C185" s="506" t="s">
        <v>113</v>
      </c>
      <c r="D185" s="506">
        <v>101966</v>
      </c>
      <c r="E185" s="507" t="s">
        <v>2352</v>
      </c>
      <c r="F185" s="117" t="s">
        <v>1141</v>
      </c>
      <c r="G185" s="508">
        <v>127.71</v>
      </c>
      <c r="H185" s="509">
        <v>174.1</v>
      </c>
      <c r="I185" s="509">
        <v>22234.31</v>
      </c>
      <c r="J185" s="510">
        <v>215.06</v>
      </c>
      <c r="K185" s="509">
        <v>27465.31</v>
      </c>
    </row>
    <row r="186" spans="2:11" ht="63.75">
      <c r="B186" s="505" t="s">
        <v>2536</v>
      </c>
      <c r="C186" s="506" t="s">
        <v>100</v>
      </c>
      <c r="D186" s="506" t="s">
        <v>437</v>
      </c>
      <c r="E186" s="507" t="s">
        <v>1417</v>
      </c>
      <c r="F186" s="117" t="s">
        <v>1141</v>
      </c>
      <c r="G186" s="508">
        <v>167.99999999999997</v>
      </c>
      <c r="H186" s="509">
        <v>90.46</v>
      </c>
      <c r="I186" s="509">
        <v>15197.28</v>
      </c>
      <c r="J186" s="510">
        <v>111.74</v>
      </c>
      <c r="K186" s="509">
        <v>18772.32</v>
      </c>
    </row>
    <row r="187" spans="2:11" ht="51">
      <c r="B187" s="505" t="s">
        <v>2537</v>
      </c>
      <c r="C187" s="506" t="s">
        <v>100</v>
      </c>
      <c r="D187" s="506" t="s">
        <v>438</v>
      </c>
      <c r="E187" s="507" t="s">
        <v>1923</v>
      </c>
      <c r="F187" s="117" t="s">
        <v>1141</v>
      </c>
      <c r="G187" s="508">
        <v>313.79999999999995</v>
      </c>
      <c r="H187" s="509">
        <v>138.66999999999999</v>
      </c>
      <c r="I187" s="509">
        <v>43514.64</v>
      </c>
      <c r="J187" s="510">
        <v>171.29</v>
      </c>
      <c r="K187" s="509">
        <v>53750.8</v>
      </c>
    </row>
    <row r="188" spans="2:11" ht="51">
      <c r="B188" s="505" t="s">
        <v>2538</v>
      </c>
      <c r="C188" s="506" t="s">
        <v>100</v>
      </c>
      <c r="D188" s="506" t="s">
        <v>442</v>
      </c>
      <c r="E188" s="507" t="s">
        <v>1427</v>
      </c>
      <c r="F188" s="117" t="s">
        <v>63</v>
      </c>
      <c r="G188" s="508">
        <v>298.95000000000005</v>
      </c>
      <c r="H188" s="509">
        <v>1359.09</v>
      </c>
      <c r="I188" s="509">
        <v>406299.95</v>
      </c>
      <c r="J188" s="510">
        <v>1678.88</v>
      </c>
      <c r="K188" s="509">
        <v>501901.17</v>
      </c>
    </row>
    <row r="189" spans="2:11" ht="38.25">
      <c r="B189" s="505" t="s">
        <v>2539</v>
      </c>
      <c r="C189" s="506" t="s">
        <v>100</v>
      </c>
      <c r="D189" s="506" t="s">
        <v>454</v>
      </c>
      <c r="E189" s="507" t="s">
        <v>1358</v>
      </c>
      <c r="F189" s="117" t="s">
        <v>1141</v>
      </c>
      <c r="G189" s="508">
        <v>2.5</v>
      </c>
      <c r="H189" s="509">
        <v>39.979999999999997</v>
      </c>
      <c r="I189" s="509">
        <v>99.95</v>
      </c>
      <c r="J189" s="510">
        <v>49.38</v>
      </c>
      <c r="K189" s="509">
        <v>123.45</v>
      </c>
    </row>
    <row r="190" spans="2:11" ht="38.25">
      <c r="B190" s="505" t="s">
        <v>2540</v>
      </c>
      <c r="C190" s="506" t="s">
        <v>100</v>
      </c>
      <c r="D190" s="506" t="s">
        <v>456</v>
      </c>
      <c r="E190" s="507" t="s">
        <v>1361</v>
      </c>
      <c r="F190" s="117" t="s">
        <v>1141</v>
      </c>
      <c r="G190" s="508">
        <v>68.75</v>
      </c>
      <c r="H190" s="509">
        <v>65.27</v>
      </c>
      <c r="I190" s="509">
        <v>4487.3100000000004</v>
      </c>
      <c r="J190" s="510">
        <v>80.62</v>
      </c>
      <c r="K190" s="509">
        <v>5542.62</v>
      </c>
    </row>
    <row r="191" spans="2:11" ht="51">
      <c r="B191" s="505" t="s">
        <v>2541</v>
      </c>
      <c r="C191" s="506" t="s">
        <v>100</v>
      </c>
      <c r="D191" s="506" t="s">
        <v>457</v>
      </c>
      <c r="E191" s="507" t="s">
        <v>1364</v>
      </c>
      <c r="F191" s="117" t="s">
        <v>1141</v>
      </c>
      <c r="G191" s="508">
        <v>81.25</v>
      </c>
      <c r="H191" s="509">
        <v>70.27</v>
      </c>
      <c r="I191" s="509">
        <v>5709.43</v>
      </c>
      <c r="J191" s="510">
        <v>86.8</v>
      </c>
      <c r="K191" s="509">
        <v>7052.5</v>
      </c>
    </row>
    <row r="192" spans="2:11" ht="25.5">
      <c r="B192" s="505" t="s">
        <v>2542</v>
      </c>
      <c r="C192" s="506" t="s">
        <v>113</v>
      </c>
      <c r="D192" s="506">
        <v>101736</v>
      </c>
      <c r="E192" s="507" t="s">
        <v>2332</v>
      </c>
      <c r="F192" s="117" t="s">
        <v>63</v>
      </c>
      <c r="G192" s="508">
        <v>3.13</v>
      </c>
      <c r="H192" s="509">
        <v>107.71</v>
      </c>
      <c r="I192" s="509">
        <v>337.13</v>
      </c>
      <c r="J192" s="510">
        <v>133.05000000000001</v>
      </c>
      <c r="K192" s="509">
        <v>416.44</v>
      </c>
    </row>
    <row r="193" spans="2:11">
      <c r="B193" s="499" t="s">
        <v>1095</v>
      </c>
      <c r="C193" s="506"/>
      <c r="D193" s="511" t="s">
        <v>459</v>
      </c>
      <c r="E193" s="512" t="s">
        <v>2097</v>
      </c>
      <c r="F193" s="117"/>
      <c r="G193" s="508"/>
      <c r="H193" s="509"/>
      <c r="I193" s="504">
        <v>475102.49999999994</v>
      </c>
      <c r="J193" s="509"/>
      <c r="K193" s="504">
        <v>586882.32000000018</v>
      </c>
    </row>
    <row r="194" spans="2:11" ht="75.75" customHeight="1">
      <c r="B194" s="505" t="s">
        <v>2543</v>
      </c>
      <c r="C194" s="506" t="s">
        <v>113</v>
      </c>
      <c r="D194" s="506">
        <v>90789</v>
      </c>
      <c r="E194" s="507" t="s">
        <v>2130</v>
      </c>
      <c r="F194" s="117" t="s">
        <v>1164</v>
      </c>
      <c r="G194" s="508">
        <v>5</v>
      </c>
      <c r="H194" s="509">
        <v>833.61</v>
      </c>
      <c r="I194" s="509">
        <v>4168.05</v>
      </c>
      <c r="J194" s="510">
        <v>1029.75</v>
      </c>
      <c r="K194" s="509">
        <v>5148.75</v>
      </c>
    </row>
    <row r="195" spans="2:11" ht="76.5">
      <c r="B195" s="505" t="s">
        <v>2544</v>
      </c>
      <c r="C195" s="506" t="s">
        <v>100</v>
      </c>
      <c r="D195" s="506" t="s">
        <v>461</v>
      </c>
      <c r="E195" s="507" t="s">
        <v>1920</v>
      </c>
      <c r="F195" s="117" t="s">
        <v>1164</v>
      </c>
      <c r="G195" s="508">
        <v>1</v>
      </c>
      <c r="H195" s="509">
        <v>1757.69</v>
      </c>
      <c r="I195" s="509">
        <v>1757.69</v>
      </c>
      <c r="J195" s="510">
        <v>2171.27</v>
      </c>
      <c r="K195" s="509">
        <v>2171.27</v>
      </c>
    </row>
    <row r="196" spans="2:11" ht="63.75">
      <c r="B196" s="505" t="s">
        <v>2545</v>
      </c>
      <c r="C196" s="506" t="s">
        <v>113</v>
      </c>
      <c r="D196" s="506">
        <v>90790</v>
      </c>
      <c r="E196" s="507" t="s">
        <v>2131</v>
      </c>
      <c r="F196" s="117" t="s">
        <v>1164</v>
      </c>
      <c r="G196" s="508">
        <v>4</v>
      </c>
      <c r="H196" s="509">
        <v>860.1</v>
      </c>
      <c r="I196" s="509">
        <v>3440.4</v>
      </c>
      <c r="J196" s="510">
        <v>1062.48</v>
      </c>
      <c r="K196" s="509">
        <v>4249.92</v>
      </c>
    </row>
    <row r="197" spans="2:11" ht="76.5">
      <c r="B197" s="505" t="s">
        <v>2546</v>
      </c>
      <c r="C197" s="506" t="s">
        <v>100</v>
      </c>
      <c r="D197" s="506" t="s">
        <v>464</v>
      </c>
      <c r="E197" s="507" t="s">
        <v>1453</v>
      </c>
      <c r="F197" s="117" t="s">
        <v>1164</v>
      </c>
      <c r="G197" s="508">
        <v>14</v>
      </c>
      <c r="H197" s="509">
        <v>1948.21</v>
      </c>
      <c r="I197" s="509">
        <v>27274.94</v>
      </c>
      <c r="J197" s="510">
        <v>2406.62</v>
      </c>
      <c r="K197" s="509">
        <v>33692.68</v>
      </c>
    </row>
    <row r="198" spans="2:11" ht="76.5">
      <c r="B198" s="505" t="s">
        <v>2547</v>
      </c>
      <c r="C198" s="506" t="s">
        <v>100</v>
      </c>
      <c r="D198" s="506" t="s">
        <v>466</v>
      </c>
      <c r="E198" s="507" t="s">
        <v>1456</v>
      </c>
      <c r="F198" s="117" t="s">
        <v>1164</v>
      </c>
      <c r="G198" s="508">
        <v>1</v>
      </c>
      <c r="H198" s="509">
        <v>3326.5</v>
      </c>
      <c r="I198" s="509">
        <v>3326.5</v>
      </c>
      <c r="J198" s="510">
        <v>4109.22</v>
      </c>
      <c r="K198" s="509">
        <v>4109.22</v>
      </c>
    </row>
    <row r="199" spans="2:11" ht="63.75">
      <c r="B199" s="505" t="s">
        <v>2548</v>
      </c>
      <c r="C199" s="506" t="s">
        <v>113</v>
      </c>
      <c r="D199" s="506">
        <v>90793</v>
      </c>
      <c r="E199" s="507" t="s">
        <v>2132</v>
      </c>
      <c r="F199" s="117" t="s">
        <v>1164</v>
      </c>
      <c r="G199" s="508">
        <v>4</v>
      </c>
      <c r="H199" s="509">
        <v>1072.92</v>
      </c>
      <c r="I199" s="509">
        <v>4291.68</v>
      </c>
      <c r="J199" s="510">
        <v>1325.37</v>
      </c>
      <c r="K199" s="509">
        <v>5301.48</v>
      </c>
    </row>
    <row r="200" spans="2:11" ht="38.25">
      <c r="B200" s="505" t="s">
        <v>2549</v>
      </c>
      <c r="C200" s="506" t="s">
        <v>100</v>
      </c>
      <c r="D200" s="506" t="s">
        <v>468</v>
      </c>
      <c r="E200" s="507" t="s">
        <v>1434</v>
      </c>
      <c r="F200" s="117" t="s">
        <v>63</v>
      </c>
      <c r="G200" s="508">
        <v>2.94</v>
      </c>
      <c r="H200" s="509">
        <v>1460.36</v>
      </c>
      <c r="I200" s="509">
        <v>4293.45</v>
      </c>
      <c r="J200" s="510">
        <v>1803.98</v>
      </c>
      <c r="K200" s="509">
        <v>5303.7</v>
      </c>
    </row>
    <row r="201" spans="2:11" ht="38.25">
      <c r="B201" s="505" t="s">
        <v>2550</v>
      </c>
      <c r="C201" s="506" t="s">
        <v>100</v>
      </c>
      <c r="D201" s="506" t="s">
        <v>470</v>
      </c>
      <c r="E201" s="507" t="s">
        <v>1439</v>
      </c>
      <c r="F201" s="117" t="s">
        <v>63</v>
      </c>
      <c r="G201" s="508">
        <v>32</v>
      </c>
      <c r="H201" s="509">
        <v>1460.36</v>
      </c>
      <c r="I201" s="509">
        <v>46731.519999999997</v>
      </c>
      <c r="J201" s="510">
        <v>1803.98</v>
      </c>
      <c r="K201" s="509">
        <v>57727.360000000001</v>
      </c>
    </row>
    <row r="202" spans="2:11" ht="63.75">
      <c r="B202" s="505" t="s">
        <v>2551</v>
      </c>
      <c r="C202" s="506" t="s">
        <v>100</v>
      </c>
      <c r="D202" s="506" t="s">
        <v>472</v>
      </c>
      <c r="E202" s="507" t="s">
        <v>1459</v>
      </c>
      <c r="F202" s="117" t="s">
        <v>1164</v>
      </c>
      <c r="G202" s="508">
        <v>1</v>
      </c>
      <c r="H202" s="509">
        <v>318.64999999999998</v>
      </c>
      <c r="I202" s="509">
        <v>318.64999999999998</v>
      </c>
      <c r="J202" s="510">
        <v>393.62</v>
      </c>
      <c r="K202" s="509">
        <v>393.62</v>
      </c>
    </row>
    <row r="203" spans="2:11" ht="63.75">
      <c r="B203" s="505" t="s">
        <v>2552</v>
      </c>
      <c r="C203" s="506" t="s">
        <v>100</v>
      </c>
      <c r="D203" s="506" t="s">
        <v>474</v>
      </c>
      <c r="E203" s="507" t="s">
        <v>1468</v>
      </c>
      <c r="F203" s="117" t="s">
        <v>63</v>
      </c>
      <c r="G203" s="508">
        <v>12.5</v>
      </c>
      <c r="H203" s="509">
        <v>1735.22</v>
      </c>
      <c r="I203" s="509">
        <v>21690.25</v>
      </c>
      <c r="J203" s="510">
        <v>2143.5100000000002</v>
      </c>
      <c r="K203" s="509">
        <v>26793.87</v>
      </c>
    </row>
    <row r="204" spans="2:11" ht="51">
      <c r="B204" s="505" t="s">
        <v>2553</v>
      </c>
      <c r="C204" s="506" t="s">
        <v>100</v>
      </c>
      <c r="D204" s="506" t="s">
        <v>476</v>
      </c>
      <c r="E204" s="507" t="s">
        <v>1444</v>
      </c>
      <c r="F204" s="117" t="s">
        <v>63</v>
      </c>
      <c r="G204" s="508">
        <v>100.24</v>
      </c>
      <c r="H204" s="509">
        <v>1121.54</v>
      </c>
      <c r="I204" s="509">
        <v>112423.16</v>
      </c>
      <c r="J204" s="510">
        <v>1385.43</v>
      </c>
      <c r="K204" s="509">
        <v>138875.5</v>
      </c>
    </row>
    <row r="205" spans="2:11" ht="51">
      <c r="B205" s="505" t="s">
        <v>2554</v>
      </c>
      <c r="C205" s="506" t="s">
        <v>100</v>
      </c>
      <c r="D205" s="506" t="s">
        <v>477</v>
      </c>
      <c r="E205" s="507" t="s">
        <v>1447</v>
      </c>
      <c r="F205" s="117" t="s">
        <v>63</v>
      </c>
      <c r="G205" s="508">
        <v>137.4</v>
      </c>
      <c r="H205" s="509">
        <v>669.58</v>
      </c>
      <c r="I205" s="509">
        <v>92000.29</v>
      </c>
      <c r="J205" s="510">
        <v>827.13</v>
      </c>
      <c r="K205" s="509">
        <v>113647.66</v>
      </c>
    </row>
    <row r="206" spans="2:11" ht="25.5">
      <c r="B206" s="505" t="s">
        <v>2555</v>
      </c>
      <c r="C206" s="506" t="s">
        <v>100</v>
      </c>
      <c r="D206" s="506" t="s">
        <v>478</v>
      </c>
      <c r="E206" s="507" t="s">
        <v>1450</v>
      </c>
      <c r="F206" s="117" t="s">
        <v>63</v>
      </c>
      <c r="G206" s="508">
        <v>250.14</v>
      </c>
      <c r="H206" s="509">
        <v>396.11</v>
      </c>
      <c r="I206" s="509">
        <v>99082.95</v>
      </c>
      <c r="J206" s="510">
        <v>489.31</v>
      </c>
      <c r="K206" s="509">
        <v>122396</v>
      </c>
    </row>
    <row r="207" spans="2:11" ht="38.25">
      <c r="B207" s="505" t="s">
        <v>2556</v>
      </c>
      <c r="C207" s="506" t="s">
        <v>100</v>
      </c>
      <c r="D207" s="506" t="s">
        <v>479</v>
      </c>
      <c r="E207" s="507" t="s">
        <v>1462</v>
      </c>
      <c r="F207" s="117" t="s">
        <v>63</v>
      </c>
      <c r="G207" s="508">
        <v>1.68</v>
      </c>
      <c r="H207" s="509">
        <v>149.21</v>
      </c>
      <c r="I207" s="509">
        <v>250.67</v>
      </c>
      <c r="J207" s="510">
        <v>184.31</v>
      </c>
      <c r="K207" s="509">
        <v>309.64</v>
      </c>
    </row>
    <row r="208" spans="2:11" ht="51">
      <c r="B208" s="505" t="s">
        <v>2557</v>
      </c>
      <c r="C208" s="506" t="s">
        <v>113</v>
      </c>
      <c r="D208" s="506">
        <v>90831</v>
      </c>
      <c r="E208" s="507" t="s">
        <v>2133</v>
      </c>
      <c r="F208" s="117" t="s">
        <v>1164</v>
      </c>
      <c r="G208" s="508">
        <v>4</v>
      </c>
      <c r="H208" s="509">
        <v>177.51</v>
      </c>
      <c r="I208" s="509">
        <v>710.04</v>
      </c>
      <c r="J208" s="510">
        <v>219.27</v>
      </c>
      <c r="K208" s="509">
        <v>877.08</v>
      </c>
    </row>
    <row r="209" spans="2:11" ht="25.5">
      <c r="B209" s="505" t="s">
        <v>2558</v>
      </c>
      <c r="C209" s="506" t="s">
        <v>113</v>
      </c>
      <c r="D209" s="506">
        <v>100705</v>
      </c>
      <c r="E209" s="507" t="s">
        <v>2137</v>
      </c>
      <c r="F209" s="117" t="s">
        <v>1164</v>
      </c>
      <c r="G209" s="508">
        <v>25</v>
      </c>
      <c r="H209" s="509">
        <v>95.92</v>
      </c>
      <c r="I209" s="509">
        <v>2398</v>
      </c>
      <c r="J209" s="510">
        <v>118.48</v>
      </c>
      <c r="K209" s="509">
        <v>2962</v>
      </c>
    </row>
    <row r="210" spans="2:11" ht="102">
      <c r="B210" s="505" t="s">
        <v>2559</v>
      </c>
      <c r="C210" s="506" t="s">
        <v>94</v>
      </c>
      <c r="D210" s="506" t="s">
        <v>481</v>
      </c>
      <c r="E210" s="507" t="s">
        <v>1437</v>
      </c>
      <c r="F210" s="117" t="s">
        <v>1164</v>
      </c>
      <c r="G210" s="508">
        <v>2</v>
      </c>
      <c r="H210" s="509">
        <v>121.91</v>
      </c>
      <c r="I210" s="509">
        <v>243.82</v>
      </c>
      <c r="J210" s="510">
        <v>150.59</v>
      </c>
      <c r="K210" s="509">
        <v>301.18</v>
      </c>
    </row>
    <row r="211" spans="2:11" ht="38.25">
      <c r="B211" s="505" t="s">
        <v>2560</v>
      </c>
      <c r="C211" s="506" t="s">
        <v>94</v>
      </c>
      <c r="D211" s="506" t="s">
        <v>482</v>
      </c>
      <c r="E211" s="507" t="s">
        <v>1442</v>
      </c>
      <c r="F211" s="117" t="s">
        <v>1164</v>
      </c>
      <c r="G211" s="508">
        <v>1</v>
      </c>
      <c r="H211" s="509">
        <v>166.52</v>
      </c>
      <c r="I211" s="509">
        <v>166.52</v>
      </c>
      <c r="J211" s="510">
        <v>198.12</v>
      </c>
      <c r="K211" s="509">
        <v>198.12</v>
      </c>
    </row>
    <row r="212" spans="2:11" ht="38.25">
      <c r="B212" s="505" t="s">
        <v>2561</v>
      </c>
      <c r="C212" s="506" t="s">
        <v>113</v>
      </c>
      <c r="D212" s="506">
        <v>91306</v>
      </c>
      <c r="E212" s="507" t="s">
        <v>2134</v>
      </c>
      <c r="F212" s="117" t="s">
        <v>1164</v>
      </c>
      <c r="G212" s="508">
        <v>25</v>
      </c>
      <c r="H212" s="509">
        <v>177.51</v>
      </c>
      <c r="I212" s="509">
        <v>4437.75</v>
      </c>
      <c r="J212" s="510">
        <v>219.27</v>
      </c>
      <c r="K212" s="509">
        <v>5481.75</v>
      </c>
    </row>
    <row r="213" spans="2:11" ht="38.25">
      <c r="B213" s="505" t="s">
        <v>2562</v>
      </c>
      <c r="C213" s="506" t="s">
        <v>100</v>
      </c>
      <c r="D213" s="506" t="s">
        <v>483</v>
      </c>
      <c r="E213" s="507" t="s">
        <v>1465</v>
      </c>
      <c r="F213" s="117" t="s">
        <v>63</v>
      </c>
      <c r="G213" s="508">
        <v>120.95</v>
      </c>
      <c r="H213" s="509">
        <v>294.17</v>
      </c>
      <c r="I213" s="509">
        <v>35579.86</v>
      </c>
      <c r="J213" s="510">
        <v>363.38</v>
      </c>
      <c r="K213" s="509">
        <v>43950.81</v>
      </c>
    </row>
    <row r="214" spans="2:11" ht="76.5">
      <c r="B214" s="505" t="s">
        <v>2563</v>
      </c>
      <c r="C214" s="506" t="s">
        <v>100</v>
      </c>
      <c r="D214" s="506" t="s">
        <v>491</v>
      </c>
      <c r="E214" s="507" t="s">
        <v>2018</v>
      </c>
      <c r="F214" s="117" t="s">
        <v>1141</v>
      </c>
      <c r="G214" s="508">
        <v>4.8</v>
      </c>
      <c r="H214" s="509">
        <v>648.25</v>
      </c>
      <c r="I214" s="509">
        <v>3111.6</v>
      </c>
      <c r="J214" s="510">
        <v>800.78</v>
      </c>
      <c r="K214" s="509">
        <v>3843.74</v>
      </c>
    </row>
    <row r="215" spans="2:11" ht="76.5">
      <c r="B215" s="505" t="s">
        <v>2564</v>
      </c>
      <c r="C215" s="506" t="s">
        <v>100</v>
      </c>
      <c r="D215" s="506" t="s">
        <v>494</v>
      </c>
      <c r="E215" s="507" t="s">
        <v>2021</v>
      </c>
      <c r="F215" s="117" t="s">
        <v>1141</v>
      </c>
      <c r="G215" s="508">
        <v>4.8</v>
      </c>
      <c r="H215" s="509">
        <v>728.85</v>
      </c>
      <c r="I215" s="509">
        <v>3498.48</v>
      </c>
      <c r="J215" s="510">
        <v>900.34</v>
      </c>
      <c r="K215" s="509">
        <v>4321.63</v>
      </c>
    </row>
    <row r="216" spans="2:11" ht="76.5">
      <c r="B216" s="505" t="s">
        <v>2565</v>
      </c>
      <c r="C216" s="506" t="s">
        <v>100</v>
      </c>
      <c r="D216" s="506" t="s">
        <v>496</v>
      </c>
      <c r="E216" s="507" t="s">
        <v>1583</v>
      </c>
      <c r="F216" s="117" t="s">
        <v>1141</v>
      </c>
      <c r="G216" s="508">
        <v>1.6</v>
      </c>
      <c r="H216" s="509">
        <v>644.73</v>
      </c>
      <c r="I216" s="509">
        <v>1031.56</v>
      </c>
      <c r="J216" s="510">
        <v>796.43</v>
      </c>
      <c r="K216" s="509">
        <v>1274.28</v>
      </c>
    </row>
    <row r="217" spans="2:11" ht="38.25">
      <c r="B217" s="505" t="s">
        <v>2566</v>
      </c>
      <c r="C217" s="506" t="s">
        <v>100</v>
      </c>
      <c r="D217" s="506" t="s">
        <v>497</v>
      </c>
      <c r="E217" s="507" t="s">
        <v>2024</v>
      </c>
      <c r="F217" s="117" t="s">
        <v>1141</v>
      </c>
      <c r="G217" s="508">
        <v>12.4</v>
      </c>
      <c r="H217" s="509">
        <v>105.91</v>
      </c>
      <c r="I217" s="509">
        <v>1313.28</v>
      </c>
      <c r="J217" s="510">
        <v>130.83000000000001</v>
      </c>
      <c r="K217" s="509">
        <v>1622.29</v>
      </c>
    </row>
    <row r="218" spans="2:11" ht="63.75">
      <c r="B218" s="505" t="s">
        <v>2567</v>
      </c>
      <c r="C218" s="506" t="s">
        <v>113</v>
      </c>
      <c r="D218" s="506">
        <v>99837</v>
      </c>
      <c r="E218" s="507" t="s">
        <v>2135</v>
      </c>
      <c r="F218" s="117" t="s">
        <v>1141</v>
      </c>
      <c r="G218" s="508">
        <v>1.32</v>
      </c>
      <c r="H218" s="509">
        <v>673.86</v>
      </c>
      <c r="I218" s="509">
        <v>889.49</v>
      </c>
      <c r="J218" s="510">
        <v>832.41</v>
      </c>
      <c r="K218" s="509">
        <v>1098.78</v>
      </c>
    </row>
    <row r="219" spans="2:11" ht="25.5">
      <c r="B219" s="505" t="s">
        <v>2568</v>
      </c>
      <c r="C219" s="506" t="s">
        <v>113</v>
      </c>
      <c r="D219" s="506">
        <v>99855</v>
      </c>
      <c r="E219" s="507" t="s">
        <v>2136</v>
      </c>
      <c r="F219" s="117" t="s">
        <v>1141</v>
      </c>
      <c r="G219" s="508">
        <v>5.35</v>
      </c>
      <c r="H219" s="509">
        <v>125.59</v>
      </c>
      <c r="I219" s="509">
        <v>671.9</v>
      </c>
      <c r="J219" s="510">
        <v>155.13999999999999</v>
      </c>
      <c r="K219" s="509">
        <v>829.99</v>
      </c>
    </row>
    <row r="220" spans="2:11">
      <c r="B220" s="499" t="s">
        <v>1096</v>
      </c>
      <c r="C220" s="506"/>
      <c r="D220" s="511" t="s">
        <v>500</v>
      </c>
      <c r="E220" s="512" t="s">
        <v>2098</v>
      </c>
      <c r="F220" s="117"/>
      <c r="G220" s="508"/>
      <c r="H220" s="509"/>
      <c r="I220" s="504">
        <v>409067.46000000008</v>
      </c>
      <c r="J220" s="509"/>
      <c r="K220" s="504">
        <v>505149.57000199961</v>
      </c>
    </row>
    <row r="221" spans="2:11" ht="51" customHeight="1">
      <c r="B221" s="505" t="s">
        <v>2569</v>
      </c>
      <c r="C221" s="506" t="s">
        <v>113</v>
      </c>
      <c r="D221" s="506">
        <v>95727</v>
      </c>
      <c r="E221" s="507" t="s">
        <v>1325</v>
      </c>
      <c r="F221" s="117" t="s">
        <v>1141</v>
      </c>
      <c r="G221" s="508">
        <v>508</v>
      </c>
      <c r="H221" s="509">
        <v>14.42</v>
      </c>
      <c r="I221" s="509">
        <v>7325.36</v>
      </c>
      <c r="J221" s="510">
        <v>17.809999999999999</v>
      </c>
      <c r="K221" s="509">
        <v>9047.48</v>
      </c>
    </row>
    <row r="222" spans="2:11" ht="51" customHeight="1">
      <c r="B222" s="505" t="s">
        <v>2570</v>
      </c>
      <c r="C222" s="506" t="s">
        <v>113</v>
      </c>
      <c r="D222" s="506">
        <v>91854</v>
      </c>
      <c r="E222" s="507" t="s">
        <v>2174</v>
      </c>
      <c r="F222" s="117" t="s">
        <v>1141</v>
      </c>
      <c r="G222" s="508">
        <v>230.62</v>
      </c>
      <c r="H222" s="509">
        <v>11.51</v>
      </c>
      <c r="I222" s="509">
        <v>2654.43</v>
      </c>
      <c r="J222" s="510">
        <v>14.21</v>
      </c>
      <c r="K222" s="509">
        <v>3277.11</v>
      </c>
    </row>
    <row r="223" spans="2:11" ht="51" customHeight="1">
      <c r="B223" s="505" t="s">
        <v>2571</v>
      </c>
      <c r="C223" s="506" t="s">
        <v>113</v>
      </c>
      <c r="D223" s="506">
        <v>91834</v>
      </c>
      <c r="E223" s="507" t="s">
        <v>2171</v>
      </c>
      <c r="F223" s="117" t="s">
        <v>1141</v>
      </c>
      <c r="G223" s="508">
        <v>129.38</v>
      </c>
      <c r="H223" s="509">
        <v>11.05</v>
      </c>
      <c r="I223" s="509">
        <v>1429.64</v>
      </c>
      <c r="J223" s="510">
        <v>13.65</v>
      </c>
      <c r="K223" s="509">
        <v>1766.03</v>
      </c>
    </row>
    <row r="224" spans="2:11" ht="38.25">
      <c r="B224" s="505" t="s">
        <v>2572</v>
      </c>
      <c r="C224" s="506" t="s">
        <v>113</v>
      </c>
      <c r="D224" s="506">
        <v>91856</v>
      </c>
      <c r="E224" s="507" t="s">
        <v>1350</v>
      </c>
      <c r="F224" s="117" t="s">
        <v>1141</v>
      </c>
      <c r="G224" s="508">
        <v>23.259999999999998</v>
      </c>
      <c r="H224" s="509">
        <v>14.63</v>
      </c>
      <c r="I224" s="509">
        <v>340.29</v>
      </c>
      <c r="J224" s="510">
        <v>18.07</v>
      </c>
      <c r="K224" s="509">
        <v>420.3</v>
      </c>
    </row>
    <row r="225" spans="2:11" ht="38.25">
      <c r="B225" s="505" t="s">
        <v>2573</v>
      </c>
      <c r="C225" s="506" t="s">
        <v>113</v>
      </c>
      <c r="D225" s="506">
        <v>91836</v>
      </c>
      <c r="E225" s="507" t="s">
        <v>2172</v>
      </c>
      <c r="F225" s="117" t="s">
        <v>1141</v>
      </c>
      <c r="G225" s="508">
        <v>9.74</v>
      </c>
      <c r="H225" s="509">
        <v>14.34</v>
      </c>
      <c r="I225" s="509">
        <v>139.66999999999999</v>
      </c>
      <c r="J225" s="510">
        <v>17.71</v>
      </c>
      <c r="K225" s="509">
        <v>172.49</v>
      </c>
    </row>
    <row r="226" spans="2:11" ht="38.25">
      <c r="B226" s="505" t="s">
        <v>2574</v>
      </c>
      <c r="C226" s="506" t="s">
        <v>113</v>
      </c>
      <c r="D226" s="506">
        <v>91847</v>
      </c>
      <c r="E226" s="507" t="s">
        <v>2173</v>
      </c>
      <c r="F226" s="117" t="s">
        <v>1141</v>
      </c>
      <c r="G226" s="508">
        <v>106</v>
      </c>
      <c r="H226" s="509">
        <v>15.11</v>
      </c>
      <c r="I226" s="509">
        <v>1601.66</v>
      </c>
      <c r="J226" s="510">
        <v>18.66</v>
      </c>
      <c r="K226" s="509">
        <v>1977.96</v>
      </c>
    </row>
    <row r="227" spans="2:11" ht="38.25">
      <c r="B227" s="505" t="s">
        <v>2575</v>
      </c>
      <c r="C227" s="506" t="s">
        <v>113</v>
      </c>
      <c r="D227" s="506">
        <v>91857</v>
      </c>
      <c r="E227" s="507" t="s">
        <v>2175</v>
      </c>
      <c r="F227" s="117" t="s">
        <v>1141</v>
      </c>
      <c r="G227" s="508">
        <v>18</v>
      </c>
      <c r="H227" s="509">
        <v>17.91</v>
      </c>
      <c r="I227" s="509">
        <v>322.38</v>
      </c>
      <c r="J227" s="510">
        <v>22.12</v>
      </c>
      <c r="K227" s="509">
        <v>398.16</v>
      </c>
    </row>
    <row r="228" spans="2:11" ht="38.25">
      <c r="B228" s="505" t="s">
        <v>2576</v>
      </c>
      <c r="C228" s="506" t="s">
        <v>113</v>
      </c>
      <c r="D228" s="506">
        <v>97668</v>
      </c>
      <c r="E228" s="507" t="s">
        <v>2034</v>
      </c>
      <c r="F228" s="117" t="s">
        <v>1141</v>
      </c>
      <c r="G228" s="508">
        <v>68</v>
      </c>
      <c r="H228" s="509">
        <v>16.8</v>
      </c>
      <c r="I228" s="509">
        <v>1142.4000000000001</v>
      </c>
      <c r="J228" s="510">
        <v>20.75</v>
      </c>
      <c r="K228" s="509">
        <v>1411</v>
      </c>
    </row>
    <row r="229" spans="2:11" ht="38.25">
      <c r="B229" s="505" t="s">
        <v>2577</v>
      </c>
      <c r="C229" s="506" t="s">
        <v>113</v>
      </c>
      <c r="D229" s="506">
        <v>91926</v>
      </c>
      <c r="E229" s="507" t="s">
        <v>1347</v>
      </c>
      <c r="F229" s="117" t="s">
        <v>1141</v>
      </c>
      <c r="G229" s="508">
        <v>3600</v>
      </c>
      <c r="H229" s="509">
        <v>4.3499999999999996</v>
      </c>
      <c r="I229" s="509">
        <v>15660</v>
      </c>
      <c r="J229" s="510">
        <v>5.37</v>
      </c>
      <c r="K229" s="509">
        <v>19332</v>
      </c>
    </row>
    <row r="230" spans="2:11" ht="38.25">
      <c r="B230" s="505" t="s">
        <v>2578</v>
      </c>
      <c r="C230" s="506" t="s">
        <v>113</v>
      </c>
      <c r="D230" s="506">
        <v>91928</v>
      </c>
      <c r="E230" s="507" t="s">
        <v>1345</v>
      </c>
      <c r="F230" s="117" t="s">
        <v>1141</v>
      </c>
      <c r="G230" s="508">
        <v>3000</v>
      </c>
      <c r="H230" s="509">
        <v>6.57</v>
      </c>
      <c r="I230" s="509">
        <v>19710</v>
      </c>
      <c r="J230" s="510">
        <v>8.11</v>
      </c>
      <c r="K230" s="509">
        <v>24330</v>
      </c>
    </row>
    <row r="231" spans="2:11" ht="38.25">
      <c r="B231" s="505" t="s">
        <v>2579</v>
      </c>
      <c r="C231" s="506" t="s">
        <v>113</v>
      </c>
      <c r="D231" s="506">
        <v>91930</v>
      </c>
      <c r="E231" s="507" t="s">
        <v>1348</v>
      </c>
      <c r="F231" s="117" t="s">
        <v>1141</v>
      </c>
      <c r="G231" s="508">
        <v>800</v>
      </c>
      <c r="H231" s="509">
        <v>9.07</v>
      </c>
      <c r="I231" s="509">
        <v>7256</v>
      </c>
      <c r="J231" s="510">
        <v>11.2</v>
      </c>
      <c r="K231" s="509">
        <v>8960</v>
      </c>
    </row>
    <row r="232" spans="2:11" ht="51">
      <c r="B232" s="505" t="s">
        <v>2580</v>
      </c>
      <c r="C232" s="506" t="s">
        <v>113</v>
      </c>
      <c r="D232" s="506">
        <v>92986</v>
      </c>
      <c r="E232" s="507" t="s">
        <v>1349</v>
      </c>
      <c r="F232" s="117" t="s">
        <v>1141</v>
      </c>
      <c r="G232" s="508">
        <v>50</v>
      </c>
      <c r="H232" s="509">
        <v>35.880000000000003</v>
      </c>
      <c r="I232" s="509">
        <v>1794</v>
      </c>
      <c r="J232" s="510">
        <v>44.32</v>
      </c>
      <c r="K232" s="509">
        <v>2216</v>
      </c>
    </row>
    <row r="233" spans="2:11" ht="38.25">
      <c r="B233" s="505" t="s">
        <v>2581</v>
      </c>
      <c r="C233" s="506" t="s">
        <v>100</v>
      </c>
      <c r="D233" s="506" t="s">
        <v>512</v>
      </c>
      <c r="E233" s="507" t="s">
        <v>1917</v>
      </c>
      <c r="F233" s="117" t="s">
        <v>1164</v>
      </c>
      <c r="G233" s="508">
        <v>84</v>
      </c>
      <c r="H233" s="509">
        <v>13.98</v>
      </c>
      <c r="I233" s="509">
        <v>1174.32</v>
      </c>
      <c r="J233" s="510">
        <v>17.260000000000002</v>
      </c>
      <c r="K233" s="509">
        <v>1449.84</v>
      </c>
    </row>
    <row r="234" spans="2:11" ht="38.25">
      <c r="B234" s="505" t="s">
        <v>2582</v>
      </c>
      <c r="C234" s="506" t="s">
        <v>113</v>
      </c>
      <c r="D234" s="506">
        <v>91943</v>
      </c>
      <c r="E234" s="507" t="s">
        <v>2180</v>
      </c>
      <c r="F234" s="117" t="s">
        <v>1164</v>
      </c>
      <c r="G234" s="508">
        <v>10</v>
      </c>
      <c r="H234" s="509">
        <v>23.33</v>
      </c>
      <c r="I234" s="509">
        <v>233.3</v>
      </c>
      <c r="J234" s="510">
        <v>28.81</v>
      </c>
      <c r="K234" s="509">
        <v>288.10000000000002</v>
      </c>
    </row>
    <row r="235" spans="2:11" ht="25.5">
      <c r="B235" s="505" t="s">
        <v>2583</v>
      </c>
      <c r="C235" s="506" t="s">
        <v>100</v>
      </c>
      <c r="D235" s="506" t="s">
        <v>515</v>
      </c>
      <c r="E235" s="507" t="s">
        <v>1407</v>
      </c>
      <c r="F235" s="117" t="s">
        <v>1164</v>
      </c>
      <c r="G235" s="508">
        <v>3</v>
      </c>
      <c r="H235" s="509">
        <v>18.670000000000002</v>
      </c>
      <c r="I235" s="509">
        <v>56.01</v>
      </c>
      <c r="J235" s="510">
        <v>23.06</v>
      </c>
      <c r="K235" s="509">
        <v>69.180000000000007</v>
      </c>
    </row>
    <row r="236" spans="2:11" ht="25.5">
      <c r="B236" s="505" t="s">
        <v>2584</v>
      </c>
      <c r="C236" s="506" t="s">
        <v>113</v>
      </c>
      <c r="D236" s="506">
        <v>91936</v>
      </c>
      <c r="E236" s="507" t="s">
        <v>1406</v>
      </c>
      <c r="F236" s="117" t="s">
        <v>1164</v>
      </c>
      <c r="G236" s="508">
        <v>4</v>
      </c>
      <c r="H236" s="509">
        <v>15.55</v>
      </c>
      <c r="I236" s="509">
        <v>62.2</v>
      </c>
      <c r="J236" s="510">
        <v>19.2</v>
      </c>
      <c r="K236" s="509">
        <v>76.8</v>
      </c>
    </row>
    <row r="237" spans="2:11" ht="25.5">
      <c r="B237" s="505" t="s">
        <v>2585</v>
      </c>
      <c r="C237" s="506" t="s">
        <v>100</v>
      </c>
      <c r="D237" s="506" t="s">
        <v>516</v>
      </c>
      <c r="E237" s="507" t="s">
        <v>1935</v>
      </c>
      <c r="F237" s="117" t="s">
        <v>1141</v>
      </c>
      <c r="G237" s="508">
        <v>400</v>
      </c>
      <c r="H237" s="509">
        <v>11.42</v>
      </c>
      <c r="I237" s="509">
        <v>4568</v>
      </c>
      <c r="J237" s="510">
        <v>14.1</v>
      </c>
      <c r="K237" s="509">
        <v>5640</v>
      </c>
    </row>
    <row r="238" spans="2:11" ht="38.25">
      <c r="B238" s="505" t="s">
        <v>2586</v>
      </c>
      <c r="C238" s="506" t="s">
        <v>113</v>
      </c>
      <c r="D238" s="506">
        <v>91939</v>
      </c>
      <c r="E238" s="507" t="s">
        <v>2177</v>
      </c>
      <c r="F238" s="117" t="s">
        <v>1164</v>
      </c>
      <c r="G238" s="508">
        <v>53</v>
      </c>
      <c r="H238" s="509">
        <v>35.06</v>
      </c>
      <c r="I238" s="509">
        <v>1858.18</v>
      </c>
      <c r="J238" s="510">
        <v>43.3</v>
      </c>
      <c r="K238" s="509">
        <v>2294.9</v>
      </c>
    </row>
    <row r="239" spans="2:11" ht="38.25">
      <c r="B239" s="505" t="s">
        <v>2587</v>
      </c>
      <c r="C239" s="506" t="s">
        <v>113</v>
      </c>
      <c r="D239" s="506">
        <v>91940</v>
      </c>
      <c r="E239" s="507" t="s">
        <v>2178</v>
      </c>
      <c r="F239" s="117" t="s">
        <v>1164</v>
      </c>
      <c r="G239" s="508">
        <v>17</v>
      </c>
      <c r="H239" s="509">
        <v>18.34</v>
      </c>
      <c r="I239" s="509">
        <v>311.77999999999997</v>
      </c>
      <c r="J239" s="510">
        <v>22.65</v>
      </c>
      <c r="K239" s="509">
        <v>385.05</v>
      </c>
    </row>
    <row r="240" spans="2:11" ht="38.25">
      <c r="B240" s="505" t="s">
        <v>2588</v>
      </c>
      <c r="C240" s="506" t="s">
        <v>113</v>
      </c>
      <c r="D240" s="506">
        <v>91941</v>
      </c>
      <c r="E240" s="507" t="s">
        <v>2179</v>
      </c>
      <c r="F240" s="117" t="s">
        <v>1164</v>
      </c>
      <c r="G240" s="508">
        <v>26</v>
      </c>
      <c r="H240" s="509">
        <v>12.08</v>
      </c>
      <c r="I240" s="509">
        <v>314.08</v>
      </c>
      <c r="J240" s="510">
        <v>14.92</v>
      </c>
      <c r="K240" s="509">
        <v>387.92</v>
      </c>
    </row>
    <row r="241" spans="2:11" ht="25.5">
      <c r="B241" s="505" t="s">
        <v>2589</v>
      </c>
      <c r="C241" s="506" t="s">
        <v>100</v>
      </c>
      <c r="D241" s="506" t="s">
        <v>524</v>
      </c>
      <c r="E241" s="507" t="s">
        <v>1938</v>
      </c>
      <c r="F241" s="117" t="s">
        <v>1164</v>
      </c>
      <c r="G241" s="508">
        <v>124</v>
      </c>
      <c r="H241" s="509">
        <v>11.29</v>
      </c>
      <c r="I241" s="509">
        <v>1399.96</v>
      </c>
      <c r="J241" s="510">
        <v>13.94</v>
      </c>
      <c r="K241" s="509">
        <v>1728.56</v>
      </c>
    </row>
    <row r="242" spans="2:11" ht="25.5">
      <c r="B242" s="505" t="s">
        <v>2590</v>
      </c>
      <c r="C242" s="506" t="s">
        <v>100</v>
      </c>
      <c r="D242" s="506" t="s">
        <v>528</v>
      </c>
      <c r="E242" s="507" t="s">
        <v>1250</v>
      </c>
      <c r="F242" s="117" t="s">
        <v>1164</v>
      </c>
      <c r="G242" s="508">
        <v>48</v>
      </c>
      <c r="H242" s="509">
        <v>3.24</v>
      </c>
      <c r="I242" s="509">
        <v>155.52000000000001</v>
      </c>
      <c r="J242" s="510">
        <v>4</v>
      </c>
      <c r="K242" s="509">
        <v>192</v>
      </c>
    </row>
    <row r="243" spans="2:11" ht="25.5">
      <c r="B243" s="505" t="s">
        <v>2591</v>
      </c>
      <c r="C243" s="506" t="s">
        <v>100</v>
      </c>
      <c r="D243" s="506" t="s">
        <v>530</v>
      </c>
      <c r="E243" s="507" t="s">
        <v>1315</v>
      </c>
      <c r="F243" s="117" t="s">
        <v>1164</v>
      </c>
      <c r="G243" s="508">
        <v>78</v>
      </c>
      <c r="H243" s="509">
        <v>21.42</v>
      </c>
      <c r="I243" s="509">
        <v>1670.76</v>
      </c>
      <c r="J243" s="510">
        <v>26.46</v>
      </c>
      <c r="K243" s="509">
        <v>2063.88</v>
      </c>
    </row>
    <row r="244" spans="2:11" ht="25.5">
      <c r="B244" s="505" t="s">
        <v>2592</v>
      </c>
      <c r="C244" s="506" t="s">
        <v>100</v>
      </c>
      <c r="D244" s="506" t="s">
        <v>532</v>
      </c>
      <c r="E244" s="507" t="s">
        <v>1318</v>
      </c>
      <c r="F244" s="117" t="s">
        <v>1164</v>
      </c>
      <c r="G244" s="508">
        <v>78</v>
      </c>
      <c r="H244" s="509">
        <v>12.58</v>
      </c>
      <c r="I244" s="509">
        <v>981.24</v>
      </c>
      <c r="J244" s="510">
        <v>15.54</v>
      </c>
      <c r="K244" s="509">
        <v>1212.1199999999999</v>
      </c>
    </row>
    <row r="245" spans="2:11" ht="38.25">
      <c r="B245" s="505" t="s">
        <v>2593</v>
      </c>
      <c r="C245" s="506" t="s">
        <v>113</v>
      </c>
      <c r="D245" s="506">
        <v>91953</v>
      </c>
      <c r="E245" s="507" t="s">
        <v>2186</v>
      </c>
      <c r="F245" s="117" t="s">
        <v>1164</v>
      </c>
      <c r="G245" s="508">
        <v>9</v>
      </c>
      <c r="H245" s="509">
        <v>28.38</v>
      </c>
      <c r="I245" s="509">
        <v>255.42</v>
      </c>
      <c r="J245" s="510">
        <v>35.049999999999997</v>
      </c>
      <c r="K245" s="509">
        <v>315.45</v>
      </c>
    </row>
    <row r="246" spans="2:11" ht="38.25">
      <c r="B246" s="505" t="s">
        <v>2594</v>
      </c>
      <c r="C246" s="506" t="s">
        <v>113</v>
      </c>
      <c r="D246" s="506">
        <v>91992</v>
      </c>
      <c r="E246" s="507" t="s">
        <v>2033</v>
      </c>
      <c r="F246" s="117" t="s">
        <v>1164</v>
      </c>
      <c r="G246" s="508">
        <v>96</v>
      </c>
      <c r="H246" s="509">
        <v>45.9</v>
      </c>
      <c r="I246" s="509">
        <v>4406.3999999999996</v>
      </c>
      <c r="J246" s="510">
        <v>56.7</v>
      </c>
      <c r="K246" s="509">
        <v>5443.2</v>
      </c>
    </row>
    <row r="247" spans="2:11" ht="38.25">
      <c r="B247" s="505" t="s">
        <v>2595</v>
      </c>
      <c r="C247" s="506" t="s">
        <v>113</v>
      </c>
      <c r="D247" s="506">
        <v>91996</v>
      </c>
      <c r="E247" s="507" t="s">
        <v>2188</v>
      </c>
      <c r="F247" s="117" t="s">
        <v>1164</v>
      </c>
      <c r="G247" s="508">
        <v>11</v>
      </c>
      <c r="H247" s="509">
        <v>34.35</v>
      </c>
      <c r="I247" s="509">
        <v>377.85</v>
      </c>
      <c r="J247" s="510">
        <v>42.43</v>
      </c>
      <c r="K247" s="509">
        <v>466.73</v>
      </c>
    </row>
    <row r="248" spans="2:11" ht="38.25">
      <c r="B248" s="505" t="s">
        <v>2596</v>
      </c>
      <c r="C248" s="506" t="s">
        <v>113</v>
      </c>
      <c r="D248" s="506">
        <v>92004</v>
      </c>
      <c r="E248" s="507" t="s">
        <v>2191</v>
      </c>
      <c r="F248" s="117" t="s">
        <v>1164</v>
      </c>
      <c r="G248" s="508">
        <v>9</v>
      </c>
      <c r="H248" s="509">
        <v>56.71</v>
      </c>
      <c r="I248" s="509">
        <v>510.39</v>
      </c>
      <c r="J248" s="510">
        <v>70.05</v>
      </c>
      <c r="K248" s="509">
        <v>630.45000000000005</v>
      </c>
    </row>
    <row r="249" spans="2:11" ht="38.25">
      <c r="B249" s="505" t="s">
        <v>2597</v>
      </c>
      <c r="C249" s="506" t="s">
        <v>113</v>
      </c>
      <c r="D249" s="506">
        <v>92001</v>
      </c>
      <c r="E249" s="507" t="s">
        <v>2190</v>
      </c>
      <c r="F249" s="117" t="s">
        <v>1164</v>
      </c>
      <c r="G249" s="508">
        <v>2</v>
      </c>
      <c r="H249" s="509">
        <v>31.88</v>
      </c>
      <c r="I249" s="509">
        <v>63.76</v>
      </c>
      <c r="J249" s="510">
        <v>39.380000000000003</v>
      </c>
      <c r="K249" s="509">
        <v>78.760000000000005</v>
      </c>
    </row>
    <row r="250" spans="2:11" ht="38.25">
      <c r="B250" s="505" t="s">
        <v>2598</v>
      </c>
      <c r="C250" s="506" t="s">
        <v>113</v>
      </c>
      <c r="D250" s="506">
        <v>92027</v>
      </c>
      <c r="E250" s="507" t="s">
        <v>2193</v>
      </c>
      <c r="F250" s="117" t="s">
        <v>1164</v>
      </c>
      <c r="G250" s="508">
        <v>2</v>
      </c>
      <c r="H250" s="509">
        <v>67.2</v>
      </c>
      <c r="I250" s="509">
        <v>134.4</v>
      </c>
      <c r="J250" s="510">
        <v>83.01</v>
      </c>
      <c r="K250" s="509">
        <v>166.02</v>
      </c>
    </row>
    <row r="251" spans="2:11" ht="38.25">
      <c r="B251" s="505" t="s">
        <v>2599</v>
      </c>
      <c r="C251" s="506" t="s">
        <v>113</v>
      </c>
      <c r="D251" s="506">
        <v>91973</v>
      </c>
      <c r="E251" s="507" t="s">
        <v>2187</v>
      </c>
      <c r="F251" s="117" t="s">
        <v>1164</v>
      </c>
      <c r="G251" s="508">
        <v>3</v>
      </c>
      <c r="H251" s="509">
        <v>96.52</v>
      </c>
      <c r="I251" s="509">
        <v>289.56</v>
      </c>
      <c r="J251" s="510">
        <v>119.23</v>
      </c>
      <c r="K251" s="509">
        <v>357.69</v>
      </c>
    </row>
    <row r="252" spans="2:11" ht="38.25">
      <c r="B252" s="505" t="s">
        <v>2600</v>
      </c>
      <c r="C252" s="506" t="s">
        <v>113</v>
      </c>
      <c r="D252" s="506">
        <v>92000</v>
      </c>
      <c r="E252" s="507" t="s">
        <v>2189</v>
      </c>
      <c r="F252" s="117" t="s">
        <v>1164</v>
      </c>
      <c r="G252" s="508">
        <v>49</v>
      </c>
      <c r="H252" s="509">
        <v>29.87</v>
      </c>
      <c r="I252" s="509">
        <v>1463.63</v>
      </c>
      <c r="J252" s="510">
        <v>36.89</v>
      </c>
      <c r="K252" s="509">
        <v>1807.61</v>
      </c>
    </row>
    <row r="253" spans="2:11" ht="38.25">
      <c r="B253" s="505" t="s">
        <v>2601</v>
      </c>
      <c r="C253" s="506" t="s">
        <v>113</v>
      </c>
      <c r="D253" s="506">
        <v>92023</v>
      </c>
      <c r="E253" s="507" t="s">
        <v>2192</v>
      </c>
      <c r="F253" s="117" t="s">
        <v>1164</v>
      </c>
      <c r="G253" s="508">
        <v>19</v>
      </c>
      <c r="H253" s="509">
        <v>50.75</v>
      </c>
      <c r="I253" s="509">
        <v>964.25</v>
      </c>
      <c r="J253" s="510">
        <v>62.69</v>
      </c>
      <c r="K253" s="509">
        <v>1191.1099999999999</v>
      </c>
    </row>
    <row r="254" spans="2:11" ht="25.5">
      <c r="B254" s="505" t="s">
        <v>2602</v>
      </c>
      <c r="C254" s="506" t="s">
        <v>113</v>
      </c>
      <c r="D254" s="506">
        <v>93653</v>
      </c>
      <c r="E254" s="507" t="s">
        <v>2182</v>
      </c>
      <c r="F254" s="117" t="s">
        <v>1164</v>
      </c>
      <c r="G254" s="508">
        <v>28</v>
      </c>
      <c r="H254" s="509">
        <v>11.03</v>
      </c>
      <c r="I254" s="509">
        <v>308.83999999999997</v>
      </c>
      <c r="J254" s="510">
        <v>13.62</v>
      </c>
      <c r="K254" s="509">
        <v>381.36</v>
      </c>
    </row>
    <row r="255" spans="2:11" ht="25.5">
      <c r="B255" s="505" t="s">
        <v>2603</v>
      </c>
      <c r="C255" s="506" t="s">
        <v>113</v>
      </c>
      <c r="D255" s="506">
        <v>93654</v>
      </c>
      <c r="E255" s="507" t="s">
        <v>2183</v>
      </c>
      <c r="F255" s="117" t="s">
        <v>1164</v>
      </c>
      <c r="G255" s="508">
        <v>16</v>
      </c>
      <c r="H255" s="509">
        <v>11.79</v>
      </c>
      <c r="I255" s="509">
        <v>188.64</v>
      </c>
      <c r="J255" s="510">
        <v>14.56</v>
      </c>
      <c r="K255" s="509">
        <v>232.96</v>
      </c>
    </row>
    <row r="256" spans="2:11" ht="25.5">
      <c r="B256" s="505" t="s">
        <v>2604</v>
      </c>
      <c r="C256" s="506" t="s">
        <v>113</v>
      </c>
      <c r="D256" s="506">
        <v>93661</v>
      </c>
      <c r="E256" s="507" t="s">
        <v>2184</v>
      </c>
      <c r="F256" s="117" t="s">
        <v>1164</v>
      </c>
      <c r="G256" s="508">
        <v>24</v>
      </c>
      <c r="H256" s="509">
        <v>53</v>
      </c>
      <c r="I256" s="509">
        <v>1272</v>
      </c>
      <c r="J256" s="510">
        <v>65.47</v>
      </c>
      <c r="K256" s="509">
        <v>1571.28</v>
      </c>
    </row>
    <row r="257" spans="2:11" ht="38.25">
      <c r="B257" s="505" t="s">
        <v>2605</v>
      </c>
      <c r="C257" s="506" t="s">
        <v>100</v>
      </c>
      <c r="D257" s="506" t="s">
        <v>567</v>
      </c>
      <c r="E257" s="507" t="s">
        <v>1973</v>
      </c>
      <c r="F257" s="117" t="s">
        <v>1164</v>
      </c>
      <c r="G257" s="508">
        <v>2</v>
      </c>
      <c r="H257" s="509">
        <v>424.28</v>
      </c>
      <c r="I257" s="509">
        <v>848.56</v>
      </c>
      <c r="J257" s="510">
        <v>524.11</v>
      </c>
      <c r="K257" s="509">
        <v>1048.22</v>
      </c>
    </row>
    <row r="258" spans="2:11" ht="38.25">
      <c r="B258" s="505" t="s">
        <v>2606</v>
      </c>
      <c r="C258" s="506" t="s">
        <v>100</v>
      </c>
      <c r="D258" s="506" t="s">
        <v>569</v>
      </c>
      <c r="E258" s="507" t="s">
        <v>1970</v>
      </c>
      <c r="F258" s="117" t="s">
        <v>1164</v>
      </c>
      <c r="G258" s="508">
        <v>1</v>
      </c>
      <c r="H258" s="509">
        <v>1543.67</v>
      </c>
      <c r="I258" s="509">
        <v>1543.67</v>
      </c>
      <c r="J258" s="510">
        <v>1906.89</v>
      </c>
      <c r="K258" s="509">
        <v>1906.89</v>
      </c>
    </row>
    <row r="259" spans="2:11" ht="51">
      <c r="B259" s="505" t="s">
        <v>2607</v>
      </c>
      <c r="C259" s="506" t="s">
        <v>100</v>
      </c>
      <c r="D259" s="506" t="s">
        <v>570</v>
      </c>
      <c r="E259" s="507" t="s">
        <v>1941</v>
      </c>
      <c r="F259" s="117" t="s">
        <v>1164</v>
      </c>
      <c r="G259" s="508">
        <v>1</v>
      </c>
      <c r="H259" s="509">
        <v>160.44999999999999</v>
      </c>
      <c r="I259" s="509">
        <v>160.44999999999999</v>
      </c>
      <c r="J259" s="510">
        <v>198.2</v>
      </c>
      <c r="K259" s="509">
        <v>198.2</v>
      </c>
    </row>
    <row r="260" spans="2:11" ht="51">
      <c r="B260" s="505" t="s">
        <v>2608</v>
      </c>
      <c r="C260" s="506" t="s">
        <v>100</v>
      </c>
      <c r="D260" s="506" t="s">
        <v>571</v>
      </c>
      <c r="E260" s="507" t="s">
        <v>1944</v>
      </c>
      <c r="F260" s="117" t="s">
        <v>1164</v>
      </c>
      <c r="G260" s="508">
        <v>2</v>
      </c>
      <c r="H260" s="509">
        <v>1298.71</v>
      </c>
      <c r="I260" s="509">
        <v>2597.42</v>
      </c>
      <c r="J260" s="510">
        <v>1604.29</v>
      </c>
      <c r="K260" s="509">
        <v>3208.58</v>
      </c>
    </row>
    <row r="261" spans="2:11" ht="51">
      <c r="B261" s="505" t="s">
        <v>2609</v>
      </c>
      <c r="C261" s="506" t="s">
        <v>100</v>
      </c>
      <c r="D261" s="506" t="s">
        <v>572</v>
      </c>
      <c r="E261" s="507" t="s">
        <v>1947</v>
      </c>
      <c r="F261" s="117" t="s">
        <v>1164</v>
      </c>
      <c r="G261" s="508">
        <v>8</v>
      </c>
      <c r="H261" s="509">
        <v>68.88</v>
      </c>
      <c r="I261" s="509">
        <v>551.04</v>
      </c>
      <c r="J261" s="510">
        <v>85.08</v>
      </c>
      <c r="K261" s="509">
        <v>680.64</v>
      </c>
    </row>
    <row r="262" spans="2:11" ht="25.5">
      <c r="B262" s="505" t="s">
        <v>2610</v>
      </c>
      <c r="C262" s="506" t="s">
        <v>113</v>
      </c>
      <c r="D262" s="506">
        <v>93669</v>
      </c>
      <c r="E262" s="507" t="s">
        <v>2185</v>
      </c>
      <c r="F262" s="117" t="s">
        <v>1164</v>
      </c>
      <c r="G262" s="508">
        <v>6</v>
      </c>
      <c r="H262" s="509">
        <v>71.45</v>
      </c>
      <c r="I262" s="509">
        <v>428.7</v>
      </c>
      <c r="J262" s="510">
        <v>88.26</v>
      </c>
      <c r="K262" s="509">
        <v>529.55999999999995</v>
      </c>
    </row>
    <row r="263" spans="2:11" ht="38.25">
      <c r="B263" s="505" t="s">
        <v>2611</v>
      </c>
      <c r="C263" s="506" t="s">
        <v>100</v>
      </c>
      <c r="D263" s="506" t="s">
        <v>573</v>
      </c>
      <c r="E263" s="507" t="s">
        <v>1932</v>
      </c>
      <c r="F263" s="117" t="s">
        <v>1164</v>
      </c>
      <c r="G263" s="508">
        <v>3</v>
      </c>
      <c r="H263" s="509">
        <v>223.18</v>
      </c>
      <c r="I263" s="509">
        <v>669.54</v>
      </c>
      <c r="J263" s="510">
        <v>275.69</v>
      </c>
      <c r="K263" s="509">
        <v>827.07</v>
      </c>
    </row>
    <row r="264" spans="2:11" ht="63.75">
      <c r="B264" s="505" t="s">
        <v>2612</v>
      </c>
      <c r="C264" s="506" t="s">
        <v>100</v>
      </c>
      <c r="D264" s="506" t="s">
        <v>574</v>
      </c>
      <c r="E264" s="507" t="s">
        <v>1346</v>
      </c>
      <c r="F264" s="117" t="s">
        <v>1164</v>
      </c>
      <c r="G264" s="508">
        <v>1</v>
      </c>
      <c r="H264" s="509">
        <v>215.27</v>
      </c>
      <c r="I264" s="509">
        <v>215.27</v>
      </c>
      <c r="J264" s="510">
        <v>265.92</v>
      </c>
      <c r="K264" s="509">
        <v>265.92</v>
      </c>
    </row>
    <row r="265" spans="2:11" ht="102">
      <c r="B265" s="505" t="s">
        <v>2613</v>
      </c>
      <c r="C265" s="506" t="s">
        <v>100</v>
      </c>
      <c r="D265" s="506" t="s">
        <v>576</v>
      </c>
      <c r="E265" s="507" t="s">
        <v>1950</v>
      </c>
      <c r="F265" s="117" t="s">
        <v>1164</v>
      </c>
      <c r="G265" s="508">
        <v>1</v>
      </c>
      <c r="H265" s="509">
        <v>12614.15</v>
      </c>
      <c r="I265" s="509">
        <v>12614.15</v>
      </c>
      <c r="J265" s="510">
        <v>15582.25</v>
      </c>
      <c r="K265" s="509">
        <v>15582.25</v>
      </c>
    </row>
    <row r="266" spans="2:11" ht="102">
      <c r="B266" s="505" t="s">
        <v>2614</v>
      </c>
      <c r="C266" s="506" t="s">
        <v>100</v>
      </c>
      <c r="D266" s="506" t="s">
        <v>578</v>
      </c>
      <c r="E266" s="507" t="s">
        <v>1976</v>
      </c>
      <c r="F266" s="117" t="s">
        <v>1164</v>
      </c>
      <c r="G266" s="508">
        <v>1</v>
      </c>
      <c r="H266" s="509">
        <v>3777.06</v>
      </c>
      <c r="I266" s="509">
        <v>3777.06</v>
      </c>
      <c r="J266" s="510">
        <v>4665.8</v>
      </c>
      <c r="K266" s="509">
        <v>4665.8</v>
      </c>
    </row>
    <row r="267" spans="2:11" ht="25.5">
      <c r="B267" s="505" t="s">
        <v>2615</v>
      </c>
      <c r="C267" s="506" t="s">
        <v>113</v>
      </c>
      <c r="D267" s="506">
        <v>96986</v>
      </c>
      <c r="E267" s="507" t="s">
        <v>2200</v>
      </c>
      <c r="F267" s="117" t="s">
        <v>1164</v>
      </c>
      <c r="G267" s="508">
        <v>1</v>
      </c>
      <c r="H267" s="509">
        <v>108.93</v>
      </c>
      <c r="I267" s="509">
        <v>108.93</v>
      </c>
      <c r="J267" s="510">
        <v>134.56</v>
      </c>
      <c r="K267" s="509">
        <v>134.56</v>
      </c>
    </row>
    <row r="268" spans="2:11" ht="25.5">
      <c r="B268" s="505" t="s">
        <v>2616</v>
      </c>
      <c r="C268" s="506" t="s">
        <v>100</v>
      </c>
      <c r="D268" s="506" t="s">
        <v>581</v>
      </c>
      <c r="E268" s="507" t="s">
        <v>1306</v>
      </c>
      <c r="F268" s="117" t="s">
        <v>1164</v>
      </c>
      <c r="G268" s="508">
        <v>1</v>
      </c>
      <c r="H268" s="509">
        <v>15.82</v>
      </c>
      <c r="I268" s="509">
        <v>15.82</v>
      </c>
      <c r="J268" s="510">
        <v>19.54</v>
      </c>
      <c r="K268" s="509">
        <v>19.54</v>
      </c>
    </row>
    <row r="269" spans="2:11" ht="25.5">
      <c r="B269" s="505" t="s">
        <v>2617</v>
      </c>
      <c r="C269" s="506" t="s">
        <v>100</v>
      </c>
      <c r="D269" s="506" t="s">
        <v>582</v>
      </c>
      <c r="E269" s="507" t="s">
        <v>1309</v>
      </c>
      <c r="F269" s="117" t="s">
        <v>1164</v>
      </c>
      <c r="G269" s="508">
        <v>1</v>
      </c>
      <c r="H269" s="509">
        <v>114.38</v>
      </c>
      <c r="I269" s="509">
        <v>114.38</v>
      </c>
      <c r="J269" s="510">
        <v>141.29</v>
      </c>
      <c r="K269" s="509">
        <v>141.29</v>
      </c>
    </row>
    <row r="270" spans="2:11" ht="38.25">
      <c r="B270" s="505" t="s">
        <v>2618</v>
      </c>
      <c r="C270" s="506" t="s">
        <v>100</v>
      </c>
      <c r="D270" s="506" t="s">
        <v>583</v>
      </c>
      <c r="E270" s="507" t="s">
        <v>1332</v>
      </c>
      <c r="F270" s="117" t="s">
        <v>1164</v>
      </c>
      <c r="G270" s="508">
        <v>1</v>
      </c>
      <c r="H270" s="509">
        <v>26.74</v>
      </c>
      <c r="I270" s="509">
        <v>26.74</v>
      </c>
      <c r="J270" s="510">
        <v>33.03</v>
      </c>
      <c r="K270" s="509">
        <v>33.03</v>
      </c>
    </row>
    <row r="271" spans="2:11" ht="38.25">
      <c r="B271" s="505" t="s">
        <v>2619</v>
      </c>
      <c r="C271" s="506" t="s">
        <v>113</v>
      </c>
      <c r="D271" s="506">
        <v>93012</v>
      </c>
      <c r="E271" s="507" t="s">
        <v>2176</v>
      </c>
      <c r="F271" s="117" t="s">
        <v>1141</v>
      </c>
      <c r="G271" s="508">
        <v>4.8000000000000007</v>
      </c>
      <c r="H271" s="509">
        <v>72.400000000000006</v>
      </c>
      <c r="I271" s="509">
        <v>347.52</v>
      </c>
      <c r="J271" s="510">
        <v>89.43</v>
      </c>
      <c r="K271" s="509">
        <v>429.26</v>
      </c>
    </row>
    <row r="272" spans="2:11" ht="38.25">
      <c r="B272" s="505" t="s">
        <v>2620</v>
      </c>
      <c r="C272" s="506" t="s">
        <v>100</v>
      </c>
      <c r="D272" s="506" t="s">
        <v>584</v>
      </c>
      <c r="E272" s="507" t="s">
        <v>1335</v>
      </c>
      <c r="F272" s="117" t="s">
        <v>1164</v>
      </c>
      <c r="G272" s="508">
        <v>1</v>
      </c>
      <c r="H272" s="509">
        <v>82.57</v>
      </c>
      <c r="I272" s="509">
        <v>82.57</v>
      </c>
      <c r="J272" s="510">
        <v>101.99</v>
      </c>
      <c r="K272" s="509">
        <v>101.99</v>
      </c>
    </row>
    <row r="273" spans="2:11" ht="38.25">
      <c r="B273" s="505" t="s">
        <v>2621</v>
      </c>
      <c r="C273" s="506" t="s">
        <v>100</v>
      </c>
      <c r="D273" s="506" t="s">
        <v>585</v>
      </c>
      <c r="E273" s="507" t="s">
        <v>1312</v>
      </c>
      <c r="F273" s="117" t="s">
        <v>1164</v>
      </c>
      <c r="G273" s="508">
        <v>14</v>
      </c>
      <c r="H273" s="509">
        <v>101.15</v>
      </c>
      <c r="I273" s="509">
        <v>1416.1</v>
      </c>
      <c r="J273" s="510">
        <v>124.95</v>
      </c>
      <c r="K273" s="509">
        <v>1749.3</v>
      </c>
    </row>
    <row r="274" spans="2:11" ht="51">
      <c r="B274" s="505" t="s">
        <v>2622</v>
      </c>
      <c r="C274" s="506" t="s">
        <v>113</v>
      </c>
      <c r="D274" s="506">
        <v>101562</v>
      </c>
      <c r="E274" s="507" t="s">
        <v>2195</v>
      </c>
      <c r="F274" s="117" t="s">
        <v>1141</v>
      </c>
      <c r="G274" s="508">
        <v>20</v>
      </c>
      <c r="H274" s="509">
        <v>22.96</v>
      </c>
      <c r="I274" s="509">
        <v>459.2</v>
      </c>
      <c r="J274" s="510">
        <v>28.36</v>
      </c>
      <c r="K274" s="509">
        <v>567.20000000000005</v>
      </c>
    </row>
    <row r="275" spans="2:11" ht="51">
      <c r="B275" s="505" t="s">
        <v>2623</v>
      </c>
      <c r="C275" s="506" t="s">
        <v>113</v>
      </c>
      <c r="D275" s="506">
        <v>101563</v>
      </c>
      <c r="E275" s="507" t="s">
        <v>2196</v>
      </c>
      <c r="F275" s="117" t="s">
        <v>1141</v>
      </c>
      <c r="G275" s="508">
        <v>20</v>
      </c>
      <c r="H275" s="509">
        <v>32.409999999999997</v>
      </c>
      <c r="I275" s="509">
        <v>648.20000000000005</v>
      </c>
      <c r="J275" s="510">
        <v>40.03</v>
      </c>
      <c r="K275" s="509">
        <v>800.6</v>
      </c>
    </row>
    <row r="276" spans="2:11" ht="51">
      <c r="B276" s="505" t="s">
        <v>2624</v>
      </c>
      <c r="C276" s="506" t="s">
        <v>100</v>
      </c>
      <c r="D276" s="506" t="s">
        <v>586</v>
      </c>
      <c r="E276" s="507" t="s">
        <v>1953</v>
      </c>
      <c r="F276" s="117" t="s">
        <v>1164</v>
      </c>
      <c r="G276" s="508">
        <v>40</v>
      </c>
      <c r="H276" s="509">
        <v>107.1</v>
      </c>
      <c r="I276" s="509">
        <v>4284</v>
      </c>
      <c r="J276" s="510">
        <v>132.30000000000001</v>
      </c>
      <c r="K276" s="509">
        <v>5292</v>
      </c>
    </row>
    <row r="277" spans="2:11" ht="25.5">
      <c r="B277" s="505" t="s">
        <v>2625</v>
      </c>
      <c r="C277" s="506" t="s">
        <v>100</v>
      </c>
      <c r="D277" s="506" t="s">
        <v>587</v>
      </c>
      <c r="E277" s="507" t="s">
        <v>1967</v>
      </c>
      <c r="F277" s="117" t="s">
        <v>1164</v>
      </c>
      <c r="G277" s="508">
        <v>32</v>
      </c>
      <c r="H277" s="509">
        <v>6.35</v>
      </c>
      <c r="I277" s="509">
        <v>203.2</v>
      </c>
      <c r="J277" s="510">
        <v>7.84</v>
      </c>
      <c r="K277" s="509">
        <v>250.88</v>
      </c>
    </row>
    <row r="278" spans="2:11" ht="38.25">
      <c r="B278" s="505" t="s">
        <v>2626</v>
      </c>
      <c r="C278" s="506" t="s">
        <v>100</v>
      </c>
      <c r="D278" s="506" t="s">
        <v>605</v>
      </c>
      <c r="E278" s="507" t="s">
        <v>1964</v>
      </c>
      <c r="F278" s="117" t="s">
        <v>1164</v>
      </c>
      <c r="G278" s="508">
        <v>128</v>
      </c>
      <c r="H278" s="509">
        <v>11.38</v>
      </c>
      <c r="I278" s="509">
        <v>1456.64</v>
      </c>
      <c r="J278" s="510">
        <v>14.05</v>
      </c>
      <c r="K278" s="509">
        <v>1798.4</v>
      </c>
    </row>
    <row r="279" spans="2:11" ht="38.25">
      <c r="B279" s="505" t="s">
        <v>2627</v>
      </c>
      <c r="C279" s="506" t="s">
        <v>113</v>
      </c>
      <c r="D279" s="506">
        <v>91879</v>
      </c>
      <c r="E279" s="507" t="s">
        <v>1885</v>
      </c>
      <c r="F279" s="117" t="s">
        <v>1164</v>
      </c>
      <c r="G279" s="508">
        <v>128</v>
      </c>
      <c r="H279" s="509">
        <v>9.6</v>
      </c>
      <c r="I279" s="509">
        <v>1228.8</v>
      </c>
      <c r="J279" s="510">
        <v>11.85</v>
      </c>
      <c r="K279" s="509">
        <v>1516.8</v>
      </c>
    </row>
    <row r="280" spans="2:11" ht="38.25">
      <c r="B280" s="505" t="s">
        <v>2628</v>
      </c>
      <c r="C280" s="506" t="s">
        <v>100</v>
      </c>
      <c r="D280" s="506" t="s">
        <v>607</v>
      </c>
      <c r="E280" s="507" t="s">
        <v>1961</v>
      </c>
      <c r="F280" s="117" t="s">
        <v>1141</v>
      </c>
      <c r="G280" s="508">
        <v>646.48</v>
      </c>
      <c r="H280" s="509">
        <v>4.26</v>
      </c>
      <c r="I280" s="509">
        <v>2754</v>
      </c>
      <c r="J280" s="510">
        <v>5.26</v>
      </c>
      <c r="K280" s="509">
        <v>3400.48</v>
      </c>
    </row>
    <row r="281" spans="2:11" ht="38.25">
      <c r="B281" s="505" t="s">
        <v>2629</v>
      </c>
      <c r="C281" s="506" t="s">
        <v>100</v>
      </c>
      <c r="D281" s="506" t="s">
        <v>611</v>
      </c>
      <c r="E281" s="507" t="s">
        <v>1958</v>
      </c>
      <c r="F281" s="117" t="s">
        <v>1164</v>
      </c>
      <c r="G281" s="508">
        <v>390</v>
      </c>
      <c r="H281" s="509">
        <v>9.09</v>
      </c>
      <c r="I281" s="509">
        <v>3545.1</v>
      </c>
      <c r="J281" s="510">
        <v>11.22</v>
      </c>
      <c r="K281" s="509">
        <v>4375.8</v>
      </c>
    </row>
    <row r="282" spans="2:11" ht="38.25">
      <c r="B282" s="505" t="s">
        <v>2630</v>
      </c>
      <c r="C282" s="506" t="s">
        <v>100</v>
      </c>
      <c r="D282" s="506" t="s">
        <v>613</v>
      </c>
      <c r="E282" s="507" t="s">
        <v>1886</v>
      </c>
      <c r="F282" s="117" t="s">
        <v>1164</v>
      </c>
      <c r="G282" s="508">
        <v>147</v>
      </c>
      <c r="H282" s="509">
        <v>6.93</v>
      </c>
      <c r="I282" s="509">
        <v>1018.71</v>
      </c>
      <c r="J282" s="510">
        <v>8.56</v>
      </c>
      <c r="K282" s="509">
        <v>1258.32</v>
      </c>
    </row>
    <row r="283" spans="2:11" ht="63.75">
      <c r="B283" s="505" t="s">
        <v>2631</v>
      </c>
      <c r="C283" s="506" t="s">
        <v>100</v>
      </c>
      <c r="D283" s="506" t="s">
        <v>614</v>
      </c>
      <c r="E283" s="507" t="s">
        <v>2009</v>
      </c>
      <c r="F283" s="117" t="s">
        <v>1164</v>
      </c>
      <c r="G283" s="508">
        <v>2</v>
      </c>
      <c r="H283" s="509">
        <v>53.48</v>
      </c>
      <c r="I283" s="509">
        <v>106.96</v>
      </c>
      <c r="J283" s="510">
        <v>66.06</v>
      </c>
      <c r="K283" s="509">
        <v>132.12</v>
      </c>
    </row>
    <row r="284" spans="2:11" ht="63.75">
      <c r="B284" s="505" t="s">
        <v>2632</v>
      </c>
      <c r="C284" s="506" t="s">
        <v>100</v>
      </c>
      <c r="D284" s="506" t="s">
        <v>616</v>
      </c>
      <c r="E284" s="507" t="s">
        <v>1632</v>
      </c>
      <c r="F284" s="117" t="s">
        <v>1164</v>
      </c>
      <c r="G284" s="508">
        <v>143</v>
      </c>
      <c r="H284" s="509">
        <v>206.23</v>
      </c>
      <c r="I284" s="509">
        <v>29490.89</v>
      </c>
      <c r="J284" s="510">
        <v>254.75</v>
      </c>
      <c r="K284" s="509">
        <v>36429.25</v>
      </c>
    </row>
    <row r="285" spans="2:11" ht="25.5">
      <c r="B285" s="505" t="s">
        <v>2633</v>
      </c>
      <c r="C285" s="506" t="s">
        <v>100</v>
      </c>
      <c r="D285" s="506" t="s">
        <v>618</v>
      </c>
      <c r="E285" s="507" t="s">
        <v>1635</v>
      </c>
      <c r="F285" s="117" t="s">
        <v>1164</v>
      </c>
      <c r="G285" s="508">
        <v>78</v>
      </c>
      <c r="H285" s="509">
        <v>66.290000000000006</v>
      </c>
      <c r="I285" s="509">
        <v>5170.62</v>
      </c>
      <c r="J285" s="510">
        <v>81.88</v>
      </c>
      <c r="K285" s="509">
        <v>6386.64</v>
      </c>
    </row>
    <row r="286" spans="2:11" ht="38.25">
      <c r="B286" s="505" t="s">
        <v>2634</v>
      </c>
      <c r="C286" s="506" t="s">
        <v>100</v>
      </c>
      <c r="D286" s="506" t="s">
        <v>620</v>
      </c>
      <c r="E286" s="507" t="s">
        <v>1638</v>
      </c>
      <c r="F286" s="117" t="s">
        <v>1164</v>
      </c>
      <c r="G286" s="508">
        <v>20</v>
      </c>
      <c r="H286" s="509">
        <v>46.03</v>
      </c>
      <c r="I286" s="509">
        <v>920.6</v>
      </c>
      <c r="J286" s="510">
        <v>56.86</v>
      </c>
      <c r="K286" s="509">
        <v>1137.2</v>
      </c>
    </row>
    <row r="287" spans="2:11" ht="25.5">
      <c r="B287" s="505" t="s">
        <v>2635</v>
      </c>
      <c r="C287" s="506" t="s">
        <v>100</v>
      </c>
      <c r="D287" s="506" t="s">
        <v>622</v>
      </c>
      <c r="E287" s="507" t="s">
        <v>1644</v>
      </c>
      <c r="F287" s="117" t="s">
        <v>1164</v>
      </c>
      <c r="G287" s="508">
        <v>8</v>
      </c>
      <c r="H287" s="509">
        <v>121.59</v>
      </c>
      <c r="I287" s="509">
        <v>972.72</v>
      </c>
      <c r="J287" s="510">
        <v>150.19999999999999</v>
      </c>
      <c r="K287" s="509">
        <v>1201.5999999999999</v>
      </c>
    </row>
    <row r="288" spans="2:11" ht="25.5">
      <c r="B288" s="505" t="s">
        <v>2636</v>
      </c>
      <c r="C288" s="506" t="s">
        <v>100</v>
      </c>
      <c r="D288" s="506" t="s">
        <v>624</v>
      </c>
      <c r="E288" s="507" t="s">
        <v>1641</v>
      </c>
      <c r="F288" s="117" t="s">
        <v>1164</v>
      </c>
      <c r="G288" s="508">
        <v>8</v>
      </c>
      <c r="H288" s="509">
        <v>95.31</v>
      </c>
      <c r="I288" s="509">
        <v>762.48</v>
      </c>
      <c r="J288" s="510">
        <v>117.73</v>
      </c>
      <c r="K288" s="509">
        <v>941.84</v>
      </c>
    </row>
    <row r="289" spans="2:11" ht="25.5">
      <c r="B289" s="505" t="s">
        <v>2637</v>
      </c>
      <c r="C289" s="506" t="s">
        <v>100</v>
      </c>
      <c r="D289" s="506" t="s">
        <v>626</v>
      </c>
      <c r="E289" s="507" t="s">
        <v>1647</v>
      </c>
      <c r="F289" s="117" t="s">
        <v>1164</v>
      </c>
      <c r="G289" s="508">
        <v>3</v>
      </c>
      <c r="H289" s="509">
        <v>50.42</v>
      </c>
      <c r="I289" s="509">
        <v>151.26</v>
      </c>
      <c r="J289" s="510">
        <v>62.28</v>
      </c>
      <c r="K289" s="509">
        <v>186.84</v>
      </c>
    </row>
    <row r="290" spans="2:11" ht="38.25">
      <c r="B290" s="505" t="s">
        <v>2638</v>
      </c>
      <c r="C290" s="506" t="s">
        <v>113</v>
      </c>
      <c r="D290" s="506">
        <v>97887</v>
      </c>
      <c r="E290" s="507" t="s">
        <v>2181</v>
      </c>
      <c r="F290" s="117" t="s">
        <v>1164</v>
      </c>
      <c r="G290" s="508">
        <v>3</v>
      </c>
      <c r="H290" s="509">
        <v>289.19</v>
      </c>
      <c r="I290" s="509">
        <v>867.57</v>
      </c>
      <c r="J290" s="510">
        <v>357.23</v>
      </c>
      <c r="K290" s="509">
        <v>1071.69</v>
      </c>
    </row>
    <row r="291" spans="2:11" ht="38.25">
      <c r="B291" s="505" t="s">
        <v>2639</v>
      </c>
      <c r="C291" s="506" t="s">
        <v>100</v>
      </c>
      <c r="D291" s="506" t="s">
        <v>627</v>
      </c>
      <c r="E291" s="507" t="s">
        <v>1650</v>
      </c>
      <c r="F291" s="117" t="s">
        <v>1164</v>
      </c>
      <c r="G291" s="508">
        <v>162</v>
      </c>
      <c r="H291" s="509">
        <v>13.62</v>
      </c>
      <c r="I291" s="509">
        <v>2206.44</v>
      </c>
      <c r="J291" s="510">
        <v>16.82</v>
      </c>
      <c r="K291" s="509">
        <v>2724.84</v>
      </c>
    </row>
    <row r="292" spans="2:11" ht="51">
      <c r="B292" s="505" t="s">
        <v>2640</v>
      </c>
      <c r="C292" s="506" t="s">
        <v>100</v>
      </c>
      <c r="D292" s="506" t="s">
        <v>630</v>
      </c>
      <c r="E292" s="507" t="s">
        <v>1198</v>
      </c>
      <c r="F292" s="117" t="s">
        <v>1141</v>
      </c>
      <c r="G292" s="508">
        <v>86</v>
      </c>
      <c r="H292" s="509">
        <v>103.82</v>
      </c>
      <c r="I292" s="509">
        <v>8928.52</v>
      </c>
      <c r="J292" s="510">
        <v>128.24</v>
      </c>
      <c r="K292" s="509">
        <v>11028.64</v>
      </c>
    </row>
    <row r="293" spans="2:11" ht="25.5">
      <c r="B293" s="505" t="s">
        <v>2641</v>
      </c>
      <c r="C293" s="506" t="s">
        <v>100</v>
      </c>
      <c r="D293" s="506" t="s">
        <v>632</v>
      </c>
      <c r="E293" s="507" t="s">
        <v>1210</v>
      </c>
      <c r="F293" s="117" t="s">
        <v>1164</v>
      </c>
      <c r="G293" s="508">
        <v>5</v>
      </c>
      <c r="H293" s="509">
        <v>70.62</v>
      </c>
      <c r="I293" s="509">
        <v>353.1</v>
      </c>
      <c r="J293" s="510">
        <v>87.23</v>
      </c>
      <c r="K293" s="509">
        <v>436.15</v>
      </c>
    </row>
    <row r="294" spans="2:11" ht="38.25">
      <c r="B294" s="505" t="s">
        <v>2642</v>
      </c>
      <c r="C294" s="506" t="s">
        <v>100</v>
      </c>
      <c r="D294" s="506" t="s">
        <v>633</v>
      </c>
      <c r="E294" s="507" t="s">
        <v>1201</v>
      </c>
      <c r="F294" s="117" t="s">
        <v>1164</v>
      </c>
      <c r="G294" s="508">
        <v>2</v>
      </c>
      <c r="H294" s="509">
        <v>19.510000000000002</v>
      </c>
      <c r="I294" s="509">
        <v>39.020000000000003</v>
      </c>
      <c r="J294" s="510">
        <v>24.1</v>
      </c>
      <c r="K294" s="509">
        <v>48.2</v>
      </c>
    </row>
    <row r="295" spans="2:11" ht="38.25">
      <c r="B295" s="505" t="s">
        <v>2643</v>
      </c>
      <c r="C295" s="506" t="s">
        <v>100</v>
      </c>
      <c r="D295" s="506" t="s">
        <v>634</v>
      </c>
      <c r="E295" s="507" t="s">
        <v>1204</v>
      </c>
      <c r="F295" s="117" t="s">
        <v>1164</v>
      </c>
      <c r="G295" s="508">
        <v>1</v>
      </c>
      <c r="H295" s="509">
        <v>72.39</v>
      </c>
      <c r="I295" s="509">
        <v>72.39</v>
      </c>
      <c r="J295" s="510">
        <v>89.42</v>
      </c>
      <c r="K295" s="509">
        <v>89.42</v>
      </c>
    </row>
    <row r="296" spans="2:11" ht="38.25">
      <c r="B296" s="505" t="s">
        <v>2644</v>
      </c>
      <c r="C296" s="506" t="s">
        <v>100</v>
      </c>
      <c r="D296" s="506" t="s">
        <v>635</v>
      </c>
      <c r="E296" s="507" t="s">
        <v>1207</v>
      </c>
      <c r="F296" s="117" t="s">
        <v>1164</v>
      </c>
      <c r="G296" s="508">
        <v>1</v>
      </c>
      <c r="H296" s="509">
        <v>75.06</v>
      </c>
      <c r="I296" s="509">
        <v>75.06</v>
      </c>
      <c r="J296" s="510">
        <v>92.72</v>
      </c>
      <c r="K296" s="509">
        <v>92.72</v>
      </c>
    </row>
    <row r="297" spans="2:11" ht="63.75">
      <c r="B297" s="505" t="s">
        <v>2645</v>
      </c>
      <c r="C297" s="506" t="s">
        <v>100</v>
      </c>
      <c r="D297" s="506" t="s">
        <v>636</v>
      </c>
      <c r="E297" s="507" t="s">
        <v>1213</v>
      </c>
      <c r="F297" s="117" t="s">
        <v>1164</v>
      </c>
      <c r="G297" s="508">
        <v>109</v>
      </c>
      <c r="H297" s="509">
        <v>15.05</v>
      </c>
      <c r="I297" s="509">
        <v>1640.45</v>
      </c>
      <c r="J297" s="510">
        <v>18.59</v>
      </c>
      <c r="K297" s="509">
        <v>2026.31</v>
      </c>
    </row>
    <row r="298" spans="2:11" ht="25.5">
      <c r="B298" s="505" t="s">
        <v>2646</v>
      </c>
      <c r="C298" s="506" t="s">
        <v>100</v>
      </c>
      <c r="D298" s="506" t="s">
        <v>637</v>
      </c>
      <c r="E298" s="507" t="s">
        <v>1262</v>
      </c>
      <c r="F298" s="117" t="s">
        <v>1164</v>
      </c>
      <c r="G298" s="508">
        <v>10</v>
      </c>
      <c r="H298" s="509">
        <v>14.19</v>
      </c>
      <c r="I298" s="509">
        <v>141.9</v>
      </c>
      <c r="J298" s="510">
        <v>17.52</v>
      </c>
      <c r="K298" s="509">
        <v>175.2</v>
      </c>
    </row>
    <row r="299" spans="2:11" ht="38.25">
      <c r="B299" s="505" t="s">
        <v>2647</v>
      </c>
      <c r="C299" s="506" t="s">
        <v>100</v>
      </c>
      <c r="D299" s="506" t="s">
        <v>638</v>
      </c>
      <c r="E299" s="507" t="s">
        <v>1265</v>
      </c>
      <c r="F299" s="117" t="s">
        <v>1164</v>
      </c>
      <c r="G299" s="508">
        <v>81</v>
      </c>
      <c r="H299" s="509">
        <v>14.19</v>
      </c>
      <c r="I299" s="509">
        <v>1149.3900000000001</v>
      </c>
      <c r="J299" s="510">
        <v>17.52</v>
      </c>
      <c r="K299" s="509">
        <v>1419.12</v>
      </c>
    </row>
    <row r="300" spans="2:11" ht="51">
      <c r="B300" s="505" t="s">
        <v>2648</v>
      </c>
      <c r="C300" s="506" t="s">
        <v>100</v>
      </c>
      <c r="D300" s="506" t="s">
        <v>640</v>
      </c>
      <c r="E300" s="507" t="s">
        <v>1268</v>
      </c>
      <c r="F300" s="117" t="s">
        <v>1141</v>
      </c>
      <c r="G300" s="508">
        <v>86</v>
      </c>
      <c r="H300" s="509">
        <v>19.02</v>
      </c>
      <c r="I300" s="509">
        <v>1635.72</v>
      </c>
      <c r="J300" s="510">
        <v>23.49</v>
      </c>
      <c r="K300" s="509">
        <v>2020.14</v>
      </c>
    </row>
    <row r="301" spans="2:11" ht="51">
      <c r="B301" s="505" t="s">
        <v>2649</v>
      </c>
      <c r="C301" s="506" t="s">
        <v>100</v>
      </c>
      <c r="D301" s="506" t="s">
        <v>641</v>
      </c>
      <c r="E301" s="507" t="s">
        <v>1280</v>
      </c>
      <c r="F301" s="117" t="s">
        <v>63</v>
      </c>
      <c r="G301" s="508">
        <v>103.2</v>
      </c>
      <c r="H301" s="509">
        <v>30.49</v>
      </c>
      <c r="I301" s="509">
        <v>3146.56</v>
      </c>
      <c r="J301" s="510">
        <v>37.659999999999997</v>
      </c>
      <c r="K301" s="509">
        <v>3886.51</v>
      </c>
    </row>
    <row r="302" spans="2:11" ht="51">
      <c r="B302" s="505" t="s">
        <v>2650</v>
      </c>
      <c r="C302" s="506" t="s">
        <v>100</v>
      </c>
      <c r="D302" s="506" t="s">
        <v>644</v>
      </c>
      <c r="E302" s="507" t="s">
        <v>1216</v>
      </c>
      <c r="F302" s="117" t="s">
        <v>1141</v>
      </c>
      <c r="G302" s="508">
        <v>100</v>
      </c>
      <c r="H302" s="509">
        <v>139.93</v>
      </c>
      <c r="I302" s="509">
        <v>13993</v>
      </c>
      <c r="J302" s="510">
        <v>172.85</v>
      </c>
      <c r="K302" s="509">
        <v>17285</v>
      </c>
    </row>
    <row r="303" spans="2:11" ht="38.25">
      <c r="B303" s="505" t="s">
        <v>2651</v>
      </c>
      <c r="C303" s="506" t="s">
        <v>100</v>
      </c>
      <c r="D303" s="506" t="s">
        <v>646</v>
      </c>
      <c r="E303" s="507" t="s">
        <v>1222</v>
      </c>
      <c r="F303" s="117" t="s">
        <v>1164</v>
      </c>
      <c r="G303" s="508">
        <v>1</v>
      </c>
      <c r="H303" s="509">
        <v>86.71</v>
      </c>
      <c r="I303" s="509">
        <v>86.71</v>
      </c>
      <c r="J303" s="510">
        <v>107.11</v>
      </c>
      <c r="K303" s="509">
        <v>107.11</v>
      </c>
    </row>
    <row r="304" spans="2:11" ht="38.25">
      <c r="B304" s="505" t="s">
        <v>2652</v>
      </c>
      <c r="C304" s="506" t="s">
        <v>100</v>
      </c>
      <c r="D304" s="506" t="s">
        <v>647</v>
      </c>
      <c r="E304" s="507" t="s">
        <v>1979</v>
      </c>
      <c r="F304" s="117" t="s">
        <v>1164</v>
      </c>
      <c r="G304" s="508">
        <v>5</v>
      </c>
      <c r="H304" s="509">
        <v>79.42</v>
      </c>
      <c r="I304" s="509">
        <v>397.1</v>
      </c>
      <c r="J304" s="510">
        <v>98.1</v>
      </c>
      <c r="K304" s="509">
        <v>490.5</v>
      </c>
    </row>
    <row r="305" spans="2:11" ht="38.25">
      <c r="B305" s="505" t="s">
        <v>2653</v>
      </c>
      <c r="C305" s="506" t="s">
        <v>100</v>
      </c>
      <c r="D305" s="506" t="s">
        <v>648</v>
      </c>
      <c r="E305" s="507" t="s">
        <v>1219</v>
      </c>
      <c r="F305" s="117" t="s">
        <v>1164</v>
      </c>
      <c r="G305" s="508">
        <v>2</v>
      </c>
      <c r="H305" s="509">
        <v>68.63</v>
      </c>
      <c r="I305" s="509">
        <v>137.26</v>
      </c>
      <c r="J305" s="510">
        <v>84.77</v>
      </c>
      <c r="K305" s="509">
        <v>169.54</v>
      </c>
    </row>
    <row r="306" spans="2:11" ht="38.25">
      <c r="B306" s="505" t="s">
        <v>2654</v>
      </c>
      <c r="C306" s="506" t="s">
        <v>100</v>
      </c>
      <c r="D306" s="506" t="s">
        <v>649</v>
      </c>
      <c r="E306" s="507" t="s">
        <v>1982</v>
      </c>
      <c r="F306" s="117" t="s">
        <v>1164</v>
      </c>
      <c r="G306" s="508">
        <v>2</v>
      </c>
      <c r="H306" s="509">
        <v>76.430000000000007</v>
      </c>
      <c r="I306" s="509">
        <v>152.86000000000001</v>
      </c>
      <c r="J306" s="510">
        <v>94.41</v>
      </c>
      <c r="K306" s="509">
        <v>188.82</v>
      </c>
    </row>
    <row r="307" spans="2:11" ht="38.25">
      <c r="B307" s="505" t="s">
        <v>2655</v>
      </c>
      <c r="C307" s="506" t="s">
        <v>100</v>
      </c>
      <c r="D307" s="506" t="s">
        <v>650</v>
      </c>
      <c r="E307" s="507" t="s">
        <v>1228</v>
      </c>
      <c r="F307" s="117" t="s">
        <v>1164</v>
      </c>
      <c r="G307" s="508">
        <v>3</v>
      </c>
      <c r="H307" s="509">
        <v>110.73</v>
      </c>
      <c r="I307" s="509">
        <v>332.19</v>
      </c>
      <c r="J307" s="510">
        <v>136.78</v>
      </c>
      <c r="K307" s="509">
        <v>410.34</v>
      </c>
    </row>
    <row r="308" spans="2:11" ht="63.75">
      <c r="B308" s="505" t="s">
        <v>2656</v>
      </c>
      <c r="C308" s="506" t="s">
        <v>100</v>
      </c>
      <c r="D308" s="506" t="s">
        <v>651</v>
      </c>
      <c r="E308" s="507" t="s">
        <v>1225</v>
      </c>
      <c r="F308" s="117" t="s">
        <v>1164</v>
      </c>
      <c r="G308" s="508">
        <v>121</v>
      </c>
      <c r="H308" s="509">
        <v>14.52</v>
      </c>
      <c r="I308" s="509">
        <v>1756.92</v>
      </c>
      <c r="J308" s="510">
        <v>17.93</v>
      </c>
      <c r="K308" s="509">
        <v>2169.5300000000002</v>
      </c>
    </row>
    <row r="309" spans="2:11" ht="51">
      <c r="B309" s="505" t="s">
        <v>2657</v>
      </c>
      <c r="C309" s="506" t="s">
        <v>100</v>
      </c>
      <c r="D309" s="506" t="s">
        <v>652</v>
      </c>
      <c r="E309" s="507" t="s">
        <v>1259</v>
      </c>
      <c r="F309" s="117" t="s">
        <v>1164</v>
      </c>
      <c r="G309" s="508">
        <v>48</v>
      </c>
      <c r="H309" s="509">
        <v>20.420000000000002</v>
      </c>
      <c r="I309" s="509">
        <v>980.16</v>
      </c>
      <c r="J309" s="510">
        <v>25.22</v>
      </c>
      <c r="K309" s="509">
        <v>1210.56</v>
      </c>
    </row>
    <row r="310" spans="2:11" ht="25.5">
      <c r="B310" s="505" t="s">
        <v>2658</v>
      </c>
      <c r="C310" s="506" t="s">
        <v>113</v>
      </c>
      <c r="D310" s="506">
        <v>95728</v>
      </c>
      <c r="E310" s="507" t="s">
        <v>1710</v>
      </c>
      <c r="F310" s="117" t="s">
        <v>1141</v>
      </c>
      <c r="G310" s="508">
        <v>103</v>
      </c>
      <c r="H310" s="509">
        <v>21.08</v>
      </c>
      <c r="I310" s="509">
        <v>2171.2399999999998</v>
      </c>
      <c r="J310" s="510">
        <v>26.04</v>
      </c>
      <c r="K310" s="509">
        <v>2682.12</v>
      </c>
    </row>
    <row r="311" spans="2:11" ht="38.25">
      <c r="B311" s="505" t="s">
        <v>2659</v>
      </c>
      <c r="C311" s="506" t="s">
        <v>100</v>
      </c>
      <c r="D311" s="506" t="s">
        <v>655</v>
      </c>
      <c r="E311" s="507" t="s">
        <v>1326</v>
      </c>
      <c r="F311" s="117" t="s">
        <v>1141</v>
      </c>
      <c r="G311" s="508">
        <v>26</v>
      </c>
      <c r="H311" s="509">
        <v>16.48</v>
      </c>
      <c r="I311" s="509">
        <v>428.48</v>
      </c>
      <c r="J311" s="510">
        <v>20.350000000000001</v>
      </c>
      <c r="K311" s="509">
        <v>529.1</v>
      </c>
    </row>
    <row r="312" spans="2:11" ht="38.25">
      <c r="B312" s="505" t="s">
        <v>2660</v>
      </c>
      <c r="C312" s="506" t="s">
        <v>100</v>
      </c>
      <c r="D312" s="506" t="s">
        <v>657</v>
      </c>
      <c r="E312" s="507" t="s">
        <v>1329</v>
      </c>
      <c r="F312" s="117" t="s">
        <v>1164</v>
      </c>
      <c r="G312" s="508">
        <v>68</v>
      </c>
      <c r="H312" s="509">
        <v>23.5</v>
      </c>
      <c r="I312" s="509">
        <v>1598</v>
      </c>
      <c r="J312" s="510">
        <v>29.02</v>
      </c>
      <c r="K312" s="509">
        <v>1973.36</v>
      </c>
    </row>
    <row r="313" spans="2:11" ht="51">
      <c r="B313" s="505" t="s">
        <v>2661</v>
      </c>
      <c r="C313" s="506" t="s">
        <v>100</v>
      </c>
      <c r="D313" s="506" t="s">
        <v>658</v>
      </c>
      <c r="E313" s="507" t="s">
        <v>1168</v>
      </c>
      <c r="F313" s="117" t="s">
        <v>1141</v>
      </c>
      <c r="G313" s="508">
        <v>57</v>
      </c>
      <c r="H313" s="509">
        <v>75.33</v>
      </c>
      <c r="I313" s="509">
        <v>4293.8100000000004</v>
      </c>
      <c r="J313" s="510">
        <v>93.05</v>
      </c>
      <c r="K313" s="509">
        <v>5303.85</v>
      </c>
    </row>
    <row r="314" spans="2:11" ht="51">
      <c r="B314" s="505" t="s">
        <v>2662</v>
      </c>
      <c r="C314" s="506" t="s">
        <v>100</v>
      </c>
      <c r="D314" s="506" t="s">
        <v>659</v>
      </c>
      <c r="E314" s="507" t="s">
        <v>1183</v>
      </c>
      <c r="F314" s="117" t="s">
        <v>1141</v>
      </c>
      <c r="G314" s="508">
        <v>33</v>
      </c>
      <c r="H314" s="509">
        <v>80.45</v>
      </c>
      <c r="I314" s="509">
        <v>2654.85</v>
      </c>
      <c r="J314" s="510">
        <v>99.37</v>
      </c>
      <c r="K314" s="509">
        <v>3279.21</v>
      </c>
    </row>
    <row r="315" spans="2:11" ht="51">
      <c r="B315" s="505" t="s">
        <v>2663</v>
      </c>
      <c r="C315" s="506" t="s">
        <v>100</v>
      </c>
      <c r="D315" s="506" t="s">
        <v>660</v>
      </c>
      <c r="E315" s="507" t="s">
        <v>1186</v>
      </c>
      <c r="F315" s="117" t="s">
        <v>1141</v>
      </c>
      <c r="G315" s="508">
        <v>3</v>
      </c>
      <c r="H315" s="509">
        <v>90.75</v>
      </c>
      <c r="I315" s="509">
        <v>272.25</v>
      </c>
      <c r="J315" s="510">
        <v>112.1</v>
      </c>
      <c r="K315" s="509">
        <v>336.3</v>
      </c>
    </row>
    <row r="316" spans="2:11" ht="25.5">
      <c r="B316" s="505" t="s">
        <v>2664</v>
      </c>
      <c r="C316" s="506" t="s">
        <v>100</v>
      </c>
      <c r="D316" s="506" t="s">
        <v>661</v>
      </c>
      <c r="E316" s="507" t="s">
        <v>1192</v>
      </c>
      <c r="F316" s="117" t="s">
        <v>1164</v>
      </c>
      <c r="G316" s="508">
        <v>5</v>
      </c>
      <c r="H316" s="509">
        <v>58.25</v>
      </c>
      <c r="I316" s="509">
        <v>291.25</v>
      </c>
      <c r="J316" s="510">
        <v>71.95</v>
      </c>
      <c r="K316" s="509">
        <v>359.75</v>
      </c>
    </row>
    <row r="317" spans="2:11" ht="25.5">
      <c r="B317" s="505" t="s">
        <v>2665</v>
      </c>
      <c r="C317" s="506" t="s">
        <v>100</v>
      </c>
      <c r="D317" s="506" t="s">
        <v>662</v>
      </c>
      <c r="E317" s="507" t="s">
        <v>1171</v>
      </c>
      <c r="F317" s="117" t="s">
        <v>1164</v>
      </c>
      <c r="G317" s="508">
        <v>4</v>
      </c>
      <c r="H317" s="509">
        <v>36.21</v>
      </c>
      <c r="I317" s="509">
        <v>144.84</v>
      </c>
      <c r="J317" s="510">
        <v>44.73</v>
      </c>
      <c r="K317" s="509">
        <v>178.92</v>
      </c>
    </row>
    <row r="318" spans="2:11" ht="25.5">
      <c r="B318" s="505" t="s">
        <v>2666</v>
      </c>
      <c r="C318" s="506" t="s">
        <v>100</v>
      </c>
      <c r="D318" s="506" t="s">
        <v>663</v>
      </c>
      <c r="E318" s="507" t="s">
        <v>1189</v>
      </c>
      <c r="F318" s="117" t="s">
        <v>1164</v>
      </c>
      <c r="G318" s="508">
        <v>7</v>
      </c>
      <c r="H318" s="509">
        <v>45.33</v>
      </c>
      <c r="I318" s="509">
        <v>317.31</v>
      </c>
      <c r="J318" s="510">
        <v>55.99</v>
      </c>
      <c r="K318" s="509">
        <v>391.93</v>
      </c>
    </row>
    <row r="319" spans="2:11" ht="63.75">
      <c r="B319" s="505" t="s">
        <v>2667</v>
      </c>
      <c r="C319" s="506" t="s">
        <v>100</v>
      </c>
      <c r="D319" s="506" t="s">
        <v>664</v>
      </c>
      <c r="E319" s="507" t="s">
        <v>1177</v>
      </c>
      <c r="F319" s="117" t="s">
        <v>1164</v>
      </c>
      <c r="G319" s="508">
        <v>11</v>
      </c>
      <c r="H319" s="509">
        <v>18.84</v>
      </c>
      <c r="I319" s="509">
        <v>207.24</v>
      </c>
      <c r="J319" s="510">
        <v>23.27</v>
      </c>
      <c r="K319" s="509">
        <v>255.97</v>
      </c>
    </row>
    <row r="320" spans="2:11" ht="63.75">
      <c r="B320" s="505" t="s">
        <v>2668</v>
      </c>
      <c r="C320" s="506" t="s">
        <v>100</v>
      </c>
      <c r="D320" s="506" t="s">
        <v>665</v>
      </c>
      <c r="E320" s="507" t="s">
        <v>1195</v>
      </c>
      <c r="F320" s="117" t="s">
        <v>1164</v>
      </c>
      <c r="G320" s="508">
        <v>28</v>
      </c>
      <c r="H320" s="509">
        <v>18.45</v>
      </c>
      <c r="I320" s="509">
        <v>516.6</v>
      </c>
      <c r="J320" s="510">
        <v>22.79</v>
      </c>
      <c r="K320" s="509">
        <v>638.12</v>
      </c>
    </row>
    <row r="321" spans="2:11" ht="38.25">
      <c r="B321" s="505" t="s">
        <v>2669</v>
      </c>
      <c r="C321" s="506" t="s">
        <v>100</v>
      </c>
      <c r="D321" s="506" t="s">
        <v>666</v>
      </c>
      <c r="E321" s="507" t="s">
        <v>1174</v>
      </c>
      <c r="F321" s="117" t="s">
        <v>1164</v>
      </c>
      <c r="G321" s="508">
        <v>7</v>
      </c>
      <c r="H321" s="509">
        <v>13.95</v>
      </c>
      <c r="I321" s="509">
        <v>97.65</v>
      </c>
      <c r="J321" s="510">
        <v>17.23</v>
      </c>
      <c r="K321" s="509">
        <v>120.61</v>
      </c>
    </row>
    <row r="322" spans="2:11" ht="25.5">
      <c r="B322" s="505" t="s">
        <v>2670</v>
      </c>
      <c r="C322" s="506" t="s">
        <v>100</v>
      </c>
      <c r="D322" s="506" t="s">
        <v>667</v>
      </c>
      <c r="E322" s="507" t="s">
        <v>1991</v>
      </c>
      <c r="F322" s="117" t="s">
        <v>1164</v>
      </c>
      <c r="G322" s="508">
        <v>2</v>
      </c>
      <c r="H322" s="509">
        <v>44.88</v>
      </c>
      <c r="I322" s="509">
        <v>89.76</v>
      </c>
      <c r="J322" s="510">
        <v>55.44</v>
      </c>
      <c r="K322" s="509">
        <v>110.88</v>
      </c>
    </row>
    <row r="323" spans="2:11" ht="38.25">
      <c r="B323" s="505" t="s">
        <v>2671</v>
      </c>
      <c r="C323" s="506" t="s">
        <v>100</v>
      </c>
      <c r="D323" s="506" t="s">
        <v>668</v>
      </c>
      <c r="E323" s="507" t="s">
        <v>1985</v>
      </c>
      <c r="F323" s="117" t="s">
        <v>1164</v>
      </c>
      <c r="G323" s="508">
        <v>1</v>
      </c>
      <c r="H323" s="509">
        <v>53.43</v>
      </c>
      <c r="I323" s="509">
        <v>53.43</v>
      </c>
      <c r="J323" s="510">
        <v>66</v>
      </c>
      <c r="K323" s="509">
        <v>66.000000999999997</v>
      </c>
    </row>
    <row r="324" spans="2:11" ht="38.25">
      <c r="B324" s="505" t="s">
        <v>2672</v>
      </c>
      <c r="C324" s="506" t="s">
        <v>100</v>
      </c>
      <c r="D324" s="506" t="s">
        <v>669</v>
      </c>
      <c r="E324" s="507" t="s">
        <v>1988</v>
      </c>
      <c r="F324" s="117" t="s">
        <v>1164</v>
      </c>
      <c r="G324" s="508">
        <v>1</v>
      </c>
      <c r="H324" s="509">
        <v>65.98</v>
      </c>
      <c r="I324" s="509">
        <v>65.98</v>
      </c>
      <c r="J324" s="510">
        <v>81.5</v>
      </c>
      <c r="K324" s="509">
        <v>81.5</v>
      </c>
    </row>
    <row r="325" spans="2:11" ht="38.25">
      <c r="B325" s="505" t="s">
        <v>2673</v>
      </c>
      <c r="C325" s="506" t="s">
        <v>113</v>
      </c>
      <c r="D325" s="506">
        <v>98295</v>
      </c>
      <c r="E325" s="507" t="s">
        <v>2202</v>
      </c>
      <c r="F325" s="117" t="s">
        <v>1141</v>
      </c>
      <c r="G325" s="508">
        <v>2186</v>
      </c>
      <c r="H325" s="509">
        <v>5.56</v>
      </c>
      <c r="I325" s="509">
        <v>12154.16</v>
      </c>
      <c r="J325" s="510">
        <v>6.86</v>
      </c>
      <c r="K325" s="509">
        <v>14995.96</v>
      </c>
    </row>
    <row r="326" spans="2:11" ht="25.5">
      <c r="B326" s="505" t="s">
        <v>2674</v>
      </c>
      <c r="C326" s="506" t="s">
        <v>113</v>
      </c>
      <c r="D326" s="506">
        <v>98301</v>
      </c>
      <c r="E326" s="507" t="s">
        <v>2203</v>
      </c>
      <c r="F326" s="117" t="s">
        <v>1164</v>
      </c>
      <c r="G326" s="508">
        <v>5</v>
      </c>
      <c r="H326" s="509">
        <v>640.9</v>
      </c>
      <c r="I326" s="509">
        <v>3204.5</v>
      </c>
      <c r="J326" s="510">
        <v>791.7</v>
      </c>
      <c r="K326" s="509">
        <v>3958.5</v>
      </c>
    </row>
    <row r="327" spans="2:11">
      <c r="B327" s="505" t="s">
        <v>2675</v>
      </c>
      <c r="C327" s="506" t="s">
        <v>100</v>
      </c>
      <c r="D327" s="506" t="s">
        <v>670</v>
      </c>
      <c r="E327" s="507" t="s">
        <v>1241</v>
      </c>
      <c r="F327" s="117" t="s">
        <v>1164</v>
      </c>
      <c r="G327" s="508">
        <v>4</v>
      </c>
      <c r="H327" s="509">
        <v>65.430000000000007</v>
      </c>
      <c r="I327" s="509">
        <v>261.72000000000003</v>
      </c>
      <c r="J327" s="510">
        <v>80.819999999999993</v>
      </c>
      <c r="K327" s="509">
        <v>323.27999999999997</v>
      </c>
    </row>
    <row r="328" spans="2:11" ht="25.5">
      <c r="B328" s="505" t="s">
        <v>2676</v>
      </c>
      <c r="C328" s="506" t="s">
        <v>100</v>
      </c>
      <c r="D328" s="506" t="s">
        <v>671</v>
      </c>
      <c r="E328" s="507" t="s">
        <v>1244</v>
      </c>
      <c r="F328" s="117" t="s">
        <v>1164</v>
      </c>
      <c r="G328" s="508">
        <v>1</v>
      </c>
      <c r="H328" s="509">
        <v>89.53</v>
      </c>
      <c r="I328" s="509">
        <v>89.53</v>
      </c>
      <c r="J328" s="510">
        <v>110.59</v>
      </c>
      <c r="K328" s="509">
        <v>110.59</v>
      </c>
    </row>
    <row r="329" spans="2:11" ht="25.5">
      <c r="B329" s="505" t="s">
        <v>2677</v>
      </c>
      <c r="C329" s="506" t="s">
        <v>100</v>
      </c>
      <c r="D329" s="506" t="s">
        <v>672</v>
      </c>
      <c r="E329" s="507" t="s">
        <v>1247</v>
      </c>
      <c r="F329" s="117" t="s">
        <v>1164</v>
      </c>
      <c r="G329" s="508">
        <v>95</v>
      </c>
      <c r="H329" s="509">
        <v>28.44</v>
      </c>
      <c r="I329" s="509">
        <v>2701.8</v>
      </c>
      <c r="J329" s="510">
        <v>35.130000000000003</v>
      </c>
      <c r="K329" s="509">
        <v>3337.35</v>
      </c>
    </row>
    <row r="330" spans="2:11" ht="51">
      <c r="B330" s="505" t="s">
        <v>2678</v>
      </c>
      <c r="C330" s="506" t="s">
        <v>100</v>
      </c>
      <c r="D330" s="506" t="s">
        <v>673</v>
      </c>
      <c r="E330" s="507" t="s">
        <v>1271</v>
      </c>
      <c r="F330" s="117" t="s">
        <v>1141</v>
      </c>
      <c r="G330" s="508">
        <v>57</v>
      </c>
      <c r="H330" s="509">
        <v>19.37</v>
      </c>
      <c r="I330" s="509">
        <v>1104.0899999999999</v>
      </c>
      <c r="J330" s="510">
        <v>23.92</v>
      </c>
      <c r="K330" s="509">
        <v>1363.44</v>
      </c>
    </row>
    <row r="331" spans="2:11" ht="51">
      <c r="B331" s="505" t="s">
        <v>2679</v>
      </c>
      <c r="C331" s="506" t="s">
        <v>100</v>
      </c>
      <c r="D331" s="506" t="s">
        <v>674</v>
      </c>
      <c r="E331" s="507" t="s">
        <v>1277</v>
      </c>
      <c r="F331" s="117" t="s">
        <v>1164</v>
      </c>
      <c r="G331" s="508">
        <v>2</v>
      </c>
      <c r="H331" s="509">
        <v>8</v>
      </c>
      <c r="I331" s="509">
        <v>16</v>
      </c>
      <c r="J331" s="510">
        <v>9.8800000000000008</v>
      </c>
      <c r="K331" s="509">
        <v>19.760000000000002</v>
      </c>
    </row>
    <row r="332" spans="2:11" ht="51">
      <c r="B332" s="505" t="s">
        <v>2680</v>
      </c>
      <c r="C332" s="506" t="s">
        <v>100</v>
      </c>
      <c r="D332" s="506" t="s">
        <v>675</v>
      </c>
      <c r="E332" s="507" t="s">
        <v>1274</v>
      </c>
      <c r="F332" s="117" t="s">
        <v>1141</v>
      </c>
      <c r="G332" s="508">
        <v>33</v>
      </c>
      <c r="H332" s="509">
        <v>20.97</v>
      </c>
      <c r="I332" s="509">
        <v>692.01</v>
      </c>
      <c r="J332" s="510">
        <v>25.9</v>
      </c>
      <c r="K332" s="509">
        <v>854.7</v>
      </c>
    </row>
    <row r="333" spans="2:11" ht="38.25">
      <c r="B333" s="505" t="s">
        <v>2681</v>
      </c>
      <c r="C333" s="506" t="s">
        <v>100</v>
      </c>
      <c r="D333" s="506" t="s">
        <v>676</v>
      </c>
      <c r="E333" s="507" t="s">
        <v>2000</v>
      </c>
      <c r="F333" s="117" t="s">
        <v>1141</v>
      </c>
      <c r="G333" s="508">
        <v>87</v>
      </c>
      <c r="H333" s="509">
        <v>4.47</v>
      </c>
      <c r="I333" s="509">
        <v>388.89</v>
      </c>
      <c r="J333" s="510">
        <v>5.52</v>
      </c>
      <c r="K333" s="509">
        <v>480.24</v>
      </c>
    </row>
    <row r="334" spans="2:11" ht="25.5">
      <c r="B334" s="505" t="s">
        <v>2682</v>
      </c>
      <c r="C334" s="506" t="s">
        <v>100</v>
      </c>
      <c r="D334" s="506" t="s">
        <v>677</v>
      </c>
      <c r="E334" s="507" t="s">
        <v>1994</v>
      </c>
      <c r="F334" s="117" t="s">
        <v>1164</v>
      </c>
      <c r="G334" s="508">
        <v>1</v>
      </c>
      <c r="H334" s="509">
        <v>1060.06</v>
      </c>
      <c r="I334" s="509">
        <v>1060.06</v>
      </c>
      <c r="J334" s="510">
        <v>1309.49</v>
      </c>
      <c r="K334" s="509">
        <v>1309.49</v>
      </c>
    </row>
    <row r="335" spans="2:11" ht="38.25">
      <c r="B335" s="505" t="s">
        <v>2683</v>
      </c>
      <c r="C335" s="506" t="s">
        <v>100</v>
      </c>
      <c r="D335" s="506" t="s">
        <v>678</v>
      </c>
      <c r="E335" s="507" t="s">
        <v>1997</v>
      </c>
      <c r="F335" s="117" t="s">
        <v>1164</v>
      </c>
      <c r="G335" s="508">
        <v>100</v>
      </c>
      <c r="H335" s="509">
        <v>5.21</v>
      </c>
      <c r="I335" s="509">
        <v>521</v>
      </c>
      <c r="J335" s="510">
        <v>6.43</v>
      </c>
      <c r="K335" s="509">
        <v>643</v>
      </c>
    </row>
    <row r="336" spans="2:11" ht="25.5">
      <c r="B336" s="505" t="s">
        <v>2684</v>
      </c>
      <c r="C336" s="506" t="s">
        <v>113</v>
      </c>
      <c r="D336" s="506">
        <v>98307</v>
      </c>
      <c r="E336" s="507" t="s">
        <v>1234</v>
      </c>
      <c r="F336" s="117" t="s">
        <v>1164</v>
      </c>
      <c r="G336" s="508">
        <v>20</v>
      </c>
      <c r="H336" s="509">
        <v>45.53</v>
      </c>
      <c r="I336" s="509">
        <v>910.6</v>
      </c>
      <c r="J336" s="510">
        <v>56.24</v>
      </c>
      <c r="K336" s="509">
        <v>1124.8</v>
      </c>
    </row>
    <row r="337" spans="2:11" ht="25.5">
      <c r="B337" s="505" t="s">
        <v>2685</v>
      </c>
      <c r="C337" s="506" t="s">
        <v>100</v>
      </c>
      <c r="D337" s="506" t="s">
        <v>679</v>
      </c>
      <c r="E337" s="507" t="s">
        <v>1235</v>
      </c>
      <c r="F337" s="117" t="s">
        <v>1164</v>
      </c>
      <c r="G337" s="508">
        <v>10</v>
      </c>
      <c r="H337" s="509">
        <v>75.430000000000007</v>
      </c>
      <c r="I337" s="509">
        <v>754.3</v>
      </c>
      <c r="J337" s="510">
        <v>93.17</v>
      </c>
      <c r="K337" s="509">
        <v>931.7</v>
      </c>
    </row>
    <row r="338" spans="2:11" ht="25.5">
      <c r="B338" s="505" t="s">
        <v>2686</v>
      </c>
      <c r="C338" s="506" t="s">
        <v>100</v>
      </c>
      <c r="D338" s="506" t="s">
        <v>680</v>
      </c>
      <c r="E338" s="507" t="s">
        <v>1238</v>
      </c>
      <c r="F338" s="117" t="s">
        <v>1164</v>
      </c>
      <c r="G338" s="508">
        <v>4</v>
      </c>
      <c r="H338" s="509">
        <v>138.77000000000001</v>
      </c>
      <c r="I338" s="509">
        <v>555.08000000000004</v>
      </c>
      <c r="J338" s="510">
        <v>171.42</v>
      </c>
      <c r="K338" s="509">
        <v>685.68</v>
      </c>
    </row>
    <row r="339" spans="2:11" ht="25.5">
      <c r="B339" s="505" t="s">
        <v>2687</v>
      </c>
      <c r="C339" s="506" t="s">
        <v>100</v>
      </c>
      <c r="D339" s="506" t="s">
        <v>681</v>
      </c>
      <c r="E339" s="507" t="s">
        <v>2003</v>
      </c>
      <c r="F339" s="117" t="s">
        <v>1164</v>
      </c>
      <c r="G339" s="508">
        <v>5</v>
      </c>
      <c r="H339" s="509">
        <v>105.53</v>
      </c>
      <c r="I339" s="509">
        <v>527.65</v>
      </c>
      <c r="J339" s="510">
        <v>130.36000000000001</v>
      </c>
      <c r="K339" s="509">
        <v>651.79999999999995</v>
      </c>
    </row>
    <row r="340" spans="2:11" ht="38.25">
      <c r="B340" s="505" t="s">
        <v>2688</v>
      </c>
      <c r="C340" s="506" t="s">
        <v>100</v>
      </c>
      <c r="D340" s="506" t="s">
        <v>682</v>
      </c>
      <c r="E340" s="507" t="s">
        <v>1256</v>
      </c>
      <c r="F340" s="117" t="s">
        <v>1164</v>
      </c>
      <c r="G340" s="508">
        <v>1</v>
      </c>
      <c r="H340" s="509">
        <v>230.75</v>
      </c>
      <c r="I340" s="509">
        <v>230.75</v>
      </c>
      <c r="J340" s="510">
        <v>285.04000000000002</v>
      </c>
      <c r="K340" s="509">
        <v>285.04000000000002</v>
      </c>
    </row>
    <row r="341" spans="2:11" ht="25.5">
      <c r="B341" s="505" t="s">
        <v>2689</v>
      </c>
      <c r="C341" s="506" t="s">
        <v>113</v>
      </c>
      <c r="D341" s="506">
        <v>96973</v>
      </c>
      <c r="E341" s="507" t="s">
        <v>2197</v>
      </c>
      <c r="F341" s="117" t="s">
        <v>1141</v>
      </c>
      <c r="G341" s="508">
        <v>64</v>
      </c>
      <c r="H341" s="509">
        <v>64.930000000000007</v>
      </c>
      <c r="I341" s="509">
        <v>4155.5200000000004</v>
      </c>
      <c r="J341" s="510">
        <v>80.2</v>
      </c>
      <c r="K341" s="509">
        <v>5132.8</v>
      </c>
    </row>
    <row r="342" spans="2:11" ht="25.5">
      <c r="B342" s="505" t="s">
        <v>2690</v>
      </c>
      <c r="C342" s="506" t="s">
        <v>113</v>
      </c>
      <c r="D342" s="506">
        <v>96977</v>
      </c>
      <c r="E342" s="507" t="s">
        <v>2198</v>
      </c>
      <c r="F342" s="117" t="s">
        <v>1141</v>
      </c>
      <c r="G342" s="508">
        <v>146</v>
      </c>
      <c r="H342" s="509">
        <v>55.21</v>
      </c>
      <c r="I342" s="509">
        <v>8060.66</v>
      </c>
      <c r="J342" s="510">
        <v>68.2</v>
      </c>
      <c r="K342" s="509">
        <v>9957.2000000000007</v>
      </c>
    </row>
    <row r="343" spans="2:11" ht="25.5">
      <c r="B343" s="505" t="s">
        <v>2691</v>
      </c>
      <c r="C343" s="506" t="s">
        <v>100</v>
      </c>
      <c r="D343" s="506" t="s">
        <v>684</v>
      </c>
      <c r="E343" s="507" t="s">
        <v>1505</v>
      </c>
      <c r="F343" s="117" t="s">
        <v>1164</v>
      </c>
      <c r="G343" s="508">
        <v>11</v>
      </c>
      <c r="H343" s="509">
        <v>66.28</v>
      </c>
      <c r="I343" s="509">
        <v>729.08</v>
      </c>
      <c r="J343" s="510">
        <v>81.87</v>
      </c>
      <c r="K343" s="509">
        <v>900.57</v>
      </c>
    </row>
    <row r="344" spans="2:11" ht="25.5">
      <c r="B344" s="505" t="s">
        <v>2692</v>
      </c>
      <c r="C344" s="506" t="s">
        <v>100</v>
      </c>
      <c r="D344" s="506" t="s">
        <v>687</v>
      </c>
      <c r="E344" s="507" t="s">
        <v>1508</v>
      </c>
      <c r="F344" s="117" t="s">
        <v>1164</v>
      </c>
      <c r="G344" s="508">
        <v>26</v>
      </c>
      <c r="H344" s="509">
        <v>13.6</v>
      </c>
      <c r="I344" s="509">
        <v>353.6</v>
      </c>
      <c r="J344" s="510">
        <v>16.8</v>
      </c>
      <c r="K344" s="509">
        <v>436.8</v>
      </c>
    </row>
    <row r="345" spans="2:11" ht="38.25">
      <c r="B345" s="505" t="s">
        <v>2693</v>
      </c>
      <c r="C345" s="506" t="s">
        <v>100</v>
      </c>
      <c r="D345" s="506" t="s">
        <v>689</v>
      </c>
      <c r="E345" s="507" t="s">
        <v>1511</v>
      </c>
      <c r="F345" s="117" t="s">
        <v>1164</v>
      </c>
      <c r="G345" s="508">
        <v>40</v>
      </c>
      <c r="H345" s="509">
        <v>153.83000000000001</v>
      </c>
      <c r="I345" s="509">
        <v>6153.2</v>
      </c>
      <c r="J345" s="510">
        <v>190.02</v>
      </c>
      <c r="K345" s="509">
        <v>7600.8</v>
      </c>
    </row>
    <row r="346" spans="2:11" ht="38.25">
      <c r="B346" s="505" t="s">
        <v>2694</v>
      </c>
      <c r="C346" s="506" t="s">
        <v>100</v>
      </c>
      <c r="D346" s="506" t="s">
        <v>690</v>
      </c>
      <c r="E346" s="507" t="s">
        <v>1514</v>
      </c>
      <c r="F346" s="117" t="s">
        <v>1164</v>
      </c>
      <c r="G346" s="508">
        <v>23</v>
      </c>
      <c r="H346" s="509">
        <v>152.83000000000001</v>
      </c>
      <c r="I346" s="509">
        <v>3515.09</v>
      </c>
      <c r="J346" s="510">
        <v>188.79</v>
      </c>
      <c r="K346" s="509">
        <v>4342.17</v>
      </c>
    </row>
    <row r="347" spans="2:11" ht="51">
      <c r="B347" s="505" t="s">
        <v>2695</v>
      </c>
      <c r="C347" s="506" t="s">
        <v>100</v>
      </c>
      <c r="D347" s="506" t="s">
        <v>691</v>
      </c>
      <c r="E347" s="507" t="s">
        <v>1517</v>
      </c>
      <c r="F347" s="117" t="s">
        <v>1164</v>
      </c>
      <c r="G347" s="508">
        <v>6</v>
      </c>
      <c r="H347" s="509">
        <v>17.09</v>
      </c>
      <c r="I347" s="509">
        <v>102.54</v>
      </c>
      <c r="J347" s="510">
        <v>21.11</v>
      </c>
      <c r="K347" s="509">
        <v>126.66</v>
      </c>
    </row>
    <row r="348" spans="2:11" ht="51">
      <c r="B348" s="505" t="s">
        <v>2696</v>
      </c>
      <c r="C348" s="506" t="s">
        <v>100</v>
      </c>
      <c r="D348" s="506" t="s">
        <v>692</v>
      </c>
      <c r="E348" s="507" t="s">
        <v>1520</v>
      </c>
      <c r="F348" s="117" t="s">
        <v>1164</v>
      </c>
      <c r="G348" s="508">
        <v>13</v>
      </c>
      <c r="H348" s="509">
        <v>17.64</v>
      </c>
      <c r="I348" s="509">
        <v>229.32</v>
      </c>
      <c r="J348" s="510">
        <v>21.79</v>
      </c>
      <c r="K348" s="509">
        <v>283.27</v>
      </c>
    </row>
    <row r="349" spans="2:11" ht="38.25">
      <c r="B349" s="505" t="s">
        <v>2697</v>
      </c>
      <c r="C349" s="506" t="s">
        <v>100</v>
      </c>
      <c r="D349" s="506" t="s">
        <v>693</v>
      </c>
      <c r="E349" s="507" t="s">
        <v>1523</v>
      </c>
      <c r="F349" s="117" t="s">
        <v>1164</v>
      </c>
      <c r="G349" s="508">
        <v>11</v>
      </c>
      <c r="H349" s="509">
        <v>21.69</v>
      </c>
      <c r="I349" s="509">
        <v>238.59</v>
      </c>
      <c r="J349" s="510">
        <v>26.79</v>
      </c>
      <c r="K349" s="509">
        <v>294.69</v>
      </c>
    </row>
    <row r="350" spans="2:11" ht="25.5">
      <c r="B350" s="505" t="s">
        <v>2698</v>
      </c>
      <c r="C350" s="506" t="s">
        <v>100</v>
      </c>
      <c r="D350" s="506" t="s">
        <v>694</v>
      </c>
      <c r="E350" s="507" t="s">
        <v>1526</v>
      </c>
      <c r="F350" s="117" t="s">
        <v>1164</v>
      </c>
      <c r="G350" s="508">
        <v>4</v>
      </c>
      <c r="H350" s="509">
        <v>64.36</v>
      </c>
      <c r="I350" s="509">
        <v>257.44</v>
      </c>
      <c r="J350" s="510">
        <v>79.5</v>
      </c>
      <c r="K350" s="509">
        <v>318</v>
      </c>
    </row>
    <row r="351" spans="2:11" ht="25.5">
      <c r="B351" s="505" t="s">
        <v>2699</v>
      </c>
      <c r="C351" s="506" t="s">
        <v>100</v>
      </c>
      <c r="D351" s="506" t="s">
        <v>695</v>
      </c>
      <c r="E351" s="507" t="s">
        <v>1529</v>
      </c>
      <c r="F351" s="117" t="s">
        <v>1164</v>
      </c>
      <c r="G351" s="508">
        <v>4</v>
      </c>
      <c r="H351" s="509">
        <v>33.729999999999997</v>
      </c>
      <c r="I351" s="509">
        <v>134.91999999999999</v>
      </c>
      <c r="J351" s="510">
        <v>41.66</v>
      </c>
      <c r="K351" s="509">
        <v>166.64</v>
      </c>
    </row>
    <row r="352" spans="2:11" ht="25.5">
      <c r="B352" s="505" t="s">
        <v>2700</v>
      </c>
      <c r="C352" s="506" t="s">
        <v>100</v>
      </c>
      <c r="D352" s="506" t="s">
        <v>696</v>
      </c>
      <c r="E352" s="507" t="s">
        <v>1532</v>
      </c>
      <c r="F352" s="117" t="s">
        <v>1164</v>
      </c>
      <c r="G352" s="508">
        <v>1</v>
      </c>
      <c r="H352" s="509">
        <v>551.1</v>
      </c>
      <c r="I352" s="509">
        <v>551.1</v>
      </c>
      <c r="J352" s="510">
        <v>680.77</v>
      </c>
      <c r="K352" s="509">
        <v>680.77</v>
      </c>
    </row>
    <row r="353" spans="2:11" ht="38.25">
      <c r="B353" s="505" t="s">
        <v>2701</v>
      </c>
      <c r="C353" s="506" t="s">
        <v>100</v>
      </c>
      <c r="D353" s="506" t="s">
        <v>698</v>
      </c>
      <c r="E353" s="507" t="s">
        <v>1535</v>
      </c>
      <c r="F353" s="117" t="s">
        <v>1164</v>
      </c>
      <c r="G353" s="508">
        <v>12</v>
      </c>
      <c r="H353" s="509">
        <v>40.72</v>
      </c>
      <c r="I353" s="509">
        <v>488.64</v>
      </c>
      <c r="J353" s="510">
        <v>50.3</v>
      </c>
      <c r="K353" s="509">
        <v>603.6</v>
      </c>
    </row>
    <row r="354" spans="2:11" ht="25.5">
      <c r="B354" s="505" t="s">
        <v>2702</v>
      </c>
      <c r="C354" s="506" t="s">
        <v>100</v>
      </c>
      <c r="D354" s="506" t="s">
        <v>699</v>
      </c>
      <c r="E354" s="507" t="s">
        <v>1538</v>
      </c>
      <c r="F354" s="117" t="s">
        <v>1164</v>
      </c>
      <c r="G354" s="508">
        <v>41</v>
      </c>
      <c r="H354" s="509">
        <v>74.36</v>
      </c>
      <c r="I354" s="509">
        <v>3048.76</v>
      </c>
      <c r="J354" s="510">
        <v>91.85</v>
      </c>
      <c r="K354" s="509">
        <v>3765.85</v>
      </c>
    </row>
    <row r="355" spans="2:11" ht="25.5">
      <c r="B355" s="505" t="s">
        <v>2703</v>
      </c>
      <c r="C355" s="506" t="s">
        <v>113</v>
      </c>
      <c r="D355" s="506">
        <v>96985</v>
      </c>
      <c r="E355" s="507" t="s">
        <v>2199</v>
      </c>
      <c r="F355" s="117" t="s">
        <v>1164</v>
      </c>
      <c r="G355" s="508">
        <v>41</v>
      </c>
      <c r="H355" s="509">
        <v>72.739999999999995</v>
      </c>
      <c r="I355" s="509">
        <v>2982.34</v>
      </c>
      <c r="J355" s="510">
        <v>89.85</v>
      </c>
      <c r="K355" s="509">
        <v>3683.85</v>
      </c>
    </row>
    <row r="356" spans="2:11" ht="63.75">
      <c r="B356" s="505" t="s">
        <v>2704</v>
      </c>
      <c r="C356" s="506" t="s">
        <v>100</v>
      </c>
      <c r="D356" s="506" t="s">
        <v>700</v>
      </c>
      <c r="E356" s="507" t="s">
        <v>1541</v>
      </c>
      <c r="F356" s="117" t="s">
        <v>1164</v>
      </c>
      <c r="G356" s="508">
        <v>11</v>
      </c>
      <c r="H356" s="509">
        <v>118.3</v>
      </c>
      <c r="I356" s="509">
        <v>1301.3</v>
      </c>
      <c r="J356" s="510">
        <v>146.13</v>
      </c>
      <c r="K356" s="509">
        <v>1607.43</v>
      </c>
    </row>
    <row r="357" spans="2:11" ht="38.25">
      <c r="B357" s="505" t="s">
        <v>2705</v>
      </c>
      <c r="C357" s="506" t="s">
        <v>113</v>
      </c>
      <c r="D357" s="506">
        <v>89362</v>
      </c>
      <c r="E357" s="507" t="s">
        <v>1582</v>
      </c>
      <c r="F357" s="117" t="s">
        <v>1164</v>
      </c>
      <c r="G357" s="508">
        <v>2</v>
      </c>
      <c r="H357" s="509">
        <v>11.15</v>
      </c>
      <c r="I357" s="509">
        <v>22.3</v>
      </c>
      <c r="J357" s="510">
        <v>13.77</v>
      </c>
      <c r="K357" s="509">
        <v>27.54</v>
      </c>
    </row>
    <row r="358" spans="2:11" ht="38.25">
      <c r="B358" s="505" t="s">
        <v>2706</v>
      </c>
      <c r="C358" s="506" t="s">
        <v>113</v>
      </c>
      <c r="D358" s="506">
        <v>89366</v>
      </c>
      <c r="E358" s="507" t="s">
        <v>1904</v>
      </c>
      <c r="F358" s="117" t="s">
        <v>1164</v>
      </c>
      <c r="G358" s="508">
        <v>3</v>
      </c>
      <c r="H358" s="509">
        <v>18.829999999999998</v>
      </c>
      <c r="I358" s="509">
        <v>56.49</v>
      </c>
      <c r="J358" s="510">
        <v>23.26</v>
      </c>
      <c r="K358" s="509">
        <v>69.78</v>
      </c>
    </row>
    <row r="359" spans="2:11" ht="38.25">
      <c r="B359" s="505" t="s">
        <v>2707</v>
      </c>
      <c r="C359" s="506" t="s">
        <v>113</v>
      </c>
      <c r="D359" s="506">
        <v>89356</v>
      </c>
      <c r="E359" s="507" t="s">
        <v>2205</v>
      </c>
      <c r="F359" s="117" t="s">
        <v>1141</v>
      </c>
      <c r="G359" s="508">
        <v>1.25</v>
      </c>
      <c r="H359" s="509">
        <v>27.77</v>
      </c>
      <c r="I359" s="509">
        <v>34.71</v>
      </c>
      <c r="J359" s="510">
        <v>34.299999999999997</v>
      </c>
      <c r="K359" s="509">
        <v>42.87</v>
      </c>
    </row>
    <row r="360" spans="2:11" ht="38.25">
      <c r="B360" s="505" t="s">
        <v>2708</v>
      </c>
      <c r="C360" s="506" t="s">
        <v>113</v>
      </c>
      <c r="D360" s="506">
        <v>89355</v>
      </c>
      <c r="E360" s="507" t="s">
        <v>2204</v>
      </c>
      <c r="F360" s="117" t="s">
        <v>1141</v>
      </c>
      <c r="G360" s="508">
        <v>101.9</v>
      </c>
      <c r="H360" s="509">
        <v>24.07</v>
      </c>
      <c r="I360" s="509">
        <v>2452.73</v>
      </c>
      <c r="J360" s="510">
        <v>29.73</v>
      </c>
      <c r="K360" s="509">
        <v>3029.48</v>
      </c>
    </row>
    <row r="361" spans="2:11" ht="38.25">
      <c r="B361" s="505" t="s">
        <v>2709</v>
      </c>
      <c r="C361" s="506" t="s">
        <v>113</v>
      </c>
      <c r="D361" s="506">
        <v>89401</v>
      </c>
      <c r="E361" s="507" t="s">
        <v>2207</v>
      </c>
      <c r="F361" s="117" t="s">
        <v>1141</v>
      </c>
      <c r="G361" s="508">
        <v>60</v>
      </c>
      <c r="H361" s="509">
        <v>12.61</v>
      </c>
      <c r="I361" s="509">
        <v>756.6</v>
      </c>
      <c r="J361" s="510">
        <v>15.57</v>
      </c>
      <c r="K361" s="509">
        <v>934.2</v>
      </c>
    </row>
    <row r="362" spans="2:11" ht="25.5">
      <c r="B362" s="505" t="s">
        <v>2710</v>
      </c>
      <c r="C362" s="506" t="s">
        <v>100</v>
      </c>
      <c r="D362" s="506" t="s">
        <v>703</v>
      </c>
      <c r="E362" s="507" t="s">
        <v>1718</v>
      </c>
      <c r="F362" s="117" t="s">
        <v>1141</v>
      </c>
      <c r="G362" s="508">
        <v>23.4</v>
      </c>
      <c r="H362" s="509">
        <v>5.6</v>
      </c>
      <c r="I362" s="509">
        <v>131.04</v>
      </c>
      <c r="J362" s="510">
        <v>6.91</v>
      </c>
      <c r="K362" s="509">
        <v>161.69</v>
      </c>
    </row>
    <row r="363" spans="2:11" ht="38.25">
      <c r="B363" s="505" t="s">
        <v>2711</v>
      </c>
      <c r="C363" s="506" t="s">
        <v>113</v>
      </c>
      <c r="D363" s="506">
        <v>89402</v>
      </c>
      <c r="E363" s="507" t="s">
        <v>2208</v>
      </c>
      <c r="F363" s="117" t="s">
        <v>1141</v>
      </c>
      <c r="G363" s="508">
        <v>73.58</v>
      </c>
      <c r="H363" s="509">
        <v>14.51</v>
      </c>
      <c r="I363" s="509">
        <v>1067.6400000000001</v>
      </c>
      <c r="J363" s="510">
        <v>17.920000000000002</v>
      </c>
      <c r="K363" s="509">
        <v>1318.55</v>
      </c>
    </row>
    <row r="364" spans="2:11" ht="38.25">
      <c r="B364" s="505" t="s">
        <v>2712</v>
      </c>
      <c r="C364" s="506" t="s">
        <v>113</v>
      </c>
      <c r="D364" s="506">
        <v>89403</v>
      </c>
      <c r="E364" s="507" t="s">
        <v>2209</v>
      </c>
      <c r="F364" s="117" t="s">
        <v>1141</v>
      </c>
      <c r="G364" s="508">
        <v>42.550000000000004</v>
      </c>
      <c r="H364" s="509">
        <v>22.18</v>
      </c>
      <c r="I364" s="509">
        <v>943.75</v>
      </c>
      <c r="J364" s="510">
        <v>27.39</v>
      </c>
      <c r="K364" s="509">
        <v>1165.44</v>
      </c>
    </row>
    <row r="365" spans="2:11" ht="38.25">
      <c r="B365" s="505" t="s">
        <v>2713</v>
      </c>
      <c r="C365" s="506" t="s">
        <v>113</v>
      </c>
      <c r="D365" s="506">
        <v>89357</v>
      </c>
      <c r="E365" s="507" t="s">
        <v>2206</v>
      </c>
      <c r="F365" s="117" t="s">
        <v>1141</v>
      </c>
      <c r="G365" s="508">
        <v>2.58</v>
      </c>
      <c r="H365" s="509">
        <v>37.979999999999997</v>
      </c>
      <c r="I365" s="509">
        <v>97.98</v>
      </c>
      <c r="J365" s="510">
        <v>46.91</v>
      </c>
      <c r="K365" s="509">
        <v>121.02</v>
      </c>
    </row>
    <row r="366" spans="2:11" ht="38.25">
      <c r="B366" s="505" t="s">
        <v>2714</v>
      </c>
      <c r="C366" s="506" t="s">
        <v>100</v>
      </c>
      <c r="D366" s="506" t="s">
        <v>707</v>
      </c>
      <c r="E366" s="507" t="s">
        <v>1483</v>
      </c>
      <c r="F366" s="117" t="s">
        <v>1164</v>
      </c>
      <c r="G366" s="508">
        <v>1</v>
      </c>
      <c r="H366" s="509">
        <v>12.9</v>
      </c>
      <c r="I366" s="509">
        <v>12.9</v>
      </c>
      <c r="J366" s="510">
        <v>15.93</v>
      </c>
      <c r="K366" s="509">
        <v>15.93</v>
      </c>
    </row>
    <row r="367" spans="2:11" ht="25.5">
      <c r="B367" s="505" t="s">
        <v>2715</v>
      </c>
      <c r="C367" s="506" t="s">
        <v>113</v>
      </c>
      <c r="D367" s="506">
        <v>89446</v>
      </c>
      <c r="E367" s="507" t="s">
        <v>1717</v>
      </c>
      <c r="F367" s="117" t="s">
        <v>1141</v>
      </c>
      <c r="G367" s="508">
        <v>48.92</v>
      </c>
      <c r="H367" s="509">
        <v>6.18</v>
      </c>
      <c r="I367" s="509">
        <v>302.32</v>
      </c>
      <c r="J367" s="510">
        <v>7.63</v>
      </c>
      <c r="K367" s="509">
        <v>373.25</v>
      </c>
    </row>
    <row r="368" spans="2:11" ht="25.5">
      <c r="B368" s="505" t="s">
        <v>2716</v>
      </c>
      <c r="C368" s="506" t="s">
        <v>113</v>
      </c>
      <c r="D368" s="506">
        <v>89447</v>
      </c>
      <c r="E368" s="507" t="s">
        <v>2210</v>
      </c>
      <c r="F368" s="117" t="s">
        <v>1141</v>
      </c>
      <c r="G368" s="508">
        <v>36.779999999999994</v>
      </c>
      <c r="H368" s="509">
        <v>12.26</v>
      </c>
      <c r="I368" s="509">
        <v>450.92</v>
      </c>
      <c r="J368" s="510">
        <v>15.14</v>
      </c>
      <c r="K368" s="509">
        <v>556.84</v>
      </c>
    </row>
    <row r="369" spans="2:11" ht="25.5">
      <c r="B369" s="505" t="s">
        <v>2717</v>
      </c>
      <c r="C369" s="506" t="s">
        <v>113</v>
      </c>
      <c r="D369" s="506">
        <v>89448</v>
      </c>
      <c r="E369" s="507" t="s">
        <v>2211</v>
      </c>
      <c r="F369" s="117" t="s">
        <v>1141</v>
      </c>
      <c r="G369" s="508">
        <v>8.93</v>
      </c>
      <c r="H369" s="509">
        <v>18.75</v>
      </c>
      <c r="I369" s="509">
        <v>167.43</v>
      </c>
      <c r="J369" s="510">
        <v>23.16</v>
      </c>
      <c r="K369" s="509">
        <v>206.81</v>
      </c>
    </row>
    <row r="370" spans="2:11" ht="38.25">
      <c r="B370" s="505" t="s">
        <v>2718</v>
      </c>
      <c r="C370" s="506" t="s">
        <v>113</v>
      </c>
      <c r="D370" s="506">
        <v>89536</v>
      </c>
      <c r="E370" s="507" t="s">
        <v>1478</v>
      </c>
      <c r="F370" s="117" t="s">
        <v>1164</v>
      </c>
      <c r="G370" s="508">
        <v>7</v>
      </c>
      <c r="H370" s="509">
        <v>13.26</v>
      </c>
      <c r="I370" s="509">
        <v>92.82</v>
      </c>
      <c r="J370" s="510">
        <v>16.38</v>
      </c>
      <c r="K370" s="509">
        <v>114.66</v>
      </c>
    </row>
    <row r="371" spans="2:11" ht="38.25">
      <c r="B371" s="505" t="s">
        <v>2719</v>
      </c>
      <c r="C371" s="506" t="s">
        <v>113</v>
      </c>
      <c r="D371" s="506">
        <v>89408</v>
      </c>
      <c r="E371" s="507" t="s">
        <v>2229</v>
      </c>
      <c r="F371" s="117" t="s">
        <v>1164</v>
      </c>
      <c r="G371" s="508">
        <v>10</v>
      </c>
      <c r="H371" s="509">
        <v>10.19</v>
      </c>
      <c r="I371" s="509">
        <v>101.9</v>
      </c>
      <c r="J371" s="510">
        <v>12.58</v>
      </c>
      <c r="K371" s="509">
        <v>125.8</v>
      </c>
    </row>
    <row r="372" spans="2:11" ht="38.25">
      <c r="B372" s="505" t="s">
        <v>2720</v>
      </c>
      <c r="C372" s="506" t="s">
        <v>113</v>
      </c>
      <c r="D372" s="506">
        <v>89481</v>
      </c>
      <c r="E372" s="507" t="s">
        <v>1578</v>
      </c>
      <c r="F372" s="117" t="s">
        <v>1164</v>
      </c>
      <c r="G372" s="508">
        <v>15</v>
      </c>
      <c r="H372" s="509">
        <v>6.27</v>
      </c>
      <c r="I372" s="509">
        <v>94.05</v>
      </c>
      <c r="J372" s="510">
        <v>7.74</v>
      </c>
      <c r="K372" s="509">
        <v>116.1</v>
      </c>
    </row>
    <row r="373" spans="2:11" ht="38.25">
      <c r="B373" s="505" t="s">
        <v>2721</v>
      </c>
      <c r="C373" s="506" t="s">
        <v>113</v>
      </c>
      <c r="D373" s="506">
        <v>89489</v>
      </c>
      <c r="E373" s="507" t="s">
        <v>2239</v>
      </c>
      <c r="F373" s="117" t="s">
        <v>1164</v>
      </c>
      <c r="G373" s="508">
        <v>10</v>
      </c>
      <c r="H373" s="509">
        <v>8.8800000000000008</v>
      </c>
      <c r="I373" s="509">
        <v>88.8</v>
      </c>
      <c r="J373" s="510">
        <v>10.96</v>
      </c>
      <c r="K373" s="509">
        <v>109.6</v>
      </c>
    </row>
    <row r="374" spans="2:11" ht="38.25">
      <c r="B374" s="505" t="s">
        <v>2722</v>
      </c>
      <c r="C374" s="506" t="s">
        <v>113</v>
      </c>
      <c r="D374" s="506">
        <v>89410</v>
      </c>
      <c r="E374" s="507" t="s">
        <v>2230</v>
      </c>
      <c r="F374" s="117" t="s">
        <v>1164</v>
      </c>
      <c r="G374" s="508">
        <v>2</v>
      </c>
      <c r="H374" s="509">
        <v>12.8</v>
      </c>
      <c r="I374" s="509">
        <v>25.6</v>
      </c>
      <c r="J374" s="510">
        <v>15.81</v>
      </c>
      <c r="K374" s="509">
        <v>31.62</v>
      </c>
    </row>
    <row r="375" spans="2:11" ht="38.25">
      <c r="B375" s="505" t="s">
        <v>2723</v>
      </c>
      <c r="C375" s="506" t="s">
        <v>113</v>
      </c>
      <c r="D375" s="506">
        <v>89492</v>
      </c>
      <c r="E375" s="507" t="s">
        <v>1579</v>
      </c>
      <c r="F375" s="117" t="s">
        <v>1164</v>
      </c>
      <c r="G375" s="508">
        <v>10</v>
      </c>
      <c r="H375" s="509">
        <v>9.58</v>
      </c>
      <c r="I375" s="509">
        <v>95.8</v>
      </c>
      <c r="J375" s="510">
        <v>11.83</v>
      </c>
      <c r="K375" s="509">
        <v>118.3</v>
      </c>
    </row>
    <row r="376" spans="2:11" ht="38.25">
      <c r="B376" s="505" t="s">
        <v>2724</v>
      </c>
      <c r="C376" s="506" t="s">
        <v>113</v>
      </c>
      <c r="D376" s="506">
        <v>89413</v>
      </c>
      <c r="E376" s="507" t="s">
        <v>2231</v>
      </c>
      <c r="F376" s="117" t="s">
        <v>1164</v>
      </c>
      <c r="G376" s="508">
        <v>2</v>
      </c>
      <c r="H376" s="509">
        <v>14.15</v>
      </c>
      <c r="I376" s="509">
        <v>28.3</v>
      </c>
      <c r="J376" s="510">
        <v>17.47</v>
      </c>
      <c r="K376" s="509">
        <v>34.94</v>
      </c>
    </row>
    <row r="377" spans="2:11" ht="38.25">
      <c r="B377" s="505" t="s">
        <v>2725</v>
      </c>
      <c r="C377" s="506" t="s">
        <v>113</v>
      </c>
      <c r="D377" s="506">
        <v>89497</v>
      </c>
      <c r="E377" s="507" t="s">
        <v>2241</v>
      </c>
      <c r="F377" s="117" t="s">
        <v>1164</v>
      </c>
      <c r="G377" s="508">
        <v>4</v>
      </c>
      <c r="H377" s="509">
        <v>15.17</v>
      </c>
      <c r="I377" s="509">
        <v>60.68</v>
      </c>
      <c r="J377" s="510">
        <v>18.73</v>
      </c>
      <c r="K377" s="509">
        <v>74.92</v>
      </c>
    </row>
    <row r="378" spans="2:11" ht="25.5">
      <c r="B378" s="505" t="s">
        <v>2726</v>
      </c>
      <c r="C378" s="506" t="s">
        <v>113</v>
      </c>
      <c r="D378" s="506">
        <v>89528</v>
      </c>
      <c r="E378" s="507" t="s">
        <v>1580</v>
      </c>
      <c r="F378" s="117" t="s">
        <v>1164</v>
      </c>
      <c r="G378" s="508">
        <v>3</v>
      </c>
      <c r="H378" s="509">
        <v>4.9800000000000004</v>
      </c>
      <c r="I378" s="509">
        <v>14.94</v>
      </c>
      <c r="J378" s="510">
        <v>6.15</v>
      </c>
      <c r="K378" s="509">
        <v>18.45</v>
      </c>
    </row>
    <row r="379" spans="2:11" ht="38.25">
      <c r="B379" s="505" t="s">
        <v>2727</v>
      </c>
      <c r="C379" s="506" t="s">
        <v>113</v>
      </c>
      <c r="D379" s="506">
        <v>89415</v>
      </c>
      <c r="E379" s="507" t="s">
        <v>2232</v>
      </c>
      <c r="F379" s="117" t="s">
        <v>1164</v>
      </c>
      <c r="G379" s="508">
        <v>2</v>
      </c>
      <c r="H379" s="509">
        <v>18.809999999999999</v>
      </c>
      <c r="I379" s="509">
        <v>37.619999999999997</v>
      </c>
      <c r="J379" s="510">
        <v>23.23</v>
      </c>
      <c r="K379" s="509">
        <v>46.46</v>
      </c>
    </row>
    <row r="380" spans="2:11" ht="38.25">
      <c r="B380" s="505" t="s">
        <v>2728</v>
      </c>
      <c r="C380" s="506" t="s">
        <v>113</v>
      </c>
      <c r="D380" s="506">
        <v>89494</v>
      </c>
      <c r="E380" s="507" t="s">
        <v>2240</v>
      </c>
      <c r="F380" s="117" t="s">
        <v>1164</v>
      </c>
      <c r="G380" s="508">
        <v>5</v>
      </c>
      <c r="H380" s="509">
        <v>14.24</v>
      </c>
      <c r="I380" s="509">
        <v>71.2</v>
      </c>
      <c r="J380" s="510">
        <v>17.59</v>
      </c>
      <c r="K380" s="509">
        <v>87.95</v>
      </c>
    </row>
    <row r="381" spans="2:11" ht="25.5">
      <c r="B381" s="505" t="s">
        <v>2729</v>
      </c>
      <c r="C381" s="506" t="s">
        <v>113</v>
      </c>
      <c r="D381" s="506">
        <v>89541</v>
      </c>
      <c r="E381" s="507" t="s">
        <v>2243</v>
      </c>
      <c r="F381" s="117" t="s">
        <v>1164</v>
      </c>
      <c r="G381" s="508">
        <v>1</v>
      </c>
      <c r="H381" s="509">
        <v>7.42</v>
      </c>
      <c r="I381" s="509">
        <v>7.42</v>
      </c>
      <c r="J381" s="510">
        <v>9.16</v>
      </c>
      <c r="K381" s="509">
        <v>9.16</v>
      </c>
    </row>
    <row r="382" spans="2:11" ht="38.25">
      <c r="B382" s="505" t="s">
        <v>2730</v>
      </c>
      <c r="C382" s="506" t="s">
        <v>113</v>
      </c>
      <c r="D382" s="506">
        <v>89358</v>
      </c>
      <c r="E382" s="507" t="s">
        <v>2217</v>
      </c>
      <c r="F382" s="117" t="s">
        <v>1164</v>
      </c>
      <c r="G382" s="508">
        <v>11</v>
      </c>
      <c r="H382" s="509">
        <v>9.39</v>
      </c>
      <c r="I382" s="509">
        <v>103.29</v>
      </c>
      <c r="J382" s="510">
        <v>11.59</v>
      </c>
      <c r="K382" s="509">
        <v>127.49</v>
      </c>
    </row>
    <row r="383" spans="2:11" ht="38.25">
      <c r="B383" s="505" t="s">
        <v>2731</v>
      </c>
      <c r="C383" s="506" t="s">
        <v>113</v>
      </c>
      <c r="D383" s="506">
        <v>89404</v>
      </c>
      <c r="E383" s="507" t="s">
        <v>2228</v>
      </c>
      <c r="F383" s="117" t="s">
        <v>1164</v>
      </c>
      <c r="G383" s="508">
        <v>29</v>
      </c>
      <c r="H383" s="509">
        <v>8.56</v>
      </c>
      <c r="I383" s="509">
        <v>248.24</v>
      </c>
      <c r="J383" s="510">
        <v>10.57</v>
      </c>
      <c r="K383" s="509">
        <v>306.52999999999997</v>
      </c>
    </row>
    <row r="384" spans="2:11" ht="38.25">
      <c r="B384" s="505" t="s">
        <v>2732</v>
      </c>
      <c r="C384" s="506" t="s">
        <v>100</v>
      </c>
      <c r="D384" s="506" t="s">
        <v>710</v>
      </c>
      <c r="E384" s="507" t="s">
        <v>2027</v>
      </c>
      <c r="F384" s="117" t="s">
        <v>1164</v>
      </c>
      <c r="G384" s="508">
        <v>8</v>
      </c>
      <c r="H384" s="509">
        <v>5.0599999999999996</v>
      </c>
      <c r="I384" s="509">
        <v>40.479999999999997</v>
      </c>
      <c r="J384" s="510">
        <v>6.25</v>
      </c>
      <c r="K384" s="509">
        <v>50</v>
      </c>
    </row>
    <row r="385" spans="2:11" ht="38.25">
      <c r="B385" s="505" t="s">
        <v>2733</v>
      </c>
      <c r="C385" s="506" t="s">
        <v>113</v>
      </c>
      <c r="D385" s="506">
        <v>89363</v>
      </c>
      <c r="E385" s="507" t="s">
        <v>2219</v>
      </c>
      <c r="F385" s="117" t="s">
        <v>1164</v>
      </c>
      <c r="G385" s="508">
        <v>2</v>
      </c>
      <c r="H385" s="509">
        <v>12.04</v>
      </c>
      <c r="I385" s="509">
        <v>24.08</v>
      </c>
      <c r="J385" s="510">
        <v>14.87</v>
      </c>
      <c r="K385" s="509">
        <v>29.74</v>
      </c>
    </row>
    <row r="386" spans="2:11" ht="38.25">
      <c r="B386" s="505" t="s">
        <v>2734</v>
      </c>
      <c r="C386" s="506" t="s">
        <v>113</v>
      </c>
      <c r="D386" s="506">
        <v>89368</v>
      </c>
      <c r="E386" s="507" t="s">
        <v>2220</v>
      </c>
      <c r="F386" s="117" t="s">
        <v>1164</v>
      </c>
      <c r="G386" s="508">
        <v>1</v>
      </c>
      <c r="H386" s="509">
        <v>17.29</v>
      </c>
      <c r="I386" s="509">
        <v>17.29</v>
      </c>
      <c r="J386" s="510">
        <v>21.35</v>
      </c>
      <c r="K386" s="509">
        <v>21.35</v>
      </c>
    </row>
    <row r="387" spans="2:11" ht="38.25">
      <c r="B387" s="505" t="s">
        <v>2735</v>
      </c>
      <c r="C387" s="506" t="s">
        <v>113</v>
      </c>
      <c r="D387" s="506">
        <v>89359</v>
      </c>
      <c r="E387" s="507" t="s">
        <v>2218</v>
      </c>
      <c r="F387" s="117" t="s">
        <v>1164</v>
      </c>
      <c r="G387" s="508">
        <v>3</v>
      </c>
      <c r="H387" s="509">
        <v>10.02</v>
      </c>
      <c r="I387" s="509">
        <v>30.06</v>
      </c>
      <c r="J387" s="510">
        <v>12.37</v>
      </c>
      <c r="K387" s="509">
        <v>37.11</v>
      </c>
    </row>
    <row r="388" spans="2:11" ht="38.25">
      <c r="B388" s="505" t="s">
        <v>2736</v>
      </c>
      <c r="C388" s="506" t="s">
        <v>113</v>
      </c>
      <c r="D388" s="506">
        <v>89390</v>
      </c>
      <c r="E388" s="507" t="s">
        <v>2223</v>
      </c>
      <c r="F388" s="117" t="s">
        <v>1164</v>
      </c>
      <c r="G388" s="508">
        <v>2</v>
      </c>
      <c r="H388" s="509">
        <v>24.46</v>
      </c>
      <c r="I388" s="509">
        <v>48.92</v>
      </c>
      <c r="J388" s="510">
        <v>30.21</v>
      </c>
      <c r="K388" s="509">
        <v>60.42</v>
      </c>
    </row>
    <row r="389" spans="2:11" ht="38.25">
      <c r="B389" s="505" t="s">
        <v>2737</v>
      </c>
      <c r="C389" s="506" t="s">
        <v>113</v>
      </c>
      <c r="D389" s="506">
        <v>89552</v>
      </c>
      <c r="E389" s="507" t="s">
        <v>2244</v>
      </c>
      <c r="F389" s="117" t="s">
        <v>1164</v>
      </c>
      <c r="G389" s="508">
        <v>16</v>
      </c>
      <c r="H389" s="509">
        <v>20.66</v>
      </c>
      <c r="I389" s="509">
        <v>330.56</v>
      </c>
      <c r="J389" s="510">
        <v>25.52</v>
      </c>
      <c r="K389" s="509">
        <v>408.32</v>
      </c>
    </row>
    <row r="390" spans="2:11" ht="38.25">
      <c r="B390" s="505" t="s">
        <v>2738</v>
      </c>
      <c r="C390" s="506" t="s">
        <v>113</v>
      </c>
      <c r="D390" s="506">
        <v>89568</v>
      </c>
      <c r="E390" s="507" t="s">
        <v>2245</v>
      </c>
      <c r="F390" s="117" t="s">
        <v>1164</v>
      </c>
      <c r="G390" s="508">
        <v>3</v>
      </c>
      <c r="H390" s="509">
        <v>36.159999999999997</v>
      </c>
      <c r="I390" s="509">
        <v>108.48</v>
      </c>
      <c r="J390" s="510">
        <v>44.66</v>
      </c>
      <c r="K390" s="509">
        <v>133.97999999999999</v>
      </c>
    </row>
    <row r="391" spans="2:11" ht="38.25">
      <c r="B391" s="505" t="s">
        <v>2739</v>
      </c>
      <c r="C391" s="506" t="s">
        <v>113</v>
      </c>
      <c r="D391" s="506">
        <v>89426</v>
      </c>
      <c r="E391" s="507" t="s">
        <v>2234</v>
      </c>
      <c r="F391" s="117" t="s">
        <v>1164</v>
      </c>
      <c r="G391" s="508">
        <v>3</v>
      </c>
      <c r="H391" s="509">
        <v>11</v>
      </c>
      <c r="I391" s="509">
        <v>33</v>
      </c>
      <c r="J391" s="510">
        <v>13.58</v>
      </c>
      <c r="K391" s="509">
        <v>40.74</v>
      </c>
    </row>
    <row r="392" spans="2:11" ht="38.25">
      <c r="B392" s="505" t="s">
        <v>2740</v>
      </c>
      <c r="C392" s="506" t="s">
        <v>113</v>
      </c>
      <c r="D392" s="506">
        <v>89440</v>
      </c>
      <c r="E392" s="507" t="s">
        <v>2237</v>
      </c>
      <c r="F392" s="117" t="s">
        <v>1164</v>
      </c>
      <c r="G392" s="508">
        <v>3</v>
      </c>
      <c r="H392" s="509">
        <v>14.08</v>
      </c>
      <c r="I392" s="509">
        <v>42.24</v>
      </c>
      <c r="J392" s="510">
        <v>17.39</v>
      </c>
      <c r="K392" s="509">
        <v>52.17</v>
      </c>
    </row>
    <row r="393" spans="2:11" ht="25.5">
      <c r="B393" s="505" t="s">
        <v>2741</v>
      </c>
      <c r="C393" s="506" t="s">
        <v>113</v>
      </c>
      <c r="D393" s="506">
        <v>89617</v>
      </c>
      <c r="E393" s="507" t="s">
        <v>1576</v>
      </c>
      <c r="F393" s="117" t="s">
        <v>1164</v>
      </c>
      <c r="G393" s="508">
        <v>3</v>
      </c>
      <c r="H393" s="509">
        <v>8.85</v>
      </c>
      <c r="I393" s="509">
        <v>26.55</v>
      </c>
      <c r="J393" s="510">
        <v>10.93</v>
      </c>
      <c r="K393" s="509">
        <v>32.79</v>
      </c>
    </row>
    <row r="394" spans="2:11" ht="51">
      <c r="B394" s="505" t="s">
        <v>2742</v>
      </c>
      <c r="C394" s="506" t="s">
        <v>113</v>
      </c>
      <c r="D394" s="506">
        <v>94690</v>
      </c>
      <c r="E394" s="507" t="s">
        <v>2253</v>
      </c>
      <c r="F394" s="117" t="s">
        <v>1164</v>
      </c>
      <c r="G394" s="508">
        <v>7</v>
      </c>
      <c r="H394" s="509">
        <v>16.55</v>
      </c>
      <c r="I394" s="509">
        <v>115.85</v>
      </c>
      <c r="J394" s="510">
        <v>20.440000000000001</v>
      </c>
      <c r="K394" s="509">
        <v>143.08000000000001</v>
      </c>
    </row>
    <row r="395" spans="2:11" ht="51">
      <c r="B395" s="505" t="s">
        <v>2743</v>
      </c>
      <c r="C395" s="506" t="s">
        <v>113</v>
      </c>
      <c r="D395" s="506">
        <v>94692</v>
      </c>
      <c r="E395" s="507" t="s">
        <v>2255</v>
      </c>
      <c r="F395" s="117" t="s">
        <v>1164</v>
      </c>
      <c r="G395" s="508">
        <v>4</v>
      </c>
      <c r="H395" s="509">
        <v>29.23</v>
      </c>
      <c r="I395" s="509">
        <v>116.92</v>
      </c>
      <c r="J395" s="510">
        <v>36.1</v>
      </c>
      <c r="K395" s="509">
        <v>144.4</v>
      </c>
    </row>
    <row r="396" spans="2:11" ht="38.25">
      <c r="B396" s="505" t="s">
        <v>2744</v>
      </c>
      <c r="C396" s="506" t="s">
        <v>113</v>
      </c>
      <c r="D396" s="506">
        <v>89438</v>
      </c>
      <c r="E396" s="507" t="s">
        <v>2236</v>
      </c>
      <c r="F396" s="117" t="s">
        <v>1164</v>
      </c>
      <c r="G396" s="508">
        <v>3</v>
      </c>
      <c r="H396" s="509">
        <v>11.9</v>
      </c>
      <c r="I396" s="509">
        <v>35.700000000000003</v>
      </c>
      <c r="J396" s="510">
        <v>14.7</v>
      </c>
      <c r="K396" s="509">
        <v>44.1</v>
      </c>
    </row>
    <row r="397" spans="2:11" ht="38.25">
      <c r="B397" s="505" t="s">
        <v>2745</v>
      </c>
      <c r="C397" s="506" t="s">
        <v>113</v>
      </c>
      <c r="D397" s="506">
        <v>89393</v>
      </c>
      <c r="E397" s="507" t="s">
        <v>2224</v>
      </c>
      <c r="F397" s="117" t="s">
        <v>1164</v>
      </c>
      <c r="G397" s="508">
        <v>20</v>
      </c>
      <c r="H397" s="509">
        <v>13.01</v>
      </c>
      <c r="I397" s="509">
        <v>260.2</v>
      </c>
      <c r="J397" s="510">
        <v>16.07</v>
      </c>
      <c r="K397" s="509">
        <v>321.39999999999998</v>
      </c>
    </row>
    <row r="398" spans="2:11" ht="25.5">
      <c r="B398" s="505" t="s">
        <v>2746</v>
      </c>
      <c r="C398" s="506" t="s">
        <v>113</v>
      </c>
      <c r="D398" s="506">
        <v>103011</v>
      </c>
      <c r="E398" s="507" t="s">
        <v>1479</v>
      </c>
      <c r="F398" s="117" t="s">
        <v>1164</v>
      </c>
      <c r="G398" s="508">
        <v>2</v>
      </c>
      <c r="H398" s="509">
        <v>43.72</v>
      </c>
      <c r="I398" s="509">
        <v>87.44</v>
      </c>
      <c r="J398" s="510">
        <v>54</v>
      </c>
      <c r="K398" s="509">
        <v>108</v>
      </c>
    </row>
    <row r="399" spans="2:11" ht="25.5">
      <c r="B399" s="505" t="s">
        <v>2747</v>
      </c>
      <c r="C399" s="506" t="s">
        <v>113</v>
      </c>
      <c r="D399" s="506">
        <v>99628</v>
      </c>
      <c r="E399" s="507" t="s">
        <v>2291</v>
      </c>
      <c r="F399" s="117" t="s">
        <v>1164</v>
      </c>
      <c r="G399" s="508">
        <v>1</v>
      </c>
      <c r="H399" s="509">
        <v>43.03</v>
      </c>
      <c r="I399" s="509">
        <v>43.03</v>
      </c>
      <c r="J399" s="510">
        <v>53.15</v>
      </c>
      <c r="K399" s="509">
        <v>53.15</v>
      </c>
    </row>
    <row r="400" spans="2:11" ht="63.75">
      <c r="B400" s="505" t="s">
        <v>2748</v>
      </c>
      <c r="C400" s="506" t="s">
        <v>113</v>
      </c>
      <c r="D400" s="506">
        <v>94703</v>
      </c>
      <c r="E400" s="507" t="s">
        <v>2256</v>
      </c>
      <c r="F400" s="117" t="s">
        <v>1164</v>
      </c>
      <c r="G400" s="508">
        <v>3</v>
      </c>
      <c r="H400" s="509">
        <v>24.42</v>
      </c>
      <c r="I400" s="509">
        <v>73.260000000000005</v>
      </c>
      <c r="J400" s="510">
        <v>30.16</v>
      </c>
      <c r="K400" s="509">
        <v>90.48</v>
      </c>
    </row>
    <row r="401" spans="2:11" ht="63.75">
      <c r="B401" s="505" t="s">
        <v>2749</v>
      </c>
      <c r="C401" s="506" t="s">
        <v>113</v>
      </c>
      <c r="D401" s="506">
        <v>94704</v>
      </c>
      <c r="E401" s="507" t="s">
        <v>2257</v>
      </c>
      <c r="F401" s="117" t="s">
        <v>1164</v>
      </c>
      <c r="G401" s="508">
        <v>10</v>
      </c>
      <c r="H401" s="509">
        <v>31.6</v>
      </c>
      <c r="I401" s="509">
        <v>316</v>
      </c>
      <c r="J401" s="510">
        <v>39.03</v>
      </c>
      <c r="K401" s="509">
        <v>390.3</v>
      </c>
    </row>
    <row r="402" spans="2:11" ht="63.75">
      <c r="B402" s="505" t="s">
        <v>2750</v>
      </c>
      <c r="C402" s="506" t="s">
        <v>113</v>
      </c>
      <c r="D402" s="506">
        <v>94705</v>
      </c>
      <c r="E402" s="507" t="s">
        <v>2258</v>
      </c>
      <c r="F402" s="117" t="s">
        <v>1164</v>
      </c>
      <c r="G402" s="508">
        <v>3</v>
      </c>
      <c r="H402" s="509">
        <v>42.25</v>
      </c>
      <c r="I402" s="509">
        <v>126.75</v>
      </c>
      <c r="J402" s="510">
        <v>52.19</v>
      </c>
      <c r="K402" s="509">
        <v>156.57</v>
      </c>
    </row>
    <row r="403" spans="2:11" ht="25.5">
      <c r="B403" s="505" t="s">
        <v>2751</v>
      </c>
      <c r="C403" s="506" t="s">
        <v>113</v>
      </c>
      <c r="D403" s="506">
        <v>94796</v>
      </c>
      <c r="E403" s="507" t="s">
        <v>2290</v>
      </c>
      <c r="F403" s="117" t="s">
        <v>1164</v>
      </c>
      <c r="G403" s="508">
        <v>2</v>
      </c>
      <c r="H403" s="509">
        <v>82.01</v>
      </c>
      <c r="I403" s="509">
        <v>164.02</v>
      </c>
      <c r="J403" s="510">
        <v>101.3</v>
      </c>
      <c r="K403" s="509">
        <v>202.6</v>
      </c>
    </row>
    <row r="404" spans="2:11" ht="25.5">
      <c r="B404" s="505" t="s">
        <v>2752</v>
      </c>
      <c r="C404" s="506" t="s">
        <v>113</v>
      </c>
      <c r="D404" s="506">
        <v>95675</v>
      </c>
      <c r="E404" s="507" t="s">
        <v>1577</v>
      </c>
      <c r="F404" s="117" t="s">
        <v>1164</v>
      </c>
      <c r="G404" s="508">
        <v>1</v>
      </c>
      <c r="H404" s="509">
        <v>278.94</v>
      </c>
      <c r="I404" s="509">
        <v>278.94</v>
      </c>
      <c r="J404" s="510">
        <v>344.57</v>
      </c>
      <c r="K404" s="509">
        <v>344.57</v>
      </c>
    </row>
    <row r="405" spans="2:11" ht="51">
      <c r="B405" s="505" t="s">
        <v>2753</v>
      </c>
      <c r="C405" s="506" t="s">
        <v>113</v>
      </c>
      <c r="D405" s="506">
        <v>95643</v>
      </c>
      <c r="E405" s="507" t="s">
        <v>2292</v>
      </c>
      <c r="F405" s="117" t="s">
        <v>1164</v>
      </c>
      <c r="G405" s="508">
        <v>1</v>
      </c>
      <c r="H405" s="509">
        <v>621.30999999999995</v>
      </c>
      <c r="I405" s="509">
        <v>621.30999999999995</v>
      </c>
      <c r="J405" s="510">
        <v>767.5</v>
      </c>
      <c r="K405" s="509">
        <v>767.5</v>
      </c>
    </row>
    <row r="406" spans="2:11" ht="25.5">
      <c r="B406" s="505" t="s">
        <v>2754</v>
      </c>
      <c r="C406" s="506" t="s">
        <v>113</v>
      </c>
      <c r="D406" s="506">
        <v>102591</v>
      </c>
      <c r="E406" s="507" t="s">
        <v>2263</v>
      </c>
      <c r="F406" s="117" t="s">
        <v>1164</v>
      </c>
      <c r="G406" s="508">
        <v>3</v>
      </c>
      <c r="H406" s="509">
        <v>5.08</v>
      </c>
      <c r="I406" s="509">
        <v>15.24</v>
      </c>
      <c r="J406" s="510">
        <v>6.27</v>
      </c>
      <c r="K406" s="509">
        <v>18.809999999999999</v>
      </c>
    </row>
    <row r="407" spans="2:11" ht="25.5">
      <c r="B407" s="505" t="s">
        <v>2755</v>
      </c>
      <c r="C407" s="506" t="s">
        <v>113</v>
      </c>
      <c r="D407" s="506">
        <v>102593</v>
      </c>
      <c r="E407" s="507" t="s">
        <v>2264</v>
      </c>
      <c r="F407" s="117" t="s">
        <v>1164</v>
      </c>
      <c r="G407" s="508">
        <v>10</v>
      </c>
      <c r="H407" s="509">
        <v>5.74</v>
      </c>
      <c r="I407" s="509">
        <v>57.4</v>
      </c>
      <c r="J407" s="510">
        <v>7.09</v>
      </c>
      <c r="K407" s="509">
        <v>70.900000000000006</v>
      </c>
    </row>
    <row r="408" spans="2:11" ht="25.5">
      <c r="B408" s="505" t="s">
        <v>2756</v>
      </c>
      <c r="C408" s="506" t="s">
        <v>113</v>
      </c>
      <c r="D408" s="506">
        <v>102595</v>
      </c>
      <c r="E408" s="507" t="s">
        <v>2265</v>
      </c>
      <c r="F408" s="117" t="s">
        <v>1164</v>
      </c>
      <c r="G408" s="508">
        <v>3</v>
      </c>
      <c r="H408" s="509">
        <v>6.48</v>
      </c>
      <c r="I408" s="509">
        <v>19.440000000000001</v>
      </c>
      <c r="J408" s="510">
        <v>8</v>
      </c>
      <c r="K408" s="509">
        <v>24</v>
      </c>
    </row>
    <row r="409" spans="2:11" ht="51">
      <c r="B409" s="505" t="s">
        <v>2757</v>
      </c>
      <c r="C409" s="506" t="s">
        <v>113</v>
      </c>
      <c r="D409" s="506">
        <v>89399</v>
      </c>
      <c r="E409" s="507" t="s">
        <v>2227</v>
      </c>
      <c r="F409" s="117" t="s">
        <v>1164</v>
      </c>
      <c r="G409" s="508">
        <v>4</v>
      </c>
      <c r="H409" s="509">
        <v>28.61</v>
      </c>
      <c r="I409" s="509">
        <v>114.44</v>
      </c>
      <c r="J409" s="510">
        <v>35.340000000000003</v>
      </c>
      <c r="K409" s="509">
        <v>141.36000000000001</v>
      </c>
    </row>
    <row r="410" spans="2:11" ht="51">
      <c r="B410" s="505" t="s">
        <v>2758</v>
      </c>
      <c r="C410" s="506" t="s">
        <v>113</v>
      </c>
      <c r="D410" s="506">
        <v>89394</v>
      </c>
      <c r="E410" s="507" t="s">
        <v>2225</v>
      </c>
      <c r="F410" s="117" t="s">
        <v>1164</v>
      </c>
      <c r="G410" s="508">
        <v>14</v>
      </c>
      <c r="H410" s="509">
        <v>21.54</v>
      </c>
      <c r="I410" s="509">
        <v>301.56</v>
      </c>
      <c r="J410" s="510">
        <v>26.6</v>
      </c>
      <c r="K410" s="509">
        <v>372.4</v>
      </c>
    </row>
    <row r="411" spans="2:11" ht="38.25">
      <c r="B411" s="505" t="s">
        <v>2759</v>
      </c>
      <c r="C411" s="506" t="s">
        <v>113</v>
      </c>
      <c r="D411" s="506">
        <v>89397</v>
      </c>
      <c r="E411" s="507" t="s">
        <v>2226</v>
      </c>
      <c r="F411" s="117" t="s">
        <v>1164</v>
      </c>
      <c r="G411" s="508">
        <v>8</v>
      </c>
      <c r="H411" s="509">
        <v>17.3</v>
      </c>
      <c r="I411" s="509">
        <v>138.4</v>
      </c>
      <c r="J411" s="510">
        <v>21.37</v>
      </c>
      <c r="K411" s="509">
        <v>170.96</v>
      </c>
    </row>
    <row r="412" spans="2:11" ht="38.25">
      <c r="B412" s="505" t="s">
        <v>2760</v>
      </c>
      <c r="C412" s="506" t="s">
        <v>113</v>
      </c>
      <c r="D412" s="506">
        <v>89442</v>
      </c>
      <c r="E412" s="507" t="s">
        <v>2238</v>
      </c>
      <c r="F412" s="117" t="s">
        <v>1164</v>
      </c>
      <c r="G412" s="508">
        <v>4</v>
      </c>
      <c r="H412" s="509">
        <v>16.11</v>
      </c>
      <c r="I412" s="509">
        <v>64.44</v>
      </c>
      <c r="J412" s="510">
        <v>19.899999999999999</v>
      </c>
      <c r="K412" s="509">
        <v>79.599999999999994</v>
      </c>
    </row>
    <row r="413" spans="2:11" ht="38.25">
      <c r="B413" s="505" t="s">
        <v>2761</v>
      </c>
      <c r="C413" s="506" t="s">
        <v>113</v>
      </c>
      <c r="D413" s="506">
        <v>89622</v>
      </c>
      <c r="E413" s="507" t="s">
        <v>2251</v>
      </c>
      <c r="F413" s="117" t="s">
        <v>1164</v>
      </c>
      <c r="G413" s="508">
        <v>1</v>
      </c>
      <c r="H413" s="509">
        <v>16.149999999999999</v>
      </c>
      <c r="I413" s="509">
        <v>16.149999999999999</v>
      </c>
      <c r="J413" s="510">
        <v>19.95</v>
      </c>
      <c r="K413" s="509">
        <v>19.95</v>
      </c>
    </row>
    <row r="414" spans="2:11" ht="51">
      <c r="B414" s="505" t="s">
        <v>2762</v>
      </c>
      <c r="C414" s="506" t="s">
        <v>113</v>
      </c>
      <c r="D414" s="506">
        <v>94691</v>
      </c>
      <c r="E414" s="507" t="s">
        <v>2254</v>
      </c>
      <c r="F414" s="117" t="s">
        <v>1164</v>
      </c>
      <c r="G414" s="508">
        <v>5</v>
      </c>
      <c r="H414" s="509">
        <v>19.91</v>
      </c>
      <c r="I414" s="509">
        <v>99.55</v>
      </c>
      <c r="J414" s="510">
        <v>24.59</v>
      </c>
      <c r="K414" s="509">
        <v>122.95</v>
      </c>
    </row>
    <row r="415" spans="2:11" ht="51">
      <c r="B415" s="505" t="s">
        <v>2763</v>
      </c>
      <c r="C415" s="506" t="s">
        <v>113</v>
      </c>
      <c r="D415" s="506">
        <v>94693</v>
      </c>
      <c r="E415" s="507" t="s">
        <v>1354</v>
      </c>
      <c r="F415" s="117" t="s">
        <v>1164</v>
      </c>
      <c r="G415" s="508">
        <v>4</v>
      </c>
      <c r="H415" s="509">
        <v>28.59</v>
      </c>
      <c r="I415" s="509">
        <v>114.36</v>
      </c>
      <c r="J415" s="510">
        <v>35.31</v>
      </c>
      <c r="K415" s="509">
        <v>141.24</v>
      </c>
    </row>
    <row r="416" spans="2:11" ht="25.5">
      <c r="B416" s="505" t="s">
        <v>2764</v>
      </c>
      <c r="C416" s="506" t="s">
        <v>113</v>
      </c>
      <c r="D416" s="506">
        <v>94489</v>
      </c>
      <c r="E416" s="507" t="s">
        <v>2286</v>
      </c>
      <c r="F416" s="117" t="s">
        <v>1164</v>
      </c>
      <c r="G416" s="508">
        <v>6</v>
      </c>
      <c r="H416" s="509">
        <v>38.799999999999997</v>
      </c>
      <c r="I416" s="509">
        <v>232.8</v>
      </c>
      <c r="J416" s="510">
        <v>47.92</v>
      </c>
      <c r="K416" s="509">
        <v>287.52</v>
      </c>
    </row>
    <row r="417" spans="2:11" ht="25.5">
      <c r="B417" s="505" t="s">
        <v>2765</v>
      </c>
      <c r="C417" s="506" t="s">
        <v>113</v>
      </c>
      <c r="D417" s="506">
        <v>94490</v>
      </c>
      <c r="E417" s="507" t="s">
        <v>2287</v>
      </c>
      <c r="F417" s="117" t="s">
        <v>1164</v>
      </c>
      <c r="G417" s="508">
        <v>16</v>
      </c>
      <c r="H417" s="509">
        <v>57.76</v>
      </c>
      <c r="I417" s="509">
        <v>924.16</v>
      </c>
      <c r="J417" s="510">
        <v>71.349999999999994</v>
      </c>
      <c r="K417" s="509">
        <v>1141.5999999999999</v>
      </c>
    </row>
    <row r="418" spans="2:11" ht="25.5">
      <c r="B418" s="505" t="s">
        <v>2766</v>
      </c>
      <c r="C418" s="506" t="s">
        <v>113</v>
      </c>
      <c r="D418" s="506">
        <v>94491</v>
      </c>
      <c r="E418" s="507" t="s">
        <v>2288</v>
      </c>
      <c r="F418" s="117" t="s">
        <v>1164</v>
      </c>
      <c r="G418" s="508">
        <v>4</v>
      </c>
      <c r="H418" s="509">
        <v>78.599999999999994</v>
      </c>
      <c r="I418" s="509">
        <v>314.39999999999998</v>
      </c>
      <c r="J418" s="510">
        <v>97.09</v>
      </c>
      <c r="K418" s="509">
        <v>388.36</v>
      </c>
    </row>
    <row r="419" spans="2:11" ht="38.25">
      <c r="B419" s="505" t="s">
        <v>2767</v>
      </c>
      <c r="C419" s="506" t="s">
        <v>100</v>
      </c>
      <c r="D419" s="506" t="s">
        <v>715</v>
      </c>
      <c r="E419" s="507" t="s">
        <v>1901</v>
      </c>
      <c r="F419" s="117" t="s">
        <v>1164</v>
      </c>
      <c r="G419" s="508">
        <v>44</v>
      </c>
      <c r="H419" s="509">
        <v>16.420000000000002</v>
      </c>
      <c r="I419" s="509">
        <v>722.48</v>
      </c>
      <c r="J419" s="510">
        <v>20.28</v>
      </c>
      <c r="K419" s="509">
        <v>892.32</v>
      </c>
    </row>
    <row r="420" spans="2:11" ht="38.25">
      <c r="B420" s="505" t="s">
        <v>2768</v>
      </c>
      <c r="C420" s="506" t="s">
        <v>113</v>
      </c>
      <c r="D420" s="506">
        <v>89374</v>
      </c>
      <c r="E420" s="507" t="s">
        <v>2221</v>
      </c>
      <c r="F420" s="117" t="s">
        <v>1164</v>
      </c>
      <c r="G420" s="508">
        <v>12</v>
      </c>
      <c r="H420" s="509">
        <v>11.68</v>
      </c>
      <c r="I420" s="509">
        <v>140.16</v>
      </c>
      <c r="J420" s="510">
        <v>14.42</v>
      </c>
      <c r="K420" s="509">
        <v>173.04</v>
      </c>
    </row>
    <row r="421" spans="2:11" ht="38.25">
      <c r="B421" s="505" t="s">
        <v>2769</v>
      </c>
      <c r="C421" s="506" t="s">
        <v>100</v>
      </c>
      <c r="D421" s="506" t="s">
        <v>716</v>
      </c>
      <c r="E421" s="507" t="s">
        <v>1231</v>
      </c>
      <c r="F421" s="117" t="s">
        <v>1164</v>
      </c>
      <c r="G421" s="508">
        <v>1</v>
      </c>
      <c r="H421" s="509">
        <v>11.62</v>
      </c>
      <c r="I421" s="509">
        <v>11.62</v>
      </c>
      <c r="J421" s="510">
        <v>14.35</v>
      </c>
      <c r="K421" s="509">
        <v>14.35</v>
      </c>
    </row>
    <row r="422" spans="2:11" ht="38.25">
      <c r="B422" s="505" t="s">
        <v>2770</v>
      </c>
      <c r="C422" s="506" t="s">
        <v>100</v>
      </c>
      <c r="D422" s="506" t="s">
        <v>717</v>
      </c>
      <c r="E422" s="507" t="s">
        <v>1905</v>
      </c>
      <c r="F422" s="117" t="s">
        <v>1164</v>
      </c>
      <c r="G422" s="508">
        <v>2</v>
      </c>
      <c r="H422" s="509">
        <v>32.520000000000003</v>
      </c>
      <c r="I422" s="509">
        <v>65.040000000000006</v>
      </c>
      <c r="J422" s="510">
        <v>40.17</v>
      </c>
      <c r="K422" s="509">
        <v>80.34</v>
      </c>
    </row>
    <row r="423" spans="2:11" ht="38.25">
      <c r="B423" s="505" t="s">
        <v>2771</v>
      </c>
      <c r="C423" s="506" t="s">
        <v>113</v>
      </c>
      <c r="D423" s="506">
        <v>89984</v>
      </c>
      <c r="E423" s="507" t="s">
        <v>2283</v>
      </c>
      <c r="F423" s="117" t="s">
        <v>1164</v>
      </c>
      <c r="G423" s="508">
        <v>10</v>
      </c>
      <c r="H423" s="509">
        <v>60.12</v>
      </c>
      <c r="I423" s="509">
        <v>601.20000000000005</v>
      </c>
      <c r="J423" s="510">
        <v>74.260000000000005</v>
      </c>
      <c r="K423" s="509">
        <v>742.6</v>
      </c>
    </row>
    <row r="424" spans="2:11" ht="38.25">
      <c r="B424" s="505" t="s">
        <v>2772</v>
      </c>
      <c r="C424" s="506" t="s">
        <v>113</v>
      </c>
      <c r="D424" s="506">
        <v>94792</v>
      </c>
      <c r="E424" s="507" t="s">
        <v>2289</v>
      </c>
      <c r="F424" s="117" t="s">
        <v>1164</v>
      </c>
      <c r="G424" s="508">
        <v>2</v>
      </c>
      <c r="H424" s="509">
        <v>81.53</v>
      </c>
      <c r="I424" s="509">
        <v>163.06</v>
      </c>
      <c r="J424" s="510">
        <v>100.71</v>
      </c>
      <c r="K424" s="509">
        <v>201.42</v>
      </c>
    </row>
    <row r="425" spans="2:11" ht="38.25">
      <c r="B425" s="505" t="s">
        <v>2773</v>
      </c>
      <c r="C425" s="506" t="s">
        <v>113</v>
      </c>
      <c r="D425" s="506">
        <v>89986</v>
      </c>
      <c r="E425" s="507" t="s">
        <v>2284</v>
      </c>
      <c r="F425" s="117" t="s">
        <v>1164</v>
      </c>
      <c r="G425" s="508">
        <v>18</v>
      </c>
      <c r="H425" s="509">
        <v>58.72</v>
      </c>
      <c r="I425" s="509">
        <v>1056.96</v>
      </c>
      <c r="J425" s="510">
        <v>72.53</v>
      </c>
      <c r="K425" s="509">
        <v>1305.54</v>
      </c>
    </row>
    <row r="426" spans="2:11" ht="38.25">
      <c r="B426" s="505" t="s">
        <v>2774</v>
      </c>
      <c r="C426" s="506" t="s">
        <v>113</v>
      </c>
      <c r="D426" s="506">
        <v>89987</v>
      </c>
      <c r="E426" s="507" t="s">
        <v>2285</v>
      </c>
      <c r="F426" s="117" t="s">
        <v>1164</v>
      </c>
      <c r="G426" s="508">
        <v>4</v>
      </c>
      <c r="H426" s="509">
        <v>67.150000000000006</v>
      </c>
      <c r="I426" s="509">
        <v>268.60000000000002</v>
      </c>
      <c r="J426" s="510">
        <v>82.95</v>
      </c>
      <c r="K426" s="509">
        <v>331.8</v>
      </c>
    </row>
    <row r="427" spans="2:11" ht="51">
      <c r="B427" s="505" t="s">
        <v>2775</v>
      </c>
      <c r="C427" s="506" t="s">
        <v>113</v>
      </c>
      <c r="D427" s="506">
        <v>89376</v>
      </c>
      <c r="E427" s="507" t="s">
        <v>2222</v>
      </c>
      <c r="F427" s="117" t="s">
        <v>1164</v>
      </c>
      <c r="G427" s="508">
        <v>46</v>
      </c>
      <c r="H427" s="509">
        <v>6.65</v>
      </c>
      <c r="I427" s="509">
        <v>305.89999999999998</v>
      </c>
      <c r="J427" s="510">
        <v>8.2100000000000009</v>
      </c>
      <c r="K427" s="509">
        <v>377.66</v>
      </c>
    </row>
    <row r="428" spans="2:11" ht="51">
      <c r="B428" s="505" t="s">
        <v>2776</v>
      </c>
      <c r="C428" s="506" t="s">
        <v>113</v>
      </c>
      <c r="D428" s="506">
        <v>89436</v>
      </c>
      <c r="E428" s="507" t="s">
        <v>2235</v>
      </c>
      <c r="F428" s="117" t="s">
        <v>1164</v>
      </c>
      <c r="G428" s="508">
        <v>4</v>
      </c>
      <c r="H428" s="509">
        <v>9.48</v>
      </c>
      <c r="I428" s="509">
        <v>37.92</v>
      </c>
      <c r="J428" s="510">
        <v>11.71</v>
      </c>
      <c r="K428" s="509">
        <v>46.84</v>
      </c>
    </row>
    <row r="429" spans="2:11" ht="38.25">
      <c r="B429" s="505" t="s">
        <v>2777</v>
      </c>
      <c r="C429" s="506" t="s">
        <v>100</v>
      </c>
      <c r="D429" s="506" t="s">
        <v>718</v>
      </c>
      <c r="E429" s="507" t="s">
        <v>1480</v>
      </c>
      <c r="F429" s="117" t="s">
        <v>1164</v>
      </c>
      <c r="G429" s="508">
        <v>5</v>
      </c>
      <c r="H429" s="509">
        <v>5.67</v>
      </c>
      <c r="I429" s="509">
        <v>28.35</v>
      </c>
      <c r="J429" s="510">
        <v>7</v>
      </c>
      <c r="K429" s="509">
        <v>35</v>
      </c>
    </row>
    <row r="430" spans="2:11" ht="38.25">
      <c r="B430" s="505" t="s">
        <v>2778</v>
      </c>
      <c r="C430" s="506" t="s">
        <v>100</v>
      </c>
      <c r="D430" s="506" t="s">
        <v>719</v>
      </c>
      <c r="E430" s="507" t="s">
        <v>1745</v>
      </c>
      <c r="F430" s="117" t="s">
        <v>1164</v>
      </c>
      <c r="G430" s="508">
        <v>6</v>
      </c>
      <c r="H430" s="509">
        <v>7.38</v>
      </c>
      <c r="I430" s="509">
        <v>44.28</v>
      </c>
      <c r="J430" s="510">
        <v>9.11</v>
      </c>
      <c r="K430" s="509">
        <v>54.66</v>
      </c>
    </row>
    <row r="431" spans="2:11" ht="38.25">
      <c r="B431" s="505" t="s">
        <v>2779</v>
      </c>
      <c r="C431" s="506" t="s">
        <v>100</v>
      </c>
      <c r="D431" s="506" t="s">
        <v>720</v>
      </c>
      <c r="E431" s="507" t="s">
        <v>1729</v>
      </c>
      <c r="F431" s="117" t="s">
        <v>1164</v>
      </c>
      <c r="G431" s="508">
        <v>3</v>
      </c>
      <c r="H431" s="509">
        <v>6.78</v>
      </c>
      <c r="I431" s="509">
        <v>20.34</v>
      </c>
      <c r="J431" s="510">
        <v>8.3699999999999992</v>
      </c>
      <c r="K431" s="509">
        <v>25.11</v>
      </c>
    </row>
    <row r="432" spans="2:11" ht="38.25">
      <c r="B432" s="505" t="s">
        <v>2780</v>
      </c>
      <c r="C432" s="506" t="s">
        <v>113</v>
      </c>
      <c r="D432" s="506">
        <v>89419</v>
      </c>
      <c r="E432" s="507" t="s">
        <v>1728</v>
      </c>
      <c r="F432" s="117" t="s">
        <v>1164</v>
      </c>
      <c r="G432" s="508">
        <v>2</v>
      </c>
      <c r="H432" s="509">
        <v>7.72</v>
      </c>
      <c r="I432" s="509">
        <v>15.44</v>
      </c>
      <c r="J432" s="510">
        <v>9.5299999999999994</v>
      </c>
      <c r="K432" s="509">
        <v>19.059999999999999</v>
      </c>
    </row>
    <row r="433" spans="2:11" ht="38.25">
      <c r="B433" s="505" t="s">
        <v>2781</v>
      </c>
      <c r="C433" s="506" t="s">
        <v>113</v>
      </c>
      <c r="D433" s="506">
        <v>89417</v>
      </c>
      <c r="E433" s="507" t="s">
        <v>2233</v>
      </c>
      <c r="F433" s="117" t="s">
        <v>1164</v>
      </c>
      <c r="G433" s="508">
        <v>2</v>
      </c>
      <c r="H433" s="509">
        <v>6.45</v>
      </c>
      <c r="I433" s="509">
        <v>12.9</v>
      </c>
      <c r="J433" s="510">
        <v>7.96</v>
      </c>
      <c r="K433" s="509">
        <v>15.92</v>
      </c>
    </row>
    <row r="434" spans="2:11" ht="38.25">
      <c r="B434" s="505" t="s">
        <v>2782</v>
      </c>
      <c r="C434" s="506" t="s">
        <v>100</v>
      </c>
      <c r="D434" s="506" t="s">
        <v>721</v>
      </c>
      <c r="E434" s="507" t="s">
        <v>1714</v>
      </c>
      <c r="F434" s="117" t="s">
        <v>1164</v>
      </c>
      <c r="G434" s="508">
        <v>2</v>
      </c>
      <c r="H434" s="509">
        <v>11.41</v>
      </c>
      <c r="I434" s="509">
        <v>22.82</v>
      </c>
      <c r="J434" s="510">
        <v>14.09</v>
      </c>
      <c r="K434" s="509">
        <v>28.18</v>
      </c>
    </row>
    <row r="435" spans="2:11" ht="38.25">
      <c r="B435" s="505" t="s">
        <v>2783</v>
      </c>
      <c r="C435" s="506" t="s">
        <v>113</v>
      </c>
      <c r="D435" s="506">
        <v>89707</v>
      </c>
      <c r="E435" s="507" t="s">
        <v>2267</v>
      </c>
      <c r="F435" s="117" t="s">
        <v>1164</v>
      </c>
      <c r="G435" s="508">
        <v>8</v>
      </c>
      <c r="H435" s="509">
        <v>60.39</v>
      </c>
      <c r="I435" s="509">
        <v>483.12</v>
      </c>
      <c r="J435" s="510">
        <v>74.59</v>
      </c>
      <c r="K435" s="509">
        <v>596.72</v>
      </c>
    </row>
    <row r="436" spans="2:11" ht="38.25">
      <c r="B436" s="505" t="s">
        <v>2784</v>
      </c>
      <c r="C436" s="506" t="s">
        <v>113</v>
      </c>
      <c r="D436" s="506">
        <v>89708</v>
      </c>
      <c r="E436" s="507" t="s">
        <v>2268</v>
      </c>
      <c r="F436" s="117" t="s">
        <v>1164</v>
      </c>
      <c r="G436" s="508">
        <v>9</v>
      </c>
      <c r="H436" s="509">
        <v>130.31</v>
      </c>
      <c r="I436" s="509">
        <v>1172.79</v>
      </c>
      <c r="J436" s="510">
        <v>160.97</v>
      </c>
      <c r="K436" s="509">
        <v>1448.73</v>
      </c>
    </row>
    <row r="437" spans="2:11" ht="38.25">
      <c r="B437" s="505" t="s">
        <v>2785</v>
      </c>
      <c r="C437" s="506" t="s">
        <v>113</v>
      </c>
      <c r="D437" s="506">
        <v>89709</v>
      </c>
      <c r="E437" s="507" t="s">
        <v>2269</v>
      </c>
      <c r="F437" s="117" t="s">
        <v>1164</v>
      </c>
      <c r="G437" s="508">
        <v>10</v>
      </c>
      <c r="H437" s="509">
        <v>26.25</v>
      </c>
      <c r="I437" s="509">
        <v>262.5</v>
      </c>
      <c r="J437" s="510">
        <v>32.42</v>
      </c>
      <c r="K437" s="509">
        <v>324.2</v>
      </c>
    </row>
    <row r="438" spans="2:11" ht="38.25">
      <c r="B438" s="505" t="s">
        <v>2786</v>
      </c>
      <c r="C438" s="506" t="s">
        <v>113</v>
      </c>
      <c r="D438" s="506">
        <v>89711</v>
      </c>
      <c r="E438" s="507" t="s">
        <v>1754</v>
      </c>
      <c r="F438" s="117" t="s">
        <v>1141</v>
      </c>
      <c r="G438" s="508">
        <v>44</v>
      </c>
      <c r="H438" s="509">
        <v>24.32</v>
      </c>
      <c r="I438" s="509">
        <v>1070.08</v>
      </c>
      <c r="J438" s="510">
        <v>30.04</v>
      </c>
      <c r="K438" s="509">
        <v>1321.76</v>
      </c>
    </row>
    <row r="439" spans="2:11" ht="38.25">
      <c r="B439" s="505" t="s">
        <v>2787</v>
      </c>
      <c r="C439" s="506" t="s">
        <v>113</v>
      </c>
      <c r="D439" s="506">
        <v>89712</v>
      </c>
      <c r="E439" s="507" t="s">
        <v>1758</v>
      </c>
      <c r="F439" s="117" t="s">
        <v>1141</v>
      </c>
      <c r="G439" s="508">
        <v>7</v>
      </c>
      <c r="H439" s="509">
        <v>30.32</v>
      </c>
      <c r="I439" s="509">
        <v>212.24</v>
      </c>
      <c r="J439" s="510">
        <v>37.450000000000003</v>
      </c>
      <c r="K439" s="509">
        <v>262.14999999999998</v>
      </c>
    </row>
    <row r="440" spans="2:11" ht="38.25">
      <c r="B440" s="505" t="s">
        <v>2788</v>
      </c>
      <c r="C440" s="506" t="s">
        <v>113</v>
      </c>
      <c r="D440" s="506">
        <v>89713</v>
      </c>
      <c r="E440" s="507" t="s">
        <v>1762</v>
      </c>
      <c r="F440" s="117" t="s">
        <v>1141</v>
      </c>
      <c r="G440" s="508">
        <v>14</v>
      </c>
      <c r="H440" s="509">
        <v>37.630000000000003</v>
      </c>
      <c r="I440" s="509">
        <v>526.82000000000005</v>
      </c>
      <c r="J440" s="510">
        <v>46.48</v>
      </c>
      <c r="K440" s="509">
        <v>650.72</v>
      </c>
    </row>
    <row r="441" spans="2:11" ht="38.25">
      <c r="B441" s="505" t="s">
        <v>2789</v>
      </c>
      <c r="C441" s="506" t="s">
        <v>113</v>
      </c>
      <c r="D441" s="506">
        <v>89714</v>
      </c>
      <c r="E441" s="507" t="s">
        <v>1497</v>
      </c>
      <c r="F441" s="117" t="s">
        <v>1141</v>
      </c>
      <c r="G441" s="508">
        <v>21</v>
      </c>
      <c r="H441" s="509">
        <v>42.24</v>
      </c>
      <c r="I441" s="509">
        <v>887.04</v>
      </c>
      <c r="J441" s="510">
        <v>52.17</v>
      </c>
      <c r="K441" s="509">
        <v>1095.57</v>
      </c>
    </row>
    <row r="442" spans="2:11" ht="51">
      <c r="B442" s="505" t="s">
        <v>2790</v>
      </c>
      <c r="C442" s="506" t="s">
        <v>113</v>
      </c>
      <c r="D442" s="506">
        <v>89724</v>
      </c>
      <c r="E442" s="507" t="s">
        <v>1486</v>
      </c>
      <c r="F442" s="117" t="s">
        <v>1164</v>
      </c>
      <c r="G442" s="508">
        <v>11</v>
      </c>
      <c r="H442" s="509">
        <v>11.72</v>
      </c>
      <c r="I442" s="509">
        <v>128.91999999999999</v>
      </c>
      <c r="J442" s="510">
        <v>14.47</v>
      </c>
      <c r="K442" s="509">
        <v>159.16999999999999</v>
      </c>
    </row>
    <row r="443" spans="2:11" ht="51">
      <c r="B443" s="505" t="s">
        <v>2791</v>
      </c>
      <c r="C443" s="506" t="s">
        <v>113</v>
      </c>
      <c r="D443" s="506">
        <v>89726</v>
      </c>
      <c r="E443" s="507" t="s">
        <v>1769</v>
      </c>
      <c r="F443" s="117" t="s">
        <v>1164</v>
      </c>
      <c r="G443" s="508">
        <v>7</v>
      </c>
      <c r="H443" s="509">
        <v>11.95</v>
      </c>
      <c r="I443" s="509">
        <v>83.65</v>
      </c>
      <c r="J443" s="510">
        <v>14.76</v>
      </c>
      <c r="K443" s="509">
        <v>103.32</v>
      </c>
    </row>
    <row r="444" spans="2:11" ht="51">
      <c r="B444" s="505" t="s">
        <v>2792</v>
      </c>
      <c r="C444" s="506" t="s">
        <v>113</v>
      </c>
      <c r="D444" s="506">
        <v>89731</v>
      </c>
      <c r="E444" s="507" t="s">
        <v>1788</v>
      </c>
      <c r="F444" s="117" t="s">
        <v>1164</v>
      </c>
      <c r="G444" s="508">
        <v>8</v>
      </c>
      <c r="H444" s="509">
        <v>16.8</v>
      </c>
      <c r="I444" s="509">
        <v>134.4</v>
      </c>
      <c r="J444" s="510">
        <v>20.75</v>
      </c>
      <c r="K444" s="509">
        <v>166</v>
      </c>
    </row>
    <row r="445" spans="2:11" ht="51">
      <c r="B445" s="505" t="s">
        <v>2793</v>
      </c>
      <c r="C445" s="506" t="s">
        <v>113</v>
      </c>
      <c r="D445" s="506">
        <v>89732</v>
      </c>
      <c r="E445" s="507" t="s">
        <v>1773</v>
      </c>
      <c r="F445" s="117" t="s">
        <v>1164</v>
      </c>
      <c r="G445" s="508">
        <v>3</v>
      </c>
      <c r="H445" s="509">
        <v>17.53</v>
      </c>
      <c r="I445" s="509">
        <v>52.59</v>
      </c>
      <c r="J445" s="510">
        <v>21.65</v>
      </c>
      <c r="K445" s="509">
        <v>64.95</v>
      </c>
    </row>
    <row r="446" spans="2:11" ht="51">
      <c r="B446" s="505" t="s">
        <v>2794</v>
      </c>
      <c r="C446" s="506" t="s">
        <v>113</v>
      </c>
      <c r="D446" s="506">
        <v>89737</v>
      </c>
      <c r="E446" s="507" t="s">
        <v>1792</v>
      </c>
      <c r="F446" s="117" t="s">
        <v>1164</v>
      </c>
      <c r="G446" s="508">
        <v>3</v>
      </c>
      <c r="H446" s="509">
        <v>24.98</v>
      </c>
      <c r="I446" s="509">
        <v>74.94</v>
      </c>
      <c r="J446" s="510">
        <v>30.85</v>
      </c>
      <c r="K446" s="509">
        <v>92.55</v>
      </c>
    </row>
    <row r="447" spans="2:11" ht="51">
      <c r="B447" s="505" t="s">
        <v>2795</v>
      </c>
      <c r="C447" s="506" t="s">
        <v>113</v>
      </c>
      <c r="D447" s="506">
        <v>89739</v>
      </c>
      <c r="E447" s="507" t="s">
        <v>1777</v>
      </c>
      <c r="F447" s="117" t="s">
        <v>1164</v>
      </c>
      <c r="G447" s="508">
        <v>1</v>
      </c>
      <c r="H447" s="509">
        <v>25.96</v>
      </c>
      <c r="I447" s="509">
        <v>25.96</v>
      </c>
      <c r="J447" s="510">
        <v>32.06</v>
      </c>
      <c r="K447" s="509">
        <v>32.06</v>
      </c>
    </row>
    <row r="448" spans="2:11" ht="51">
      <c r="B448" s="505" t="s">
        <v>2796</v>
      </c>
      <c r="C448" s="506" t="s">
        <v>113</v>
      </c>
      <c r="D448" s="506">
        <v>89746</v>
      </c>
      <c r="E448" s="507" t="s">
        <v>1781</v>
      </c>
      <c r="F448" s="117" t="s">
        <v>1164</v>
      </c>
      <c r="G448" s="508">
        <v>4</v>
      </c>
      <c r="H448" s="509">
        <v>31.27</v>
      </c>
      <c r="I448" s="509">
        <v>125.08</v>
      </c>
      <c r="J448" s="510">
        <v>38.619999999999997</v>
      </c>
      <c r="K448" s="509">
        <v>154.47999999999999</v>
      </c>
    </row>
    <row r="449" spans="2:11" ht="51">
      <c r="B449" s="505" t="s">
        <v>2797</v>
      </c>
      <c r="C449" s="506" t="s">
        <v>113</v>
      </c>
      <c r="D449" s="506">
        <v>89748</v>
      </c>
      <c r="E449" s="507" t="s">
        <v>1828</v>
      </c>
      <c r="F449" s="117" t="s">
        <v>1164</v>
      </c>
      <c r="G449" s="508">
        <v>9</v>
      </c>
      <c r="H449" s="509">
        <v>45.52</v>
      </c>
      <c r="I449" s="509">
        <v>409.68</v>
      </c>
      <c r="J449" s="510">
        <v>56.23</v>
      </c>
      <c r="K449" s="509">
        <v>506.07</v>
      </c>
    </row>
    <row r="450" spans="2:11" ht="51">
      <c r="B450" s="505" t="s">
        <v>2798</v>
      </c>
      <c r="C450" s="506" t="s">
        <v>113</v>
      </c>
      <c r="D450" s="506">
        <v>89754</v>
      </c>
      <c r="E450" s="507" t="s">
        <v>1796</v>
      </c>
      <c r="F450" s="117" t="s">
        <v>1164</v>
      </c>
      <c r="G450" s="508">
        <v>4</v>
      </c>
      <c r="H450" s="509">
        <v>22.31</v>
      </c>
      <c r="I450" s="509">
        <v>89.24</v>
      </c>
      <c r="J450" s="510">
        <v>27.55</v>
      </c>
      <c r="K450" s="509">
        <v>110.2</v>
      </c>
    </row>
    <row r="451" spans="2:11" ht="51">
      <c r="B451" s="505" t="s">
        <v>2799</v>
      </c>
      <c r="C451" s="506" t="s">
        <v>113</v>
      </c>
      <c r="D451" s="506">
        <v>89776</v>
      </c>
      <c r="E451" s="507" t="s">
        <v>1800</v>
      </c>
      <c r="F451" s="117" t="s">
        <v>1164</v>
      </c>
      <c r="G451" s="508">
        <v>10</v>
      </c>
      <c r="H451" s="509">
        <v>27.3</v>
      </c>
      <c r="I451" s="509">
        <v>273</v>
      </c>
      <c r="J451" s="510">
        <v>33.72</v>
      </c>
      <c r="K451" s="509">
        <v>337.2</v>
      </c>
    </row>
    <row r="452" spans="2:11" ht="51">
      <c r="B452" s="505" t="s">
        <v>2800</v>
      </c>
      <c r="C452" s="506" t="s">
        <v>113</v>
      </c>
      <c r="D452" s="506">
        <v>104341</v>
      </c>
      <c r="E452" s="507" t="s">
        <v>2260</v>
      </c>
      <c r="F452" s="117" t="s">
        <v>1164</v>
      </c>
      <c r="G452" s="508">
        <v>2</v>
      </c>
      <c r="H452" s="509">
        <v>12.13</v>
      </c>
      <c r="I452" s="509">
        <v>24.26</v>
      </c>
      <c r="J452" s="510">
        <v>14.98</v>
      </c>
      <c r="K452" s="509">
        <v>29.96</v>
      </c>
    </row>
    <row r="453" spans="2:11" ht="51">
      <c r="B453" s="505" t="s">
        <v>2801</v>
      </c>
      <c r="C453" s="506" t="s">
        <v>113</v>
      </c>
      <c r="D453" s="506">
        <v>89783</v>
      </c>
      <c r="E453" s="507" t="s">
        <v>1812</v>
      </c>
      <c r="F453" s="117" t="s">
        <v>1164</v>
      </c>
      <c r="G453" s="508">
        <v>6</v>
      </c>
      <c r="H453" s="509">
        <v>16.940000000000001</v>
      </c>
      <c r="I453" s="509">
        <v>101.64</v>
      </c>
      <c r="J453" s="510">
        <v>20.92</v>
      </c>
      <c r="K453" s="509">
        <v>125.52</v>
      </c>
    </row>
    <row r="454" spans="2:11" ht="38.25">
      <c r="B454" s="505" t="s">
        <v>2802</v>
      </c>
      <c r="C454" s="506" t="s">
        <v>100</v>
      </c>
      <c r="D454" s="506" t="s">
        <v>724</v>
      </c>
      <c r="E454" s="507" t="s">
        <v>1739</v>
      </c>
      <c r="F454" s="117" t="s">
        <v>1164</v>
      </c>
      <c r="G454" s="508">
        <v>2</v>
      </c>
      <c r="H454" s="509">
        <v>48.51</v>
      </c>
      <c r="I454" s="509">
        <v>97.02</v>
      </c>
      <c r="J454" s="510">
        <v>59.92</v>
      </c>
      <c r="K454" s="509">
        <v>119.84</v>
      </c>
    </row>
    <row r="455" spans="2:11" ht="38.25">
      <c r="B455" s="505" t="s">
        <v>2803</v>
      </c>
      <c r="C455" s="506" t="s">
        <v>100</v>
      </c>
      <c r="D455" s="506" t="s">
        <v>725</v>
      </c>
      <c r="E455" s="507" t="s">
        <v>1742</v>
      </c>
      <c r="F455" s="117" t="s">
        <v>1164</v>
      </c>
      <c r="G455" s="508">
        <v>2</v>
      </c>
      <c r="H455" s="509">
        <v>54.95</v>
      </c>
      <c r="I455" s="509">
        <v>109.9</v>
      </c>
      <c r="J455" s="510">
        <v>67.87</v>
      </c>
      <c r="K455" s="509">
        <v>135.74</v>
      </c>
    </row>
    <row r="456" spans="2:11" ht="51">
      <c r="B456" s="505" t="s">
        <v>2804</v>
      </c>
      <c r="C456" s="506" t="s">
        <v>100</v>
      </c>
      <c r="D456" s="506" t="s">
        <v>726</v>
      </c>
      <c r="E456" s="507" t="s">
        <v>1490</v>
      </c>
      <c r="F456" s="117" t="s">
        <v>1164</v>
      </c>
      <c r="G456" s="508">
        <v>7</v>
      </c>
      <c r="H456" s="509">
        <v>17.75</v>
      </c>
      <c r="I456" s="509">
        <v>124.25</v>
      </c>
      <c r="J456" s="510">
        <v>21.92</v>
      </c>
      <c r="K456" s="509">
        <v>153.44</v>
      </c>
    </row>
    <row r="457" spans="2:11" ht="38.25">
      <c r="B457" s="505" t="s">
        <v>2805</v>
      </c>
      <c r="C457" s="506" t="s">
        <v>100</v>
      </c>
      <c r="D457" s="506" t="s">
        <v>727</v>
      </c>
      <c r="E457" s="507" t="s">
        <v>1748</v>
      </c>
      <c r="F457" s="117" t="s">
        <v>1164</v>
      </c>
      <c r="G457" s="508">
        <v>1</v>
      </c>
      <c r="H457" s="509">
        <v>63.72</v>
      </c>
      <c r="I457" s="509">
        <v>63.72</v>
      </c>
      <c r="J457" s="510">
        <v>78.709999999999994</v>
      </c>
      <c r="K457" s="509">
        <v>78.709999999999994</v>
      </c>
    </row>
    <row r="458" spans="2:11" ht="38.25">
      <c r="B458" s="505" t="s">
        <v>2806</v>
      </c>
      <c r="C458" s="506" t="s">
        <v>100</v>
      </c>
      <c r="D458" s="506" t="s">
        <v>728</v>
      </c>
      <c r="E458" s="507" t="s">
        <v>1494</v>
      </c>
      <c r="F458" s="117" t="s">
        <v>1164</v>
      </c>
      <c r="G458" s="508">
        <v>2</v>
      </c>
      <c r="H458" s="509">
        <v>50.26</v>
      </c>
      <c r="I458" s="509">
        <v>100.52</v>
      </c>
      <c r="J458" s="510">
        <v>62.08</v>
      </c>
      <c r="K458" s="509">
        <v>124.16</v>
      </c>
    </row>
    <row r="459" spans="2:11" ht="51">
      <c r="B459" s="505" t="s">
        <v>2807</v>
      </c>
      <c r="C459" s="506" t="s">
        <v>113</v>
      </c>
      <c r="D459" s="506">
        <v>89779</v>
      </c>
      <c r="E459" s="507" t="s">
        <v>1804</v>
      </c>
      <c r="F459" s="117" t="s">
        <v>1164</v>
      </c>
      <c r="G459" s="508">
        <v>15</v>
      </c>
      <c r="H459" s="509">
        <v>36.81</v>
      </c>
      <c r="I459" s="509">
        <v>552.15</v>
      </c>
      <c r="J459" s="510">
        <v>45.47</v>
      </c>
      <c r="K459" s="509">
        <v>682.05</v>
      </c>
    </row>
    <row r="460" spans="2:11" ht="38.25">
      <c r="B460" s="505" t="s">
        <v>2808</v>
      </c>
      <c r="C460" s="506" t="s">
        <v>113</v>
      </c>
      <c r="D460" s="506">
        <v>89784</v>
      </c>
      <c r="E460" s="507" t="s">
        <v>1859</v>
      </c>
      <c r="F460" s="117" t="s">
        <v>1164</v>
      </c>
      <c r="G460" s="508">
        <v>5</v>
      </c>
      <c r="H460" s="509">
        <v>26.78</v>
      </c>
      <c r="I460" s="509">
        <v>133.9</v>
      </c>
      <c r="J460" s="510">
        <v>33.08</v>
      </c>
      <c r="K460" s="509">
        <v>165.4</v>
      </c>
    </row>
    <row r="461" spans="2:11" ht="38.25">
      <c r="B461" s="505" t="s">
        <v>2809</v>
      </c>
      <c r="C461" s="506" t="s">
        <v>113</v>
      </c>
      <c r="D461" s="506">
        <v>89786</v>
      </c>
      <c r="E461" s="507" t="s">
        <v>1493</v>
      </c>
      <c r="F461" s="117" t="s">
        <v>1164</v>
      </c>
      <c r="G461" s="508">
        <v>3</v>
      </c>
      <c r="H461" s="509">
        <v>42.06</v>
      </c>
      <c r="I461" s="509">
        <v>126.18</v>
      </c>
      <c r="J461" s="510">
        <v>51.95</v>
      </c>
      <c r="K461" s="509">
        <v>155.85</v>
      </c>
    </row>
    <row r="462" spans="2:11" ht="51">
      <c r="B462" s="505" t="s">
        <v>2810</v>
      </c>
      <c r="C462" s="506" t="s">
        <v>113</v>
      </c>
      <c r="D462" s="506">
        <v>89795</v>
      </c>
      <c r="E462" s="507" t="s">
        <v>1471</v>
      </c>
      <c r="F462" s="117" t="s">
        <v>1164</v>
      </c>
      <c r="G462" s="508">
        <v>2</v>
      </c>
      <c r="H462" s="509">
        <v>44.14</v>
      </c>
      <c r="I462" s="509">
        <v>88.28</v>
      </c>
      <c r="J462" s="510">
        <v>54.52</v>
      </c>
      <c r="K462" s="509">
        <v>109.04</v>
      </c>
    </row>
    <row r="463" spans="2:11" ht="51">
      <c r="B463" s="505" t="s">
        <v>2811</v>
      </c>
      <c r="C463" s="506" t="s">
        <v>113</v>
      </c>
      <c r="D463" s="506">
        <v>89797</v>
      </c>
      <c r="E463" s="507" t="s">
        <v>1738</v>
      </c>
      <c r="F463" s="117" t="s">
        <v>1164</v>
      </c>
      <c r="G463" s="508">
        <v>4</v>
      </c>
      <c r="H463" s="509">
        <v>55.37</v>
      </c>
      <c r="I463" s="509">
        <v>221.48</v>
      </c>
      <c r="J463" s="510">
        <v>68.39</v>
      </c>
      <c r="K463" s="509">
        <v>273.56</v>
      </c>
    </row>
    <row r="464" spans="2:11" ht="38.25">
      <c r="B464" s="505" t="s">
        <v>2812</v>
      </c>
      <c r="C464" s="506" t="s">
        <v>113</v>
      </c>
      <c r="D464" s="506">
        <v>89798</v>
      </c>
      <c r="E464" s="507" t="s">
        <v>1721</v>
      </c>
      <c r="F464" s="117" t="s">
        <v>1141</v>
      </c>
      <c r="G464" s="508">
        <v>27</v>
      </c>
      <c r="H464" s="509">
        <v>13.89</v>
      </c>
      <c r="I464" s="509">
        <v>375.03</v>
      </c>
      <c r="J464" s="510">
        <v>17.149999999999999</v>
      </c>
      <c r="K464" s="509">
        <v>463.05</v>
      </c>
    </row>
    <row r="465" spans="2:11" ht="38.25">
      <c r="B465" s="505" t="s">
        <v>2813</v>
      </c>
      <c r="C465" s="506" t="s">
        <v>113</v>
      </c>
      <c r="D465" s="506">
        <v>89799</v>
      </c>
      <c r="E465" s="507" t="s">
        <v>1866</v>
      </c>
      <c r="F465" s="117" t="s">
        <v>1141</v>
      </c>
      <c r="G465" s="508">
        <v>60</v>
      </c>
      <c r="H465" s="509">
        <v>24.01</v>
      </c>
      <c r="I465" s="509">
        <v>1440.6</v>
      </c>
      <c r="J465" s="510">
        <v>29.65</v>
      </c>
      <c r="K465" s="509">
        <v>1779</v>
      </c>
    </row>
    <row r="466" spans="2:11" ht="38.25">
      <c r="B466" s="505" t="s">
        <v>2814</v>
      </c>
      <c r="C466" s="506" t="s">
        <v>100</v>
      </c>
      <c r="D466" s="506" t="s">
        <v>729</v>
      </c>
      <c r="E466" s="507" t="s">
        <v>1722</v>
      </c>
      <c r="F466" s="117" t="s">
        <v>1141</v>
      </c>
      <c r="G466" s="508">
        <v>43</v>
      </c>
      <c r="H466" s="509">
        <v>9.39</v>
      </c>
      <c r="I466" s="509">
        <v>403.77</v>
      </c>
      <c r="J466" s="510">
        <v>11.59</v>
      </c>
      <c r="K466" s="509">
        <v>498.37</v>
      </c>
    </row>
    <row r="467" spans="2:11" ht="51">
      <c r="B467" s="505" t="s">
        <v>2815</v>
      </c>
      <c r="C467" s="506" t="s">
        <v>113</v>
      </c>
      <c r="D467" s="506">
        <v>89801</v>
      </c>
      <c r="E467" s="507" t="s">
        <v>1503</v>
      </c>
      <c r="F467" s="117" t="s">
        <v>1164</v>
      </c>
      <c r="G467" s="508">
        <v>4</v>
      </c>
      <c r="H467" s="509">
        <v>10.65</v>
      </c>
      <c r="I467" s="509">
        <v>42.6</v>
      </c>
      <c r="J467" s="510">
        <v>13.15</v>
      </c>
      <c r="K467" s="509">
        <v>52.6</v>
      </c>
    </row>
    <row r="468" spans="2:11" ht="51">
      <c r="B468" s="505" t="s">
        <v>2816</v>
      </c>
      <c r="C468" s="506" t="s">
        <v>113</v>
      </c>
      <c r="D468" s="506">
        <v>89802</v>
      </c>
      <c r="E468" s="507" t="s">
        <v>1656</v>
      </c>
      <c r="F468" s="117" t="s">
        <v>1164</v>
      </c>
      <c r="G468" s="508">
        <v>2</v>
      </c>
      <c r="H468" s="509">
        <v>11.38</v>
      </c>
      <c r="I468" s="509">
        <v>22.76</v>
      </c>
      <c r="J468" s="510">
        <v>14.05</v>
      </c>
      <c r="K468" s="509">
        <v>28.1</v>
      </c>
    </row>
    <row r="469" spans="2:11" ht="51">
      <c r="B469" s="505" t="s">
        <v>2817</v>
      </c>
      <c r="C469" s="506" t="s">
        <v>113</v>
      </c>
      <c r="D469" s="506">
        <v>89805</v>
      </c>
      <c r="E469" s="507" t="s">
        <v>1504</v>
      </c>
      <c r="F469" s="117" t="s">
        <v>1164</v>
      </c>
      <c r="G469" s="508">
        <v>7</v>
      </c>
      <c r="H469" s="509">
        <v>22.63</v>
      </c>
      <c r="I469" s="509">
        <v>158.41</v>
      </c>
      <c r="J469" s="510">
        <v>27.95</v>
      </c>
      <c r="K469" s="509">
        <v>195.65</v>
      </c>
    </row>
    <row r="470" spans="2:11" ht="51">
      <c r="B470" s="505" t="s">
        <v>2818</v>
      </c>
      <c r="C470" s="506" t="s">
        <v>113</v>
      </c>
      <c r="D470" s="506">
        <v>89806</v>
      </c>
      <c r="E470" s="507" t="s">
        <v>1657</v>
      </c>
      <c r="F470" s="117" t="s">
        <v>1164</v>
      </c>
      <c r="G470" s="508">
        <v>4</v>
      </c>
      <c r="H470" s="509">
        <v>23.61</v>
      </c>
      <c r="I470" s="509">
        <v>94.44</v>
      </c>
      <c r="J470" s="510">
        <v>29.16</v>
      </c>
      <c r="K470" s="509">
        <v>116.64</v>
      </c>
    </row>
    <row r="471" spans="2:11" ht="38.25">
      <c r="B471" s="505" t="s">
        <v>2819</v>
      </c>
      <c r="C471" s="506" t="s">
        <v>100</v>
      </c>
      <c r="D471" s="506" t="s">
        <v>730</v>
      </c>
      <c r="E471" s="507" t="s">
        <v>1725</v>
      </c>
      <c r="F471" s="117" t="s">
        <v>1164</v>
      </c>
      <c r="G471" s="508">
        <v>4</v>
      </c>
      <c r="H471" s="509">
        <v>8.59</v>
      </c>
      <c r="I471" s="509">
        <v>34.36</v>
      </c>
      <c r="J471" s="510">
        <v>10.61</v>
      </c>
      <c r="K471" s="509">
        <v>42.44</v>
      </c>
    </row>
    <row r="472" spans="2:11" ht="51">
      <c r="B472" s="505" t="s">
        <v>2820</v>
      </c>
      <c r="C472" s="506" t="s">
        <v>100</v>
      </c>
      <c r="D472" s="506" t="s">
        <v>731</v>
      </c>
      <c r="E472" s="507" t="s">
        <v>1500</v>
      </c>
      <c r="F472" s="117" t="s">
        <v>1164</v>
      </c>
      <c r="G472" s="508">
        <v>2</v>
      </c>
      <c r="H472" s="509">
        <v>35.01</v>
      </c>
      <c r="I472" s="509">
        <v>70.02</v>
      </c>
      <c r="J472" s="510">
        <v>43.24</v>
      </c>
      <c r="K472" s="509">
        <v>86.48</v>
      </c>
    </row>
    <row r="473" spans="2:11" ht="51">
      <c r="B473" s="505" t="s">
        <v>2821</v>
      </c>
      <c r="C473" s="506" t="s">
        <v>100</v>
      </c>
      <c r="D473" s="506" t="s">
        <v>732</v>
      </c>
      <c r="E473" s="507" t="s">
        <v>1732</v>
      </c>
      <c r="F473" s="117" t="s">
        <v>1164</v>
      </c>
      <c r="G473" s="508">
        <v>9</v>
      </c>
      <c r="H473" s="509">
        <v>9.0500000000000007</v>
      </c>
      <c r="I473" s="509">
        <v>81.45</v>
      </c>
      <c r="J473" s="510">
        <v>11.17</v>
      </c>
      <c r="K473" s="509">
        <v>100.53</v>
      </c>
    </row>
    <row r="474" spans="2:11" ht="51">
      <c r="B474" s="505" t="s">
        <v>2822</v>
      </c>
      <c r="C474" s="506" t="s">
        <v>113</v>
      </c>
      <c r="D474" s="506">
        <v>89819</v>
      </c>
      <c r="E474" s="507" t="s">
        <v>1405</v>
      </c>
      <c r="F474" s="117" t="s">
        <v>1164</v>
      </c>
      <c r="G474" s="508">
        <v>4</v>
      </c>
      <c r="H474" s="509">
        <v>25.72</v>
      </c>
      <c r="I474" s="509">
        <v>102.88</v>
      </c>
      <c r="J474" s="510">
        <v>31.77</v>
      </c>
      <c r="K474" s="509">
        <v>127.08</v>
      </c>
    </row>
    <row r="475" spans="2:11" ht="38.25">
      <c r="B475" s="505" t="s">
        <v>2823</v>
      </c>
      <c r="C475" s="506" t="s">
        <v>113</v>
      </c>
      <c r="D475" s="506">
        <v>89829</v>
      </c>
      <c r="E475" s="507" t="s">
        <v>1498</v>
      </c>
      <c r="F475" s="117" t="s">
        <v>1164</v>
      </c>
      <c r="G475" s="508">
        <v>3</v>
      </c>
      <c r="H475" s="509">
        <v>38.93</v>
      </c>
      <c r="I475" s="509">
        <v>116.79</v>
      </c>
      <c r="J475" s="510">
        <v>48.09</v>
      </c>
      <c r="K475" s="509">
        <v>144.27000000000001</v>
      </c>
    </row>
    <row r="476" spans="2:11" ht="51">
      <c r="B476" s="505" t="s">
        <v>2824</v>
      </c>
      <c r="C476" s="506" t="s">
        <v>113</v>
      </c>
      <c r="D476" s="506">
        <v>104348</v>
      </c>
      <c r="E476" s="507" t="s">
        <v>2261</v>
      </c>
      <c r="F476" s="117" t="s">
        <v>1164</v>
      </c>
      <c r="G476" s="508">
        <v>5</v>
      </c>
      <c r="H476" s="509">
        <v>11.37</v>
      </c>
      <c r="I476" s="509">
        <v>56.85</v>
      </c>
      <c r="J476" s="510">
        <v>14.04</v>
      </c>
      <c r="K476" s="509">
        <v>70.2</v>
      </c>
    </row>
    <row r="477" spans="2:11" ht="51">
      <c r="B477" s="505" t="s">
        <v>2825</v>
      </c>
      <c r="C477" s="506" t="s">
        <v>113</v>
      </c>
      <c r="D477" s="506">
        <v>104351</v>
      </c>
      <c r="E477" s="507" t="s">
        <v>2262</v>
      </c>
      <c r="F477" s="117" t="s">
        <v>1164</v>
      </c>
      <c r="G477" s="508">
        <v>4</v>
      </c>
      <c r="H477" s="509">
        <v>23.72</v>
      </c>
      <c r="I477" s="509">
        <v>94.88</v>
      </c>
      <c r="J477" s="510">
        <v>29.3</v>
      </c>
      <c r="K477" s="509">
        <v>117.2</v>
      </c>
    </row>
    <row r="478" spans="2:11" ht="51">
      <c r="B478" s="505" t="s">
        <v>2826</v>
      </c>
      <c r="C478" s="506" t="s">
        <v>113</v>
      </c>
      <c r="D478" s="506">
        <v>89830</v>
      </c>
      <c r="E478" s="507" t="s">
        <v>1499</v>
      </c>
      <c r="F478" s="117" t="s">
        <v>1164</v>
      </c>
      <c r="G478" s="508">
        <v>4</v>
      </c>
      <c r="H478" s="509">
        <v>41.01</v>
      </c>
      <c r="I478" s="509">
        <v>164.04</v>
      </c>
      <c r="J478" s="510">
        <v>50.65</v>
      </c>
      <c r="K478" s="509">
        <v>202.6</v>
      </c>
    </row>
    <row r="479" spans="2:11" ht="38.25">
      <c r="B479" s="505" t="s">
        <v>2827</v>
      </c>
      <c r="C479" s="506" t="s">
        <v>113</v>
      </c>
      <c r="D479" s="506">
        <v>89849</v>
      </c>
      <c r="E479" s="507" t="s">
        <v>1808</v>
      </c>
      <c r="F479" s="117" t="s">
        <v>1141</v>
      </c>
      <c r="G479" s="508">
        <v>3.45</v>
      </c>
      <c r="H479" s="509">
        <v>59.84</v>
      </c>
      <c r="I479" s="509">
        <v>206.44</v>
      </c>
      <c r="J479" s="510">
        <v>73.92</v>
      </c>
      <c r="K479" s="509">
        <v>255.02</v>
      </c>
    </row>
    <row r="480" spans="2:11" ht="38.25">
      <c r="B480" s="505" t="s">
        <v>2828</v>
      </c>
      <c r="C480" s="506" t="s">
        <v>100</v>
      </c>
      <c r="D480" s="506" t="s">
        <v>734</v>
      </c>
      <c r="E480" s="507" t="s">
        <v>1755</v>
      </c>
      <c r="F480" s="117" t="s">
        <v>1141</v>
      </c>
      <c r="G480" s="508">
        <v>45</v>
      </c>
      <c r="H480" s="509">
        <v>27.07</v>
      </c>
      <c r="I480" s="509">
        <v>1218.1500000000001</v>
      </c>
      <c r="J480" s="510">
        <v>33.43</v>
      </c>
      <c r="K480" s="509">
        <v>1504.35</v>
      </c>
    </row>
    <row r="481" spans="2:11" ht="38.25">
      <c r="B481" s="505" t="s">
        <v>2829</v>
      </c>
      <c r="C481" s="506" t="s">
        <v>100</v>
      </c>
      <c r="D481" s="506" t="s">
        <v>735</v>
      </c>
      <c r="E481" s="507" t="s">
        <v>1759</v>
      </c>
      <c r="F481" s="117" t="s">
        <v>1141</v>
      </c>
      <c r="G481" s="508">
        <v>11</v>
      </c>
      <c r="H481" s="509">
        <v>32.51</v>
      </c>
      <c r="I481" s="509">
        <v>357.61</v>
      </c>
      <c r="J481" s="510">
        <v>40.15</v>
      </c>
      <c r="K481" s="509">
        <v>441.65</v>
      </c>
    </row>
    <row r="482" spans="2:11" ht="38.25">
      <c r="B482" s="505" t="s">
        <v>2830</v>
      </c>
      <c r="C482" s="506" t="s">
        <v>100</v>
      </c>
      <c r="D482" s="506" t="s">
        <v>736</v>
      </c>
      <c r="E482" s="507" t="s">
        <v>1763</v>
      </c>
      <c r="F482" s="117" t="s">
        <v>1141</v>
      </c>
      <c r="G482" s="508">
        <v>45</v>
      </c>
      <c r="H482" s="509">
        <v>47.33</v>
      </c>
      <c r="I482" s="509">
        <v>2129.85</v>
      </c>
      <c r="J482" s="510">
        <v>58.46</v>
      </c>
      <c r="K482" s="509">
        <v>2630.7</v>
      </c>
    </row>
    <row r="483" spans="2:11" ht="38.25">
      <c r="B483" s="505" t="s">
        <v>2831</v>
      </c>
      <c r="C483" s="506" t="s">
        <v>100</v>
      </c>
      <c r="D483" s="506" t="s">
        <v>737</v>
      </c>
      <c r="E483" s="507" t="s">
        <v>1766</v>
      </c>
      <c r="F483" s="117" t="s">
        <v>1141</v>
      </c>
      <c r="G483" s="508">
        <v>30</v>
      </c>
      <c r="H483" s="509">
        <v>56.2</v>
      </c>
      <c r="I483" s="509">
        <v>1686</v>
      </c>
      <c r="J483" s="510">
        <v>69.42</v>
      </c>
      <c r="K483" s="509">
        <v>2082.6</v>
      </c>
    </row>
    <row r="484" spans="2:11" ht="51">
      <c r="B484" s="505" t="s">
        <v>2832</v>
      </c>
      <c r="C484" s="506" t="s">
        <v>100</v>
      </c>
      <c r="D484" s="506" t="s">
        <v>738</v>
      </c>
      <c r="E484" s="507" t="s">
        <v>1770</v>
      </c>
      <c r="F484" s="117" t="s">
        <v>1164</v>
      </c>
      <c r="G484" s="508">
        <v>9</v>
      </c>
      <c r="H484" s="509">
        <v>13.64</v>
      </c>
      <c r="I484" s="509">
        <v>122.76</v>
      </c>
      <c r="J484" s="510">
        <v>16.84</v>
      </c>
      <c r="K484" s="509">
        <v>151.56</v>
      </c>
    </row>
    <row r="485" spans="2:11" ht="51">
      <c r="B485" s="505" t="s">
        <v>2833</v>
      </c>
      <c r="C485" s="506" t="s">
        <v>100</v>
      </c>
      <c r="D485" s="506" t="s">
        <v>739</v>
      </c>
      <c r="E485" s="507" t="s">
        <v>1774</v>
      </c>
      <c r="F485" s="117" t="s">
        <v>1164</v>
      </c>
      <c r="G485" s="508">
        <v>1</v>
      </c>
      <c r="H485" s="509">
        <v>21.69</v>
      </c>
      <c r="I485" s="509">
        <v>21.69</v>
      </c>
      <c r="J485" s="510">
        <v>26.79</v>
      </c>
      <c r="K485" s="509">
        <v>26.79</v>
      </c>
    </row>
    <row r="486" spans="2:11" ht="51">
      <c r="B486" s="505" t="s">
        <v>2834</v>
      </c>
      <c r="C486" s="506" t="s">
        <v>100</v>
      </c>
      <c r="D486" s="506" t="s">
        <v>740</v>
      </c>
      <c r="E486" s="507" t="s">
        <v>1778</v>
      </c>
      <c r="F486" s="117" t="s">
        <v>1164</v>
      </c>
      <c r="G486" s="508">
        <v>8</v>
      </c>
      <c r="H486" s="509">
        <v>35.86</v>
      </c>
      <c r="I486" s="509">
        <v>286.88</v>
      </c>
      <c r="J486" s="510">
        <v>44.29</v>
      </c>
      <c r="K486" s="509">
        <v>354.32</v>
      </c>
    </row>
    <row r="487" spans="2:11" ht="51">
      <c r="B487" s="505" t="s">
        <v>2835</v>
      </c>
      <c r="C487" s="506" t="s">
        <v>100</v>
      </c>
      <c r="D487" s="506" t="s">
        <v>741</v>
      </c>
      <c r="E487" s="507" t="s">
        <v>1782</v>
      </c>
      <c r="F487" s="117" t="s">
        <v>1164</v>
      </c>
      <c r="G487" s="508">
        <v>4</v>
      </c>
      <c r="H487" s="509">
        <v>43.82</v>
      </c>
      <c r="I487" s="509">
        <v>175.28</v>
      </c>
      <c r="J487" s="510">
        <v>54.13</v>
      </c>
      <c r="K487" s="509">
        <v>216.52</v>
      </c>
    </row>
    <row r="488" spans="2:11" ht="51">
      <c r="B488" s="505" t="s">
        <v>2836</v>
      </c>
      <c r="C488" s="506" t="s">
        <v>100</v>
      </c>
      <c r="D488" s="506" t="s">
        <v>742</v>
      </c>
      <c r="E488" s="507" t="s">
        <v>1785</v>
      </c>
      <c r="F488" s="117" t="s">
        <v>1164</v>
      </c>
      <c r="G488" s="508">
        <v>13</v>
      </c>
      <c r="H488" s="509">
        <v>13.55</v>
      </c>
      <c r="I488" s="509">
        <v>176.15</v>
      </c>
      <c r="J488" s="510">
        <v>16.73</v>
      </c>
      <c r="K488" s="509">
        <v>217.49</v>
      </c>
    </row>
    <row r="489" spans="2:11" ht="51">
      <c r="B489" s="505" t="s">
        <v>2837</v>
      </c>
      <c r="C489" s="506" t="s">
        <v>100</v>
      </c>
      <c r="D489" s="506" t="s">
        <v>743</v>
      </c>
      <c r="E489" s="507" t="s">
        <v>1789</v>
      </c>
      <c r="F489" s="117" t="s">
        <v>1164</v>
      </c>
      <c r="G489" s="508">
        <v>6</v>
      </c>
      <c r="H489" s="509">
        <v>20.96</v>
      </c>
      <c r="I489" s="509">
        <v>125.76</v>
      </c>
      <c r="J489" s="510">
        <v>25.89</v>
      </c>
      <c r="K489" s="509">
        <v>155.34</v>
      </c>
    </row>
    <row r="490" spans="2:11" ht="51">
      <c r="B490" s="505" t="s">
        <v>2838</v>
      </c>
      <c r="C490" s="506" t="s">
        <v>100</v>
      </c>
      <c r="D490" s="506" t="s">
        <v>744</v>
      </c>
      <c r="E490" s="507" t="s">
        <v>1793</v>
      </c>
      <c r="F490" s="117" t="s">
        <v>1164</v>
      </c>
      <c r="G490" s="508">
        <v>5</v>
      </c>
      <c r="H490" s="509">
        <v>35.4</v>
      </c>
      <c r="I490" s="509">
        <v>177</v>
      </c>
      <c r="J490" s="510">
        <v>43.72</v>
      </c>
      <c r="K490" s="509">
        <v>218.6</v>
      </c>
    </row>
    <row r="491" spans="2:11" ht="38.25">
      <c r="B491" s="505" t="s">
        <v>2839</v>
      </c>
      <c r="C491" s="506" t="s">
        <v>100</v>
      </c>
      <c r="D491" s="506" t="s">
        <v>745</v>
      </c>
      <c r="E491" s="507" t="s">
        <v>1797</v>
      </c>
      <c r="F491" s="117" t="s">
        <v>1164</v>
      </c>
      <c r="G491" s="508">
        <v>6</v>
      </c>
      <c r="H491" s="509">
        <v>23.57</v>
      </c>
      <c r="I491" s="509">
        <v>141.41999999999999</v>
      </c>
      <c r="J491" s="510">
        <v>29.11</v>
      </c>
      <c r="K491" s="509">
        <v>174.66</v>
      </c>
    </row>
    <row r="492" spans="2:11" ht="38.25">
      <c r="B492" s="505" t="s">
        <v>2840</v>
      </c>
      <c r="C492" s="506" t="s">
        <v>100</v>
      </c>
      <c r="D492" s="506" t="s">
        <v>746</v>
      </c>
      <c r="E492" s="507" t="s">
        <v>1801</v>
      </c>
      <c r="F492" s="117" t="s">
        <v>1164</v>
      </c>
      <c r="G492" s="508">
        <v>20</v>
      </c>
      <c r="H492" s="509">
        <v>27.05</v>
      </c>
      <c r="I492" s="509">
        <v>541</v>
      </c>
      <c r="J492" s="510">
        <v>33.409999999999997</v>
      </c>
      <c r="K492" s="509">
        <v>668.2</v>
      </c>
    </row>
    <row r="493" spans="2:11" ht="38.25">
      <c r="B493" s="505" t="s">
        <v>2841</v>
      </c>
      <c r="C493" s="506" t="s">
        <v>100</v>
      </c>
      <c r="D493" s="506" t="s">
        <v>747</v>
      </c>
      <c r="E493" s="507" t="s">
        <v>1805</v>
      </c>
      <c r="F493" s="117" t="s">
        <v>1164</v>
      </c>
      <c r="G493" s="508">
        <v>19</v>
      </c>
      <c r="H493" s="509">
        <v>44.09</v>
      </c>
      <c r="I493" s="509">
        <v>837.71</v>
      </c>
      <c r="J493" s="510">
        <v>54.46</v>
      </c>
      <c r="K493" s="509">
        <v>1034.74</v>
      </c>
    </row>
    <row r="494" spans="2:11" ht="38.25">
      <c r="B494" s="505" t="s">
        <v>2842</v>
      </c>
      <c r="C494" s="506" t="s">
        <v>100</v>
      </c>
      <c r="D494" s="506" t="s">
        <v>748</v>
      </c>
      <c r="E494" s="507" t="s">
        <v>1809</v>
      </c>
      <c r="F494" s="117" t="s">
        <v>1141</v>
      </c>
      <c r="G494" s="508">
        <v>4</v>
      </c>
      <c r="H494" s="509">
        <v>81.41</v>
      </c>
      <c r="I494" s="509">
        <v>325.64</v>
      </c>
      <c r="J494" s="510">
        <v>100.56</v>
      </c>
      <c r="K494" s="509">
        <v>402.24</v>
      </c>
    </row>
    <row r="495" spans="2:11" ht="38.25">
      <c r="B495" s="505" t="s">
        <v>2843</v>
      </c>
      <c r="C495" s="506" t="s">
        <v>100</v>
      </c>
      <c r="D495" s="506" t="s">
        <v>749</v>
      </c>
      <c r="E495" s="507" t="s">
        <v>1813</v>
      </c>
      <c r="F495" s="117" t="s">
        <v>1164</v>
      </c>
      <c r="G495" s="508">
        <v>6</v>
      </c>
      <c r="H495" s="509">
        <v>21.76</v>
      </c>
      <c r="I495" s="509">
        <v>130.56</v>
      </c>
      <c r="J495" s="510">
        <v>26.88</v>
      </c>
      <c r="K495" s="509">
        <v>161.28</v>
      </c>
    </row>
    <row r="496" spans="2:11" ht="38.25">
      <c r="B496" s="505" t="s">
        <v>2844</v>
      </c>
      <c r="C496" s="506" t="s">
        <v>100</v>
      </c>
      <c r="D496" s="506" t="s">
        <v>750</v>
      </c>
      <c r="E496" s="507" t="s">
        <v>1816</v>
      </c>
      <c r="F496" s="117" t="s">
        <v>1164</v>
      </c>
      <c r="G496" s="508">
        <v>4</v>
      </c>
      <c r="H496" s="509">
        <v>63.23</v>
      </c>
      <c r="I496" s="509">
        <v>252.92</v>
      </c>
      <c r="J496" s="510">
        <v>78.099999999999994</v>
      </c>
      <c r="K496" s="509">
        <v>312.39999999999998</v>
      </c>
    </row>
    <row r="497" spans="2:11" ht="51">
      <c r="B497" s="505" t="s">
        <v>2845</v>
      </c>
      <c r="C497" s="506" t="s">
        <v>100</v>
      </c>
      <c r="D497" s="506" t="s">
        <v>751</v>
      </c>
      <c r="E497" s="507" t="s">
        <v>1819</v>
      </c>
      <c r="F497" s="117" t="s">
        <v>1164</v>
      </c>
      <c r="G497" s="508">
        <v>13</v>
      </c>
      <c r="H497" s="509">
        <v>87.5</v>
      </c>
      <c r="I497" s="509">
        <v>1137.5</v>
      </c>
      <c r="J497" s="510">
        <v>108.08</v>
      </c>
      <c r="K497" s="509">
        <v>1405.04</v>
      </c>
    </row>
    <row r="498" spans="2:11" ht="51">
      <c r="B498" s="505" t="s">
        <v>2846</v>
      </c>
      <c r="C498" s="506" t="s">
        <v>100</v>
      </c>
      <c r="D498" s="506" t="s">
        <v>752</v>
      </c>
      <c r="E498" s="507" t="s">
        <v>1822</v>
      </c>
      <c r="F498" s="117" t="s">
        <v>1164</v>
      </c>
      <c r="G498" s="508">
        <v>8</v>
      </c>
      <c r="H498" s="509">
        <v>101.77</v>
      </c>
      <c r="I498" s="509">
        <v>814.16</v>
      </c>
      <c r="J498" s="510">
        <v>125.71</v>
      </c>
      <c r="K498" s="509">
        <v>1005.68</v>
      </c>
    </row>
    <row r="499" spans="2:11" ht="51">
      <c r="B499" s="505" t="s">
        <v>2847</v>
      </c>
      <c r="C499" s="506" t="s">
        <v>100</v>
      </c>
      <c r="D499" s="506" t="s">
        <v>753</v>
      </c>
      <c r="E499" s="507" t="s">
        <v>1825</v>
      </c>
      <c r="F499" s="117" t="s">
        <v>1164</v>
      </c>
      <c r="G499" s="508">
        <v>1</v>
      </c>
      <c r="H499" s="509">
        <v>44.32</v>
      </c>
      <c r="I499" s="509">
        <v>44.32</v>
      </c>
      <c r="J499" s="510">
        <v>54.74</v>
      </c>
      <c r="K499" s="509">
        <v>54.74</v>
      </c>
    </row>
    <row r="500" spans="2:11" ht="51">
      <c r="B500" s="505" t="s">
        <v>2848</v>
      </c>
      <c r="C500" s="506" t="s">
        <v>100</v>
      </c>
      <c r="D500" s="506" t="s">
        <v>754</v>
      </c>
      <c r="E500" s="507" t="s">
        <v>1829</v>
      </c>
      <c r="F500" s="117" t="s">
        <v>1164</v>
      </c>
      <c r="G500" s="508">
        <v>10</v>
      </c>
      <c r="H500" s="509">
        <v>48.25</v>
      </c>
      <c r="I500" s="509">
        <v>482.5</v>
      </c>
      <c r="J500" s="510">
        <v>59.6</v>
      </c>
      <c r="K500" s="509">
        <v>596</v>
      </c>
    </row>
    <row r="501" spans="2:11" ht="38.25">
      <c r="B501" s="505" t="s">
        <v>2849</v>
      </c>
      <c r="C501" s="506" t="s">
        <v>100</v>
      </c>
      <c r="D501" s="506" t="s">
        <v>755</v>
      </c>
      <c r="E501" s="507" t="s">
        <v>1832</v>
      </c>
      <c r="F501" s="117" t="s">
        <v>1164</v>
      </c>
      <c r="G501" s="508">
        <v>3</v>
      </c>
      <c r="H501" s="509">
        <v>84.83</v>
      </c>
      <c r="I501" s="509">
        <v>254.49</v>
      </c>
      <c r="J501" s="510">
        <v>104.79</v>
      </c>
      <c r="K501" s="509">
        <v>314.37</v>
      </c>
    </row>
    <row r="502" spans="2:11" ht="51">
      <c r="B502" s="505" t="s">
        <v>2850</v>
      </c>
      <c r="C502" s="506" t="s">
        <v>100</v>
      </c>
      <c r="D502" s="506" t="s">
        <v>756</v>
      </c>
      <c r="E502" s="507" t="s">
        <v>1835</v>
      </c>
      <c r="F502" s="117" t="s">
        <v>1164</v>
      </c>
      <c r="G502" s="508">
        <v>1</v>
      </c>
      <c r="H502" s="509">
        <v>20.14</v>
      </c>
      <c r="I502" s="509">
        <v>20.14</v>
      </c>
      <c r="J502" s="510">
        <v>24.87</v>
      </c>
      <c r="K502" s="509">
        <v>24.87</v>
      </c>
    </row>
    <row r="503" spans="2:11" ht="38.25">
      <c r="B503" s="505" t="s">
        <v>2851</v>
      </c>
      <c r="C503" s="506" t="s">
        <v>100</v>
      </c>
      <c r="D503" s="506" t="s">
        <v>757</v>
      </c>
      <c r="E503" s="507" t="s">
        <v>1844</v>
      </c>
      <c r="F503" s="117" t="s">
        <v>1164</v>
      </c>
      <c r="G503" s="508">
        <v>1</v>
      </c>
      <c r="H503" s="509">
        <v>39.229999999999997</v>
      </c>
      <c r="I503" s="509">
        <v>39.229999999999997</v>
      </c>
      <c r="J503" s="510">
        <v>48.46</v>
      </c>
      <c r="K503" s="509">
        <v>48.46</v>
      </c>
    </row>
    <row r="504" spans="2:11" ht="38.25">
      <c r="B504" s="505" t="s">
        <v>2852</v>
      </c>
      <c r="C504" s="506" t="s">
        <v>100</v>
      </c>
      <c r="D504" s="506" t="s">
        <v>758</v>
      </c>
      <c r="E504" s="507" t="s">
        <v>1847</v>
      </c>
      <c r="F504" s="117" t="s">
        <v>1164</v>
      </c>
      <c r="G504" s="508">
        <v>5</v>
      </c>
      <c r="H504" s="509">
        <v>54.92</v>
      </c>
      <c r="I504" s="509">
        <v>274.60000000000002</v>
      </c>
      <c r="J504" s="510">
        <v>67.84</v>
      </c>
      <c r="K504" s="509">
        <v>339.2</v>
      </c>
    </row>
    <row r="505" spans="2:11" ht="38.25">
      <c r="B505" s="505" t="s">
        <v>2853</v>
      </c>
      <c r="C505" s="506" t="s">
        <v>100</v>
      </c>
      <c r="D505" s="506" t="s">
        <v>759</v>
      </c>
      <c r="E505" s="507" t="s">
        <v>1850</v>
      </c>
      <c r="F505" s="117" t="s">
        <v>1164</v>
      </c>
      <c r="G505" s="508">
        <v>2</v>
      </c>
      <c r="H505" s="509">
        <v>64.81</v>
      </c>
      <c r="I505" s="509">
        <v>129.62</v>
      </c>
      <c r="J505" s="510">
        <v>80.05</v>
      </c>
      <c r="K505" s="509">
        <v>160.1</v>
      </c>
    </row>
    <row r="506" spans="2:11" ht="51">
      <c r="B506" s="505" t="s">
        <v>2854</v>
      </c>
      <c r="C506" s="506" t="s">
        <v>100</v>
      </c>
      <c r="D506" s="506" t="s">
        <v>760</v>
      </c>
      <c r="E506" s="507" t="s">
        <v>1853</v>
      </c>
      <c r="F506" s="117" t="s">
        <v>1164</v>
      </c>
      <c r="G506" s="508">
        <v>4</v>
      </c>
      <c r="H506" s="509">
        <v>75.33</v>
      </c>
      <c r="I506" s="509">
        <v>301.32</v>
      </c>
      <c r="J506" s="510">
        <v>93.05</v>
      </c>
      <c r="K506" s="509">
        <v>372.2</v>
      </c>
    </row>
    <row r="507" spans="2:11" ht="51">
      <c r="B507" s="505" t="s">
        <v>2855</v>
      </c>
      <c r="C507" s="506" t="s">
        <v>100</v>
      </c>
      <c r="D507" s="506" t="s">
        <v>761</v>
      </c>
      <c r="E507" s="507" t="s">
        <v>1856</v>
      </c>
      <c r="F507" s="117" t="s">
        <v>1164</v>
      </c>
      <c r="G507" s="508">
        <v>4</v>
      </c>
      <c r="H507" s="509">
        <v>223.09</v>
      </c>
      <c r="I507" s="509">
        <v>892.36</v>
      </c>
      <c r="J507" s="510">
        <v>275.58</v>
      </c>
      <c r="K507" s="509">
        <v>1102.32</v>
      </c>
    </row>
    <row r="508" spans="2:11" ht="38.25">
      <c r="B508" s="505" t="s">
        <v>2856</v>
      </c>
      <c r="C508" s="506" t="s">
        <v>100</v>
      </c>
      <c r="D508" s="506" t="s">
        <v>762</v>
      </c>
      <c r="E508" s="507" t="s">
        <v>1860</v>
      </c>
      <c r="F508" s="117" t="s">
        <v>1164</v>
      </c>
      <c r="G508" s="508">
        <v>3</v>
      </c>
      <c r="H508" s="509">
        <v>42.95</v>
      </c>
      <c r="I508" s="509">
        <v>128.85</v>
      </c>
      <c r="J508" s="510">
        <v>53.05</v>
      </c>
      <c r="K508" s="509">
        <v>159.15</v>
      </c>
    </row>
    <row r="509" spans="2:11" ht="38.25">
      <c r="B509" s="505" t="s">
        <v>2857</v>
      </c>
      <c r="C509" s="506" t="s">
        <v>100</v>
      </c>
      <c r="D509" s="506" t="s">
        <v>763</v>
      </c>
      <c r="E509" s="507" t="s">
        <v>1863</v>
      </c>
      <c r="F509" s="117" t="s">
        <v>1141</v>
      </c>
      <c r="G509" s="508">
        <v>18</v>
      </c>
      <c r="H509" s="509">
        <v>45.42</v>
      </c>
      <c r="I509" s="509">
        <v>817.56</v>
      </c>
      <c r="J509" s="510">
        <v>56.1</v>
      </c>
      <c r="K509" s="509">
        <v>1009.8</v>
      </c>
    </row>
    <row r="510" spans="2:11" ht="38.25">
      <c r="B510" s="505" t="s">
        <v>2858</v>
      </c>
      <c r="C510" s="506" t="s">
        <v>100</v>
      </c>
      <c r="D510" s="506" t="s">
        <v>765</v>
      </c>
      <c r="E510" s="507" t="s">
        <v>1867</v>
      </c>
      <c r="F510" s="117" t="s">
        <v>1141</v>
      </c>
      <c r="G510" s="508">
        <v>30</v>
      </c>
      <c r="H510" s="509">
        <v>33.71</v>
      </c>
      <c r="I510" s="509">
        <v>1011.3</v>
      </c>
      <c r="J510" s="510">
        <v>41.64</v>
      </c>
      <c r="K510" s="509">
        <v>1249.2</v>
      </c>
    </row>
    <row r="511" spans="2:11" ht="38.25">
      <c r="B511" s="505" t="s">
        <v>2859</v>
      </c>
      <c r="C511" s="506" t="s">
        <v>100</v>
      </c>
      <c r="D511" s="506" t="s">
        <v>766</v>
      </c>
      <c r="E511" s="507" t="s">
        <v>1870</v>
      </c>
      <c r="F511" s="117" t="s">
        <v>1141</v>
      </c>
      <c r="G511" s="508">
        <v>21</v>
      </c>
      <c r="H511" s="509">
        <v>16.079999999999998</v>
      </c>
      <c r="I511" s="509">
        <v>337.68</v>
      </c>
      <c r="J511" s="510">
        <v>19.86</v>
      </c>
      <c r="K511" s="509">
        <v>417.06</v>
      </c>
    </row>
    <row r="512" spans="2:11" ht="38.25">
      <c r="B512" s="505" t="s">
        <v>2860</v>
      </c>
      <c r="C512" s="506" t="s">
        <v>100</v>
      </c>
      <c r="D512" s="506" t="s">
        <v>767</v>
      </c>
      <c r="E512" s="507" t="s">
        <v>1873</v>
      </c>
      <c r="F512" s="117" t="s">
        <v>1141</v>
      </c>
      <c r="G512" s="508">
        <v>2</v>
      </c>
      <c r="H512" s="509">
        <v>12.14</v>
      </c>
      <c r="I512" s="509">
        <v>24.28</v>
      </c>
      <c r="J512" s="510">
        <v>14.99</v>
      </c>
      <c r="K512" s="509">
        <v>29.98</v>
      </c>
    </row>
    <row r="513" spans="2:11" ht="51">
      <c r="B513" s="505" t="s">
        <v>2861</v>
      </c>
      <c r="C513" s="506" t="s">
        <v>100</v>
      </c>
      <c r="D513" s="506" t="s">
        <v>768</v>
      </c>
      <c r="E513" s="507" t="s">
        <v>1876</v>
      </c>
      <c r="F513" s="117" t="s">
        <v>1164</v>
      </c>
      <c r="G513" s="508">
        <v>2</v>
      </c>
      <c r="H513" s="509">
        <v>8.08</v>
      </c>
      <c r="I513" s="509">
        <v>16.16</v>
      </c>
      <c r="J513" s="510">
        <v>9.98</v>
      </c>
      <c r="K513" s="509">
        <v>19.96</v>
      </c>
    </row>
    <row r="514" spans="2:11" ht="51">
      <c r="B514" s="505" t="s">
        <v>2862</v>
      </c>
      <c r="C514" s="506" t="s">
        <v>100</v>
      </c>
      <c r="D514" s="506" t="s">
        <v>769</v>
      </c>
      <c r="E514" s="507" t="s">
        <v>1879</v>
      </c>
      <c r="F514" s="117" t="s">
        <v>1164</v>
      </c>
      <c r="G514" s="508">
        <v>4</v>
      </c>
      <c r="H514" s="509">
        <v>14.81</v>
      </c>
      <c r="I514" s="509">
        <v>59.24</v>
      </c>
      <c r="J514" s="510">
        <v>18.29</v>
      </c>
      <c r="K514" s="509">
        <v>73.16</v>
      </c>
    </row>
    <row r="515" spans="2:11" ht="51">
      <c r="B515" s="505" t="s">
        <v>2863</v>
      </c>
      <c r="C515" s="506" t="s">
        <v>100</v>
      </c>
      <c r="D515" s="506" t="s">
        <v>770</v>
      </c>
      <c r="E515" s="507" t="s">
        <v>1882</v>
      </c>
      <c r="F515" s="117" t="s">
        <v>1164</v>
      </c>
      <c r="G515" s="508">
        <v>14</v>
      </c>
      <c r="H515" s="509">
        <v>33.049999999999997</v>
      </c>
      <c r="I515" s="509">
        <v>462.7</v>
      </c>
      <c r="J515" s="510">
        <v>40.82</v>
      </c>
      <c r="K515" s="509">
        <v>571.48</v>
      </c>
    </row>
    <row r="516" spans="2:11" ht="38.25">
      <c r="B516" s="505" t="s">
        <v>2864</v>
      </c>
      <c r="C516" s="506" t="s">
        <v>100</v>
      </c>
      <c r="D516" s="506" t="s">
        <v>771</v>
      </c>
      <c r="E516" s="507" t="s">
        <v>1658</v>
      </c>
      <c r="F516" s="117" t="s">
        <v>1164</v>
      </c>
      <c r="G516" s="508">
        <v>2</v>
      </c>
      <c r="H516" s="509">
        <v>60.1</v>
      </c>
      <c r="I516" s="509">
        <v>120.2</v>
      </c>
      <c r="J516" s="510">
        <v>74.239999999999995</v>
      </c>
      <c r="K516" s="509">
        <v>148.47999999999999</v>
      </c>
    </row>
    <row r="517" spans="2:11" ht="38.25">
      <c r="B517" s="505" t="s">
        <v>2865</v>
      </c>
      <c r="C517" s="506" t="s">
        <v>100</v>
      </c>
      <c r="D517" s="506" t="s">
        <v>772</v>
      </c>
      <c r="E517" s="507" t="s">
        <v>1889</v>
      </c>
      <c r="F517" s="117" t="s">
        <v>1164</v>
      </c>
      <c r="G517" s="508">
        <v>4</v>
      </c>
      <c r="H517" s="509">
        <v>61.68</v>
      </c>
      <c r="I517" s="509">
        <v>246.72</v>
      </c>
      <c r="J517" s="510">
        <v>76.19</v>
      </c>
      <c r="K517" s="509">
        <v>304.76</v>
      </c>
    </row>
    <row r="518" spans="2:11" ht="51">
      <c r="B518" s="505" t="s">
        <v>2866</v>
      </c>
      <c r="C518" s="506" t="s">
        <v>100</v>
      </c>
      <c r="D518" s="506" t="s">
        <v>773</v>
      </c>
      <c r="E518" s="507" t="s">
        <v>1892</v>
      </c>
      <c r="F518" s="117" t="s">
        <v>1164</v>
      </c>
      <c r="G518" s="508">
        <v>1</v>
      </c>
      <c r="H518" s="509">
        <v>12.99</v>
      </c>
      <c r="I518" s="509">
        <v>12.99</v>
      </c>
      <c r="J518" s="510">
        <v>16.04</v>
      </c>
      <c r="K518" s="509">
        <v>16.04</v>
      </c>
    </row>
    <row r="519" spans="2:11" ht="51">
      <c r="B519" s="505" t="s">
        <v>2867</v>
      </c>
      <c r="C519" s="506" t="s">
        <v>100</v>
      </c>
      <c r="D519" s="506" t="s">
        <v>774</v>
      </c>
      <c r="E519" s="507" t="s">
        <v>1487</v>
      </c>
      <c r="F519" s="117" t="s">
        <v>1164</v>
      </c>
      <c r="G519" s="508">
        <v>25</v>
      </c>
      <c r="H519" s="509">
        <v>15.3</v>
      </c>
      <c r="I519" s="509">
        <v>382.5</v>
      </c>
      <c r="J519" s="510">
        <v>18.899999999999999</v>
      </c>
      <c r="K519" s="509">
        <v>472.5</v>
      </c>
    </row>
    <row r="520" spans="2:11" ht="51">
      <c r="B520" s="505" t="s">
        <v>2868</v>
      </c>
      <c r="C520" s="506" t="s">
        <v>100</v>
      </c>
      <c r="D520" s="506" t="s">
        <v>775</v>
      </c>
      <c r="E520" s="507" t="s">
        <v>1898</v>
      </c>
      <c r="F520" s="117" t="s">
        <v>1164</v>
      </c>
      <c r="G520" s="508">
        <v>25</v>
      </c>
      <c r="H520" s="509">
        <v>51.4</v>
      </c>
      <c r="I520" s="509">
        <v>1285</v>
      </c>
      <c r="J520" s="510">
        <v>63.49</v>
      </c>
      <c r="K520" s="509">
        <v>1587.25</v>
      </c>
    </row>
    <row r="521" spans="2:11" ht="25.5">
      <c r="B521" s="505" t="s">
        <v>2869</v>
      </c>
      <c r="C521" s="506" t="s">
        <v>100</v>
      </c>
      <c r="D521" s="506" t="s">
        <v>777</v>
      </c>
      <c r="E521" s="507" t="s">
        <v>1838</v>
      </c>
      <c r="F521" s="117" t="s">
        <v>1164</v>
      </c>
      <c r="G521" s="508">
        <v>4</v>
      </c>
      <c r="H521" s="509">
        <v>41.31</v>
      </c>
      <c r="I521" s="509">
        <v>165.24</v>
      </c>
      <c r="J521" s="510">
        <v>51.03</v>
      </c>
      <c r="K521" s="509">
        <v>204.12</v>
      </c>
    </row>
    <row r="522" spans="2:11" ht="25.5">
      <c r="B522" s="505" t="s">
        <v>2870</v>
      </c>
      <c r="C522" s="506" t="s">
        <v>100</v>
      </c>
      <c r="D522" s="506" t="s">
        <v>778</v>
      </c>
      <c r="E522" s="507" t="s">
        <v>1841</v>
      </c>
      <c r="F522" s="117" t="s">
        <v>1164</v>
      </c>
      <c r="G522" s="508">
        <v>3</v>
      </c>
      <c r="H522" s="509">
        <v>59.31</v>
      </c>
      <c r="I522" s="509">
        <v>177.93</v>
      </c>
      <c r="J522" s="510">
        <v>73.260000000000005</v>
      </c>
      <c r="K522" s="509">
        <v>219.78</v>
      </c>
    </row>
    <row r="523" spans="2:11" ht="38.25">
      <c r="B523" s="505" t="s">
        <v>2871</v>
      </c>
      <c r="C523" s="506" t="s">
        <v>113</v>
      </c>
      <c r="D523" s="506">
        <v>89576</v>
      </c>
      <c r="E523" s="507" t="s">
        <v>2212</v>
      </c>
      <c r="F523" s="117" t="s">
        <v>1141</v>
      </c>
      <c r="G523" s="508">
        <v>39</v>
      </c>
      <c r="H523" s="509">
        <v>27.1</v>
      </c>
      <c r="I523" s="509">
        <v>1056.9000000000001</v>
      </c>
      <c r="J523" s="510">
        <v>33.47</v>
      </c>
      <c r="K523" s="509">
        <v>1305.33</v>
      </c>
    </row>
    <row r="524" spans="2:11" ht="38.25">
      <c r="B524" s="505" t="s">
        <v>2872</v>
      </c>
      <c r="C524" s="506" t="s">
        <v>113</v>
      </c>
      <c r="D524" s="506">
        <v>89578</v>
      </c>
      <c r="E524" s="507" t="s">
        <v>2213</v>
      </c>
      <c r="F524" s="117" t="s">
        <v>1141</v>
      </c>
      <c r="G524" s="508">
        <v>35</v>
      </c>
      <c r="H524" s="509">
        <v>33.79</v>
      </c>
      <c r="I524" s="509">
        <v>1182.6500000000001</v>
      </c>
      <c r="J524" s="510">
        <v>41.74</v>
      </c>
      <c r="K524" s="509">
        <v>1460.9</v>
      </c>
    </row>
    <row r="525" spans="2:11" ht="38.25">
      <c r="B525" s="505" t="s">
        <v>2873</v>
      </c>
      <c r="C525" s="506" t="s">
        <v>113</v>
      </c>
      <c r="D525" s="506">
        <v>89669</v>
      </c>
      <c r="E525" s="507" t="s">
        <v>2252</v>
      </c>
      <c r="F525" s="117" t="s">
        <v>1164</v>
      </c>
      <c r="G525" s="508">
        <v>8</v>
      </c>
      <c r="H525" s="509">
        <v>35.82</v>
      </c>
      <c r="I525" s="509">
        <v>286.56</v>
      </c>
      <c r="J525" s="510">
        <v>44.24</v>
      </c>
      <c r="K525" s="509">
        <v>353.92</v>
      </c>
    </row>
    <row r="526" spans="2:11" ht="38.25">
      <c r="B526" s="505" t="s">
        <v>2874</v>
      </c>
      <c r="C526" s="506" t="s">
        <v>113</v>
      </c>
      <c r="D526" s="506">
        <v>89599</v>
      </c>
      <c r="E526" s="507" t="s">
        <v>2250</v>
      </c>
      <c r="F526" s="117" t="s">
        <v>1164</v>
      </c>
      <c r="G526" s="508">
        <v>9</v>
      </c>
      <c r="H526" s="509">
        <v>26.69</v>
      </c>
      <c r="I526" s="509">
        <v>240.21</v>
      </c>
      <c r="J526" s="510">
        <v>32.97</v>
      </c>
      <c r="K526" s="509">
        <v>296.73</v>
      </c>
    </row>
    <row r="527" spans="2:11" ht="38.25">
      <c r="B527" s="505" t="s">
        <v>2875</v>
      </c>
      <c r="C527" s="506" t="s">
        <v>113</v>
      </c>
      <c r="D527" s="506">
        <v>89535</v>
      </c>
      <c r="E527" s="507" t="s">
        <v>2242</v>
      </c>
      <c r="F527" s="117" t="s">
        <v>1164</v>
      </c>
      <c r="G527" s="508">
        <v>3</v>
      </c>
      <c r="H527" s="509">
        <v>44.46</v>
      </c>
      <c r="I527" s="509">
        <v>133.38</v>
      </c>
      <c r="J527" s="510">
        <v>54.92</v>
      </c>
      <c r="K527" s="509">
        <v>164.76</v>
      </c>
    </row>
    <row r="528" spans="2:11" ht="51">
      <c r="B528" s="505" t="s">
        <v>2876</v>
      </c>
      <c r="C528" s="506" t="s">
        <v>113</v>
      </c>
      <c r="D528" s="506">
        <v>89583</v>
      </c>
      <c r="E528" s="507" t="s">
        <v>2247</v>
      </c>
      <c r="F528" s="117" t="s">
        <v>1164</v>
      </c>
      <c r="G528" s="508">
        <v>4</v>
      </c>
      <c r="H528" s="509">
        <v>44.82</v>
      </c>
      <c r="I528" s="509">
        <v>179.28</v>
      </c>
      <c r="J528" s="510">
        <v>55.36</v>
      </c>
      <c r="K528" s="509">
        <v>221.44</v>
      </c>
    </row>
    <row r="529" spans="2:11" ht="38.25">
      <c r="B529" s="505" t="s">
        <v>2877</v>
      </c>
      <c r="C529" s="506" t="s">
        <v>113</v>
      </c>
      <c r="D529" s="506">
        <v>89585</v>
      </c>
      <c r="E529" s="507" t="s">
        <v>2249</v>
      </c>
      <c r="F529" s="117" t="s">
        <v>1164</v>
      </c>
      <c r="G529" s="508">
        <v>2</v>
      </c>
      <c r="H529" s="509">
        <v>48.59</v>
      </c>
      <c r="I529" s="509">
        <v>97.18</v>
      </c>
      <c r="J529" s="510">
        <v>60.02</v>
      </c>
      <c r="K529" s="509">
        <v>120.04</v>
      </c>
    </row>
    <row r="530" spans="2:11" ht="38.25">
      <c r="B530" s="505" t="s">
        <v>2878</v>
      </c>
      <c r="C530" s="506" t="s">
        <v>113</v>
      </c>
      <c r="D530" s="506">
        <v>95695</v>
      </c>
      <c r="E530" s="507" t="s">
        <v>2259</v>
      </c>
      <c r="F530" s="117" t="s">
        <v>1164</v>
      </c>
      <c r="G530" s="508">
        <v>2</v>
      </c>
      <c r="H530" s="509">
        <v>63.71</v>
      </c>
      <c r="I530" s="509">
        <v>127.42</v>
      </c>
      <c r="J530" s="510">
        <v>78.7</v>
      </c>
      <c r="K530" s="509">
        <v>157.4</v>
      </c>
    </row>
    <row r="531" spans="2:11" ht="38.25">
      <c r="B531" s="505" t="s">
        <v>2879</v>
      </c>
      <c r="C531" s="506" t="s">
        <v>113</v>
      </c>
      <c r="D531" s="506">
        <v>89584</v>
      </c>
      <c r="E531" s="507" t="s">
        <v>2248</v>
      </c>
      <c r="F531" s="117" t="s">
        <v>1164</v>
      </c>
      <c r="G531" s="508">
        <v>6</v>
      </c>
      <c r="H531" s="509">
        <v>47.56</v>
      </c>
      <c r="I531" s="509">
        <v>285.36</v>
      </c>
      <c r="J531" s="510">
        <v>58.75</v>
      </c>
      <c r="K531" s="509">
        <v>352.5</v>
      </c>
    </row>
    <row r="532" spans="2:11" ht="38.25">
      <c r="B532" s="505" t="s">
        <v>2880</v>
      </c>
      <c r="C532" s="506" t="s">
        <v>113</v>
      </c>
      <c r="D532" s="506">
        <v>89581</v>
      </c>
      <c r="E532" s="507" t="s">
        <v>2246</v>
      </c>
      <c r="F532" s="117" t="s">
        <v>1164</v>
      </c>
      <c r="G532" s="508">
        <v>8</v>
      </c>
      <c r="H532" s="509">
        <v>35.9</v>
      </c>
      <c r="I532" s="509">
        <v>287.2</v>
      </c>
      <c r="J532" s="510">
        <v>44.34</v>
      </c>
      <c r="K532" s="509">
        <v>354.72</v>
      </c>
    </row>
    <row r="533" spans="2:11" ht="89.25">
      <c r="B533" s="505" t="s">
        <v>2881</v>
      </c>
      <c r="C533" s="506" t="s">
        <v>100</v>
      </c>
      <c r="D533" s="506" t="s">
        <v>779</v>
      </c>
      <c r="E533" s="507" t="s">
        <v>1472</v>
      </c>
      <c r="F533" s="117" t="s">
        <v>1164</v>
      </c>
      <c r="G533" s="508">
        <v>2</v>
      </c>
      <c r="H533" s="509">
        <v>1825.77</v>
      </c>
      <c r="I533" s="509">
        <v>3651.54</v>
      </c>
      <c r="J533" s="510">
        <v>2255.37</v>
      </c>
      <c r="K533" s="509">
        <v>4510.74</v>
      </c>
    </row>
    <row r="534" spans="2:11" ht="102">
      <c r="B534" s="505" t="s">
        <v>2882</v>
      </c>
      <c r="C534" s="506" t="s">
        <v>100</v>
      </c>
      <c r="D534" s="506" t="s">
        <v>781</v>
      </c>
      <c r="E534" s="507" t="s">
        <v>1475</v>
      </c>
      <c r="F534" s="117" t="s">
        <v>1164</v>
      </c>
      <c r="G534" s="508">
        <v>1</v>
      </c>
      <c r="H534" s="509">
        <v>1625.84</v>
      </c>
      <c r="I534" s="509">
        <v>1625.84</v>
      </c>
      <c r="J534" s="510">
        <v>2008.4</v>
      </c>
      <c r="K534" s="509">
        <v>2008.4</v>
      </c>
    </row>
    <row r="535" spans="2:11" ht="51">
      <c r="B535" s="505" t="s">
        <v>2883</v>
      </c>
      <c r="C535" s="506" t="s">
        <v>100</v>
      </c>
      <c r="D535" s="506" t="s">
        <v>783</v>
      </c>
      <c r="E535" s="507" t="s">
        <v>1611</v>
      </c>
      <c r="F535" s="117" t="s">
        <v>1141</v>
      </c>
      <c r="G535" s="508">
        <v>44.379999999999995</v>
      </c>
      <c r="H535" s="509">
        <v>123.82</v>
      </c>
      <c r="I535" s="509">
        <v>5495.13</v>
      </c>
      <c r="J535" s="510">
        <v>152.94999999999999</v>
      </c>
      <c r="K535" s="509">
        <v>6787.92</v>
      </c>
    </row>
    <row r="536" spans="2:11" ht="63.75">
      <c r="B536" s="505" t="s">
        <v>2884</v>
      </c>
      <c r="C536" s="506" t="s">
        <v>100</v>
      </c>
      <c r="D536" s="506" t="s">
        <v>788</v>
      </c>
      <c r="E536" s="507" t="s">
        <v>1614</v>
      </c>
      <c r="F536" s="117" t="s">
        <v>1141</v>
      </c>
      <c r="G536" s="508">
        <v>12.940000000000001</v>
      </c>
      <c r="H536" s="509">
        <v>186.7</v>
      </c>
      <c r="I536" s="509">
        <v>2415.89</v>
      </c>
      <c r="J536" s="510">
        <v>230.63</v>
      </c>
      <c r="K536" s="509">
        <v>2984.35</v>
      </c>
    </row>
    <row r="537" spans="2:11" ht="63.75">
      <c r="B537" s="505" t="s">
        <v>2885</v>
      </c>
      <c r="C537" s="506" t="s">
        <v>100</v>
      </c>
      <c r="D537" s="506" t="s">
        <v>791</v>
      </c>
      <c r="E537" s="507" t="s">
        <v>1617</v>
      </c>
      <c r="F537" s="117" t="s">
        <v>1141</v>
      </c>
      <c r="G537" s="508">
        <v>4</v>
      </c>
      <c r="H537" s="509">
        <v>46.83</v>
      </c>
      <c r="I537" s="509">
        <v>187.32</v>
      </c>
      <c r="J537" s="510">
        <v>57.84</v>
      </c>
      <c r="K537" s="509">
        <v>231.36</v>
      </c>
    </row>
    <row r="538" spans="2:11" ht="51">
      <c r="B538" s="505" t="s">
        <v>2886</v>
      </c>
      <c r="C538" s="506" t="s">
        <v>113</v>
      </c>
      <c r="D538" s="506">
        <v>92382</v>
      </c>
      <c r="E538" s="507" t="s">
        <v>1388</v>
      </c>
      <c r="F538" s="117" t="s">
        <v>1164</v>
      </c>
      <c r="G538" s="508">
        <v>3</v>
      </c>
      <c r="H538" s="509">
        <v>60.24</v>
      </c>
      <c r="I538" s="509">
        <v>180.72</v>
      </c>
      <c r="J538" s="510">
        <v>74.41</v>
      </c>
      <c r="K538" s="509">
        <v>223.23</v>
      </c>
    </row>
    <row r="539" spans="2:11" ht="51">
      <c r="B539" s="505" t="s">
        <v>2887</v>
      </c>
      <c r="C539" s="506" t="s">
        <v>113</v>
      </c>
      <c r="D539" s="506">
        <v>92390</v>
      </c>
      <c r="E539" s="507" t="s">
        <v>1610</v>
      </c>
      <c r="F539" s="117" t="s">
        <v>1164</v>
      </c>
      <c r="G539" s="508">
        <v>8</v>
      </c>
      <c r="H539" s="509">
        <v>161.41</v>
      </c>
      <c r="I539" s="509">
        <v>1291.28</v>
      </c>
      <c r="J539" s="510">
        <v>199.38</v>
      </c>
      <c r="K539" s="509">
        <v>1595.04</v>
      </c>
    </row>
    <row r="540" spans="2:11" ht="38.25">
      <c r="B540" s="505" t="s">
        <v>2888</v>
      </c>
      <c r="C540" s="506" t="s">
        <v>113</v>
      </c>
      <c r="D540" s="506">
        <v>92642</v>
      </c>
      <c r="E540" s="507" t="s">
        <v>1370</v>
      </c>
      <c r="F540" s="117" t="s">
        <v>1164</v>
      </c>
      <c r="G540" s="508">
        <v>2</v>
      </c>
      <c r="H540" s="509">
        <v>220.43</v>
      </c>
      <c r="I540" s="509">
        <v>440.86</v>
      </c>
      <c r="J540" s="510">
        <v>272.29000000000002</v>
      </c>
      <c r="K540" s="509">
        <v>544.58000000000004</v>
      </c>
    </row>
    <row r="541" spans="2:11" ht="25.5">
      <c r="B541" s="505" t="s">
        <v>2889</v>
      </c>
      <c r="C541" s="506" t="s">
        <v>113</v>
      </c>
      <c r="D541" s="506">
        <v>99629</v>
      </c>
      <c r="E541" s="507" t="s">
        <v>1581</v>
      </c>
      <c r="F541" s="117" t="s">
        <v>1164</v>
      </c>
      <c r="G541" s="508">
        <v>1</v>
      </c>
      <c r="H541" s="509">
        <v>48.7</v>
      </c>
      <c r="I541" s="509">
        <v>48.7</v>
      </c>
      <c r="J541" s="510">
        <v>60.15</v>
      </c>
      <c r="K541" s="509">
        <v>60.15</v>
      </c>
    </row>
    <row r="542" spans="2:11" ht="38.25">
      <c r="B542" s="505" t="s">
        <v>2890</v>
      </c>
      <c r="C542" s="506" t="s">
        <v>100</v>
      </c>
      <c r="D542" s="506" t="s">
        <v>794</v>
      </c>
      <c r="E542" s="507" t="s">
        <v>1620</v>
      </c>
      <c r="F542" s="117" t="s">
        <v>1164</v>
      </c>
      <c r="G542" s="508">
        <v>3</v>
      </c>
      <c r="H542" s="509">
        <v>92.77</v>
      </c>
      <c r="I542" s="509">
        <v>278.31</v>
      </c>
      <c r="J542" s="510">
        <v>114.59</v>
      </c>
      <c r="K542" s="509">
        <v>343.77</v>
      </c>
    </row>
    <row r="543" spans="2:11" ht="25.5">
      <c r="B543" s="505" t="s">
        <v>2891</v>
      </c>
      <c r="C543" s="506" t="s">
        <v>100</v>
      </c>
      <c r="D543" s="506" t="s">
        <v>795</v>
      </c>
      <c r="E543" s="507" t="s">
        <v>1623</v>
      </c>
      <c r="F543" s="117" t="s">
        <v>1164</v>
      </c>
      <c r="G543" s="508">
        <v>1</v>
      </c>
      <c r="H543" s="509">
        <v>184.01</v>
      </c>
      <c r="I543" s="509">
        <v>184.01</v>
      </c>
      <c r="J543" s="510">
        <v>227.3</v>
      </c>
      <c r="K543" s="509">
        <v>227.3</v>
      </c>
    </row>
    <row r="544" spans="2:11" ht="51">
      <c r="B544" s="505" t="s">
        <v>2892</v>
      </c>
      <c r="C544" s="506" t="s">
        <v>113</v>
      </c>
      <c r="D544" s="506">
        <v>97327</v>
      </c>
      <c r="E544" s="507" t="s">
        <v>2214</v>
      </c>
      <c r="F544" s="117" t="s">
        <v>1141</v>
      </c>
      <c r="G544" s="508">
        <v>155</v>
      </c>
      <c r="H544" s="509">
        <v>29.81</v>
      </c>
      <c r="I544" s="509">
        <v>4620.55</v>
      </c>
      <c r="J544" s="510">
        <v>36.82</v>
      </c>
      <c r="K544" s="509">
        <v>5707.1</v>
      </c>
    </row>
    <row r="545" spans="2:11" ht="51">
      <c r="B545" s="505" t="s">
        <v>2893</v>
      </c>
      <c r="C545" s="506" t="s">
        <v>113</v>
      </c>
      <c r="D545" s="506">
        <v>97328</v>
      </c>
      <c r="E545" s="507" t="s">
        <v>2215</v>
      </c>
      <c r="F545" s="117" t="s">
        <v>1141</v>
      </c>
      <c r="G545" s="508">
        <v>245</v>
      </c>
      <c r="H545" s="509">
        <v>52.03</v>
      </c>
      <c r="I545" s="509">
        <v>12747.35</v>
      </c>
      <c r="J545" s="510">
        <v>64.27</v>
      </c>
      <c r="K545" s="509">
        <v>15746.15</v>
      </c>
    </row>
    <row r="546" spans="2:11" ht="51">
      <c r="B546" s="505" t="s">
        <v>2894</v>
      </c>
      <c r="C546" s="506" t="s">
        <v>113</v>
      </c>
      <c r="D546" s="506">
        <v>97329</v>
      </c>
      <c r="E546" s="507" t="s">
        <v>2216</v>
      </c>
      <c r="F546" s="117" t="s">
        <v>1141</v>
      </c>
      <c r="G546" s="508">
        <v>10</v>
      </c>
      <c r="H546" s="509">
        <v>64.63</v>
      </c>
      <c r="I546" s="509">
        <v>646.29999999999995</v>
      </c>
      <c r="J546" s="510">
        <v>79.83</v>
      </c>
      <c r="K546" s="509">
        <v>798.3</v>
      </c>
    </row>
    <row r="547" spans="2:11" ht="51">
      <c r="B547" s="505" t="s">
        <v>2895</v>
      </c>
      <c r="C547" s="506" t="s">
        <v>113</v>
      </c>
      <c r="D547" s="506">
        <v>97330</v>
      </c>
      <c r="E547" s="507" t="s">
        <v>1544</v>
      </c>
      <c r="F547" s="117" t="s">
        <v>1141</v>
      </c>
      <c r="G547" s="508">
        <v>390</v>
      </c>
      <c r="H547" s="509">
        <v>78.66</v>
      </c>
      <c r="I547" s="509">
        <v>30677.4</v>
      </c>
      <c r="J547" s="510">
        <v>97.16</v>
      </c>
      <c r="K547" s="509">
        <v>37892.400000000001</v>
      </c>
    </row>
    <row r="548" spans="2:11" ht="25.5">
      <c r="B548" s="505" t="s">
        <v>2896</v>
      </c>
      <c r="C548" s="506" t="s">
        <v>100</v>
      </c>
      <c r="D548" s="506" t="s">
        <v>799</v>
      </c>
      <c r="E548" s="507" t="s">
        <v>1551</v>
      </c>
      <c r="F548" s="117" t="s">
        <v>1164</v>
      </c>
      <c r="G548" s="508">
        <v>2</v>
      </c>
      <c r="H548" s="509">
        <v>137.58000000000001</v>
      </c>
      <c r="I548" s="509">
        <v>275.16000000000003</v>
      </c>
      <c r="J548" s="510">
        <v>169.95</v>
      </c>
      <c r="K548" s="509">
        <v>339.9</v>
      </c>
    </row>
    <row r="549" spans="2:11" ht="25.5">
      <c r="B549" s="505" t="s">
        <v>2897</v>
      </c>
      <c r="C549" s="506" t="s">
        <v>100</v>
      </c>
      <c r="D549" s="506" t="s">
        <v>800</v>
      </c>
      <c r="E549" s="507" t="s">
        <v>1545</v>
      </c>
      <c r="F549" s="117" t="s">
        <v>1164</v>
      </c>
      <c r="G549" s="508">
        <v>28</v>
      </c>
      <c r="H549" s="509">
        <v>49.14</v>
      </c>
      <c r="I549" s="509">
        <v>1375.92</v>
      </c>
      <c r="J549" s="510">
        <v>58.46</v>
      </c>
      <c r="K549" s="509">
        <v>1636.88</v>
      </c>
    </row>
    <row r="550" spans="2:11" ht="38.25">
      <c r="B550" s="505" t="s">
        <v>2898</v>
      </c>
      <c r="C550" s="506" t="s">
        <v>801</v>
      </c>
      <c r="D550" s="506" t="s">
        <v>802</v>
      </c>
      <c r="E550" s="507" t="s">
        <v>2087</v>
      </c>
      <c r="F550" s="117" t="s">
        <v>1164</v>
      </c>
      <c r="G550" s="508">
        <v>112</v>
      </c>
      <c r="H550" s="509">
        <v>6.01</v>
      </c>
      <c r="I550" s="509">
        <v>673.12</v>
      </c>
      <c r="J550" s="510">
        <v>7.42</v>
      </c>
      <c r="K550" s="509">
        <v>831.04</v>
      </c>
    </row>
    <row r="551" spans="2:11" ht="25.5">
      <c r="B551" s="505" t="s">
        <v>2899</v>
      </c>
      <c r="C551" s="506" t="s">
        <v>100</v>
      </c>
      <c r="D551" s="506" t="s">
        <v>803</v>
      </c>
      <c r="E551" s="507" t="s">
        <v>1554</v>
      </c>
      <c r="F551" s="117" t="s">
        <v>1141</v>
      </c>
      <c r="G551" s="508">
        <v>170.8</v>
      </c>
      <c r="H551" s="509">
        <v>19.66</v>
      </c>
      <c r="I551" s="509">
        <v>3357.92</v>
      </c>
      <c r="J551" s="510">
        <v>24.28</v>
      </c>
      <c r="K551" s="509">
        <v>4147.0200000000004</v>
      </c>
    </row>
    <row r="552" spans="2:11" ht="38.25">
      <c r="B552" s="505" t="s">
        <v>2900</v>
      </c>
      <c r="C552" s="506" t="s">
        <v>100</v>
      </c>
      <c r="D552" s="506" t="s">
        <v>805</v>
      </c>
      <c r="E552" s="507" t="s">
        <v>1557</v>
      </c>
      <c r="F552" s="117" t="s">
        <v>1164</v>
      </c>
      <c r="G552" s="508">
        <v>62</v>
      </c>
      <c r="H552" s="509">
        <v>8.48</v>
      </c>
      <c r="I552" s="509">
        <v>525.76</v>
      </c>
      <c r="J552" s="510">
        <v>10.47</v>
      </c>
      <c r="K552" s="509">
        <v>649.14</v>
      </c>
    </row>
    <row r="553" spans="2:11" ht="38.25">
      <c r="B553" s="505" t="s">
        <v>2901</v>
      </c>
      <c r="C553" s="506" t="s">
        <v>100</v>
      </c>
      <c r="D553" s="506" t="s">
        <v>806</v>
      </c>
      <c r="E553" s="507" t="s">
        <v>2030</v>
      </c>
      <c r="F553" s="117" t="s">
        <v>1164</v>
      </c>
      <c r="G553" s="508">
        <v>28</v>
      </c>
      <c r="H553" s="509">
        <v>10.08</v>
      </c>
      <c r="I553" s="509">
        <v>282.24</v>
      </c>
      <c r="J553" s="510">
        <v>12.45</v>
      </c>
      <c r="K553" s="509">
        <v>348.60000100000002</v>
      </c>
    </row>
    <row r="554" spans="2:11" ht="25.5">
      <c r="B554" s="505" t="s">
        <v>2902</v>
      </c>
      <c r="C554" s="506" t="s">
        <v>100</v>
      </c>
      <c r="D554" s="506" t="s">
        <v>807</v>
      </c>
      <c r="E554" s="507" t="s">
        <v>1560</v>
      </c>
      <c r="F554" s="117" t="s">
        <v>1164</v>
      </c>
      <c r="G554" s="508">
        <v>24</v>
      </c>
      <c r="H554" s="509">
        <v>11.83</v>
      </c>
      <c r="I554" s="509">
        <v>283.92</v>
      </c>
      <c r="J554" s="510">
        <v>14.61</v>
      </c>
      <c r="K554" s="509">
        <v>350.64</v>
      </c>
    </row>
    <row r="555" spans="2:11" ht="25.5">
      <c r="B555" s="505" t="s">
        <v>2903</v>
      </c>
      <c r="C555" s="506" t="s">
        <v>100</v>
      </c>
      <c r="D555" s="506" t="s">
        <v>808</v>
      </c>
      <c r="E555" s="507" t="s">
        <v>1735</v>
      </c>
      <c r="F555" s="117" t="s">
        <v>1164</v>
      </c>
      <c r="G555" s="508">
        <v>3</v>
      </c>
      <c r="H555" s="509">
        <v>8.1999999999999993</v>
      </c>
      <c r="I555" s="509">
        <v>24.6</v>
      </c>
      <c r="J555" s="510">
        <v>10.119999999999999</v>
      </c>
      <c r="K555" s="509">
        <v>30.36</v>
      </c>
    </row>
    <row r="556" spans="2:11" ht="38.25">
      <c r="B556" s="505" t="s">
        <v>2904</v>
      </c>
      <c r="C556" s="506" t="s">
        <v>100</v>
      </c>
      <c r="D556" s="506" t="s">
        <v>809</v>
      </c>
      <c r="E556" s="507" t="s">
        <v>1895</v>
      </c>
      <c r="F556" s="117" t="s">
        <v>1164</v>
      </c>
      <c r="G556" s="508">
        <v>8</v>
      </c>
      <c r="H556" s="509">
        <v>9.11</v>
      </c>
      <c r="I556" s="509">
        <v>72.88</v>
      </c>
      <c r="J556" s="510">
        <v>11.25</v>
      </c>
      <c r="K556" s="509">
        <v>90</v>
      </c>
    </row>
    <row r="557" spans="2:11" ht="25.5">
      <c r="B557" s="505" t="s">
        <v>2905</v>
      </c>
      <c r="C557" s="506" t="s">
        <v>113</v>
      </c>
      <c r="D557" s="506">
        <v>90456</v>
      </c>
      <c r="E557" s="507" t="s">
        <v>2300</v>
      </c>
      <c r="F557" s="117" t="s">
        <v>1164</v>
      </c>
      <c r="G557" s="508">
        <v>106</v>
      </c>
      <c r="H557" s="509">
        <v>5.31</v>
      </c>
      <c r="I557" s="509">
        <v>562.86</v>
      </c>
      <c r="J557" s="510">
        <v>6.55</v>
      </c>
      <c r="K557" s="509">
        <v>694.3</v>
      </c>
    </row>
    <row r="558" spans="2:11" ht="25.5">
      <c r="B558" s="505" t="s">
        <v>2906</v>
      </c>
      <c r="C558" s="506" t="s">
        <v>113</v>
      </c>
      <c r="D558" s="506">
        <v>90447</v>
      </c>
      <c r="E558" s="507" t="s">
        <v>2296</v>
      </c>
      <c r="F558" s="117" t="s">
        <v>1141</v>
      </c>
      <c r="G558" s="508">
        <v>72.38</v>
      </c>
      <c r="H558" s="509">
        <v>8.23</v>
      </c>
      <c r="I558" s="509">
        <v>595.67999999999995</v>
      </c>
      <c r="J558" s="510">
        <v>10.16</v>
      </c>
      <c r="K558" s="509">
        <v>735.38</v>
      </c>
    </row>
    <row r="559" spans="2:11" ht="25.5">
      <c r="B559" s="505" t="s">
        <v>2907</v>
      </c>
      <c r="C559" s="506" t="s">
        <v>100</v>
      </c>
      <c r="D559" s="506" t="s">
        <v>815</v>
      </c>
      <c r="E559" s="507" t="s">
        <v>1321</v>
      </c>
      <c r="F559" s="117" t="s">
        <v>63</v>
      </c>
      <c r="G559" s="508">
        <v>0.27</v>
      </c>
      <c r="H559" s="509">
        <v>255.07</v>
      </c>
      <c r="I559" s="509">
        <v>68.86</v>
      </c>
      <c r="J559" s="510">
        <v>315.08</v>
      </c>
      <c r="K559" s="509">
        <v>85.07</v>
      </c>
    </row>
    <row r="560" spans="2:11" ht="51">
      <c r="B560" s="505" t="s">
        <v>2908</v>
      </c>
      <c r="C560" s="506" t="s">
        <v>113</v>
      </c>
      <c r="D560" s="506">
        <v>91179</v>
      </c>
      <c r="E560" s="507" t="s">
        <v>2305</v>
      </c>
      <c r="F560" s="117" t="s">
        <v>1141</v>
      </c>
      <c r="G560" s="508">
        <v>28</v>
      </c>
      <c r="H560" s="509">
        <v>8.91</v>
      </c>
      <c r="I560" s="509">
        <v>249.48</v>
      </c>
      <c r="J560" s="510">
        <v>11</v>
      </c>
      <c r="K560" s="509">
        <v>308</v>
      </c>
    </row>
    <row r="561" spans="2:11" ht="51">
      <c r="B561" s="505" t="s">
        <v>2909</v>
      </c>
      <c r="C561" s="506" t="s">
        <v>113</v>
      </c>
      <c r="D561" s="506">
        <v>91171</v>
      </c>
      <c r="E561" s="507" t="s">
        <v>2302</v>
      </c>
      <c r="F561" s="117" t="s">
        <v>1141</v>
      </c>
      <c r="G561" s="508">
        <v>53.34</v>
      </c>
      <c r="H561" s="509">
        <v>4.8499999999999996</v>
      </c>
      <c r="I561" s="509">
        <v>258.69</v>
      </c>
      <c r="J561" s="510">
        <v>5.99</v>
      </c>
      <c r="K561" s="509">
        <v>319.5</v>
      </c>
    </row>
    <row r="562" spans="2:11" ht="51">
      <c r="B562" s="505" t="s">
        <v>2910</v>
      </c>
      <c r="C562" s="506" t="s">
        <v>113</v>
      </c>
      <c r="D562" s="506">
        <v>91181</v>
      </c>
      <c r="E562" s="507" t="s">
        <v>2306</v>
      </c>
      <c r="F562" s="117" t="s">
        <v>1141</v>
      </c>
      <c r="G562" s="508">
        <v>10</v>
      </c>
      <c r="H562" s="509">
        <v>9.09</v>
      </c>
      <c r="I562" s="509">
        <v>90.9</v>
      </c>
      <c r="J562" s="510">
        <v>11.22</v>
      </c>
      <c r="K562" s="509">
        <v>112.2</v>
      </c>
    </row>
    <row r="563" spans="2:11" ht="51">
      <c r="B563" s="505" t="s">
        <v>2911</v>
      </c>
      <c r="C563" s="506" t="s">
        <v>113</v>
      </c>
      <c r="D563" s="506">
        <v>91174</v>
      </c>
      <c r="E563" s="507" t="s">
        <v>2303</v>
      </c>
      <c r="F563" s="117" t="s">
        <v>1141</v>
      </c>
      <c r="G563" s="508">
        <v>106.03999999999999</v>
      </c>
      <c r="H563" s="509">
        <v>3.86</v>
      </c>
      <c r="I563" s="509">
        <v>409.31</v>
      </c>
      <c r="J563" s="510">
        <v>4.76</v>
      </c>
      <c r="K563" s="509">
        <v>504.75</v>
      </c>
    </row>
    <row r="564" spans="2:11" ht="38.25">
      <c r="B564" s="505" t="s">
        <v>2912</v>
      </c>
      <c r="C564" s="506" t="s">
        <v>113</v>
      </c>
      <c r="D564" s="506">
        <v>91175</v>
      </c>
      <c r="E564" s="507" t="s">
        <v>2304</v>
      </c>
      <c r="F564" s="117" t="s">
        <v>1141</v>
      </c>
      <c r="G564" s="508">
        <v>48</v>
      </c>
      <c r="H564" s="509">
        <v>6.27</v>
      </c>
      <c r="I564" s="509">
        <v>300.95999999999998</v>
      </c>
      <c r="J564" s="510">
        <v>7.74</v>
      </c>
      <c r="K564" s="509">
        <v>371.52</v>
      </c>
    </row>
    <row r="565" spans="2:11" ht="25.5">
      <c r="B565" s="505" t="s">
        <v>2913</v>
      </c>
      <c r="C565" s="506" t="s">
        <v>113</v>
      </c>
      <c r="D565" s="506">
        <v>90437</v>
      </c>
      <c r="E565" s="507" t="s">
        <v>2294</v>
      </c>
      <c r="F565" s="117" t="s">
        <v>1164</v>
      </c>
      <c r="G565" s="508">
        <v>4</v>
      </c>
      <c r="H565" s="509">
        <v>44.21</v>
      </c>
      <c r="I565" s="509">
        <v>176.84</v>
      </c>
      <c r="J565" s="510">
        <v>54.61</v>
      </c>
      <c r="K565" s="509">
        <v>218.44</v>
      </c>
    </row>
    <row r="566" spans="2:11" ht="25.5">
      <c r="B566" s="505" t="s">
        <v>2914</v>
      </c>
      <c r="C566" s="506" t="s">
        <v>113</v>
      </c>
      <c r="D566" s="506">
        <v>90451</v>
      </c>
      <c r="E566" s="507" t="s">
        <v>2297</v>
      </c>
      <c r="F566" s="117" t="s">
        <v>1164</v>
      </c>
      <c r="G566" s="508">
        <v>3</v>
      </c>
      <c r="H566" s="509">
        <v>5.57</v>
      </c>
      <c r="I566" s="509">
        <v>16.71</v>
      </c>
      <c r="J566" s="510">
        <v>6.88</v>
      </c>
      <c r="K566" s="509">
        <v>20.64</v>
      </c>
    </row>
    <row r="567" spans="2:11" ht="38.25">
      <c r="B567" s="505" t="s">
        <v>2915</v>
      </c>
      <c r="C567" s="506" t="s">
        <v>113</v>
      </c>
      <c r="D567" s="506">
        <v>90454</v>
      </c>
      <c r="E567" s="507" t="s">
        <v>2299</v>
      </c>
      <c r="F567" s="117" t="s">
        <v>1164</v>
      </c>
      <c r="G567" s="508">
        <v>2</v>
      </c>
      <c r="H567" s="509">
        <v>5.98</v>
      </c>
      <c r="I567" s="509">
        <v>11.96</v>
      </c>
      <c r="J567" s="510">
        <v>7.38</v>
      </c>
      <c r="K567" s="509">
        <v>14.76</v>
      </c>
    </row>
    <row r="568" spans="2:11" ht="25.5">
      <c r="B568" s="505" t="s">
        <v>2916</v>
      </c>
      <c r="C568" s="506" t="s">
        <v>113</v>
      </c>
      <c r="D568" s="506">
        <v>91190</v>
      </c>
      <c r="E568" s="507" t="s">
        <v>2308</v>
      </c>
      <c r="F568" s="117" t="s">
        <v>1164</v>
      </c>
      <c r="G568" s="508">
        <v>63</v>
      </c>
      <c r="H568" s="509">
        <v>6.26</v>
      </c>
      <c r="I568" s="509">
        <v>394.38</v>
      </c>
      <c r="J568" s="510">
        <v>7.73</v>
      </c>
      <c r="K568" s="509">
        <v>486.99</v>
      </c>
    </row>
    <row r="569" spans="2:11" ht="25.5">
      <c r="B569" s="505" t="s">
        <v>2917</v>
      </c>
      <c r="C569" s="506" t="s">
        <v>113</v>
      </c>
      <c r="D569" s="506">
        <v>91191</v>
      </c>
      <c r="E569" s="507" t="s">
        <v>2309</v>
      </c>
      <c r="F569" s="117" t="s">
        <v>1164</v>
      </c>
      <c r="G569" s="508">
        <v>4</v>
      </c>
      <c r="H569" s="509">
        <v>6.65</v>
      </c>
      <c r="I569" s="509">
        <v>26.6</v>
      </c>
      <c r="J569" s="510">
        <v>8.2100000000000009</v>
      </c>
      <c r="K569" s="509">
        <v>32.840000000000003</v>
      </c>
    </row>
    <row r="570" spans="2:11" ht="25.5">
      <c r="B570" s="505" t="s">
        <v>2918</v>
      </c>
      <c r="C570" s="506" t="s">
        <v>113</v>
      </c>
      <c r="D570" s="506">
        <v>90453</v>
      </c>
      <c r="E570" s="507" t="s">
        <v>2298</v>
      </c>
      <c r="F570" s="117" t="s">
        <v>1164</v>
      </c>
      <c r="G570" s="508">
        <v>30</v>
      </c>
      <c r="H570" s="509">
        <v>3.53</v>
      </c>
      <c r="I570" s="509">
        <v>105.9</v>
      </c>
      <c r="J570" s="510">
        <v>4.3600000000000003</v>
      </c>
      <c r="K570" s="509">
        <v>130.80000000000001</v>
      </c>
    </row>
    <row r="571" spans="2:11" ht="25.5">
      <c r="B571" s="505" t="s">
        <v>2919</v>
      </c>
      <c r="C571" s="506" t="s">
        <v>113</v>
      </c>
      <c r="D571" s="506">
        <v>90436</v>
      </c>
      <c r="E571" s="507" t="s">
        <v>2293</v>
      </c>
      <c r="F571" s="117" t="s">
        <v>1164</v>
      </c>
      <c r="G571" s="508">
        <v>33</v>
      </c>
      <c r="H571" s="509">
        <v>18.190000000000001</v>
      </c>
      <c r="I571" s="509">
        <v>600.27</v>
      </c>
      <c r="J571" s="510">
        <v>22.47</v>
      </c>
      <c r="K571" s="509">
        <v>741.51</v>
      </c>
    </row>
    <row r="572" spans="2:11" ht="25.5">
      <c r="B572" s="505" t="s">
        <v>2920</v>
      </c>
      <c r="C572" s="506" t="s">
        <v>113</v>
      </c>
      <c r="D572" s="506">
        <v>103288</v>
      </c>
      <c r="E572" s="507" t="s">
        <v>2201</v>
      </c>
      <c r="F572" s="117" t="s">
        <v>1164</v>
      </c>
      <c r="G572" s="508">
        <v>24</v>
      </c>
      <c r="H572" s="509">
        <v>21.21</v>
      </c>
      <c r="I572" s="509">
        <v>509.04</v>
      </c>
      <c r="J572" s="510">
        <v>26.2</v>
      </c>
      <c r="K572" s="509">
        <v>628.79999999999995</v>
      </c>
    </row>
    <row r="573" spans="2:11" ht="25.5">
      <c r="B573" s="505" t="s">
        <v>2921</v>
      </c>
      <c r="C573" s="506" t="s">
        <v>113</v>
      </c>
      <c r="D573" s="506">
        <v>90443</v>
      </c>
      <c r="E573" s="507" t="s">
        <v>2295</v>
      </c>
      <c r="F573" s="117" t="s">
        <v>1141</v>
      </c>
      <c r="G573" s="508">
        <v>168.73999999999992</v>
      </c>
      <c r="H573" s="509">
        <v>16.53</v>
      </c>
      <c r="I573" s="509">
        <v>2789.27</v>
      </c>
      <c r="J573" s="510">
        <v>20.41</v>
      </c>
      <c r="K573" s="509">
        <v>3443.98</v>
      </c>
    </row>
    <row r="574" spans="2:11" ht="38.25">
      <c r="B574" s="505" t="s">
        <v>2922</v>
      </c>
      <c r="C574" s="506" t="s">
        <v>113</v>
      </c>
      <c r="D574" s="506">
        <v>91222</v>
      </c>
      <c r="E574" s="507" t="s">
        <v>2310</v>
      </c>
      <c r="F574" s="117" t="s">
        <v>1141</v>
      </c>
      <c r="G574" s="508">
        <v>10.16</v>
      </c>
      <c r="H574" s="509">
        <v>17.8</v>
      </c>
      <c r="I574" s="509">
        <v>180.84</v>
      </c>
      <c r="J574" s="510">
        <v>21.98</v>
      </c>
      <c r="K574" s="509">
        <v>223.31</v>
      </c>
    </row>
    <row r="575" spans="2:11" ht="38.25">
      <c r="B575" s="505" t="s">
        <v>2923</v>
      </c>
      <c r="C575" s="506" t="s">
        <v>113</v>
      </c>
      <c r="D575" s="506">
        <v>90466</v>
      </c>
      <c r="E575" s="507" t="s">
        <v>2301</v>
      </c>
      <c r="F575" s="117" t="s">
        <v>1141</v>
      </c>
      <c r="G575" s="508">
        <v>168.73999999999992</v>
      </c>
      <c r="H575" s="509">
        <v>16.11</v>
      </c>
      <c r="I575" s="509">
        <v>2718.4</v>
      </c>
      <c r="J575" s="510">
        <v>19.899999999999999</v>
      </c>
      <c r="K575" s="509">
        <v>3357.92</v>
      </c>
    </row>
    <row r="576" spans="2:11" ht="38.25">
      <c r="B576" s="505" t="s">
        <v>2924</v>
      </c>
      <c r="C576" s="506" t="s">
        <v>100</v>
      </c>
      <c r="D576" s="506" t="s">
        <v>877</v>
      </c>
      <c r="E576" s="507" t="s">
        <v>1751</v>
      </c>
      <c r="F576" s="117" t="s">
        <v>1164</v>
      </c>
      <c r="G576" s="508">
        <v>26</v>
      </c>
      <c r="H576" s="509">
        <v>36.39</v>
      </c>
      <c r="I576" s="509">
        <v>946.14</v>
      </c>
      <c r="J576" s="510">
        <v>44.95</v>
      </c>
      <c r="K576" s="509">
        <v>1168.7</v>
      </c>
    </row>
    <row r="577" spans="2:11" ht="38.25">
      <c r="B577" s="505" t="s">
        <v>2925</v>
      </c>
      <c r="C577" s="506" t="s">
        <v>100</v>
      </c>
      <c r="D577" s="506" t="s">
        <v>878</v>
      </c>
      <c r="E577" s="507" t="s">
        <v>1548</v>
      </c>
      <c r="F577" s="117" t="s">
        <v>1141</v>
      </c>
      <c r="G577" s="508">
        <v>18</v>
      </c>
      <c r="H577" s="509">
        <v>3.29</v>
      </c>
      <c r="I577" s="509">
        <v>59.22</v>
      </c>
      <c r="J577" s="510">
        <v>4.0599999999999996</v>
      </c>
      <c r="K577" s="509">
        <v>73.08</v>
      </c>
    </row>
    <row r="578" spans="2:11" ht="51">
      <c r="B578" s="505" t="s">
        <v>2926</v>
      </c>
      <c r="C578" s="506" t="s">
        <v>113</v>
      </c>
      <c r="D578" s="506">
        <v>91173</v>
      </c>
      <c r="E578" s="507" t="s">
        <v>1324</v>
      </c>
      <c r="F578" s="117" t="s">
        <v>1141</v>
      </c>
      <c r="G578" s="508">
        <v>62.980000000000004</v>
      </c>
      <c r="H578" s="509">
        <v>1.96</v>
      </c>
      <c r="I578" s="509">
        <v>123.44</v>
      </c>
      <c r="J578" s="510">
        <v>2.42</v>
      </c>
      <c r="K578" s="509">
        <v>152.41</v>
      </c>
    </row>
    <row r="579" spans="2:11" ht="38.25">
      <c r="B579" s="505" t="s">
        <v>2927</v>
      </c>
      <c r="C579" s="506" t="s">
        <v>100</v>
      </c>
      <c r="D579" s="506" t="s">
        <v>894</v>
      </c>
      <c r="E579" s="507" t="s">
        <v>1914</v>
      </c>
      <c r="F579" s="117" t="s">
        <v>1164</v>
      </c>
      <c r="G579" s="508">
        <v>15</v>
      </c>
      <c r="H579" s="509">
        <v>4.3</v>
      </c>
      <c r="I579" s="509">
        <v>64.5</v>
      </c>
      <c r="J579" s="510">
        <v>5.31</v>
      </c>
      <c r="K579" s="509">
        <v>79.650000000000006</v>
      </c>
    </row>
    <row r="580" spans="2:11" ht="51">
      <c r="B580" s="505" t="s">
        <v>2928</v>
      </c>
      <c r="C580" s="506" t="s">
        <v>113</v>
      </c>
      <c r="D580" s="506">
        <v>91185</v>
      </c>
      <c r="E580" s="507" t="s">
        <v>2307</v>
      </c>
      <c r="F580" s="117" t="s">
        <v>1141</v>
      </c>
      <c r="G580" s="508">
        <v>722</v>
      </c>
      <c r="H580" s="509">
        <v>9.1199999999999992</v>
      </c>
      <c r="I580" s="509">
        <v>6584.64</v>
      </c>
      <c r="J580" s="510">
        <v>11.26</v>
      </c>
      <c r="K580" s="509">
        <v>8129.72</v>
      </c>
    </row>
    <row r="581" spans="2:11" ht="51">
      <c r="B581" s="505" t="s">
        <v>2929</v>
      </c>
      <c r="C581" s="506" t="s">
        <v>100</v>
      </c>
      <c r="D581" s="506" t="s">
        <v>896</v>
      </c>
      <c r="E581" s="507" t="s">
        <v>1653</v>
      </c>
      <c r="F581" s="117" t="s">
        <v>1141</v>
      </c>
      <c r="G581" s="508">
        <v>78</v>
      </c>
      <c r="H581" s="509">
        <v>1.58</v>
      </c>
      <c r="I581" s="509">
        <v>123.24</v>
      </c>
      <c r="J581" s="510">
        <v>1.95</v>
      </c>
      <c r="K581" s="509">
        <v>152.1</v>
      </c>
    </row>
    <row r="582" spans="2:11">
      <c r="B582" s="499" t="s">
        <v>1097</v>
      </c>
      <c r="C582" s="514"/>
      <c r="D582" s="511" t="s">
        <v>897</v>
      </c>
      <c r="E582" s="501" t="s">
        <v>2099</v>
      </c>
      <c r="F582" s="515"/>
      <c r="G582" s="516"/>
      <c r="H582" s="513"/>
      <c r="I582" s="504">
        <v>236389.83000000005</v>
      </c>
      <c r="J582" s="513"/>
      <c r="K582" s="504">
        <v>291998.31999999989</v>
      </c>
    </row>
    <row r="583" spans="2:11" ht="51">
      <c r="B583" s="505" t="s">
        <v>2930</v>
      </c>
      <c r="C583" s="506" t="s">
        <v>113</v>
      </c>
      <c r="D583" s="506">
        <v>92543</v>
      </c>
      <c r="E583" s="507" t="s">
        <v>2127</v>
      </c>
      <c r="F583" s="117" t="s">
        <v>63</v>
      </c>
      <c r="G583" s="508">
        <v>367.26</v>
      </c>
      <c r="H583" s="509">
        <v>29.97</v>
      </c>
      <c r="I583" s="509">
        <v>11006.78</v>
      </c>
      <c r="J583" s="510">
        <v>37.020000000000003</v>
      </c>
      <c r="K583" s="509">
        <v>13595.96</v>
      </c>
    </row>
    <row r="584" spans="2:11" ht="51">
      <c r="B584" s="505" t="s">
        <v>2931</v>
      </c>
      <c r="C584" s="506" t="s">
        <v>113</v>
      </c>
      <c r="D584" s="506">
        <v>94210</v>
      </c>
      <c r="E584" s="507" t="s">
        <v>1566</v>
      </c>
      <c r="F584" s="117" t="s">
        <v>63</v>
      </c>
      <c r="G584" s="508">
        <v>35.21</v>
      </c>
      <c r="H584" s="509">
        <v>55.73</v>
      </c>
      <c r="I584" s="509">
        <v>1962.25</v>
      </c>
      <c r="J584" s="510">
        <v>68.84</v>
      </c>
      <c r="K584" s="509">
        <v>2423.85</v>
      </c>
    </row>
    <row r="585" spans="2:11" ht="38.25">
      <c r="B585" s="505" t="s">
        <v>2932</v>
      </c>
      <c r="C585" s="506" t="s">
        <v>100</v>
      </c>
      <c r="D585" s="506" t="s">
        <v>901</v>
      </c>
      <c r="E585" s="507" t="s">
        <v>1563</v>
      </c>
      <c r="F585" s="117" t="s">
        <v>1141</v>
      </c>
      <c r="G585" s="508">
        <v>35.299999999999997</v>
      </c>
      <c r="H585" s="509">
        <v>79.650000000000006</v>
      </c>
      <c r="I585" s="509">
        <v>2811.64</v>
      </c>
      <c r="J585" s="510">
        <v>98.39</v>
      </c>
      <c r="K585" s="509">
        <v>3473.16</v>
      </c>
    </row>
    <row r="586" spans="2:11" ht="51">
      <c r="B586" s="505" t="s">
        <v>2933</v>
      </c>
      <c r="C586" s="506" t="s">
        <v>100</v>
      </c>
      <c r="D586" s="506" t="s">
        <v>902</v>
      </c>
      <c r="E586" s="507" t="s">
        <v>1567</v>
      </c>
      <c r="F586" s="117" t="s">
        <v>63</v>
      </c>
      <c r="G586" s="508">
        <v>332.05</v>
      </c>
      <c r="H586" s="509">
        <v>88.71</v>
      </c>
      <c r="I586" s="509">
        <v>29456.15</v>
      </c>
      <c r="J586" s="510">
        <v>109.58</v>
      </c>
      <c r="K586" s="509">
        <v>36386.03</v>
      </c>
    </row>
    <row r="587" spans="2:11" ht="54" customHeight="1">
      <c r="B587" s="505" t="s">
        <v>2934</v>
      </c>
      <c r="C587" s="506" t="s">
        <v>113</v>
      </c>
      <c r="D587" s="506">
        <v>98547</v>
      </c>
      <c r="E587" s="507" t="s">
        <v>2166</v>
      </c>
      <c r="F587" s="117" t="s">
        <v>63</v>
      </c>
      <c r="G587" s="508">
        <v>247.91</v>
      </c>
      <c r="H587" s="509">
        <v>225.76</v>
      </c>
      <c r="I587" s="509">
        <v>55968.160000000003</v>
      </c>
      <c r="J587" s="510">
        <v>278.88</v>
      </c>
      <c r="K587" s="509">
        <v>69137.14</v>
      </c>
    </row>
    <row r="588" spans="2:11" ht="59.25" customHeight="1">
      <c r="B588" s="505" t="s">
        <v>2935</v>
      </c>
      <c r="C588" s="506" t="s">
        <v>100</v>
      </c>
      <c r="D588" s="506" t="s">
        <v>908</v>
      </c>
      <c r="E588" s="507" t="s">
        <v>1161</v>
      </c>
      <c r="F588" s="117" t="s">
        <v>63</v>
      </c>
      <c r="G588" s="508">
        <v>59.309999999999995</v>
      </c>
      <c r="H588" s="509">
        <v>137.1</v>
      </c>
      <c r="I588" s="509">
        <v>8131.4</v>
      </c>
      <c r="J588" s="510">
        <v>169.35</v>
      </c>
      <c r="K588" s="509">
        <v>10044.14</v>
      </c>
    </row>
    <row r="589" spans="2:11" ht="46.5" customHeight="1">
      <c r="B589" s="505" t="s">
        <v>2936</v>
      </c>
      <c r="C589" s="506" t="s">
        <v>113</v>
      </c>
      <c r="D589" s="506">
        <v>98555</v>
      </c>
      <c r="E589" s="507" t="s">
        <v>1389</v>
      </c>
      <c r="F589" s="117" t="s">
        <v>63</v>
      </c>
      <c r="G589" s="508">
        <v>140.4</v>
      </c>
      <c r="H589" s="509">
        <v>30.18</v>
      </c>
      <c r="I589" s="509">
        <v>4237.2700000000004</v>
      </c>
      <c r="J589" s="510">
        <v>37.28</v>
      </c>
      <c r="K589" s="509">
        <v>5234.1099999999997</v>
      </c>
    </row>
    <row r="590" spans="2:11" ht="89.25">
      <c r="B590" s="505" t="s">
        <v>2937</v>
      </c>
      <c r="C590" s="506" t="s">
        <v>100</v>
      </c>
      <c r="D590" s="506" t="s">
        <v>922</v>
      </c>
      <c r="E590" s="507" t="s">
        <v>1153</v>
      </c>
      <c r="F590" s="117" t="s">
        <v>63</v>
      </c>
      <c r="G590" s="508">
        <v>29.88</v>
      </c>
      <c r="H590" s="509">
        <v>124.89</v>
      </c>
      <c r="I590" s="509">
        <v>3731.71</v>
      </c>
      <c r="J590" s="510">
        <v>154.27000000000001</v>
      </c>
      <c r="K590" s="509">
        <v>4609.58</v>
      </c>
    </row>
    <row r="591" spans="2:11" ht="127.5">
      <c r="B591" s="505" t="s">
        <v>2938</v>
      </c>
      <c r="C591" s="506" t="s">
        <v>100</v>
      </c>
      <c r="D591" s="506" t="s">
        <v>926</v>
      </c>
      <c r="E591" s="507" t="s">
        <v>1156</v>
      </c>
      <c r="F591" s="117" t="s">
        <v>63</v>
      </c>
      <c r="G591" s="508">
        <v>11.85</v>
      </c>
      <c r="H591" s="509">
        <v>183.41</v>
      </c>
      <c r="I591" s="509">
        <v>2173.4</v>
      </c>
      <c r="J591" s="510">
        <v>226.56</v>
      </c>
      <c r="K591" s="509">
        <v>2684.73</v>
      </c>
    </row>
    <row r="592" spans="2:11" ht="25.5">
      <c r="B592" s="505" t="s">
        <v>2939</v>
      </c>
      <c r="C592" s="506" t="s">
        <v>113</v>
      </c>
      <c r="D592" s="506">
        <v>98557</v>
      </c>
      <c r="E592" s="507" t="s">
        <v>2167</v>
      </c>
      <c r="F592" s="117" t="s">
        <v>63</v>
      </c>
      <c r="G592" s="508">
        <v>243.99999999999989</v>
      </c>
      <c r="H592" s="509">
        <v>42.44</v>
      </c>
      <c r="I592" s="509">
        <v>10355.36</v>
      </c>
      <c r="J592" s="510">
        <v>52.42</v>
      </c>
      <c r="K592" s="509">
        <v>12790.48</v>
      </c>
    </row>
    <row r="593" spans="2:11" ht="38.25">
      <c r="B593" s="505" t="s">
        <v>2940</v>
      </c>
      <c r="C593" s="506" t="s">
        <v>113</v>
      </c>
      <c r="D593" s="506">
        <v>98558</v>
      </c>
      <c r="E593" s="507" t="s">
        <v>2164</v>
      </c>
      <c r="F593" s="117" t="s">
        <v>1164</v>
      </c>
      <c r="G593" s="508">
        <v>41</v>
      </c>
      <c r="H593" s="509">
        <v>8.7799999999999994</v>
      </c>
      <c r="I593" s="509">
        <v>359.98</v>
      </c>
      <c r="J593" s="510">
        <v>10.84</v>
      </c>
      <c r="K593" s="509">
        <v>444.44</v>
      </c>
    </row>
    <row r="594" spans="2:11" ht="39.75" customHeight="1">
      <c r="B594" s="505" t="s">
        <v>2941</v>
      </c>
      <c r="C594" s="506" t="s">
        <v>113</v>
      </c>
      <c r="D594" s="506">
        <v>98559</v>
      </c>
      <c r="E594" s="507" t="s">
        <v>2165</v>
      </c>
      <c r="F594" s="117" t="s">
        <v>1141</v>
      </c>
      <c r="G594" s="508">
        <v>204.05</v>
      </c>
      <c r="H594" s="509">
        <v>5.52</v>
      </c>
      <c r="I594" s="509">
        <v>1126.3499999999999</v>
      </c>
      <c r="J594" s="510">
        <v>6.81</v>
      </c>
      <c r="K594" s="509">
        <v>1389.58</v>
      </c>
    </row>
    <row r="595" spans="2:11" ht="39.75" customHeight="1">
      <c r="B595" s="505" t="s">
        <v>2942</v>
      </c>
      <c r="C595" s="506" t="s">
        <v>100</v>
      </c>
      <c r="D595" s="506" t="s">
        <v>940</v>
      </c>
      <c r="E595" s="507" t="s">
        <v>1147</v>
      </c>
      <c r="F595" s="117" t="s">
        <v>63</v>
      </c>
      <c r="G595" s="508">
        <v>200.29000000000002</v>
      </c>
      <c r="H595" s="509">
        <v>46.59</v>
      </c>
      <c r="I595" s="509">
        <v>9331.51</v>
      </c>
      <c r="J595" s="510">
        <v>57.55</v>
      </c>
      <c r="K595" s="509">
        <v>11526.68</v>
      </c>
    </row>
    <row r="596" spans="2:11" ht="39.75" customHeight="1">
      <c r="B596" s="505" t="s">
        <v>2943</v>
      </c>
      <c r="C596" s="506" t="s">
        <v>100</v>
      </c>
      <c r="D596" s="506" t="s">
        <v>944</v>
      </c>
      <c r="E596" s="507" t="s">
        <v>1150</v>
      </c>
      <c r="F596" s="117" t="s">
        <v>63</v>
      </c>
      <c r="G596" s="508">
        <v>182.65</v>
      </c>
      <c r="H596" s="509">
        <v>22.55</v>
      </c>
      <c r="I596" s="509">
        <v>4118.75</v>
      </c>
      <c r="J596" s="510">
        <v>27.85</v>
      </c>
      <c r="K596" s="509">
        <v>5086.8</v>
      </c>
    </row>
    <row r="597" spans="2:11" ht="38.25">
      <c r="B597" s="505" t="s">
        <v>2944</v>
      </c>
      <c r="C597" s="506" t="s">
        <v>113</v>
      </c>
      <c r="D597" s="506">
        <v>98565</v>
      </c>
      <c r="E597" s="507" t="s">
        <v>2169</v>
      </c>
      <c r="F597" s="117" t="s">
        <v>63</v>
      </c>
      <c r="G597" s="508">
        <v>182.65</v>
      </c>
      <c r="H597" s="509">
        <v>54.94</v>
      </c>
      <c r="I597" s="509">
        <v>10034.790000000001</v>
      </c>
      <c r="J597" s="510">
        <v>67.86</v>
      </c>
      <c r="K597" s="509">
        <v>12394.62</v>
      </c>
    </row>
    <row r="598" spans="2:11" ht="38.25">
      <c r="B598" s="505" t="s">
        <v>2945</v>
      </c>
      <c r="C598" s="506" t="s">
        <v>113</v>
      </c>
      <c r="D598" s="506">
        <v>98564</v>
      </c>
      <c r="E598" s="507" t="s">
        <v>2168</v>
      </c>
      <c r="F598" s="117" t="s">
        <v>63</v>
      </c>
      <c r="G598" s="508">
        <v>116.57</v>
      </c>
      <c r="H598" s="509">
        <v>51.27</v>
      </c>
      <c r="I598" s="509">
        <v>5976.54</v>
      </c>
      <c r="J598" s="510">
        <v>63.33</v>
      </c>
      <c r="K598" s="509">
        <v>7382.37</v>
      </c>
    </row>
    <row r="599" spans="2:11" ht="38.25">
      <c r="B599" s="505" t="s">
        <v>2946</v>
      </c>
      <c r="C599" s="506" t="s">
        <v>113</v>
      </c>
      <c r="D599" s="506">
        <v>98566</v>
      </c>
      <c r="E599" s="507" t="s">
        <v>2170</v>
      </c>
      <c r="F599" s="117" t="s">
        <v>63</v>
      </c>
      <c r="G599" s="508">
        <v>8</v>
      </c>
      <c r="H599" s="509">
        <v>68.23</v>
      </c>
      <c r="I599" s="509">
        <v>545.84</v>
      </c>
      <c r="J599" s="510">
        <v>84.28</v>
      </c>
      <c r="K599" s="509">
        <v>674.24</v>
      </c>
    </row>
    <row r="600" spans="2:11" ht="25.5">
      <c r="B600" s="505" t="s">
        <v>2947</v>
      </c>
      <c r="C600" s="506" t="s">
        <v>100</v>
      </c>
      <c r="D600" s="506" t="s">
        <v>949</v>
      </c>
      <c r="E600" s="507" t="s">
        <v>1570</v>
      </c>
      <c r="F600" s="117" t="s">
        <v>1141</v>
      </c>
      <c r="G600" s="508">
        <v>316.03999999999996</v>
      </c>
      <c r="H600" s="509">
        <v>100.03</v>
      </c>
      <c r="I600" s="509">
        <v>31613.48</v>
      </c>
      <c r="J600" s="510">
        <v>123.56</v>
      </c>
      <c r="K600" s="509">
        <v>39049.9</v>
      </c>
    </row>
    <row r="601" spans="2:11" ht="38.25">
      <c r="B601" s="505" t="s">
        <v>2948</v>
      </c>
      <c r="C601" s="506" t="s">
        <v>113</v>
      </c>
      <c r="D601" s="506">
        <v>100327</v>
      </c>
      <c r="E601" s="507" t="s">
        <v>2129</v>
      </c>
      <c r="F601" s="117" t="s">
        <v>1141</v>
      </c>
      <c r="G601" s="508">
        <v>49.800000000000004</v>
      </c>
      <c r="H601" s="509">
        <v>64.77</v>
      </c>
      <c r="I601" s="509">
        <v>3225.54</v>
      </c>
      <c r="J601" s="510">
        <v>80.010000000000005</v>
      </c>
      <c r="K601" s="509">
        <v>3984.49</v>
      </c>
    </row>
    <row r="602" spans="2:11" ht="74.25" customHeight="1">
      <c r="B602" s="505" t="s">
        <v>2949</v>
      </c>
      <c r="C602" s="506" t="s">
        <v>113</v>
      </c>
      <c r="D602" s="506">
        <v>100384</v>
      </c>
      <c r="E602" s="507" t="s">
        <v>2128</v>
      </c>
      <c r="F602" s="117" t="s">
        <v>63</v>
      </c>
      <c r="G602" s="508">
        <v>367.26</v>
      </c>
      <c r="H602" s="509">
        <v>34.81</v>
      </c>
      <c r="I602" s="509">
        <v>12784.32</v>
      </c>
      <c r="J602" s="510">
        <v>43</v>
      </c>
      <c r="K602" s="509">
        <v>15792.18</v>
      </c>
    </row>
    <row r="603" spans="2:11" ht="49.5" customHeight="1">
      <c r="B603" s="505" t="s">
        <v>2950</v>
      </c>
      <c r="C603" s="506" t="s">
        <v>113</v>
      </c>
      <c r="D603" s="506">
        <v>101979</v>
      </c>
      <c r="E603" s="507" t="s">
        <v>2353</v>
      </c>
      <c r="F603" s="117" t="s">
        <v>1141</v>
      </c>
      <c r="G603" s="508">
        <v>127.71</v>
      </c>
      <c r="H603" s="509">
        <v>46.85</v>
      </c>
      <c r="I603" s="509">
        <v>5983.21</v>
      </c>
      <c r="J603" s="510">
        <v>57.87</v>
      </c>
      <c r="K603" s="509">
        <v>7390.57</v>
      </c>
    </row>
    <row r="604" spans="2:11" ht="127.5">
      <c r="B604" s="505" t="s">
        <v>2951</v>
      </c>
      <c r="C604" s="506" t="s">
        <v>100</v>
      </c>
      <c r="D604" s="506" t="s">
        <v>955</v>
      </c>
      <c r="E604" s="507" t="s">
        <v>1911</v>
      </c>
      <c r="F604" s="117" t="s">
        <v>63</v>
      </c>
      <c r="G604" s="508">
        <v>32.33</v>
      </c>
      <c r="H604" s="509">
        <v>91.06</v>
      </c>
      <c r="I604" s="509">
        <v>2943.96</v>
      </c>
      <c r="J604" s="510">
        <v>112.48</v>
      </c>
      <c r="K604" s="509">
        <v>3636.47</v>
      </c>
    </row>
    <row r="605" spans="2:11" ht="102">
      <c r="B605" s="505" t="s">
        <v>2952</v>
      </c>
      <c r="C605" s="506" t="s">
        <v>100</v>
      </c>
      <c r="D605" s="506" t="s">
        <v>966</v>
      </c>
      <c r="E605" s="507" t="s">
        <v>2038</v>
      </c>
      <c r="F605" s="117" t="s">
        <v>1141</v>
      </c>
      <c r="G605" s="508">
        <v>450.4</v>
      </c>
      <c r="H605" s="509">
        <v>41.1</v>
      </c>
      <c r="I605" s="509">
        <v>18511.439999999999</v>
      </c>
      <c r="J605" s="510">
        <v>50.77</v>
      </c>
      <c r="K605" s="509">
        <v>22866.799999999999</v>
      </c>
    </row>
    <row r="606" spans="2:11">
      <c r="B606" s="499" t="s">
        <v>1098</v>
      </c>
      <c r="C606" s="506"/>
      <c r="D606" s="511" t="s">
        <v>972</v>
      </c>
      <c r="E606" s="512" t="s">
        <v>2100</v>
      </c>
      <c r="F606" s="117"/>
      <c r="G606" s="508"/>
      <c r="H606" s="509"/>
      <c r="I606" s="504">
        <v>223204.47999999998</v>
      </c>
      <c r="J606" s="509"/>
      <c r="K606" s="504">
        <v>275682.7</v>
      </c>
    </row>
    <row r="607" spans="2:11" ht="42.75" customHeight="1">
      <c r="B607" s="505" t="s">
        <v>2953</v>
      </c>
      <c r="C607" s="506" t="s">
        <v>113</v>
      </c>
      <c r="D607" s="506">
        <v>88484</v>
      </c>
      <c r="E607" s="507" t="s">
        <v>2323</v>
      </c>
      <c r="F607" s="117" t="s">
        <v>63</v>
      </c>
      <c r="G607" s="508">
        <v>66.94</v>
      </c>
      <c r="H607" s="509">
        <v>4.08</v>
      </c>
      <c r="I607" s="509">
        <v>273.11</v>
      </c>
      <c r="J607" s="510">
        <v>5.04</v>
      </c>
      <c r="K607" s="509">
        <v>337.37</v>
      </c>
    </row>
    <row r="608" spans="2:11" ht="42.75" customHeight="1">
      <c r="B608" s="505" t="s">
        <v>2954</v>
      </c>
      <c r="C608" s="506" t="s">
        <v>113</v>
      </c>
      <c r="D608" s="506">
        <v>88485</v>
      </c>
      <c r="E608" s="507" t="s">
        <v>2324</v>
      </c>
      <c r="F608" s="117" t="s">
        <v>63</v>
      </c>
      <c r="G608" s="508">
        <v>2048.17</v>
      </c>
      <c r="H608" s="509">
        <v>3.53</v>
      </c>
      <c r="I608" s="509">
        <v>7230.04</v>
      </c>
      <c r="J608" s="510">
        <v>4.3600000000000003</v>
      </c>
      <c r="K608" s="509">
        <v>8930.02</v>
      </c>
    </row>
    <row r="609" spans="2:11" ht="42.75" customHeight="1">
      <c r="B609" s="505" t="s">
        <v>2955</v>
      </c>
      <c r="C609" s="506" t="s">
        <v>113</v>
      </c>
      <c r="D609" s="506">
        <v>88488</v>
      </c>
      <c r="E609" s="507" t="s">
        <v>2325</v>
      </c>
      <c r="F609" s="117" t="s">
        <v>63</v>
      </c>
      <c r="G609" s="508">
        <v>931.61000000000024</v>
      </c>
      <c r="H609" s="509">
        <v>19.84</v>
      </c>
      <c r="I609" s="509">
        <v>18483.14</v>
      </c>
      <c r="J609" s="510">
        <v>24.5</v>
      </c>
      <c r="K609" s="509">
        <v>22824.44</v>
      </c>
    </row>
    <row r="610" spans="2:11" ht="42.75" customHeight="1">
      <c r="B610" s="505" t="s">
        <v>2956</v>
      </c>
      <c r="C610" s="506" t="s">
        <v>113</v>
      </c>
      <c r="D610" s="506">
        <v>88489</v>
      </c>
      <c r="E610" s="507" t="s">
        <v>2326</v>
      </c>
      <c r="F610" s="117" t="s">
        <v>63</v>
      </c>
      <c r="G610" s="508">
        <v>1171.2400000000002</v>
      </c>
      <c r="H610" s="509">
        <v>17.34</v>
      </c>
      <c r="I610" s="509">
        <v>20309.3</v>
      </c>
      <c r="J610" s="510">
        <v>21.42</v>
      </c>
      <c r="K610" s="509">
        <v>25087.96</v>
      </c>
    </row>
    <row r="611" spans="2:11" ht="42.75" customHeight="1">
      <c r="B611" s="505" t="s">
        <v>2957</v>
      </c>
      <c r="C611" s="506" t="s">
        <v>100</v>
      </c>
      <c r="D611" s="506" t="s">
        <v>978</v>
      </c>
      <c r="E611" s="507" t="s">
        <v>1573</v>
      </c>
      <c r="F611" s="117" t="s">
        <v>63</v>
      </c>
      <c r="G611" s="508">
        <v>931.61000000000024</v>
      </c>
      <c r="H611" s="509">
        <v>43.04</v>
      </c>
      <c r="I611" s="509">
        <v>40096.49</v>
      </c>
      <c r="J611" s="510">
        <v>53.16</v>
      </c>
      <c r="K611" s="509">
        <v>49524.38</v>
      </c>
    </row>
    <row r="612" spans="2:11" ht="42.75" customHeight="1">
      <c r="B612" s="505" t="s">
        <v>2958</v>
      </c>
      <c r="C612" s="506" t="s">
        <v>113</v>
      </c>
      <c r="D612" s="506">
        <v>88497</v>
      </c>
      <c r="E612" s="507" t="s">
        <v>1430</v>
      </c>
      <c r="F612" s="117" t="s">
        <v>63</v>
      </c>
      <c r="G612" s="508">
        <v>1171.2400000000002</v>
      </c>
      <c r="H612" s="509">
        <v>21.23</v>
      </c>
      <c r="I612" s="509">
        <v>24865.42</v>
      </c>
      <c r="J612" s="510">
        <v>26.22</v>
      </c>
      <c r="K612" s="509">
        <v>30709.91</v>
      </c>
    </row>
    <row r="613" spans="2:11" ht="42.75" customHeight="1">
      <c r="B613" s="505" t="s">
        <v>2959</v>
      </c>
      <c r="C613" s="506" t="s">
        <v>113</v>
      </c>
      <c r="D613" s="506">
        <v>95305</v>
      </c>
      <c r="E613" s="507" t="s">
        <v>2327</v>
      </c>
      <c r="F613" s="117" t="s">
        <v>63</v>
      </c>
      <c r="G613" s="508">
        <v>876.93000000000006</v>
      </c>
      <c r="H613" s="509">
        <v>15.78</v>
      </c>
      <c r="I613" s="509">
        <v>13837.95</v>
      </c>
      <c r="J613" s="510">
        <v>19.489999999999998</v>
      </c>
      <c r="K613" s="509">
        <v>17091.36</v>
      </c>
    </row>
    <row r="614" spans="2:11" ht="42.75" customHeight="1">
      <c r="B614" s="505" t="s">
        <v>2960</v>
      </c>
      <c r="C614" s="506" t="s">
        <v>113</v>
      </c>
      <c r="D614" s="506">
        <v>102233</v>
      </c>
      <c r="E614" s="507" t="s">
        <v>1390</v>
      </c>
      <c r="F614" s="117" t="s">
        <v>63</v>
      </c>
      <c r="G614" s="508">
        <v>174.06</v>
      </c>
      <c r="H614" s="509">
        <v>12.14</v>
      </c>
      <c r="I614" s="509">
        <v>2113.08</v>
      </c>
      <c r="J614" s="510">
        <v>14.99</v>
      </c>
      <c r="K614" s="509">
        <v>2609.15</v>
      </c>
    </row>
    <row r="615" spans="2:11" ht="42.75" customHeight="1">
      <c r="B615" s="505" t="s">
        <v>2961</v>
      </c>
      <c r="C615" s="506" t="s">
        <v>100</v>
      </c>
      <c r="D615" s="506" t="s">
        <v>987</v>
      </c>
      <c r="E615" s="507" t="s">
        <v>2006</v>
      </c>
      <c r="F615" s="117" t="s">
        <v>1142</v>
      </c>
      <c r="G615" s="508">
        <v>58.830000000000013</v>
      </c>
      <c r="H615" s="509">
        <v>18</v>
      </c>
      <c r="I615" s="509">
        <v>1058.94</v>
      </c>
      <c r="J615" s="510">
        <v>22.23</v>
      </c>
      <c r="K615" s="509">
        <v>1307.79</v>
      </c>
    </row>
    <row r="616" spans="2:11" ht="42.75" customHeight="1">
      <c r="B616" s="505" t="s">
        <v>2962</v>
      </c>
      <c r="C616" s="506" t="s">
        <v>113</v>
      </c>
      <c r="D616" s="506">
        <v>100727</v>
      </c>
      <c r="E616" s="507" t="s">
        <v>2328</v>
      </c>
      <c r="F616" s="117" t="s">
        <v>63</v>
      </c>
      <c r="G616" s="508">
        <v>1259.78</v>
      </c>
      <c r="H616" s="509">
        <v>30.03</v>
      </c>
      <c r="I616" s="509">
        <v>37831.19</v>
      </c>
      <c r="J616" s="510">
        <v>37.090000000000003</v>
      </c>
      <c r="K616" s="509">
        <v>46725.24</v>
      </c>
    </row>
    <row r="617" spans="2:11" ht="42.75" customHeight="1">
      <c r="B617" s="505" t="s">
        <v>2963</v>
      </c>
      <c r="C617" s="506" t="s">
        <v>113</v>
      </c>
      <c r="D617" s="506">
        <v>100751</v>
      </c>
      <c r="E617" s="507" t="s">
        <v>2329</v>
      </c>
      <c r="F617" s="117" t="s">
        <v>63</v>
      </c>
      <c r="G617" s="508">
        <v>1259.78</v>
      </c>
      <c r="H617" s="509">
        <v>45.33</v>
      </c>
      <c r="I617" s="509">
        <v>57105.82</v>
      </c>
      <c r="J617" s="510">
        <v>55.99</v>
      </c>
      <c r="K617" s="509">
        <v>70535.08</v>
      </c>
    </row>
    <row r="618" spans="2:11">
      <c r="B618" s="499" t="s">
        <v>1099</v>
      </c>
      <c r="C618" s="514"/>
      <c r="D618" s="511" t="s">
        <v>997</v>
      </c>
      <c r="E618" s="502" t="s">
        <v>2101</v>
      </c>
      <c r="F618" s="515"/>
      <c r="G618" s="516"/>
      <c r="H618" s="513" t="s">
        <v>56</v>
      </c>
      <c r="I618" s="504">
        <v>327927.92000000004</v>
      </c>
      <c r="J618" s="513"/>
      <c r="K618" s="504">
        <v>394600.51</v>
      </c>
    </row>
    <row r="619" spans="2:11" ht="37.5" customHeight="1">
      <c r="B619" s="505" t="s">
        <v>2964</v>
      </c>
      <c r="C619" s="506" t="s">
        <v>113</v>
      </c>
      <c r="D619" s="506">
        <v>86883</v>
      </c>
      <c r="E619" s="507" t="s">
        <v>1605</v>
      </c>
      <c r="F619" s="117" t="s">
        <v>1164</v>
      </c>
      <c r="G619" s="508">
        <v>3</v>
      </c>
      <c r="H619" s="509">
        <v>17.309999999999999</v>
      </c>
      <c r="I619" s="509">
        <v>51.93</v>
      </c>
      <c r="J619" s="510">
        <v>21.38</v>
      </c>
      <c r="K619" s="509">
        <v>64.14</v>
      </c>
    </row>
    <row r="620" spans="2:11" ht="37.5" customHeight="1">
      <c r="B620" s="505" t="s">
        <v>2965</v>
      </c>
      <c r="C620" s="506" t="s">
        <v>113</v>
      </c>
      <c r="D620" s="506">
        <v>100860</v>
      </c>
      <c r="E620" s="507" t="s">
        <v>2278</v>
      </c>
      <c r="F620" s="117" t="s">
        <v>1164</v>
      </c>
      <c r="G620" s="508">
        <v>10</v>
      </c>
      <c r="H620" s="509">
        <v>93.37</v>
      </c>
      <c r="I620" s="509">
        <v>933.7</v>
      </c>
      <c r="J620" s="510">
        <v>115.33</v>
      </c>
      <c r="K620" s="509">
        <v>1153.3</v>
      </c>
    </row>
    <row r="621" spans="2:11" ht="37.5" customHeight="1">
      <c r="B621" s="505" t="s">
        <v>2966</v>
      </c>
      <c r="C621" s="506" t="s">
        <v>113</v>
      </c>
      <c r="D621" s="506">
        <v>86886</v>
      </c>
      <c r="E621" s="507" t="s">
        <v>1598</v>
      </c>
      <c r="F621" s="117" t="s">
        <v>1164</v>
      </c>
      <c r="G621" s="508">
        <v>12</v>
      </c>
      <c r="H621" s="509">
        <v>43.47</v>
      </c>
      <c r="I621" s="509">
        <v>521.64</v>
      </c>
      <c r="J621" s="510">
        <v>53.69</v>
      </c>
      <c r="K621" s="509">
        <v>644.28</v>
      </c>
    </row>
    <row r="622" spans="2:11" ht="37.5" customHeight="1">
      <c r="B622" s="505" t="s">
        <v>2967</v>
      </c>
      <c r="C622" s="506" t="s">
        <v>113</v>
      </c>
      <c r="D622" s="506">
        <v>86887</v>
      </c>
      <c r="E622" s="507" t="s">
        <v>1341</v>
      </c>
      <c r="F622" s="117" t="s">
        <v>1164</v>
      </c>
      <c r="G622" s="508">
        <v>4</v>
      </c>
      <c r="H622" s="509">
        <v>46.99</v>
      </c>
      <c r="I622" s="509">
        <v>187.96</v>
      </c>
      <c r="J622" s="510">
        <v>58.04</v>
      </c>
      <c r="K622" s="509">
        <v>232.16</v>
      </c>
    </row>
    <row r="623" spans="2:11" ht="47.25" customHeight="1">
      <c r="B623" s="505" t="s">
        <v>2968</v>
      </c>
      <c r="C623" s="506" t="s">
        <v>113</v>
      </c>
      <c r="D623" s="506">
        <v>86910</v>
      </c>
      <c r="E623" s="507" t="s">
        <v>2270</v>
      </c>
      <c r="F623" s="117" t="s">
        <v>1164</v>
      </c>
      <c r="G623" s="508">
        <v>1</v>
      </c>
      <c r="H623" s="509">
        <v>112.18</v>
      </c>
      <c r="I623" s="509">
        <v>112.18</v>
      </c>
      <c r="J623" s="510">
        <v>138.57</v>
      </c>
      <c r="K623" s="509">
        <v>138.57000000000099</v>
      </c>
    </row>
    <row r="624" spans="2:11" ht="47.25" customHeight="1">
      <c r="B624" s="505" t="s">
        <v>2969</v>
      </c>
      <c r="C624" s="506" t="s">
        <v>113</v>
      </c>
      <c r="D624" s="506">
        <v>86915</v>
      </c>
      <c r="E624" s="507" t="s">
        <v>2082</v>
      </c>
      <c r="F624" s="117" t="s">
        <v>1164</v>
      </c>
      <c r="G624" s="508">
        <v>12</v>
      </c>
      <c r="H624" s="509">
        <v>125.17</v>
      </c>
      <c r="I624" s="509">
        <v>1502.04</v>
      </c>
      <c r="J624" s="510">
        <v>154.62</v>
      </c>
      <c r="K624" s="509">
        <v>1855.44</v>
      </c>
    </row>
    <row r="625" spans="2:11" ht="47.25" customHeight="1">
      <c r="B625" s="505" t="s">
        <v>2970</v>
      </c>
      <c r="C625" s="506" t="s">
        <v>113</v>
      </c>
      <c r="D625" s="506">
        <v>86913</v>
      </c>
      <c r="E625" s="507" t="s">
        <v>2271</v>
      </c>
      <c r="F625" s="117" t="s">
        <v>1164</v>
      </c>
      <c r="G625" s="508">
        <v>2</v>
      </c>
      <c r="H625" s="509">
        <v>49.41</v>
      </c>
      <c r="I625" s="509">
        <v>98.82</v>
      </c>
      <c r="J625" s="510">
        <v>61.03</v>
      </c>
      <c r="K625" s="509">
        <v>122.06</v>
      </c>
    </row>
    <row r="626" spans="2:11" ht="87" customHeight="1">
      <c r="B626" s="505" t="s">
        <v>2971</v>
      </c>
      <c r="C626" s="506" t="s">
        <v>100</v>
      </c>
      <c r="D626" s="506" t="s">
        <v>1003</v>
      </c>
      <c r="E626" s="507" t="s">
        <v>1595</v>
      </c>
      <c r="F626" s="117" t="s">
        <v>1164</v>
      </c>
      <c r="G626" s="508">
        <v>4</v>
      </c>
      <c r="H626" s="509">
        <v>664.81</v>
      </c>
      <c r="I626" s="509">
        <v>2659.24</v>
      </c>
      <c r="J626" s="510">
        <v>821.23</v>
      </c>
      <c r="K626" s="509">
        <v>3284.92</v>
      </c>
    </row>
    <row r="627" spans="2:11" ht="69.75" customHeight="1">
      <c r="B627" s="505" t="s">
        <v>2972</v>
      </c>
      <c r="C627" s="506" t="s">
        <v>113</v>
      </c>
      <c r="D627" s="506">
        <v>86919</v>
      </c>
      <c r="E627" s="507" t="s">
        <v>1606</v>
      </c>
      <c r="F627" s="117" t="s">
        <v>1164</v>
      </c>
      <c r="G627" s="508">
        <v>2</v>
      </c>
      <c r="H627" s="509">
        <v>943.49</v>
      </c>
      <c r="I627" s="509">
        <v>1886.98</v>
      </c>
      <c r="J627" s="510">
        <v>1165.49</v>
      </c>
      <c r="K627" s="509">
        <v>2330.98</v>
      </c>
    </row>
    <row r="628" spans="2:11" ht="75" customHeight="1">
      <c r="B628" s="505" t="s">
        <v>2973</v>
      </c>
      <c r="C628" s="506" t="s">
        <v>113</v>
      </c>
      <c r="D628" s="506">
        <v>86932</v>
      </c>
      <c r="E628" s="507" t="s">
        <v>2272</v>
      </c>
      <c r="F628" s="117" t="s">
        <v>1164</v>
      </c>
      <c r="G628" s="508">
        <v>15</v>
      </c>
      <c r="H628" s="509">
        <v>573.39</v>
      </c>
      <c r="I628" s="509">
        <v>8600.85</v>
      </c>
      <c r="J628" s="510">
        <v>708.3</v>
      </c>
      <c r="K628" s="509">
        <v>10624.5</v>
      </c>
    </row>
    <row r="629" spans="2:11" ht="58.5" customHeight="1">
      <c r="B629" s="505" t="s">
        <v>2974</v>
      </c>
      <c r="C629" s="506" t="s">
        <v>113</v>
      </c>
      <c r="D629" s="506">
        <v>86936</v>
      </c>
      <c r="E629" s="507" t="s">
        <v>2273</v>
      </c>
      <c r="F629" s="117" t="s">
        <v>1164</v>
      </c>
      <c r="G629" s="508">
        <v>1</v>
      </c>
      <c r="H629" s="509">
        <v>463.39</v>
      </c>
      <c r="I629" s="509">
        <v>463.39</v>
      </c>
      <c r="J629" s="510">
        <v>572.41999999999996</v>
      </c>
      <c r="K629" s="509">
        <v>572.41999999999996</v>
      </c>
    </row>
    <row r="630" spans="2:11" ht="58.5" customHeight="1">
      <c r="B630" s="505" t="s">
        <v>2975</v>
      </c>
      <c r="C630" s="506" t="s">
        <v>113</v>
      </c>
      <c r="D630" s="506">
        <v>86938</v>
      </c>
      <c r="E630" s="507" t="s">
        <v>2274</v>
      </c>
      <c r="F630" s="117" t="s">
        <v>1164</v>
      </c>
      <c r="G630" s="508">
        <v>12</v>
      </c>
      <c r="H630" s="509">
        <v>390.99</v>
      </c>
      <c r="I630" s="509">
        <v>4691.88</v>
      </c>
      <c r="J630" s="510">
        <v>482.98</v>
      </c>
      <c r="K630" s="509">
        <v>5795.76</v>
      </c>
    </row>
    <row r="631" spans="2:11" ht="58.5" customHeight="1">
      <c r="B631" s="505" t="s">
        <v>2976</v>
      </c>
      <c r="C631" s="506" t="s">
        <v>113</v>
      </c>
      <c r="D631" s="506">
        <v>95547</v>
      </c>
      <c r="E631" s="507" t="s">
        <v>2275</v>
      </c>
      <c r="F631" s="117" t="s">
        <v>1164</v>
      </c>
      <c r="G631" s="508">
        <v>12</v>
      </c>
      <c r="H631" s="509">
        <v>47.88</v>
      </c>
      <c r="I631" s="509">
        <v>574.55999999999995</v>
      </c>
      <c r="J631" s="510">
        <v>59.14</v>
      </c>
      <c r="K631" s="509">
        <v>709.68</v>
      </c>
    </row>
    <row r="632" spans="2:11" ht="39.75" customHeight="1">
      <c r="B632" s="505" t="s">
        <v>2977</v>
      </c>
      <c r="C632" s="506" t="s">
        <v>100</v>
      </c>
      <c r="D632" s="506" t="s">
        <v>1014</v>
      </c>
      <c r="E632" s="507" t="s">
        <v>1599</v>
      </c>
      <c r="F632" s="117" t="s">
        <v>1164</v>
      </c>
      <c r="G632" s="508">
        <v>12</v>
      </c>
      <c r="H632" s="509">
        <v>40.020000000000003</v>
      </c>
      <c r="I632" s="509">
        <v>480.24</v>
      </c>
      <c r="J632" s="510">
        <v>49.43</v>
      </c>
      <c r="K632" s="509">
        <v>593.16</v>
      </c>
    </row>
    <row r="633" spans="2:11" ht="39.75" customHeight="1">
      <c r="B633" s="505" t="s">
        <v>2978</v>
      </c>
      <c r="C633" s="506" t="s">
        <v>100</v>
      </c>
      <c r="D633" s="506" t="s">
        <v>1015</v>
      </c>
      <c r="E633" s="507" t="s">
        <v>1602</v>
      </c>
      <c r="F633" s="117" t="s">
        <v>1164</v>
      </c>
      <c r="G633" s="508">
        <v>19</v>
      </c>
      <c r="H633" s="509">
        <v>39.42</v>
      </c>
      <c r="I633" s="509">
        <v>748.98</v>
      </c>
      <c r="J633" s="510">
        <v>48.69</v>
      </c>
      <c r="K633" s="509">
        <v>925.11</v>
      </c>
    </row>
    <row r="634" spans="2:11" ht="39.75" customHeight="1">
      <c r="B634" s="505" t="s">
        <v>2979</v>
      </c>
      <c r="C634" s="506" t="s">
        <v>113</v>
      </c>
      <c r="D634" s="506">
        <v>100858</v>
      </c>
      <c r="E634" s="507" t="s">
        <v>2277</v>
      </c>
      <c r="F634" s="117" t="s">
        <v>1164</v>
      </c>
      <c r="G634" s="508">
        <v>7</v>
      </c>
      <c r="H634" s="509">
        <v>695.17</v>
      </c>
      <c r="I634" s="509">
        <v>4866.1899999999996</v>
      </c>
      <c r="J634" s="510">
        <v>858.74</v>
      </c>
      <c r="K634" s="509">
        <v>6011.18</v>
      </c>
    </row>
    <row r="635" spans="2:11" ht="39.75" customHeight="1">
      <c r="B635" s="505" t="s">
        <v>2980</v>
      </c>
      <c r="C635" s="506" t="s">
        <v>113</v>
      </c>
      <c r="D635" s="506">
        <v>100867</v>
      </c>
      <c r="E635" s="507" t="s">
        <v>2279</v>
      </c>
      <c r="F635" s="117" t="s">
        <v>1164</v>
      </c>
      <c r="G635" s="508">
        <v>4</v>
      </c>
      <c r="H635" s="509">
        <v>281.75</v>
      </c>
      <c r="I635" s="509">
        <v>1127</v>
      </c>
      <c r="J635" s="510">
        <v>348.04</v>
      </c>
      <c r="K635" s="509">
        <v>1392.16</v>
      </c>
    </row>
    <row r="636" spans="2:11" ht="45.75" customHeight="1">
      <c r="B636" s="505" t="s">
        <v>2981</v>
      </c>
      <c r="C636" s="506" t="s">
        <v>113</v>
      </c>
      <c r="D636" s="506">
        <v>100868</v>
      </c>
      <c r="E636" s="507" t="s">
        <v>2280</v>
      </c>
      <c r="F636" s="117" t="s">
        <v>1164</v>
      </c>
      <c r="G636" s="508">
        <v>8</v>
      </c>
      <c r="H636" s="509">
        <v>289.58</v>
      </c>
      <c r="I636" s="509">
        <v>2316.64</v>
      </c>
      <c r="J636" s="510">
        <v>357.71</v>
      </c>
      <c r="K636" s="509">
        <v>2861.68</v>
      </c>
    </row>
    <row r="637" spans="2:11" ht="45.75" customHeight="1">
      <c r="B637" s="505" t="s">
        <v>2982</v>
      </c>
      <c r="C637" s="506" t="s">
        <v>113</v>
      </c>
      <c r="D637" s="506">
        <v>100874</v>
      </c>
      <c r="E637" s="507" t="s">
        <v>2281</v>
      </c>
      <c r="F637" s="117" t="s">
        <v>1164</v>
      </c>
      <c r="G637" s="508">
        <v>28</v>
      </c>
      <c r="H637" s="509">
        <v>269.98</v>
      </c>
      <c r="I637" s="509">
        <v>7559.44</v>
      </c>
      <c r="J637" s="510">
        <v>333.5</v>
      </c>
      <c r="K637" s="509">
        <v>9338</v>
      </c>
    </row>
    <row r="638" spans="2:11" ht="45.75" customHeight="1">
      <c r="B638" s="505" t="s">
        <v>2983</v>
      </c>
      <c r="C638" s="506" t="s">
        <v>113</v>
      </c>
      <c r="D638" s="506">
        <v>100849</v>
      </c>
      <c r="E638" s="507" t="s">
        <v>2276</v>
      </c>
      <c r="F638" s="117" t="s">
        <v>1164</v>
      </c>
      <c r="G638" s="508">
        <v>19</v>
      </c>
      <c r="H638" s="509">
        <v>43.28</v>
      </c>
      <c r="I638" s="509">
        <v>822.32</v>
      </c>
      <c r="J638" s="510">
        <v>53.46</v>
      </c>
      <c r="K638" s="509">
        <v>1015.74</v>
      </c>
    </row>
    <row r="639" spans="2:11" ht="45.75" customHeight="1">
      <c r="B639" s="505" t="s">
        <v>2984</v>
      </c>
      <c r="C639" s="506" t="s">
        <v>113</v>
      </c>
      <c r="D639" s="506">
        <v>100878</v>
      </c>
      <c r="E639" s="507" t="s">
        <v>2282</v>
      </c>
      <c r="F639" s="117" t="s">
        <v>1164</v>
      </c>
      <c r="G639" s="508">
        <v>4</v>
      </c>
      <c r="H639" s="509">
        <v>706.15</v>
      </c>
      <c r="I639" s="509">
        <v>2824.6</v>
      </c>
      <c r="J639" s="510">
        <v>872.3</v>
      </c>
      <c r="K639" s="509">
        <v>3489.2</v>
      </c>
    </row>
    <row r="640" spans="2:11" ht="54.75" customHeight="1">
      <c r="B640" s="505" t="s">
        <v>2985</v>
      </c>
      <c r="C640" s="506" t="s">
        <v>113</v>
      </c>
      <c r="D640" s="506">
        <v>102615</v>
      </c>
      <c r="E640" s="507" t="s">
        <v>2266</v>
      </c>
      <c r="F640" s="117" t="s">
        <v>1164</v>
      </c>
      <c r="G640" s="508">
        <v>3</v>
      </c>
      <c r="H640" s="509">
        <v>1336.93</v>
      </c>
      <c r="I640" s="509">
        <v>4010.79</v>
      </c>
      <c r="J640" s="510">
        <v>1651.5</v>
      </c>
      <c r="K640" s="509">
        <v>4954.5</v>
      </c>
    </row>
    <row r="641" spans="2:11" ht="123" customHeight="1">
      <c r="B641" s="505" t="s">
        <v>2986</v>
      </c>
      <c r="C641" s="506" t="s">
        <v>100</v>
      </c>
      <c r="D641" s="506" t="s">
        <v>1021</v>
      </c>
      <c r="E641" s="507" t="s">
        <v>1338</v>
      </c>
      <c r="F641" s="117" t="s">
        <v>1164</v>
      </c>
      <c r="G641" s="508">
        <v>1</v>
      </c>
      <c r="H641" s="509">
        <v>1106.0999999999999</v>
      </c>
      <c r="I641" s="509">
        <v>1106.0999999999999</v>
      </c>
      <c r="J641" s="510">
        <v>1366.36</v>
      </c>
      <c r="K641" s="509">
        <v>1366.36</v>
      </c>
    </row>
    <row r="642" spans="2:11" ht="108.75" customHeight="1">
      <c r="B642" s="505" t="s">
        <v>2987</v>
      </c>
      <c r="C642" s="506" t="s">
        <v>100</v>
      </c>
      <c r="D642" s="506" t="s">
        <v>1023</v>
      </c>
      <c r="E642" s="507" t="s">
        <v>2035</v>
      </c>
      <c r="F642" s="117" t="s">
        <v>1164</v>
      </c>
      <c r="G642" s="508">
        <v>1</v>
      </c>
      <c r="H642" s="509">
        <v>1455.06</v>
      </c>
      <c r="I642" s="509">
        <v>1455.06</v>
      </c>
      <c r="J642" s="510">
        <v>1797.43</v>
      </c>
      <c r="K642" s="509">
        <v>1797.43</v>
      </c>
    </row>
    <row r="643" spans="2:11" ht="96" customHeight="1">
      <c r="B643" s="505" t="s">
        <v>2988</v>
      </c>
      <c r="C643" s="506" t="s">
        <v>100</v>
      </c>
      <c r="D643" s="506" t="s">
        <v>1024</v>
      </c>
      <c r="E643" s="507" t="s">
        <v>1607</v>
      </c>
      <c r="F643" s="117" t="s">
        <v>1164</v>
      </c>
      <c r="G643" s="508">
        <v>1</v>
      </c>
      <c r="H643" s="509">
        <v>26333.45</v>
      </c>
      <c r="I643" s="509">
        <v>26333.45</v>
      </c>
      <c r="J643" s="510">
        <v>32529.71</v>
      </c>
      <c r="K643" s="509">
        <v>32529.71</v>
      </c>
    </row>
    <row r="644" spans="2:11" ht="96" customHeight="1">
      <c r="B644" s="505" t="s">
        <v>2989</v>
      </c>
      <c r="C644" s="506" t="s">
        <v>100</v>
      </c>
      <c r="D644" s="506" t="s">
        <v>1026</v>
      </c>
      <c r="E644" s="507" t="s">
        <v>1626</v>
      </c>
      <c r="F644" s="117" t="s">
        <v>1164</v>
      </c>
      <c r="G644" s="508">
        <v>1</v>
      </c>
      <c r="H644" s="509">
        <v>7669.93</v>
      </c>
      <c r="I644" s="509">
        <v>7669.93</v>
      </c>
      <c r="J644" s="510">
        <v>9474.66</v>
      </c>
      <c r="K644" s="509">
        <v>9474.66</v>
      </c>
    </row>
    <row r="645" spans="2:11" ht="48" customHeight="1">
      <c r="B645" s="505" t="s">
        <v>2990</v>
      </c>
      <c r="C645" s="506" t="s">
        <v>113</v>
      </c>
      <c r="D645" s="506">
        <v>97599</v>
      </c>
      <c r="E645" s="507" t="s">
        <v>2194</v>
      </c>
      <c r="F645" s="117" t="s">
        <v>1164</v>
      </c>
      <c r="G645" s="508">
        <v>8</v>
      </c>
      <c r="H645" s="509">
        <v>27.95</v>
      </c>
      <c r="I645" s="509">
        <v>223.6</v>
      </c>
      <c r="J645" s="510">
        <v>34.520000000000003</v>
      </c>
      <c r="K645" s="509">
        <v>276.16000000000003</v>
      </c>
    </row>
    <row r="646" spans="2:11" ht="48" customHeight="1">
      <c r="B646" s="505" t="s">
        <v>2991</v>
      </c>
      <c r="C646" s="506" t="s">
        <v>100</v>
      </c>
      <c r="D646" s="506" t="s">
        <v>1028</v>
      </c>
      <c r="E646" s="507" t="s">
        <v>1586</v>
      </c>
      <c r="F646" s="117" t="s">
        <v>1164</v>
      </c>
      <c r="G646" s="508">
        <v>4</v>
      </c>
      <c r="H646" s="509">
        <v>259.83</v>
      </c>
      <c r="I646" s="509">
        <v>1039.32</v>
      </c>
      <c r="J646" s="510">
        <v>320.95999999999998</v>
      </c>
      <c r="K646" s="509">
        <v>1283.8399999999999</v>
      </c>
    </row>
    <row r="647" spans="2:11" ht="48" customHeight="1">
      <c r="B647" s="505" t="s">
        <v>2992</v>
      </c>
      <c r="C647" s="506" t="s">
        <v>100</v>
      </c>
      <c r="D647" s="506" t="s">
        <v>1030</v>
      </c>
      <c r="E647" s="507" t="s">
        <v>1589</v>
      </c>
      <c r="F647" s="117" t="s">
        <v>1164</v>
      </c>
      <c r="G647" s="508">
        <v>1</v>
      </c>
      <c r="H647" s="509">
        <v>299.45</v>
      </c>
      <c r="I647" s="509">
        <v>299.45</v>
      </c>
      <c r="J647" s="510">
        <v>369.91</v>
      </c>
      <c r="K647" s="509">
        <v>369.91</v>
      </c>
    </row>
    <row r="648" spans="2:11" ht="48" customHeight="1">
      <c r="B648" s="505" t="s">
        <v>2993</v>
      </c>
      <c r="C648" s="506" t="s">
        <v>100</v>
      </c>
      <c r="D648" s="506" t="s">
        <v>1031</v>
      </c>
      <c r="E648" s="507" t="s">
        <v>1592</v>
      </c>
      <c r="F648" s="117" t="s">
        <v>1164</v>
      </c>
      <c r="G648" s="508">
        <v>3</v>
      </c>
      <c r="H648" s="509">
        <v>812.33</v>
      </c>
      <c r="I648" s="509">
        <v>2436.9899999999998</v>
      </c>
      <c r="J648" s="510">
        <v>1003.47</v>
      </c>
      <c r="K648" s="509">
        <v>3010.41</v>
      </c>
    </row>
    <row r="649" spans="2:11" ht="63" customHeight="1">
      <c r="B649" s="505" t="s">
        <v>2994</v>
      </c>
      <c r="C649" s="506" t="s">
        <v>113</v>
      </c>
      <c r="D649" s="506">
        <v>103247</v>
      </c>
      <c r="E649" s="507" t="s">
        <v>1165</v>
      </c>
      <c r="F649" s="117" t="s">
        <v>1164</v>
      </c>
      <c r="G649" s="508">
        <v>1</v>
      </c>
      <c r="H649" s="509">
        <v>2402</v>
      </c>
      <c r="I649" s="509">
        <v>2402</v>
      </c>
      <c r="J649" s="510">
        <v>2857.89</v>
      </c>
      <c r="K649" s="509">
        <v>2857.89</v>
      </c>
    </row>
    <row r="650" spans="2:11" ht="63" customHeight="1">
      <c r="B650" s="505" t="s">
        <v>2995</v>
      </c>
      <c r="C650" s="506" t="s">
        <v>113</v>
      </c>
      <c r="D650" s="506">
        <v>103250</v>
      </c>
      <c r="E650" s="507" t="s">
        <v>1166</v>
      </c>
      <c r="F650" s="117" t="s">
        <v>1164</v>
      </c>
      <c r="G650" s="508">
        <v>13</v>
      </c>
      <c r="H650" s="509">
        <v>3476.55</v>
      </c>
      <c r="I650" s="509">
        <v>45195.15</v>
      </c>
      <c r="J650" s="510">
        <v>4136.3900000000003</v>
      </c>
      <c r="K650" s="509">
        <v>53773.07</v>
      </c>
    </row>
    <row r="651" spans="2:11" ht="63" customHeight="1">
      <c r="B651" s="505" t="s">
        <v>2996</v>
      </c>
      <c r="C651" s="506" t="s">
        <v>113</v>
      </c>
      <c r="D651" s="506">
        <v>103253</v>
      </c>
      <c r="E651" s="507" t="s">
        <v>1167</v>
      </c>
      <c r="F651" s="117" t="s">
        <v>1164</v>
      </c>
      <c r="G651" s="508">
        <v>10</v>
      </c>
      <c r="H651" s="509">
        <v>4728.13</v>
      </c>
      <c r="I651" s="509">
        <v>47281.3</v>
      </c>
      <c r="J651" s="510">
        <v>5625.52</v>
      </c>
      <c r="K651" s="509">
        <v>56255.199999999997</v>
      </c>
    </row>
    <row r="652" spans="2:11" ht="63" customHeight="1">
      <c r="B652" s="505" t="s">
        <v>2997</v>
      </c>
      <c r="C652" s="506" t="s">
        <v>100</v>
      </c>
      <c r="D652" s="506" t="s">
        <v>1054</v>
      </c>
      <c r="E652" s="507" t="s">
        <v>1711</v>
      </c>
      <c r="F652" s="117" t="s">
        <v>1164</v>
      </c>
      <c r="G652" s="508">
        <v>4</v>
      </c>
      <c r="H652" s="509">
        <v>6231.42</v>
      </c>
      <c r="I652" s="509">
        <v>24925.68</v>
      </c>
      <c r="J652" s="510">
        <v>7414.14</v>
      </c>
      <c r="K652" s="509">
        <v>29656.560000000001</v>
      </c>
    </row>
    <row r="653" spans="2:11" ht="70.5" customHeight="1">
      <c r="B653" s="505" t="s">
        <v>2998</v>
      </c>
      <c r="C653" s="506" t="s">
        <v>100</v>
      </c>
      <c r="D653" s="506" t="s">
        <v>1057</v>
      </c>
      <c r="E653" s="507" t="s">
        <v>1342</v>
      </c>
      <c r="F653" s="117" t="s">
        <v>1164</v>
      </c>
      <c r="G653" s="508">
        <v>6</v>
      </c>
      <c r="H653" s="509">
        <v>1149.3399999999999</v>
      </c>
      <c r="I653" s="509">
        <v>6896.04</v>
      </c>
      <c r="J653" s="510">
        <v>1419.77</v>
      </c>
      <c r="K653" s="509">
        <v>8518.6200000000008</v>
      </c>
    </row>
    <row r="654" spans="2:11" ht="129.75" customHeight="1">
      <c r="B654" s="505" t="s">
        <v>2999</v>
      </c>
      <c r="C654" s="506" t="s">
        <v>94</v>
      </c>
      <c r="D654" s="506" t="s">
        <v>1058</v>
      </c>
      <c r="E654" s="507" t="s">
        <v>2125</v>
      </c>
      <c r="F654" s="117" t="s">
        <v>1164</v>
      </c>
      <c r="G654" s="508">
        <v>1</v>
      </c>
      <c r="H654" s="509">
        <v>110683</v>
      </c>
      <c r="I654" s="509">
        <v>110683</v>
      </c>
      <c r="J654" s="510">
        <v>131690.63</v>
      </c>
      <c r="K654" s="509">
        <v>131690.63</v>
      </c>
    </row>
    <row r="655" spans="2:11" ht="25.5">
      <c r="B655" s="505" t="s">
        <v>3000</v>
      </c>
      <c r="C655" s="506" t="s">
        <v>100</v>
      </c>
      <c r="D655" s="506" t="s">
        <v>1060</v>
      </c>
      <c r="E655" s="507" t="s">
        <v>1908</v>
      </c>
      <c r="F655" s="117" t="s">
        <v>1164</v>
      </c>
      <c r="G655" s="508">
        <v>2</v>
      </c>
      <c r="H655" s="509">
        <v>1469.74</v>
      </c>
      <c r="I655" s="509">
        <v>2939.48</v>
      </c>
      <c r="J655" s="510">
        <v>1815.56</v>
      </c>
      <c r="K655" s="509">
        <v>3631.12</v>
      </c>
    </row>
    <row r="656" spans="2:11">
      <c r="B656" s="809" t="s">
        <v>1100</v>
      </c>
      <c r="C656" s="810"/>
      <c r="D656" s="810"/>
      <c r="E656" s="810"/>
      <c r="F656" s="810"/>
      <c r="G656" s="811"/>
      <c r="H656" s="517" t="s">
        <v>1079</v>
      </c>
      <c r="I656" s="518">
        <v>6087172.8300000001</v>
      </c>
      <c r="J656" s="519" t="s">
        <v>1080</v>
      </c>
      <c r="K656" s="518">
        <v>7508276.0000019995</v>
      </c>
    </row>
    <row r="657" spans="2:11">
      <c r="B657" s="784" t="s">
        <v>1101</v>
      </c>
      <c r="C657" s="785"/>
      <c r="D657" s="785"/>
      <c r="E657" s="785"/>
      <c r="F657" s="785"/>
      <c r="G657" s="785"/>
      <c r="H657" s="785"/>
      <c r="I657" s="785"/>
      <c r="J657" s="785"/>
      <c r="K657" s="786"/>
    </row>
    <row r="658" spans="2:11">
      <c r="B658" s="781" t="s">
        <v>1102</v>
      </c>
      <c r="C658" s="782"/>
      <c r="D658" s="782"/>
      <c r="E658" s="782"/>
      <c r="F658" s="782"/>
      <c r="G658" s="782"/>
      <c r="H658" s="782"/>
      <c r="I658" s="782"/>
      <c r="J658" s="782"/>
      <c r="K658" s="783"/>
    </row>
    <row r="659" spans="2:11">
      <c r="B659" s="802" t="s">
        <v>3003</v>
      </c>
      <c r="C659" s="803"/>
      <c r="D659" s="803"/>
      <c r="E659" s="803"/>
      <c r="F659" s="803"/>
      <c r="G659" s="803"/>
      <c r="H659" s="803"/>
      <c r="I659" s="803"/>
      <c r="J659" s="803"/>
      <c r="K659" s="804"/>
    </row>
    <row r="660" spans="2:11">
      <c r="B660" s="784" t="s">
        <v>1103</v>
      </c>
      <c r="C660" s="785"/>
      <c r="D660" s="785"/>
      <c r="E660" s="785"/>
      <c r="F660" s="785"/>
      <c r="G660" s="785"/>
      <c r="H660" s="785"/>
      <c r="I660" s="785"/>
      <c r="J660" s="785"/>
      <c r="K660" s="786"/>
    </row>
    <row r="661" spans="2:11" ht="33" customHeight="1">
      <c r="B661" s="805" t="s">
        <v>1104</v>
      </c>
      <c r="C661" s="806"/>
      <c r="D661" s="806"/>
      <c r="E661" s="806"/>
      <c r="F661" s="806"/>
      <c r="G661" s="806"/>
      <c r="H661" s="806"/>
      <c r="I661" s="806"/>
      <c r="J661" s="806"/>
      <c r="K661" s="807"/>
    </row>
    <row r="662" spans="2:11">
      <c r="B662" s="106"/>
      <c r="C662" s="106"/>
      <c r="D662" s="106"/>
      <c r="E662" s="106"/>
      <c r="F662" s="106"/>
      <c r="G662" s="106"/>
      <c r="H662" s="520"/>
      <c r="I662" s="521"/>
      <c r="J662" s="520"/>
      <c r="K662" s="521"/>
    </row>
    <row r="663" spans="2:11">
      <c r="B663" s="106"/>
      <c r="C663" s="106"/>
      <c r="D663" s="106"/>
      <c r="E663" s="106"/>
      <c r="F663" s="106"/>
      <c r="G663" s="106"/>
      <c r="H663" s="520"/>
      <c r="I663" s="521"/>
      <c r="J663" s="520"/>
      <c r="K663" s="521"/>
    </row>
    <row r="664" spans="2:11">
      <c r="B664" s="522" t="s">
        <v>1066</v>
      </c>
      <c r="C664" s="523"/>
      <c r="D664" s="522"/>
      <c r="E664" s="522"/>
      <c r="F664" s="106"/>
      <c r="G664" s="106"/>
      <c r="H664" s="520"/>
      <c r="I664" s="521"/>
      <c r="J664" s="520"/>
      <c r="K664" s="521"/>
    </row>
    <row r="665" spans="2:11">
      <c r="B665" s="106"/>
      <c r="C665" s="106"/>
      <c r="D665" s="106"/>
      <c r="E665" s="106"/>
      <c r="F665" s="106"/>
      <c r="G665" s="106"/>
      <c r="H665" s="520"/>
      <c r="I665" s="521"/>
      <c r="J665" s="520"/>
      <c r="K665" s="521"/>
    </row>
    <row r="666" spans="2:11">
      <c r="B666" s="106"/>
      <c r="C666" s="106"/>
      <c r="D666" s="106"/>
      <c r="E666" s="106"/>
      <c r="F666" s="106"/>
      <c r="G666" s="106"/>
      <c r="H666" s="520"/>
      <c r="I666" s="521"/>
      <c r="J666" s="520"/>
      <c r="K666" s="521"/>
    </row>
    <row r="667" spans="2:11">
      <c r="B667" s="106"/>
      <c r="C667" s="106"/>
      <c r="D667" s="106"/>
      <c r="E667" s="106"/>
      <c r="F667" s="106"/>
      <c r="G667" s="106"/>
      <c r="H667" s="520"/>
      <c r="I667" s="521"/>
      <c r="J667" s="520"/>
      <c r="K667" s="521"/>
    </row>
    <row r="668" spans="2:11">
      <c r="B668" s="106"/>
      <c r="C668" s="106"/>
      <c r="D668" s="106"/>
      <c r="E668" s="106"/>
      <c r="F668" s="106"/>
      <c r="G668" s="106"/>
      <c r="H668" s="520"/>
      <c r="I668" s="521"/>
      <c r="J668" s="520"/>
      <c r="K668" s="521"/>
    </row>
    <row r="669" spans="2:11">
      <c r="B669" s="808"/>
      <c r="C669" s="808"/>
      <c r="D669" s="808"/>
      <c r="E669" s="524"/>
      <c r="F669" s="808"/>
      <c r="G669" s="808"/>
      <c r="H669" s="808"/>
      <c r="I669" s="525"/>
      <c r="J669" s="526"/>
      <c r="K669" s="527"/>
    </row>
    <row r="670" spans="2:11">
      <c r="B670" s="74"/>
      <c r="C670" s="74"/>
      <c r="D670" s="74"/>
      <c r="E670" s="524"/>
      <c r="F670" s="74"/>
      <c r="G670" s="74"/>
      <c r="H670" s="526"/>
      <c r="I670" s="524"/>
      <c r="J670" s="526"/>
      <c r="K670" s="527"/>
    </row>
    <row r="671" spans="2:11">
      <c r="B671" s="74"/>
      <c r="C671" s="74"/>
      <c r="D671" s="74"/>
      <c r="E671" s="524"/>
      <c r="F671" s="74"/>
      <c r="G671" s="74"/>
      <c r="H671" s="526"/>
      <c r="I671" s="525"/>
      <c r="J671" s="526"/>
      <c r="K671" s="527"/>
    </row>
    <row r="672" spans="2:11">
      <c r="B672" s="74"/>
      <c r="C672" s="74"/>
      <c r="D672" s="74"/>
      <c r="E672" s="457"/>
      <c r="F672" s="74"/>
      <c r="G672" s="74"/>
      <c r="H672" s="526"/>
      <c r="I672" s="457"/>
      <c r="J672" s="526"/>
      <c r="K672" s="527"/>
    </row>
    <row r="673" spans="2:11">
      <c r="B673" s="528"/>
      <c r="C673" s="528"/>
      <c r="D673" s="528"/>
      <c r="E673" s="528"/>
      <c r="F673" s="528"/>
      <c r="G673" s="528"/>
      <c r="H673" s="528"/>
      <c r="I673" s="528"/>
      <c r="J673" s="529"/>
      <c r="K673" s="527"/>
    </row>
    <row r="674" spans="2:11">
      <c r="B674" s="528"/>
      <c r="C674" s="528"/>
      <c r="D674" s="528"/>
      <c r="E674" s="528"/>
      <c r="F674" s="528"/>
      <c r="G674" s="528"/>
      <c r="H674" s="528"/>
      <c r="I674" s="528"/>
      <c r="J674" s="529"/>
      <c r="K674" s="527"/>
    </row>
    <row r="675" spans="2:11">
      <c r="B675" s="478"/>
      <c r="C675" s="478"/>
      <c r="D675" s="478"/>
      <c r="E675" s="478"/>
      <c r="F675" s="478"/>
      <c r="G675" s="485"/>
      <c r="H675" s="479"/>
      <c r="I675" s="491"/>
      <c r="J675" s="530"/>
      <c r="K675" s="530"/>
    </row>
    <row r="676" spans="2:11">
      <c r="B676" s="777"/>
      <c r="C676" s="777"/>
      <c r="D676" s="531"/>
      <c r="E676" s="776"/>
      <c r="F676" s="776"/>
      <c r="G676" s="776"/>
      <c r="H676" s="776"/>
      <c r="I676" s="776"/>
      <c r="J676" s="776"/>
      <c r="K676" s="776"/>
    </row>
    <row r="677" spans="2:11">
      <c r="B677" s="478"/>
      <c r="C677" s="478"/>
      <c r="D677" s="478"/>
      <c r="E677" s="478"/>
      <c r="F677" s="478"/>
      <c r="G677" s="485"/>
      <c r="H677" s="479"/>
      <c r="I677" s="491"/>
      <c r="J677" s="530"/>
      <c r="K677" s="532"/>
    </row>
    <row r="678" spans="2:11">
      <c r="B678" s="533"/>
      <c r="C678" s="533"/>
      <c r="D678" s="534"/>
      <c r="E678" s="535"/>
      <c r="F678" s="463"/>
      <c r="G678" s="536"/>
      <c r="H678" s="537"/>
      <c r="I678" s="538"/>
      <c r="J678" s="539"/>
      <c r="K678" s="540"/>
    </row>
    <row r="679" spans="2:11">
      <c r="B679" s="533"/>
      <c r="C679" s="533"/>
      <c r="D679" s="534"/>
      <c r="E679" s="535"/>
      <c r="F679" s="463"/>
      <c r="G679" s="536"/>
      <c r="H679" s="537"/>
      <c r="I679" s="538"/>
      <c r="J679" s="539"/>
      <c r="K679" s="540"/>
    </row>
    <row r="680" spans="2:11">
      <c r="B680" s="800"/>
      <c r="C680" s="800"/>
      <c r="D680" s="800"/>
      <c r="E680" s="535"/>
      <c r="F680" s="463"/>
      <c r="G680" s="536"/>
      <c r="H680" s="537"/>
      <c r="I680" s="538"/>
      <c r="J680" s="526"/>
      <c r="K680" s="541"/>
    </row>
    <row r="681" spans="2:11">
      <c r="B681" s="542"/>
      <c r="C681" s="542"/>
      <c r="D681" s="543"/>
      <c r="E681" s="535"/>
      <c r="F681" s="463"/>
      <c r="G681" s="536"/>
      <c r="H681" s="537"/>
      <c r="I681" s="538"/>
      <c r="J681" s="526"/>
      <c r="K681" s="541"/>
    </row>
    <row r="682" spans="2:11">
      <c r="B682" s="544"/>
      <c r="C682" s="544"/>
      <c r="D682" s="545"/>
      <c r="E682" s="535"/>
      <c r="F682" s="463"/>
      <c r="G682" s="536"/>
      <c r="H682" s="537"/>
      <c r="I682" s="538"/>
      <c r="J682" s="526"/>
      <c r="K682" s="541"/>
    </row>
    <row r="683" spans="2:11">
      <c r="B683" s="464"/>
      <c r="C683" s="464"/>
      <c r="D683" s="463"/>
      <c r="E683" s="535"/>
      <c r="F683" s="463"/>
      <c r="G683" s="536"/>
      <c r="H683" s="537"/>
      <c r="I683" s="538"/>
      <c r="J683" s="526"/>
      <c r="K683" s="541"/>
    </row>
    <row r="684" spans="2:11">
      <c r="B684" s="800"/>
      <c r="C684" s="800"/>
      <c r="D684" s="800"/>
      <c r="E684" s="535"/>
      <c r="F684" s="463"/>
      <c r="G684" s="536"/>
      <c r="H684" s="537"/>
      <c r="I684" s="538"/>
      <c r="J684" s="526"/>
      <c r="K684" s="541"/>
    </row>
    <row r="685" spans="2:11">
      <c r="B685" s="801"/>
      <c r="C685" s="801"/>
      <c r="D685" s="801"/>
      <c r="E685" s="535"/>
      <c r="F685" s="463"/>
      <c r="G685" s="536"/>
      <c r="H685" s="537"/>
      <c r="I685" s="538"/>
      <c r="J685" s="526"/>
      <c r="K685" s="541"/>
    </row>
    <row r="686" spans="2:11">
      <c r="B686" s="799"/>
      <c r="C686" s="799"/>
      <c r="D686" s="799"/>
      <c r="E686" s="535"/>
      <c r="F686" s="463"/>
      <c r="G686" s="536"/>
      <c r="H686" s="537"/>
      <c r="I686" s="538"/>
      <c r="J686" s="526"/>
      <c r="K686" s="541"/>
    </row>
    <row r="687" spans="2:11">
      <c r="B687" s="546"/>
      <c r="C687" s="547"/>
      <c r="D687" s="546"/>
      <c r="E687" s="535"/>
      <c r="F687" s="463"/>
      <c r="G687" s="536"/>
      <c r="H687" s="537"/>
      <c r="I687" s="538"/>
      <c r="J687" s="526"/>
      <c r="K687" s="541"/>
    </row>
    <row r="688" spans="2:11">
      <c r="B688" s="478"/>
      <c r="C688" s="478"/>
      <c r="D688" s="478"/>
      <c r="E688" s="478"/>
      <c r="F688" s="478"/>
      <c r="G688" s="485"/>
      <c r="H688" s="479"/>
      <c r="I688" s="491"/>
      <c r="J688" s="530"/>
      <c r="K688" s="530"/>
    </row>
    <row r="689" spans="2:11">
      <c r="B689" s="478"/>
      <c r="C689" s="478"/>
      <c r="D689" s="478"/>
      <c r="E689" s="478"/>
      <c r="F689" s="478"/>
      <c r="G689" s="485"/>
      <c r="H689" s="479"/>
      <c r="I689" s="491"/>
      <c r="J689" s="530"/>
      <c r="K689" s="530"/>
    </row>
    <row r="690" spans="2:11">
      <c r="B690" s="478"/>
      <c r="C690" s="478"/>
      <c r="D690" s="478"/>
      <c r="E690" s="478"/>
      <c r="F690" s="478"/>
      <c r="G690" s="485"/>
      <c r="H690" s="479"/>
      <c r="I690" s="491"/>
      <c r="J690" s="530"/>
      <c r="K690" s="530"/>
    </row>
  </sheetData>
  <mergeCells count="36">
    <mergeCell ref="B2:D5"/>
    <mergeCell ref="E2:I2"/>
    <mergeCell ref="E3:I3"/>
    <mergeCell ref="E4:I4"/>
    <mergeCell ref="E5:I5"/>
    <mergeCell ref="B686:D686"/>
    <mergeCell ref="B680:D680"/>
    <mergeCell ref="B684:D684"/>
    <mergeCell ref="B685:D685"/>
    <mergeCell ref="B659:K659"/>
    <mergeCell ref="B660:K660"/>
    <mergeCell ref="B661:K661"/>
    <mergeCell ref="B669:D669"/>
    <mergeCell ref="F669:H669"/>
    <mergeCell ref="B656:G656"/>
    <mergeCell ref="B8:K8"/>
    <mergeCell ref="B19:B21"/>
    <mergeCell ref="G19:G21"/>
    <mergeCell ref="I20:I21"/>
    <mergeCell ref="H20:H21"/>
    <mergeCell ref="C19:C21"/>
    <mergeCell ref="D19:D21"/>
    <mergeCell ref="E19:E21"/>
    <mergeCell ref="F19:F21"/>
    <mergeCell ref="B13:D13"/>
    <mergeCell ref="E13:F13"/>
    <mergeCell ref="C10:K10"/>
    <mergeCell ref="C11:K11"/>
    <mergeCell ref="E676:K676"/>
    <mergeCell ref="B676:C676"/>
    <mergeCell ref="K20:K21"/>
    <mergeCell ref="H19:I19"/>
    <mergeCell ref="J19:K19"/>
    <mergeCell ref="J20:J21"/>
    <mergeCell ref="B658:K658"/>
    <mergeCell ref="B657:K657"/>
  </mergeCells>
  <phoneticPr fontId="38" type="noConversion"/>
  <conditionalFormatting sqref="J146 J160 J193 J582 J31 J80 J606 J39 J42 J82 J220 J618 F31:H31 F146:H146 F193:H193 F39:H39 F42:H42 F80:H80 F82:H82 F87:H87 F160:H160 F220:H220 F582:H582 F606:H606 F618:H618 J87 F116:H116 K81 G81:H81 K83:K86 H83:H86 H619:H654 G635:G654 D161:D188 H656 K619:K655 G655:H655 C618:D655 K194:K219 H194:H219 K43:K79 G43:H79 K583:K605 G583:H605 K32:K38 C32:D38 G32:H38 K23:K30 B23:I30 K40:K41 D31:D41 G40:H41 K88:K115 H88:H115 K117:K145 H117:H145 G139:G145 K147:K159 H147:H159 C40:D160 K161:K192 G161:H192 K221:K581 H221:H581 C162:D606 K607:K617 H607:H617">
    <cfRule type="expression" dxfId="265" priority="3973" stopIfTrue="1">
      <formula>$C23=""</formula>
    </cfRule>
  </conditionalFormatting>
  <conditionalFormatting sqref="B146:H146 B31:H31 J146 J160 J193 J220 J582 J606 J618 J31 J39 J42 J80 J82 J87 B81 B83:B86 B39:H39 B42:H42 B80:H80 B82:H82 B87:H87 B160:H160 B193:H193 B220:H220 B582:H582 B606:H606 B618:H618 B194:B219 B43:B79 B619:B655 B583:B605 B32:B38 B23:B30 B40:B41 B88:B115 B117:B145 B147:B159 B161:B192 B221:B581">
    <cfRule type="expression" dxfId="263" priority="2357" stopIfTrue="1">
      <formula>$M23="CUSTO ADMINISTRATIVO MENOR"</formula>
    </cfRule>
  </conditionalFormatting>
  <conditionalFormatting sqref="K81 K83:K86 C81:I81 C83:I86 K619:K655 C619:I655 K194:K219 C194:I219 K43:K79 C43:I79 K583:K605 C583:I605 K32:K38 C32:I38 K23:K30 C23:I30 K40:K41 C40:I41 K88:K115 C88:I115 K117:K145 C117:I145 K147:K159 C147:I159 K161:K192 C161:I192 K221:K581 C221:I581 C607:I617">
    <cfRule type="expression" dxfId="262" priority="2286" stopIfTrue="1">
      <formula>$M23="CUSTO ADMINISTRATIVO MENOR"</formula>
    </cfRule>
    <cfRule type="expression" dxfId="261" priority="2287" stopIfTrue="1">
      <formula>$M23="ADM LOCAL"</formula>
    </cfRule>
  </conditionalFormatting>
  <conditionalFormatting sqref="B116:H116 J116">
    <cfRule type="expression" dxfId="258" priority="2018" stopIfTrue="1">
      <formula>$M116="FORNECIMENTO"</formula>
    </cfRule>
    <cfRule type="expression" dxfId="257" priority="2019" stopIfTrue="1">
      <formula>$M116="ADM LOCAL"</formula>
    </cfRule>
  </conditionalFormatting>
  <conditionalFormatting sqref="I81 K81 I83:I86 K83:K86 B81:F81 B83:F86 I619:I655 K619:K655 I194:I219 K194:K219 B194:F219 I43:I79 K43:K79 B43:F79 B619:F655 I583:I605 K583:K605 B583:F605 I32:I38 K32:K38 B32:F38 I23:I30 K23:K30 B23:F30 I40:I41 K40:K41 B40:F41 I88:I115 K88:K115 B88:F115 I117:I145 K117:K145 B117:F145 I147:I159 K147:K159 B147:F159 I161:I192 K161:K192 B161:F192 I221:I581 K221:K581 B221:F581">
    <cfRule type="expression" dxfId="241" priority="922">
      <formula>AND($O23="COTAÇÃO REVISAR",$M23="SERVIÇOS")</formula>
    </cfRule>
    <cfRule type="expression" dxfId="240" priority="932">
      <formula>AND($O23="COTAÇÃO REVISAR",$M23="CUSTO ADMINISTRATIVO MENOR")</formula>
    </cfRule>
  </conditionalFormatting>
  <conditionalFormatting sqref="G81 G83:G86 G619:G655 G194:G219 G43:G79 G583:G605 G32:G38 G23:G30 G40:G41 G88:G115 G117:G145 G147:G159 G161:G192 G221:G581">
    <cfRule type="expression" dxfId="239" priority="917">
      <formula>AND($O23="COTAÇÃO REVISAR",$M23="SERVIÇOS")</formula>
    </cfRule>
    <cfRule type="expression" dxfId="238" priority="927">
      <formula>AND($O23="COTAÇÃO REVISAR",$M23="CUSTO ADMINISTRATIVO MENOR")</formula>
    </cfRule>
  </conditionalFormatting>
  <conditionalFormatting sqref="B607:B617">
    <cfRule type="expression" dxfId="237" priority="546" stopIfTrue="1">
      <formula>$M607="CUSTO ADMINISTRATIVO MENOR"</formula>
    </cfRule>
  </conditionalFormatting>
  <conditionalFormatting sqref="K607:K617">
    <cfRule type="expression" dxfId="236" priority="544" stopIfTrue="1">
      <formula>$M607="CUSTO ADMINISTRATIVO MENOR"</formula>
    </cfRule>
    <cfRule type="expression" dxfId="235" priority="545" stopIfTrue="1">
      <formula>$M607="ADM LOCAL"</formula>
    </cfRule>
  </conditionalFormatting>
  <conditionalFormatting sqref="B607:B617">
    <cfRule type="expression" dxfId="234" priority="530">
      <formula>AND($O607="COTAÇÃO REVISAR",$M607="SERVIÇOS")</formula>
    </cfRule>
    <cfRule type="expression" dxfId="233" priority="540">
      <formula>AND($O607="COTAÇÃO REVISAR",$M607="CUSTO ADMINISTRATIVO MENOR")</formula>
    </cfRule>
  </conditionalFormatting>
  <conditionalFormatting sqref="C607:C617">
    <cfRule type="expression" dxfId="232" priority="529">
      <formula>AND($O607="COTAÇÃO REVISAR",$M607="SERVIÇOS")</formula>
    </cfRule>
    <cfRule type="expression" dxfId="231" priority="539">
      <formula>AND($O607="COTAÇÃO REVISAR",$M607="CUSTO ADMINISTRATIVO MENOR")</formula>
    </cfRule>
  </conditionalFormatting>
  <conditionalFormatting sqref="D607:D617">
    <cfRule type="expression" dxfId="230" priority="528">
      <formula>AND($O607="COTAÇÃO REVISAR",$M607="SERVIÇOS")</formula>
    </cfRule>
    <cfRule type="expression" dxfId="229" priority="538">
      <formula>AND($O607="COTAÇÃO REVISAR",$M607="CUSTO ADMINISTRATIVO MENOR")</formula>
    </cfRule>
  </conditionalFormatting>
  <conditionalFormatting sqref="E607:E617">
    <cfRule type="expression" dxfId="228" priority="527">
      <formula>AND($O607="COTAÇÃO REVISAR",$M607="SERVIÇOS")</formula>
    </cfRule>
    <cfRule type="expression" dxfId="227" priority="537">
      <formula>AND($O607="COTAÇÃO REVISAR",$M607="CUSTO ADMINISTRATIVO MENOR")</formula>
    </cfRule>
  </conditionalFormatting>
  <conditionalFormatting sqref="F607:F617">
    <cfRule type="expression" dxfId="226" priority="526">
      <formula>AND($O607="COTAÇÃO REVISAR",$M607="SERVIÇOS")</formula>
    </cfRule>
    <cfRule type="expression" dxfId="225" priority="536">
      <formula>AND($O607="COTAÇÃO REVISAR",$M607="CUSTO ADMINISTRATIVO MENOR")</formula>
    </cfRule>
  </conditionalFormatting>
  <conditionalFormatting sqref="G607:G617">
    <cfRule type="expression" dxfId="224" priority="525">
      <formula>AND($O607="COTAÇÃO REVISAR",$M607="SERVIÇOS")</formula>
    </cfRule>
    <cfRule type="expression" dxfId="223" priority="535">
      <formula>AND($O607="COTAÇÃO REVISAR",$M607="CUSTO ADMINISTRATIVO MENOR")</formula>
    </cfRule>
  </conditionalFormatting>
  <conditionalFormatting sqref="I607:I617">
    <cfRule type="expression" dxfId="222" priority="522">
      <formula>AND($O607="COTAÇÃO REVISAR",$M607="SERVIÇOS")</formula>
    </cfRule>
    <cfRule type="expression" dxfId="221" priority="533">
      <formula>AND($O607="COTAÇÃO REVISAR",$M607="CUSTO ADMINISTRATIVO MENOR")</formula>
    </cfRule>
  </conditionalFormatting>
  <conditionalFormatting sqref="K607:K617">
    <cfRule type="expression" dxfId="220" priority="520">
      <formula>AND($O607="COTAÇÃO REVISAR",$M607="SERVIÇOS")</formula>
    </cfRule>
    <cfRule type="expression" dxfId="219" priority="531">
      <formula>AND($O607="COTAÇÃO REVISAR",$M607="CUSTO ADMINISTRATIVO MENOR")</formula>
    </cfRule>
  </conditionalFormatting>
  <conditionalFormatting sqref="E607:F617">
    <cfRule type="expression" dxfId="218" priority="248">
      <formula>AND($O607="COTAÇÃO REVISAR",$M607="SERVIÇOS")</formula>
    </cfRule>
    <cfRule type="expression" dxfId="217" priority="251">
      <formula>AND($O607="COTAÇÃO REVISAR",$M607="CUSTO ADMINISTRATIVO MENOR")</formula>
    </cfRule>
  </conditionalFormatting>
  <conditionalFormatting sqref="G607:G617">
    <cfRule type="expression" dxfId="216" priority="247">
      <formula>AND($O607="COTAÇÃO REVISAR",$M607="SERVIÇOS")</formula>
    </cfRule>
    <cfRule type="expression" dxfId="215" priority="250">
      <formula>AND($O607="COTAÇÃO REVISAR",$M607="CUSTO ADMINISTRATIVO MENOR")</formula>
    </cfRule>
  </conditionalFormatting>
  <conditionalFormatting sqref="G83:G86">
    <cfRule type="expression" dxfId="214" priority="174" stopIfTrue="1">
      <formula>$C83=""</formula>
    </cfRule>
  </conditionalFormatting>
  <conditionalFormatting sqref="G88:G115">
    <cfRule type="expression" dxfId="213" priority="170" stopIfTrue="1">
      <formula>$C88=""</formula>
    </cfRule>
  </conditionalFormatting>
  <conditionalFormatting sqref="G117:G128">
    <cfRule type="expression" dxfId="212" priority="166" stopIfTrue="1">
      <formula>$C117=""</formula>
    </cfRule>
  </conditionalFormatting>
  <conditionalFormatting sqref="G129:G138">
    <cfRule type="expression" dxfId="211" priority="165" stopIfTrue="1">
      <formula>$C129=""</formula>
    </cfRule>
  </conditionalFormatting>
  <conditionalFormatting sqref="C161:D161">
    <cfRule type="expression" dxfId="210" priority="161" stopIfTrue="1">
      <formula>$C161=""</formula>
    </cfRule>
  </conditionalFormatting>
  <conditionalFormatting sqref="C161:D161">
    <cfRule type="expression" dxfId="209" priority="159">
      <formula>AND($O161="COTAÇÃO REVISAR",$M161="SERVIÇOS")</formula>
    </cfRule>
    <cfRule type="expression" dxfId="208" priority="160">
      <formula>AND($O161="COTAÇÃO REVISAR",$M161="CUSTO ADMINISTRATIVO MENOR")</formula>
    </cfRule>
  </conditionalFormatting>
  <conditionalFormatting sqref="G147:G159">
    <cfRule type="expression" dxfId="207" priority="152" stopIfTrue="1">
      <formula>$C147=""</formula>
    </cfRule>
  </conditionalFormatting>
  <conditionalFormatting sqref="G194">
    <cfRule type="expression" dxfId="206" priority="150" stopIfTrue="1">
      <formula>$C194=""</formula>
    </cfRule>
  </conditionalFormatting>
  <conditionalFormatting sqref="G195:G219">
    <cfRule type="expression" dxfId="205" priority="149" stopIfTrue="1">
      <formula>$C195=""</formula>
    </cfRule>
  </conditionalFormatting>
  <conditionalFormatting sqref="G221:G581">
    <cfRule type="expression" dxfId="204" priority="145" stopIfTrue="1">
      <formula>$C221=""</formula>
    </cfRule>
  </conditionalFormatting>
  <conditionalFormatting sqref="C607:D617">
    <cfRule type="expression" dxfId="203" priority="138" stopIfTrue="1">
      <formula>$C607=""</formula>
    </cfRule>
  </conditionalFormatting>
  <conditionalFormatting sqref="C607:D617">
    <cfRule type="expression" dxfId="202" priority="136">
      <formula>AND($O607="COTAÇÃO REVISAR",$M607="SERVIÇOS")</formula>
    </cfRule>
    <cfRule type="expression" dxfId="201" priority="137">
      <formula>AND($O607="COTAÇÃO REVISAR",$M607="CUSTO ADMINISTRATIVO MENOR")</formula>
    </cfRule>
  </conditionalFormatting>
  <conditionalFormatting sqref="G607:G617">
    <cfRule type="expression" dxfId="200" priority="135" stopIfTrue="1">
      <formula>$C607=""</formula>
    </cfRule>
  </conditionalFormatting>
  <conditionalFormatting sqref="G607:G617">
    <cfRule type="expression" dxfId="199" priority="133">
      <formula>AND($O607="COTAÇÃO REVISAR",$M607="SERVIÇOS")</formula>
    </cfRule>
    <cfRule type="expression" dxfId="198" priority="134">
      <formula>AND($O607="COTAÇÃO REVISAR",$M607="CUSTO ADMINISTRATIVO MENOR")</formula>
    </cfRule>
  </conditionalFormatting>
  <conditionalFormatting sqref="G619:G634">
    <cfRule type="expression" dxfId="197" priority="124">
      <formula>AND($O619="COTAÇÃO REVISAR",$M619="SERVIÇOS")</formula>
    </cfRule>
    <cfRule type="expression" dxfId="196" priority="125">
      <formula>AND($O619="COTAÇÃO REVISAR",$M619="CUSTO ADMINISTRATIVO MENOR")</formula>
    </cfRule>
  </conditionalFormatting>
  <conditionalFormatting sqref="G619:G634">
    <cfRule type="expression" dxfId="195" priority="122">
      <formula>AND($O619="COTAÇÃO REVISAR",$M619="SERVIÇOS")</formula>
    </cfRule>
    <cfRule type="expression" dxfId="194" priority="123">
      <formula>AND($O619="COTAÇÃO REVISAR",$M619="CUSTO ADMINISTRATIVO MENOR")</formula>
    </cfRule>
  </conditionalFormatting>
  <conditionalFormatting sqref="G619:G634">
    <cfRule type="expression" dxfId="193" priority="121" stopIfTrue="1">
      <formula>$C619=""</formula>
    </cfRule>
  </conditionalFormatting>
  <conditionalFormatting sqref="G619:G634">
    <cfRule type="expression" dxfId="192" priority="119">
      <formula>AND($O619="COTAÇÃO REVISAR",$M619="SERVIÇOS")</formula>
    </cfRule>
    <cfRule type="expression" dxfId="191" priority="120">
      <formula>AND($O619="COTAÇÃO REVISAR",$M619="CUSTO ADMINISTRATIVO MENOR")</formula>
    </cfRule>
  </conditionalFormatting>
  <conditionalFormatting sqref="D116">
    <cfRule type="expression" dxfId="190" priority="111" stopIfTrue="1">
      <formula>$M116="CUSTO ADMINISTRATIVO MENOR"</formula>
    </cfRule>
  </conditionalFormatting>
  <conditionalFormatting sqref="D146">
    <cfRule type="expression" dxfId="189" priority="109" stopIfTrue="1">
      <formula>$M146="CUSTO ADMINISTRATIVO MENOR"</formula>
    </cfRule>
    <cfRule type="expression" dxfId="188" priority="110" stopIfTrue="1">
      <formula>$M146="ADM LOCAL"</formula>
    </cfRule>
  </conditionalFormatting>
  <conditionalFormatting sqref="D146">
    <cfRule type="expression" dxfId="187" priority="107">
      <formula>AND($O146="COTAÇÃO REVISAR",$M146="SERVIÇOS")</formula>
    </cfRule>
    <cfRule type="expression" dxfId="186" priority="108">
      <formula>AND($O146="COTAÇÃO REVISAR",$M146="CUSTO ADMINISTRATIVO MENOR")</formula>
    </cfRule>
  </conditionalFormatting>
  <conditionalFormatting sqref="D146">
    <cfRule type="expression" dxfId="185" priority="105" stopIfTrue="1">
      <formula>$M146="FORNECIMENTO"</formula>
    </cfRule>
    <cfRule type="expression" dxfId="184" priority="106" stopIfTrue="1">
      <formula>$M146="ADM LOCAL"</formula>
    </cfRule>
  </conditionalFormatting>
  <conditionalFormatting sqref="D146">
    <cfRule type="expression" dxfId="183" priority="104" stopIfTrue="1">
      <formula>$M146="CUSTO ADMINISTRATIVO MENOR"</formula>
    </cfRule>
  </conditionalFormatting>
  <conditionalFormatting sqref="D160">
    <cfRule type="expression" dxfId="182" priority="102" stopIfTrue="1">
      <formula>$M160="CUSTO ADMINISTRATIVO MENOR"</formula>
    </cfRule>
    <cfRule type="expression" dxfId="181" priority="103" stopIfTrue="1">
      <formula>$M160="ADM LOCAL"</formula>
    </cfRule>
  </conditionalFormatting>
  <conditionalFormatting sqref="D160">
    <cfRule type="expression" dxfId="180" priority="100">
      <formula>AND($O160="COTAÇÃO REVISAR",$M160="SERVIÇOS")</formula>
    </cfRule>
    <cfRule type="expression" dxfId="179" priority="101">
      <formula>AND($O160="COTAÇÃO REVISAR",$M160="CUSTO ADMINISTRATIVO MENOR")</formula>
    </cfRule>
  </conditionalFormatting>
  <conditionalFormatting sqref="D160">
    <cfRule type="expression" dxfId="178" priority="98" stopIfTrue="1">
      <formula>$M160="FORNECIMENTO"</formula>
    </cfRule>
    <cfRule type="expression" dxfId="177" priority="99" stopIfTrue="1">
      <formula>$M160="ADM LOCAL"</formula>
    </cfRule>
  </conditionalFormatting>
  <conditionalFormatting sqref="D160">
    <cfRule type="expression" dxfId="176" priority="97" stopIfTrue="1">
      <formula>$M160="CUSTO ADMINISTRATIVO MENOR"</formula>
    </cfRule>
  </conditionalFormatting>
  <conditionalFormatting sqref="D193">
    <cfRule type="expression" dxfId="175" priority="95" stopIfTrue="1">
      <formula>$M193="CUSTO ADMINISTRATIVO MENOR"</formula>
    </cfRule>
    <cfRule type="expression" dxfId="174" priority="96" stopIfTrue="1">
      <formula>$M193="ADM LOCAL"</formula>
    </cfRule>
  </conditionalFormatting>
  <conditionalFormatting sqref="D193">
    <cfRule type="expression" dxfId="173" priority="93">
      <formula>AND($O193="COTAÇÃO REVISAR",$M193="SERVIÇOS")</formula>
    </cfRule>
    <cfRule type="expression" dxfId="172" priority="94">
      <formula>AND($O193="COTAÇÃO REVISAR",$M193="CUSTO ADMINISTRATIVO MENOR")</formula>
    </cfRule>
  </conditionalFormatting>
  <conditionalFormatting sqref="D193">
    <cfRule type="expression" dxfId="171" priority="91" stopIfTrue="1">
      <formula>$M193="FORNECIMENTO"</formula>
    </cfRule>
    <cfRule type="expression" dxfId="170" priority="92" stopIfTrue="1">
      <formula>$M193="ADM LOCAL"</formula>
    </cfRule>
  </conditionalFormatting>
  <conditionalFormatting sqref="D193">
    <cfRule type="expression" dxfId="169" priority="90" stopIfTrue="1">
      <formula>$M193="CUSTO ADMINISTRATIVO MENOR"</formula>
    </cfRule>
  </conditionalFormatting>
  <conditionalFormatting sqref="D220">
    <cfRule type="expression" dxfId="168" priority="88" stopIfTrue="1">
      <formula>$M220="CUSTO ADMINISTRATIVO MENOR"</formula>
    </cfRule>
    <cfRule type="expression" dxfId="167" priority="89" stopIfTrue="1">
      <formula>$M220="ADM LOCAL"</formula>
    </cfRule>
  </conditionalFormatting>
  <conditionalFormatting sqref="D220">
    <cfRule type="expression" dxfId="166" priority="86">
      <formula>AND($O220="COTAÇÃO REVISAR",$M220="SERVIÇOS")</formula>
    </cfRule>
    <cfRule type="expression" dxfId="165" priority="87">
      <formula>AND($O220="COTAÇÃO REVISAR",$M220="CUSTO ADMINISTRATIVO MENOR")</formula>
    </cfRule>
  </conditionalFormatting>
  <conditionalFormatting sqref="D220">
    <cfRule type="expression" dxfId="164" priority="84" stopIfTrue="1">
      <formula>$M220="FORNECIMENTO"</formula>
    </cfRule>
    <cfRule type="expression" dxfId="163" priority="85" stopIfTrue="1">
      <formula>$M220="ADM LOCAL"</formula>
    </cfRule>
  </conditionalFormatting>
  <conditionalFormatting sqref="D220">
    <cfRule type="expression" dxfId="162" priority="83" stopIfTrue="1">
      <formula>$M220="CUSTO ADMINISTRATIVO MENOR"</formula>
    </cfRule>
  </conditionalFormatting>
  <conditionalFormatting sqref="D582">
    <cfRule type="expression" dxfId="161" priority="81" stopIfTrue="1">
      <formula>$M582="CUSTO ADMINISTRATIVO MENOR"</formula>
    </cfRule>
    <cfRule type="expression" dxfId="160" priority="82" stopIfTrue="1">
      <formula>$M582="ADM LOCAL"</formula>
    </cfRule>
  </conditionalFormatting>
  <conditionalFormatting sqref="D582">
    <cfRule type="expression" dxfId="159" priority="79">
      <formula>AND($O582="COTAÇÃO REVISAR",$M582="SERVIÇOS")</formula>
    </cfRule>
    <cfRule type="expression" dxfId="158" priority="80">
      <formula>AND($O582="COTAÇÃO REVISAR",$M582="CUSTO ADMINISTRATIVO MENOR")</formula>
    </cfRule>
  </conditionalFormatting>
  <conditionalFormatting sqref="D582">
    <cfRule type="expression" dxfId="157" priority="77" stopIfTrue="1">
      <formula>$M582="FORNECIMENTO"</formula>
    </cfRule>
    <cfRule type="expression" dxfId="156" priority="78" stopIfTrue="1">
      <formula>$M582="ADM LOCAL"</formula>
    </cfRule>
  </conditionalFormatting>
  <conditionalFormatting sqref="D582">
    <cfRule type="expression" dxfId="155" priority="76" stopIfTrue="1">
      <formula>$M582="CUSTO ADMINISTRATIVO MENOR"</formula>
    </cfRule>
  </conditionalFormatting>
  <conditionalFormatting sqref="D606">
    <cfRule type="expression" dxfId="154" priority="74" stopIfTrue="1">
      <formula>$M606="CUSTO ADMINISTRATIVO MENOR"</formula>
    </cfRule>
    <cfRule type="expression" dxfId="153" priority="75" stopIfTrue="1">
      <formula>$M606="ADM LOCAL"</formula>
    </cfRule>
  </conditionalFormatting>
  <conditionalFormatting sqref="D606">
    <cfRule type="expression" dxfId="152" priority="72">
      <formula>AND($O606="COTAÇÃO REVISAR",$M606="SERVIÇOS")</formula>
    </cfRule>
    <cfRule type="expression" dxfId="151" priority="73">
      <formula>AND($O606="COTAÇÃO REVISAR",$M606="CUSTO ADMINISTRATIVO MENOR")</formula>
    </cfRule>
  </conditionalFormatting>
  <conditionalFormatting sqref="D606">
    <cfRule type="expression" dxfId="150" priority="70" stopIfTrue="1">
      <formula>$M606="FORNECIMENTO"</formula>
    </cfRule>
    <cfRule type="expression" dxfId="149" priority="71" stopIfTrue="1">
      <formula>$M606="ADM LOCAL"</formula>
    </cfRule>
  </conditionalFormatting>
  <conditionalFormatting sqref="D606">
    <cfRule type="expression" dxfId="148" priority="69" stopIfTrue="1">
      <formula>$M606="CUSTO ADMINISTRATIVO MENOR"</formula>
    </cfRule>
  </conditionalFormatting>
  <conditionalFormatting sqref="D618">
    <cfRule type="expression" dxfId="147" priority="67" stopIfTrue="1">
      <formula>$M618="CUSTO ADMINISTRATIVO MENOR"</formula>
    </cfRule>
    <cfRule type="expression" dxfId="146" priority="68" stopIfTrue="1">
      <formula>$M618="ADM LOCAL"</formula>
    </cfRule>
  </conditionalFormatting>
  <conditionalFormatting sqref="D618">
    <cfRule type="expression" dxfId="145" priority="65">
      <formula>AND($O618="COTAÇÃO REVISAR",$M618="SERVIÇOS")</formula>
    </cfRule>
    <cfRule type="expression" dxfId="144" priority="66">
      <formula>AND($O618="COTAÇÃO REVISAR",$M618="CUSTO ADMINISTRATIVO MENOR")</formula>
    </cfRule>
  </conditionalFormatting>
  <conditionalFormatting sqref="D618">
    <cfRule type="expression" dxfId="143" priority="63" stopIfTrue="1">
      <formula>$M618="FORNECIMENTO"</formula>
    </cfRule>
    <cfRule type="expression" dxfId="142" priority="64" stopIfTrue="1">
      <formula>$M618="ADM LOCAL"</formula>
    </cfRule>
  </conditionalFormatting>
  <conditionalFormatting sqref="D618">
    <cfRule type="expression" dxfId="141" priority="62" stopIfTrue="1">
      <formula>$M618="CUSTO ADMINISTRATIVO MENOR"</formula>
    </cfRule>
  </conditionalFormatting>
  <conditionalFormatting sqref="D607:D617">
    <cfRule type="expression" dxfId="140" priority="61" stopIfTrue="1">
      <formula>$C607=""</formula>
    </cfRule>
  </conditionalFormatting>
  <conditionalFormatting sqref="D607:D617">
    <cfRule type="expression" dxfId="139" priority="59">
      <formula>AND($O607="COTAÇÃO REVISAR",$M607="SERVIÇOS")</formula>
    </cfRule>
    <cfRule type="expression" dxfId="138" priority="60">
      <formula>AND($O607="COTAÇÃO REVISAR",$M607="CUSTO ADMINISTRATIVO MENOR")</formula>
    </cfRule>
  </conditionalFormatting>
  <conditionalFormatting sqref="J23:J30 J40:J41 J117:J145 J161:J192">
    <cfRule type="expression" dxfId="137" priority="57">
      <formula>$M23="COTAÇÃO"</formula>
    </cfRule>
    <cfRule type="expression" dxfId="136" priority="58">
      <formula>$M23="CUSTO ADMINISTRATIVO MENOR"</formula>
    </cfRule>
  </conditionalFormatting>
  <conditionalFormatting sqref="J32:J38">
    <cfRule type="expression" dxfId="135" priority="27">
      <formula>$M32="COTAÇÃO"</formula>
    </cfRule>
    <cfRule type="expression" dxfId="134" priority="28">
      <formula>$M32="CUSTO ADMINISTRATIVO MENOR"</formula>
    </cfRule>
  </conditionalFormatting>
  <conditionalFormatting sqref="J43:J79">
    <cfRule type="expression" dxfId="133" priority="23">
      <formula>$M43="COTAÇÃO"</formula>
    </cfRule>
    <cfRule type="expression" dxfId="132" priority="24">
      <formula>$M43="CUSTO ADMINISTRATIVO MENOR"</formula>
    </cfRule>
  </conditionalFormatting>
  <conditionalFormatting sqref="J81">
    <cfRule type="expression" dxfId="131" priority="21">
      <formula>$M81="COTAÇÃO"</formula>
    </cfRule>
    <cfRule type="expression" dxfId="130" priority="22">
      <formula>$M81="CUSTO ADMINISTRATIVO MENOR"</formula>
    </cfRule>
  </conditionalFormatting>
  <conditionalFormatting sqref="J83:J86">
    <cfRule type="expression" dxfId="129" priority="19">
      <formula>$M83="COTAÇÃO"</formula>
    </cfRule>
    <cfRule type="expression" dxfId="128" priority="20">
      <formula>$M83="CUSTO ADMINISTRATIVO MENOR"</formula>
    </cfRule>
  </conditionalFormatting>
  <conditionalFormatting sqref="J88:J115">
    <cfRule type="expression" dxfId="127" priority="17">
      <formula>$M88="COTAÇÃO"</formula>
    </cfRule>
    <cfRule type="expression" dxfId="126" priority="18">
      <formula>$M88="CUSTO ADMINISTRATIVO MENOR"</formula>
    </cfRule>
  </conditionalFormatting>
  <conditionalFormatting sqref="J147:J159">
    <cfRule type="expression" dxfId="125" priority="13">
      <formula>$M147="COTAÇÃO"</formula>
    </cfRule>
    <cfRule type="expression" dxfId="124" priority="14">
      <formula>$M147="CUSTO ADMINISTRATIVO MENOR"</formula>
    </cfRule>
  </conditionalFormatting>
  <conditionalFormatting sqref="J194:J219">
    <cfRule type="expression" dxfId="123" priority="9">
      <formula>$M194="COTAÇÃO"</formula>
    </cfRule>
    <cfRule type="expression" dxfId="122" priority="10">
      <formula>$M194="CUSTO ADMINISTRATIVO MENOR"</formula>
    </cfRule>
  </conditionalFormatting>
  <conditionalFormatting sqref="J221:J581">
    <cfRule type="expression" dxfId="121" priority="7">
      <formula>$M221="COTAÇÃO"</formula>
    </cfRule>
    <cfRule type="expression" dxfId="120" priority="8">
      <formula>$M221="CUSTO ADMINISTRATIVO MENOR"</formula>
    </cfRule>
  </conditionalFormatting>
  <conditionalFormatting sqref="J583:J605">
    <cfRule type="expression" dxfId="119" priority="5">
      <formula>$M583="COTAÇÃO"</formula>
    </cfRule>
    <cfRule type="expression" dxfId="118" priority="6">
      <formula>$M583="CUSTO ADMINISTRATIVO MENOR"</formula>
    </cfRule>
  </conditionalFormatting>
  <conditionalFormatting sqref="J607:J617">
    <cfRule type="expression" dxfId="117" priority="3">
      <formula>$M607="COTAÇÃO"</formula>
    </cfRule>
    <cfRule type="expression" dxfId="116" priority="4">
      <formula>$M607="CUSTO ADMINISTRATIVO MENOR"</formula>
    </cfRule>
  </conditionalFormatting>
  <conditionalFormatting sqref="J619:J655">
    <cfRule type="expression" dxfId="115" priority="1">
      <formula>$M619="COTAÇÃO"</formula>
    </cfRule>
    <cfRule type="expression" dxfId="114" priority="2">
      <formula>$M619="CUSTO ADMINISTRATIVO MENOR"</formula>
    </cfRule>
  </conditionalFormatting>
  <printOptions horizontalCentered="1"/>
  <pageMargins left="0.98425196850393704" right="0.39370078740157483" top="0.98425196850393704" bottom="0.78740157480314965" header="0.11811023622047245" footer="0.11811023622047245"/>
  <pageSetup paperSize="9" scale="50" fitToHeight="0" orientation="portrait" r:id="rId1"/>
  <headerFooter scaleWithDoc="0">
    <oddHeader>&amp;L&amp;"Calibri,Negrito"CONSÓRCIO&amp;"Arial,Normal"
&amp;G&amp;C&amp;G&amp;R&amp;G</oddHeader>
    <oddFooter>&amp;C&amp;"-,Regular"&amp;8
Páginas &amp;P de &amp;N&amp;"Arial,Normal"&amp;10
&amp;G&amp;R
&amp;"-,Regular"Marcos Camara Rebelo
CREA-RJ: 200911495-0</oddFooter>
  </headerFooter>
  <drawing r:id="rId2"/>
  <legacyDrawingHF r:id="rId3"/>
  <extLst>
    <ext xmlns:x14="http://schemas.microsoft.com/office/spreadsheetml/2009/9/main" uri="{CCE6A557-97BC-4b89-ADB6-D9C93CAAB3DF}">
      <x14:dataValidations xmlns:xm="http://schemas.microsoft.com/office/excel/2006/main" count="1">
        <x14:dataValidation type="list" allowBlank="1" showInputMessage="1" showErrorMessage="1" xr:uid="{B87A634F-AA73-4D6F-BB58-C7569C74EBF1}">
          <x14:formula1>
            <xm:f>#REF!</xm:f>
          </x14:formula1>
          <xm:sqref>E13:F13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EA48B-3D31-4324-B27A-C7D9137CFBDD}">
  <sheetPr codeName="Planilha2">
    <tabColor rgb="FFFFCCFF"/>
  </sheetPr>
  <dimension ref="B1:K690"/>
  <sheetViews>
    <sheetView view="pageBreakPreview" topLeftCell="F1" zoomScaleNormal="100" zoomScaleSheetLayoutView="100" workbookViewId="0">
      <selection activeCell="L3" sqref="L1:XFD1048576"/>
    </sheetView>
  </sheetViews>
  <sheetFormatPr defaultColWidth="4.5703125" defaultRowHeight="12.75"/>
  <cols>
    <col min="1" max="1" width="16.28515625" customWidth="1"/>
    <col min="2" max="2" width="10.5703125" style="467" customWidth="1"/>
    <col min="3" max="3" width="14.42578125" style="467" customWidth="1"/>
    <col min="4" max="4" width="15.85546875" style="467" customWidth="1"/>
    <col min="5" max="5" width="48.85546875" style="467" customWidth="1"/>
    <col min="6" max="6" width="10.140625" style="467" customWidth="1"/>
    <col min="7" max="7" width="10.7109375" style="548" customWidth="1"/>
    <col min="8" max="8" width="14.140625" style="549" customWidth="1"/>
    <col min="9" max="9" width="16" style="550" customWidth="1"/>
    <col min="10" max="10" width="15.7109375" style="552" customWidth="1"/>
    <col min="11" max="11" width="16" style="481" customWidth="1"/>
    <col min="12" max="12" width="2.7109375" customWidth="1"/>
    <col min="13" max="13" width="21.140625" customWidth="1"/>
    <col min="14" max="14" width="1.7109375" customWidth="1"/>
    <col min="15" max="15" width="7.28515625" customWidth="1"/>
    <col min="16" max="16" width="22.85546875" customWidth="1"/>
    <col min="17" max="17" width="26.28515625" customWidth="1"/>
    <col min="18" max="18" width="13.7109375" customWidth="1"/>
    <col min="19" max="19" width="15.5703125" customWidth="1"/>
    <col min="20" max="21" width="10.42578125" customWidth="1"/>
    <col min="22" max="22" width="14.42578125" customWidth="1"/>
    <col min="23" max="23" width="13.42578125" customWidth="1"/>
    <col min="24" max="24" width="3.28515625" customWidth="1"/>
    <col min="25" max="25" width="19" customWidth="1"/>
    <col min="26" max="28" width="18" customWidth="1"/>
    <col min="29" max="30" width="3.28515625" customWidth="1"/>
    <col min="31" max="33" width="32.85546875" customWidth="1"/>
    <col min="34" max="34" width="4.7109375" customWidth="1"/>
    <col min="35" max="58" width="10.140625" customWidth="1"/>
    <col min="59" max="60" width="13.140625" customWidth="1"/>
    <col min="61" max="61" width="24.7109375" customWidth="1"/>
    <col min="62" max="238" width="9.140625" customWidth="1"/>
    <col min="239" max="239" width="3" customWidth="1"/>
    <col min="240" max="240" width="5.5703125" customWidth="1"/>
    <col min="241" max="241" width="11" bestFit="1" customWidth="1"/>
    <col min="242" max="242" width="14.140625" customWidth="1"/>
    <col min="243" max="243" width="2" bestFit="1" customWidth="1"/>
    <col min="244" max="244" width="12" bestFit="1" customWidth="1"/>
    <col min="245" max="245" width="3.140625" bestFit="1" customWidth="1"/>
    <col min="246" max="246" width="14.28515625" bestFit="1" customWidth="1"/>
    <col min="247" max="247" width="20.28515625" bestFit="1" customWidth="1"/>
    <col min="248" max="248" width="5.85546875" bestFit="1" customWidth="1"/>
    <col min="249" max="251" width="3.7109375" customWidth="1"/>
    <col min="252" max="252" width="4.85546875" customWidth="1"/>
    <col min="253" max="253" width="3.7109375" customWidth="1"/>
  </cols>
  <sheetData>
    <row r="1" spans="2:11">
      <c r="B1" s="466"/>
      <c r="C1" s="466"/>
      <c r="D1" s="466"/>
      <c r="E1" s="466"/>
      <c r="F1" s="466"/>
      <c r="G1" s="466"/>
      <c r="H1" s="466"/>
      <c r="I1" s="466"/>
      <c r="J1" s="466"/>
      <c r="K1" s="466"/>
    </row>
    <row r="2" spans="2:11" ht="24" customHeight="1">
      <c r="B2" s="790"/>
      <c r="C2" s="791"/>
      <c r="D2" s="792"/>
      <c r="E2" s="757" t="s">
        <v>66</v>
      </c>
      <c r="F2" s="758"/>
      <c r="G2" s="758"/>
      <c r="H2" s="758"/>
      <c r="I2" s="759"/>
      <c r="J2" s="468" t="s">
        <v>67</v>
      </c>
      <c r="K2" s="469"/>
    </row>
    <row r="3" spans="2:11" ht="24" customHeight="1">
      <c r="B3" s="793"/>
      <c r="C3" s="794"/>
      <c r="D3" s="795"/>
      <c r="E3" s="763" t="s">
        <v>68</v>
      </c>
      <c r="F3" s="764"/>
      <c r="G3" s="764"/>
      <c r="H3" s="764"/>
      <c r="I3" s="765"/>
      <c r="J3" s="76" t="s">
        <v>69</v>
      </c>
      <c r="K3" s="470"/>
    </row>
    <row r="4" spans="2:11" ht="24" customHeight="1">
      <c r="B4" s="793"/>
      <c r="C4" s="794"/>
      <c r="D4" s="795"/>
      <c r="E4" s="763" t="s">
        <v>70</v>
      </c>
      <c r="F4" s="764"/>
      <c r="G4" s="764"/>
      <c r="H4" s="764"/>
      <c r="I4" s="765"/>
      <c r="J4" s="76" t="s">
        <v>71</v>
      </c>
      <c r="K4" s="470"/>
    </row>
    <row r="5" spans="2:11" ht="24" customHeight="1">
      <c r="B5" s="796"/>
      <c r="C5" s="797"/>
      <c r="D5" s="798"/>
      <c r="E5" s="773" t="s">
        <v>72</v>
      </c>
      <c r="F5" s="774"/>
      <c r="G5" s="774"/>
      <c r="H5" s="774"/>
      <c r="I5" s="775"/>
      <c r="J5" s="76" t="s">
        <v>73</v>
      </c>
      <c r="K5" s="470"/>
    </row>
    <row r="6" spans="2:11">
      <c r="B6" s="471"/>
      <c r="C6" s="471"/>
      <c r="D6" s="471"/>
      <c r="E6" s="471"/>
      <c r="F6" s="75"/>
      <c r="G6" s="75"/>
      <c r="H6" s="75"/>
      <c r="I6" s="75"/>
      <c r="J6" s="75"/>
      <c r="K6" s="75"/>
    </row>
    <row r="7" spans="2:11" ht="13.5" thickBot="1">
      <c r="B7" s="77"/>
      <c r="C7" s="77"/>
      <c r="D7" s="78"/>
      <c r="E7" s="78"/>
      <c r="F7" s="77"/>
      <c r="G7" s="77"/>
      <c r="H7" s="77"/>
      <c r="I7" s="77"/>
      <c r="J7" s="77"/>
      <c r="K7" s="77"/>
    </row>
    <row r="8" spans="2:11" ht="13.5" thickBot="1">
      <c r="B8" s="747" t="s">
        <v>1067</v>
      </c>
      <c r="C8" s="748"/>
      <c r="D8" s="748"/>
      <c r="E8" s="748"/>
      <c r="F8" s="748"/>
      <c r="G8" s="748"/>
      <c r="H8" s="748"/>
      <c r="I8" s="748"/>
      <c r="J8" s="748"/>
      <c r="K8" s="812"/>
    </row>
    <row r="9" spans="2:11">
      <c r="B9" s="472" t="s">
        <v>1070</v>
      </c>
      <c r="C9" s="472"/>
      <c r="D9" s="472"/>
      <c r="E9" s="472"/>
      <c r="F9" s="472"/>
      <c r="G9" s="472"/>
      <c r="H9" s="473"/>
      <c r="I9" s="474"/>
      <c r="J9" s="551"/>
      <c r="K9" s="474"/>
    </row>
    <row r="10" spans="2:11">
      <c r="B10" s="85" t="s">
        <v>75</v>
      </c>
      <c r="C10" s="817" t="s">
        <v>76</v>
      </c>
      <c r="D10" s="817"/>
      <c r="E10" s="817"/>
      <c r="F10" s="817"/>
      <c r="G10" s="817"/>
      <c r="H10" s="817"/>
      <c r="I10" s="817"/>
      <c r="J10" s="817"/>
      <c r="K10" s="817"/>
    </row>
    <row r="11" spans="2:11">
      <c r="B11" s="85" t="s">
        <v>77</v>
      </c>
      <c r="C11" s="817" t="s">
        <v>78</v>
      </c>
      <c r="D11" s="817"/>
      <c r="E11" s="817"/>
      <c r="F11" s="817"/>
      <c r="G11" s="817"/>
      <c r="H11" s="817"/>
      <c r="I11" s="817"/>
      <c r="J11" s="817"/>
      <c r="K11" s="817"/>
    </row>
    <row r="12" spans="2:11">
      <c r="B12" s="475" t="s">
        <v>79</v>
      </c>
      <c r="C12" s="476">
        <v>12</v>
      </c>
      <c r="D12" s="449" t="s">
        <v>80</v>
      </c>
      <c r="E12" s="477"/>
      <c r="F12" s="475"/>
      <c r="G12" s="478"/>
      <c r="H12" s="479"/>
      <c r="I12" s="480"/>
      <c r="K12" s="480"/>
    </row>
    <row r="13" spans="2:11">
      <c r="B13" s="787" t="s">
        <v>81</v>
      </c>
      <c r="C13" s="787"/>
      <c r="D13" s="787"/>
      <c r="E13" s="788" t="s">
        <v>1105</v>
      </c>
      <c r="F13" s="788"/>
      <c r="G13" s="287"/>
      <c r="H13" s="553"/>
      <c r="I13" s="554"/>
      <c r="J13" s="555"/>
      <c r="K13" s="554"/>
    </row>
    <row r="14" spans="2:11">
      <c r="B14" s="482" t="s">
        <v>1071</v>
      </c>
      <c r="C14" s="483" t="s">
        <v>84</v>
      </c>
      <c r="D14" s="556"/>
      <c r="E14" s="85"/>
      <c r="F14" s="482"/>
      <c r="G14" s="557"/>
      <c r="H14" s="553"/>
      <c r="I14" s="554"/>
      <c r="J14" s="555"/>
      <c r="K14" s="554"/>
    </row>
    <row r="15" spans="2:11">
      <c r="B15" s="482"/>
      <c r="C15" s="483" t="s">
        <v>85</v>
      </c>
      <c r="D15" s="558"/>
      <c r="E15" s="85"/>
      <c r="F15" s="482"/>
      <c r="G15" s="557"/>
      <c r="H15" s="553"/>
      <c r="I15" s="559" t="s">
        <v>1072</v>
      </c>
      <c r="J15" s="560" t="s">
        <v>1073</v>
      </c>
      <c r="K15" s="561">
        <v>0.2979</v>
      </c>
    </row>
    <row r="16" spans="2:11">
      <c r="B16" s="482"/>
      <c r="C16" s="483" t="s">
        <v>86</v>
      </c>
      <c r="D16" s="558"/>
      <c r="E16" s="85"/>
      <c r="F16" s="482"/>
      <c r="G16" s="557"/>
      <c r="H16" s="553"/>
      <c r="I16" s="559" t="s">
        <v>1074</v>
      </c>
      <c r="J16" s="560" t="s">
        <v>1075</v>
      </c>
      <c r="K16" s="561">
        <v>0.25</v>
      </c>
    </row>
    <row r="17" spans="2:11">
      <c r="B17" s="475"/>
      <c r="C17" s="483" t="s">
        <v>87</v>
      </c>
      <c r="D17" s="486"/>
      <c r="E17" s="477"/>
      <c r="F17" s="475"/>
      <c r="G17" s="485"/>
      <c r="H17" s="479"/>
      <c r="I17" s="491"/>
      <c r="J17" s="562"/>
      <c r="K17" s="489"/>
    </row>
    <row r="18" spans="2:11">
      <c r="B18" s="492"/>
      <c r="C18" s="493"/>
      <c r="D18" s="493"/>
      <c r="E18" s="494"/>
      <c r="F18" s="492"/>
      <c r="G18" s="495"/>
      <c r="H18" s="496"/>
      <c r="I18" s="497"/>
      <c r="J18" s="563"/>
      <c r="K18" s="498"/>
    </row>
    <row r="19" spans="2:11">
      <c r="B19" s="813" t="s">
        <v>88</v>
      </c>
      <c r="C19" s="815" t="s">
        <v>1076</v>
      </c>
      <c r="D19" s="816" t="s">
        <v>1077</v>
      </c>
      <c r="E19" s="816" t="s">
        <v>65</v>
      </c>
      <c r="F19" s="816" t="s">
        <v>1078</v>
      </c>
      <c r="G19" s="814" t="s">
        <v>91</v>
      </c>
      <c r="H19" s="779" t="s">
        <v>1079</v>
      </c>
      <c r="I19" s="779"/>
      <c r="J19" s="780" t="s">
        <v>1080</v>
      </c>
      <c r="K19" s="780"/>
    </row>
    <row r="20" spans="2:11">
      <c r="B20" s="813"/>
      <c r="C20" s="815"/>
      <c r="D20" s="816"/>
      <c r="E20" s="816"/>
      <c r="F20" s="816"/>
      <c r="G20" s="814"/>
      <c r="H20" s="818" t="s">
        <v>1081</v>
      </c>
      <c r="I20" s="818" t="s">
        <v>1082</v>
      </c>
      <c r="J20" s="819" t="s">
        <v>1083</v>
      </c>
      <c r="K20" s="818" t="s">
        <v>1084</v>
      </c>
    </row>
    <row r="21" spans="2:11">
      <c r="B21" s="813"/>
      <c r="C21" s="815"/>
      <c r="D21" s="816"/>
      <c r="E21" s="816"/>
      <c r="F21" s="816"/>
      <c r="G21" s="814"/>
      <c r="H21" s="818"/>
      <c r="I21" s="818"/>
      <c r="J21" s="819"/>
      <c r="K21" s="818"/>
    </row>
    <row r="22" spans="2:11">
      <c r="B22" s="499" t="s">
        <v>1085</v>
      </c>
      <c r="C22" s="499"/>
      <c r="D22" s="500" t="s">
        <v>93</v>
      </c>
      <c r="E22" s="512" t="s">
        <v>2088</v>
      </c>
      <c r="F22" s="502"/>
      <c r="G22" s="503"/>
      <c r="H22" s="504"/>
      <c r="I22" s="504">
        <v>86529.58</v>
      </c>
      <c r="J22" s="564"/>
      <c r="K22" s="504">
        <v>112264.45999999998</v>
      </c>
    </row>
    <row r="23" spans="2:11" ht="89.25">
      <c r="B23" s="505" t="s">
        <v>2382</v>
      </c>
      <c r="C23" s="506" t="s">
        <v>94</v>
      </c>
      <c r="D23" s="506" t="s">
        <v>2104</v>
      </c>
      <c r="E23" s="507" t="s">
        <v>2103</v>
      </c>
      <c r="F23" s="117" t="s">
        <v>62</v>
      </c>
      <c r="G23" s="508">
        <v>545.00699999999995</v>
      </c>
      <c r="H23" s="509">
        <v>21.25</v>
      </c>
      <c r="I23" s="509">
        <v>11581.39</v>
      </c>
      <c r="J23" s="510">
        <v>27.58</v>
      </c>
      <c r="K23" s="509">
        <v>15031.29</v>
      </c>
    </row>
    <row r="24" spans="2:11" ht="51">
      <c r="B24" s="505" t="s">
        <v>2383</v>
      </c>
      <c r="C24" s="506" t="s">
        <v>100</v>
      </c>
      <c r="D24" s="506" t="s">
        <v>1144</v>
      </c>
      <c r="E24" s="507" t="s">
        <v>1145</v>
      </c>
      <c r="F24" s="117" t="s">
        <v>1141</v>
      </c>
      <c r="G24" s="508">
        <v>114.18</v>
      </c>
      <c r="H24" s="509">
        <v>26.18</v>
      </c>
      <c r="I24" s="509">
        <v>2989.23</v>
      </c>
      <c r="J24" s="510">
        <v>33.97</v>
      </c>
      <c r="K24" s="509">
        <v>3878.69</v>
      </c>
    </row>
    <row r="25" spans="2:11" ht="76.5">
      <c r="B25" s="505" t="s">
        <v>2384</v>
      </c>
      <c r="C25" s="506" t="s">
        <v>94</v>
      </c>
      <c r="D25" s="506" t="s">
        <v>2106</v>
      </c>
      <c r="E25" s="507" t="s">
        <v>2105</v>
      </c>
      <c r="F25" s="117" t="s">
        <v>63</v>
      </c>
      <c r="G25" s="508">
        <v>1224</v>
      </c>
      <c r="H25" s="509">
        <v>43.4</v>
      </c>
      <c r="I25" s="509">
        <v>53121.599999999999</v>
      </c>
      <c r="J25" s="510">
        <v>56.32</v>
      </c>
      <c r="K25" s="509">
        <v>68935.679999999993</v>
      </c>
    </row>
    <row r="26" spans="2:11" ht="76.5">
      <c r="B26" s="505" t="s">
        <v>2385</v>
      </c>
      <c r="C26" s="506" t="s">
        <v>94</v>
      </c>
      <c r="D26" s="506" t="s">
        <v>2112</v>
      </c>
      <c r="E26" s="507" t="s">
        <v>2111</v>
      </c>
      <c r="F26" s="117" t="s">
        <v>63</v>
      </c>
      <c r="G26" s="508">
        <v>1224</v>
      </c>
      <c r="H26" s="509">
        <v>3.35</v>
      </c>
      <c r="I26" s="509">
        <v>4100.3999999999996</v>
      </c>
      <c r="J26" s="510">
        <v>4.34</v>
      </c>
      <c r="K26" s="509">
        <v>5312.16</v>
      </c>
    </row>
    <row r="27" spans="2:11" ht="76.5">
      <c r="B27" s="505" t="s">
        <v>2386</v>
      </c>
      <c r="C27" s="506" t="s">
        <v>94</v>
      </c>
      <c r="D27" s="506" t="s">
        <v>2110</v>
      </c>
      <c r="E27" s="507" t="s">
        <v>2109</v>
      </c>
      <c r="F27" s="117" t="s">
        <v>63</v>
      </c>
      <c r="G27" s="508">
        <v>1224</v>
      </c>
      <c r="H27" s="509">
        <v>1.79</v>
      </c>
      <c r="I27" s="509">
        <v>2190.96</v>
      </c>
      <c r="J27" s="510">
        <v>2.3199999999999998</v>
      </c>
      <c r="K27" s="509">
        <v>2839.68</v>
      </c>
    </row>
    <row r="28" spans="2:11" ht="76.5">
      <c r="B28" s="505" t="s">
        <v>2387</v>
      </c>
      <c r="C28" s="506" t="s">
        <v>94</v>
      </c>
      <c r="D28" s="506" t="s">
        <v>2114</v>
      </c>
      <c r="E28" s="507" t="s">
        <v>2113</v>
      </c>
      <c r="F28" s="117" t="s">
        <v>63</v>
      </c>
      <c r="G28" s="508">
        <v>1224</v>
      </c>
      <c r="H28" s="509">
        <v>3.63</v>
      </c>
      <c r="I28" s="509">
        <v>4443.12</v>
      </c>
      <c r="J28" s="510">
        <v>4.71</v>
      </c>
      <c r="K28" s="509">
        <v>5765.04</v>
      </c>
    </row>
    <row r="29" spans="2:11" ht="68.25" customHeight="1">
      <c r="B29" s="505" t="s">
        <v>2388</v>
      </c>
      <c r="C29" s="506" t="s">
        <v>94</v>
      </c>
      <c r="D29" s="506" t="s">
        <v>2116</v>
      </c>
      <c r="E29" s="507" t="s">
        <v>2115</v>
      </c>
      <c r="F29" s="117" t="s">
        <v>63</v>
      </c>
      <c r="G29" s="508">
        <v>1224</v>
      </c>
      <c r="H29" s="509">
        <v>4.62</v>
      </c>
      <c r="I29" s="509">
        <v>5654.88</v>
      </c>
      <c r="J29" s="510">
        <v>5.99</v>
      </c>
      <c r="K29" s="509">
        <v>7331.76</v>
      </c>
    </row>
    <row r="30" spans="2:11" ht="68.25" customHeight="1">
      <c r="B30" s="505" t="s">
        <v>2389</v>
      </c>
      <c r="C30" s="506" t="s">
        <v>94</v>
      </c>
      <c r="D30" s="506" t="s">
        <v>2108</v>
      </c>
      <c r="E30" s="507" t="s">
        <v>2107</v>
      </c>
      <c r="F30" s="117" t="s">
        <v>63</v>
      </c>
      <c r="G30" s="508">
        <v>1224</v>
      </c>
      <c r="H30" s="509">
        <v>2</v>
      </c>
      <c r="I30" s="509">
        <v>2448</v>
      </c>
      <c r="J30" s="510">
        <v>2.59</v>
      </c>
      <c r="K30" s="509">
        <v>3170.16</v>
      </c>
    </row>
    <row r="31" spans="2:11">
      <c r="B31" s="499" t="s">
        <v>1086</v>
      </c>
      <c r="C31" s="499"/>
      <c r="D31" s="500" t="s">
        <v>112</v>
      </c>
      <c r="E31" s="512" t="s">
        <v>2089</v>
      </c>
      <c r="F31" s="190"/>
      <c r="G31" s="508"/>
      <c r="H31" s="509"/>
      <c r="I31" s="504">
        <v>34349.089999999997</v>
      </c>
      <c r="J31" s="509"/>
      <c r="K31" s="504">
        <v>44578.69</v>
      </c>
    </row>
    <row r="32" spans="2:11" ht="25.5">
      <c r="B32" s="505" t="s">
        <v>2390</v>
      </c>
      <c r="C32" s="506" t="s">
        <v>113</v>
      </c>
      <c r="D32" s="506">
        <v>93358</v>
      </c>
      <c r="E32" s="507" t="s">
        <v>1394</v>
      </c>
      <c r="F32" s="117" t="s">
        <v>62</v>
      </c>
      <c r="G32" s="508">
        <v>54.59</v>
      </c>
      <c r="H32" s="509">
        <v>93.48</v>
      </c>
      <c r="I32" s="509">
        <v>5103.07</v>
      </c>
      <c r="J32" s="510">
        <v>121.32</v>
      </c>
      <c r="K32" s="509">
        <v>6622.85</v>
      </c>
    </row>
    <row r="33" spans="2:11" ht="25.5">
      <c r="B33" s="505" t="s">
        <v>2391</v>
      </c>
      <c r="C33" s="506" t="s">
        <v>113</v>
      </c>
      <c r="D33" s="506">
        <v>93382</v>
      </c>
      <c r="E33" s="507" t="s">
        <v>2313</v>
      </c>
      <c r="F33" s="117" t="s">
        <v>62</v>
      </c>
      <c r="G33" s="508">
        <v>218.01000000000002</v>
      </c>
      <c r="H33" s="509">
        <v>37.25</v>
      </c>
      <c r="I33" s="509">
        <v>8120.87</v>
      </c>
      <c r="J33" s="510">
        <v>48.34</v>
      </c>
      <c r="K33" s="509">
        <v>10538.6</v>
      </c>
    </row>
    <row r="34" spans="2:11">
      <c r="B34" s="505" t="s">
        <v>2392</v>
      </c>
      <c r="C34" s="506" t="s">
        <v>113</v>
      </c>
      <c r="D34" s="506">
        <v>96995</v>
      </c>
      <c r="E34" s="507" t="s">
        <v>2314</v>
      </c>
      <c r="F34" s="117" t="s">
        <v>62</v>
      </c>
      <c r="G34" s="508">
        <v>32.51</v>
      </c>
      <c r="H34" s="509">
        <v>56.67</v>
      </c>
      <c r="I34" s="509">
        <v>1842.34</v>
      </c>
      <c r="J34" s="510">
        <v>73.55</v>
      </c>
      <c r="K34" s="509">
        <v>2391.11</v>
      </c>
    </row>
    <row r="35" spans="2:11" ht="38.25">
      <c r="B35" s="505" t="s">
        <v>2393</v>
      </c>
      <c r="C35" s="506" t="s">
        <v>113</v>
      </c>
      <c r="D35" s="506">
        <v>96521</v>
      </c>
      <c r="E35" s="507" t="s">
        <v>2311</v>
      </c>
      <c r="F35" s="117" t="s">
        <v>62</v>
      </c>
      <c r="G35" s="508">
        <v>157.69</v>
      </c>
      <c r="H35" s="509">
        <v>47.68</v>
      </c>
      <c r="I35" s="509">
        <v>7518.65</v>
      </c>
      <c r="J35" s="510">
        <v>61.88</v>
      </c>
      <c r="K35" s="509">
        <v>9757.85</v>
      </c>
    </row>
    <row r="36" spans="2:11" ht="38.25">
      <c r="B36" s="505" t="s">
        <v>2394</v>
      </c>
      <c r="C36" s="506" t="s">
        <v>100</v>
      </c>
      <c r="D36" s="506" t="s">
        <v>1368</v>
      </c>
      <c r="E36" s="507" t="s">
        <v>1369</v>
      </c>
      <c r="F36" s="117" t="s">
        <v>62</v>
      </c>
      <c r="G36" s="508">
        <v>35.590000000000003</v>
      </c>
      <c r="H36" s="509">
        <v>3.01</v>
      </c>
      <c r="I36" s="509">
        <v>107.12</v>
      </c>
      <c r="J36" s="510">
        <v>3.9</v>
      </c>
      <c r="K36" s="509">
        <v>138.80000000000001</v>
      </c>
    </row>
    <row r="37" spans="2:11" ht="38.25">
      <c r="B37" s="505" t="s">
        <v>2395</v>
      </c>
      <c r="C37" s="506" t="s">
        <v>113</v>
      </c>
      <c r="D37" s="506">
        <v>96527</v>
      </c>
      <c r="E37" s="507" t="s">
        <v>2312</v>
      </c>
      <c r="F37" s="117" t="s">
        <v>62</v>
      </c>
      <c r="G37" s="508">
        <v>64.200000000000017</v>
      </c>
      <c r="H37" s="509">
        <v>141.46</v>
      </c>
      <c r="I37" s="509">
        <v>9081.73</v>
      </c>
      <c r="J37" s="510">
        <v>183.6</v>
      </c>
      <c r="K37" s="509">
        <v>11787.12</v>
      </c>
    </row>
    <row r="38" spans="2:11" ht="76.5">
      <c r="B38" s="505" t="s">
        <v>2396</v>
      </c>
      <c r="C38" s="506" t="s">
        <v>100</v>
      </c>
      <c r="D38" s="506" t="s">
        <v>2016</v>
      </c>
      <c r="E38" s="507" t="s">
        <v>2017</v>
      </c>
      <c r="F38" s="117" t="s">
        <v>62</v>
      </c>
      <c r="G38" s="508">
        <v>24.22</v>
      </c>
      <c r="H38" s="509">
        <v>106.33</v>
      </c>
      <c r="I38" s="509">
        <v>2575.31</v>
      </c>
      <c r="J38" s="510">
        <v>138</v>
      </c>
      <c r="K38" s="509">
        <v>3342.36</v>
      </c>
    </row>
    <row r="39" spans="2:11">
      <c r="B39" s="499" t="s">
        <v>1087</v>
      </c>
      <c r="C39" s="499"/>
      <c r="D39" s="500" t="s">
        <v>186</v>
      </c>
      <c r="E39" s="512" t="s">
        <v>2090</v>
      </c>
      <c r="F39" s="190"/>
      <c r="G39" s="508"/>
      <c r="H39" s="509"/>
      <c r="I39" s="504">
        <v>2785.64</v>
      </c>
      <c r="J39" s="509"/>
      <c r="K39" s="504">
        <v>3611.9</v>
      </c>
    </row>
    <row r="40" spans="2:11" ht="38.25">
      <c r="B40" s="505" t="s">
        <v>2397</v>
      </c>
      <c r="C40" s="506" t="s">
        <v>113</v>
      </c>
      <c r="D40" s="506">
        <v>95425</v>
      </c>
      <c r="E40" s="507" t="s">
        <v>2377</v>
      </c>
      <c r="F40" s="117" t="s">
        <v>2354</v>
      </c>
      <c r="G40" s="508">
        <v>1090.04</v>
      </c>
      <c r="H40" s="509">
        <v>2.2599999999999998</v>
      </c>
      <c r="I40" s="509">
        <v>2463.4899999999998</v>
      </c>
      <c r="J40" s="510">
        <v>2.93</v>
      </c>
      <c r="K40" s="509">
        <v>3193.81</v>
      </c>
    </row>
    <row r="41" spans="2:11" ht="51">
      <c r="B41" s="505" t="s">
        <v>2398</v>
      </c>
      <c r="C41" s="506" t="s">
        <v>113</v>
      </c>
      <c r="D41" s="506">
        <v>100976</v>
      </c>
      <c r="E41" s="507" t="s">
        <v>2378</v>
      </c>
      <c r="F41" s="117" t="s">
        <v>62</v>
      </c>
      <c r="G41" s="508">
        <v>37.33</v>
      </c>
      <c r="H41" s="509">
        <v>8.6300000000000008</v>
      </c>
      <c r="I41" s="509">
        <v>322.14999999999998</v>
      </c>
      <c r="J41" s="510">
        <v>11.2</v>
      </c>
      <c r="K41" s="509">
        <v>418.09</v>
      </c>
    </row>
    <row r="42" spans="2:11">
      <c r="B42" s="499" t="s">
        <v>1088</v>
      </c>
      <c r="C42" s="506"/>
      <c r="D42" s="500" t="s">
        <v>196</v>
      </c>
      <c r="E42" s="512" t="s">
        <v>2091</v>
      </c>
      <c r="F42" s="190"/>
      <c r="G42" s="508"/>
      <c r="H42" s="509"/>
      <c r="I42" s="504">
        <v>135851.47999999998</v>
      </c>
      <c r="J42" s="509"/>
      <c r="K42" s="504">
        <v>176291.22</v>
      </c>
    </row>
    <row r="43" spans="2:11" ht="76.5">
      <c r="B43" s="505" t="s">
        <v>2399</v>
      </c>
      <c r="C43" s="506" t="s">
        <v>94</v>
      </c>
      <c r="D43" s="506" t="s">
        <v>2120</v>
      </c>
      <c r="E43" s="507" t="s">
        <v>2119</v>
      </c>
      <c r="F43" s="117" t="s">
        <v>2118</v>
      </c>
      <c r="G43" s="508">
        <v>3848.58</v>
      </c>
      <c r="H43" s="509">
        <v>13</v>
      </c>
      <c r="I43" s="509">
        <v>50031.54</v>
      </c>
      <c r="J43" s="510">
        <v>16.87</v>
      </c>
      <c r="K43" s="509">
        <v>64925.54</v>
      </c>
    </row>
    <row r="44" spans="2:11" ht="51">
      <c r="B44" s="505" t="s">
        <v>2400</v>
      </c>
      <c r="C44" s="506" t="s">
        <v>94</v>
      </c>
      <c r="D44" s="506" t="s">
        <v>2085</v>
      </c>
      <c r="E44" s="507" t="s">
        <v>2083</v>
      </c>
      <c r="F44" s="117" t="s">
        <v>2084</v>
      </c>
      <c r="G44" s="508">
        <v>33.299999999999997</v>
      </c>
      <c r="H44" s="509">
        <v>28.2</v>
      </c>
      <c r="I44" s="509">
        <v>939.06</v>
      </c>
      <c r="J44" s="510">
        <v>36.6</v>
      </c>
      <c r="K44" s="509">
        <v>1218.78</v>
      </c>
    </row>
    <row r="45" spans="2:11" ht="25.5">
      <c r="B45" s="505" t="s">
        <v>2401</v>
      </c>
      <c r="C45" s="506" t="s">
        <v>94</v>
      </c>
      <c r="D45" s="506" t="s">
        <v>2122</v>
      </c>
      <c r="E45" s="507" t="s">
        <v>2121</v>
      </c>
      <c r="F45" s="117" t="s">
        <v>2117</v>
      </c>
      <c r="G45" s="508">
        <v>18</v>
      </c>
      <c r="H45" s="509">
        <v>54</v>
      </c>
      <c r="I45" s="509">
        <v>972</v>
      </c>
      <c r="J45" s="510">
        <v>70.08</v>
      </c>
      <c r="K45" s="509">
        <v>1261.44</v>
      </c>
    </row>
    <row r="46" spans="2:11" ht="51">
      <c r="B46" s="505" t="s">
        <v>2402</v>
      </c>
      <c r="C46" s="506" t="s">
        <v>94</v>
      </c>
      <c r="D46" s="506" t="s">
        <v>2124</v>
      </c>
      <c r="E46" s="507" t="s">
        <v>2123</v>
      </c>
      <c r="F46" s="117" t="s">
        <v>2118</v>
      </c>
      <c r="G46" s="508">
        <v>945</v>
      </c>
      <c r="H46" s="509">
        <v>60</v>
      </c>
      <c r="I46" s="509">
        <v>56700</v>
      </c>
      <c r="J46" s="510">
        <v>77.87</v>
      </c>
      <c r="K46" s="509">
        <v>73587.149999999994</v>
      </c>
    </row>
    <row r="47" spans="2:11" ht="25.5">
      <c r="B47" s="505" t="s">
        <v>2403</v>
      </c>
      <c r="C47" s="506" t="s">
        <v>100</v>
      </c>
      <c r="D47" s="506" t="s">
        <v>2013</v>
      </c>
      <c r="E47" s="507" t="s">
        <v>2014</v>
      </c>
      <c r="F47" s="117" t="s">
        <v>63</v>
      </c>
      <c r="G47" s="508">
        <v>103</v>
      </c>
      <c r="H47" s="509">
        <v>0.77</v>
      </c>
      <c r="I47" s="509">
        <v>79.31</v>
      </c>
      <c r="J47" s="510">
        <v>0.99</v>
      </c>
      <c r="K47" s="509">
        <v>101.97</v>
      </c>
    </row>
    <row r="48" spans="2:11" ht="51">
      <c r="B48" s="505" t="s">
        <v>2404</v>
      </c>
      <c r="C48" s="506" t="s">
        <v>113</v>
      </c>
      <c r="D48" s="506">
        <v>97063</v>
      </c>
      <c r="E48" s="507" t="s">
        <v>2375</v>
      </c>
      <c r="F48" s="117" t="s">
        <v>63</v>
      </c>
      <c r="G48" s="508">
        <v>855.24</v>
      </c>
      <c r="H48" s="509">
        <v>12.55</v>
      </c>
      <c r="I48" s="509">
        <v>10733.26</v>
      </c>
      <c r="J48" s="510">
        <v>16.28</v>
      </c>
      <c r="K48" s="509">
        <v>13923.3</v>
      </c>
    </row>
    <row r="49" spans="2:11" ht="25.5">
      <c r="B49" s="505" t="s">
        <v>2405</v>
      </c>
      <c r="C49" s="506" t="s">
        <v>113</v>
      </c>
      <c r="D49" s="506">
        <v>97064</v>
      </c>
      <c r="E49" s="507" t="s">
        <v>2376</v>
      </c>
      <c r="F49" s="117" t="s">
        <v>1141</v>
      </c>
      <c r="G49" s="508">
        <v>3.7</v>
      </c>
      <c r="H49" s="509">
        <v>23</v>
      </c>
      <c r="I49" s="509">
        <v>85.1</v>
      </c>
      <c r="J49" s="510">
        <v>29.85</v>
      </c>
      <c r="K49" s="509">
        <v>110.44</v>
      </c>
    </row>
    <row r="50" spans="2:11" ht="25.5">
      <c r="B50" s="505" t="s">
        <v>2406</v>
      </c>
      <c r="C50" s="506" t="s">
        <v>113</v>
      </c>
      <c r="D50" s="506">
        <v>99803</v>
      </c>
      <c r="E50" s="507" t="s">
        <v>2359</v>
      </c>
      <c r="F50" s="117" t="s">
        <v>63</v>
      </c>
      <c r="G50" s="508">
        <v>140.40999999999997</v>
      </c>
      <c r="H50" s="509">
        <v>2.29</v>
      </c>
      <c r="I50" s="509">
        <v>321.52999999999997</v>
      </c>
      <c r="J50" s="510">
        <v>2.97</v>
      </c>
      <c r="K50" s="509">
        <v>417.01</v>
      </c>
    </row>
    <row r="51" spans="2:11" ht="25.5">
      <c r="B51" s="505" t="s">
        <v>2407</v>
      </c>
      <c r="C51" s="506" t="s">
        <v>113</v>
      </c>
      <c r="D51" s="506">
        <v>99804</v>
      </c>
      <c r="E51" s="507" t="s">
        <v>2360</v>
      </c>
      <c r="F51" s="117" t="s">
        <v>63</v>
      </c>
      <c r="G51" s="508">
        <v>140.40999999999997</v>
      </c>
      <c r="H51" s="509">
        <v>5.93</v>
      </c>
      <c r="I51" s="509">
        <v>832.63</v>
      </c>
      <c r="J51" s="510">
        <v>7.69</v>
      </c>
      <c r="K51" s="509">
        <v>1079.75</v>
      </c>
    </row>
    <row r="52" spans="2:11" ht="38.25">
      <c r="B52" s="505" t="s">
        <v>2408</v>
      </c>
      <c r="C52" s="506" t="s">
        <v>113</v>
      </c>
      <c r="D52" s="506">
        <v>99807</v>
      </c>
      <c r="E52" s="507" t="s">
        <v>2361</v>
      </c>
      <c r="F52" s="117" t="s">
        <v>63</v>
      </c>
      <c r="G52" s="508">
        <v>422.85999999999996</v>
      </c>
      <c r="H52" s="509">
        <v>1.79</v>
      </c>
      <c r="I52" s="509">
        <v>756.91</v>
      </c>
      <c r="J52" s="510">
        <v>2.3199999999999998</v>
      </c>
      <c r="K52" s="509">
        <v>981.03</v>
      </c>
    </row>
    <row r="53" spans="2:11" ht="25.5">
      <c r="B53" s="505" t="s">
        <v>2409</v>
      </c>
      <c r="C53" s="506" t="s">
        <v>113</v>
      </c>
      <c r="D53" s="506">
        <v>99812</v>
      </c>
      <c r="E53" s="507" t="s">
        <v>2362</v>
      </c>
      <c r="F53" s="117" t="s">
        <v>63</v>
      </c>
      <c r="G53" s="508">
        <v>32.480000000000004</v>
      </c>
      <c r="H53" s="509">
        <v>1.25</v>
      </c>
      <c r="I53" s="509">
        <v>40.6</v>
      </c>
      <c r="J53" s="510">
        <v>1.62</v>
      </c>
      <c r="K53" s="509">
        <v>52.61</v>
      </c>
    </row>
    <row r="54" spans="2:11" ht="25.5">
      <c r="B54" s="505" t="s">
        <v>2410</v>
      </c>
      <c r="C54" s="506" t="s">
        <v>113</v>
      </c>
      <c r="D54" s="506">
        <v>99813</v>
      </c>
      <c r="E54" s="507" t="s">
        <v>2363</v>
      </c>
      <c r="F54" s="117" t="s">
        <v>63</v>
      </c>
      <c r="G54" s="508">
        <v>97.79000000000002</v>
      </c>
      <c r="H54" s="509">
        <v>1.06</v>
      </c>
      <c r="I54" s="509">
        <v>103.65</v>
      </c>
      <c r="J54" s="510">
        <v>1.37</v>
      </c>
      <c r="K54" s="509">
        <v>133.97</v>
      </c>
    </row>
    <row r="55" spans="2:11" ht="25.5">
      <c r="B55" s="505" t="s">
        <v>2411</v>
      </c>
      <c r="C55" s="506" t="s">
        <v>113</v>
      </c>
      <c r="D55" s="506">
        <v>99814</v>
      </c>
      <c r="E55" s="507" t="s">
        <v>2364</v>
      </c>
      <c r="F55" s="117" t="s">
        <v>63</v>
      </c>
      <c r="G55" s="508">
        <v>16.87</v>
      </c>
      <c r="H55" s="509">
        <v>2.17</v>
      </c>
      <c r="I55" s="509">
        <v>36.6</v>
      </c>
      <c r="J55" s="510">
        <v>2.81</v>
      </c>
      <c r="K55" s="509">
        <v>47.4</v>
      </c>
    </row>
    <row r="56" spans="2:11" ht="25.5">
      <c r="B56" s="505" t="s">
        <v>2412</v>
      </c>
      <c r="C56" s="506" t="s">
        <v>113</v>
      </c>
      <c r="D56" s="506">
        <v>99815</v>
      </c>
      <c r="E56" s="507" t="s">
        <v>2365</v>
      </c>
      <c r="F56" s="117" t="s">
        <v>1164</v>
      </c>
      <c r="G56" s="508">
        <v>1</v>
      </c>
      <c r="H56" s="509">
        <v>9.4700000000000006</v>
      </c>
      <c r="I56" s="509">
        <v>9.4700000000000006</v>
      </c>
      <c r="J56" s="510">
        <v>12.29</v>
      </c>
      <c r="K56" s="509">
        <v>12.29</v>
      </c>
    </row>
    <row r="57" spans="2:11" ht="25.5">
      <c r="B57" s="505" t="s">
        <v>2413</v>
      </c>
      <c r="C57" s="506" t="s">
        <v>113</v>
      </c>
      <c r="D57" s="506">
        <v>99816</v>
      </c>
      <c r="E57" s="507" t="s">
        <v>2366</v>
      </c>
      <c r="F57" s="117" t="s">
        <v>1164</v>
      </c>
      <c r="G57" s="508">
        <v>2</v>
      </c>
      <c r="H57" s="509">
        <v>10.06</v>
      </c>
      <c r="I57" s="509">
        <v>20.12</v>
      </c>
      <c r="J57" s="510">
        <v>13.05</v>
      </c>
      <c r="K57" s="509">
        <v>26.1</v>
      </c>
    </row>
    <row r="58" spans="2:11" ht="25.5">
      <c r="B58" s="505" t="s">
        <v>2414</v>
      </c>
      <c r="C58" s="506" t="s">
        <v>113</v>
      </c>
      <c r="D58" s="506">
        <v>99817</v>
      </c>
      <c r="E58" s="507" t="s">
        <v>2367</v>
      </c>
      <c r="F58" s="117" t="s">
        <v>1164</v>
      </c>
      <c r="G58" s="508">
        <v>16</v>
      </c>
      <c r="H58" s="509">
        <v>5.95</v>
      </c>
      <c r="I58" s="509">
        <v>95.2</v>
      </c>
      <c r="J58" s="510">
        <v>7.72</v>
      </c>
      <c r="K58" s="509">
        <v>123.52</v>
      </c>
    </row>
    <row r="59" spans="2:11" ht="25.5">
      <c r="B59" s="505" t="s">
        <v>2415</v>
      </c>
      <c r="C59" s="506" t="s">
        <v>113</v>
      </c>
      <c r="D59" s="506">
        <v>99818</v>
      </c>
      <c r="E59" s="507" t="s">
        <v>2368</v>
      </c>
      <c r="F59" s="117" t="s">
        <v>1164</v>
      </c>
      <c r="G59" s="508">
        <v>26</v>
      </c>
      <c r="H59" s="509">
        <v>5.95</v>
      </c>
      <c r="I59" s="509">
        <v>154.69999999999999</v>
      </c>
      <c r="J59" s="510">
        <v>7.72</v>
      </c>
      <c r="K59" s="509">
        <v>200.72</v>
      </c>
    </row>
    <row r="60" spans="2:11" ht="25.5">
      <c r="B60" s="505" t="s">
        <v>2416</v>
      </c>
      <c r="C60" s="506" t="s">
        <v>113</v>
      </c>
      <c r="D60" s="506">
        <v>99819</v>
      </c>
      <c r="E60" s="507" t="s">
        <v>2369</v>
      </c>
      <c r="F60" s="117" t="s">
        <v>63</v>
      </c>
      <c r="G60" s="508">
        <v>2.88</v>
      </c>
      <c r="H60" s="509">
        <v>18.559999999999999</v>
      </c>
      <c r="I60" s="509">
        <v>53.45</v>
      </c>
      <c r="J60" s="510">
        <v>24.08</v>
      </c>
      <c r="K60" s="509">
        <v>69.349999999999994</v>
      </c>
    </row>
    <row r="61" spans="2:11" ht="25.5">
      <c r="B61" s="505" t="s">
        <v>2417</v>
      </c>
      <c r="C61" s="506" t="s">
        <v>113</v>
      </c>
      <c r="D61" s="506">
        <v>99821</v>
      </c>
      <c r="E61" s="507" t="s">
        <v>2370</v>
      </c>
      <c r="F61" s="117" t="s">
        <v>63</v>
      </c>
      <c r="G61" s="508">
        <v>237.64</v>
      </c>
      <c r="H61" s="509">
        <v>3.31</v>
      </c>
      <c r="I61" s="509">
        <v>786.58</v>
      </c>
      <c r="J61" s="510">
        <v>4.29</v>
      </c>
      <c r="K61" s="509">
        <v>1019.47</v>
      </c>
    </row>
    <row r="62" spans="2:11">
      <c r="B62" s="505" t="s">
        <v>2418</v>
      </c>
      <c r="C62" s="506" t="s">
        <v>113</v>
      </c>
      <c r="D62" s="506">
        <v>99822</v>
      </c>
      <c r="E62" s="507" t="s">
        <v>2371</v>
      </c>
      <c r="F62" s="117" t="s">
        <v>63</v>
      </c>
      <c r="G62" s="508">
        <v>59.85</v>
      </c>
      <c r="H62" s="509">
        <v>1.1100000000000001</v>
      </c>
      <c r="I62" s="509">
        <v>66.430000000000007</v>
      </c>
      <c r="J62" s="510">
        <v>1.44</v>
      </c>
      <c r="K62" s="509">
        <v>86.18</v>
      </c>
    </row>
    <row r="63" spans="2:11">
      <c r="B63" s="505" t="s">
        <v>2419</v>
      </c>
      <c r="C63" s="506" t="s">
        <v>113</v>
      </c>
      <c r="D63" s="506">
        <v>99824</v>
      </c>
      <c r="E63" s="507" t="s">
        <v>2372</v>
      </c>
      <c r="F63" s="117" t="s">
        <v>63</v>
      </c>
      <c r="G63" s="508">
        <v>36.019999999999996</v>
      </c>
      <c r="H63" s="509">
        <v>2.75</v>
      </c>
      <c r="I63" s="509">
        <v>99.05</v>
      </c>
      <c r="J63" s="510">
        <v>3.56</v>
      </c>
      <c r="K63" s="509">
        <v>128.22999999999999</v>
      </c>
    </row>
    <row r="64" spans="2:11" ht="25.5">
      <c r="B64" s="505" t="s">
        <v>2420</v>
      </c>
      <c r="C64" s="506" t="s">
        <v>113</v>
      </c>
      <c r="D64" s="506">
        <v>99825</v>
      </c>
      <c r="E64" s="507" t="s">
        <v>2373</v>
      </c>
      <c r="F64" s="117" t="s">
        <v>63</v>
      </c>
      <c r="G64" s="508">
        <v>12.5</v>
      </c>
      <c r="H64" s="509">
        <v>3.88</v>
      </c>
      <c r="I64" s="509">
        <v>48.5</v>
      </c>
      <c r="J64" s="510">
        <v>5.03</v>
      </c>
      <c r="K64" s="509">
        <v>62.87</v>
      </c>
    </row>
    <row r="65" spans="2:11" ht="25.5">
      <c r="B65" s="505" t="s">
        <v>2421</v>
      </c>
      <c r="C65" s="506" t="s">
        <v>113</v>
      </c>
      <c r="D65" s="506">
        <v>99826</v>
      </c>
      <c r="E65" s="507" t="s">
        <v>2374</v>
      </c>
      <c r="F65" s="117" t="s">
        <v>63</v>
      </c>
      <c r="G65" s="508">
        <v>136.17999999999998</v>
      </c>
      <c r="H65" s="509">
        <v>1.7</v>
      </c>
      <c r="I65" s="509">
        <v>231.5</v>
      </c>
      <c r="J65" s="510">
        <v>2.2000000000000002</v>
      </c>
      <c r="K65" s="509">
        <v>299.58999999999997</v>
      </c>
    </row>
    <row r="66" spans="2:11" ht="63.75">
      <c r="B66" s="505" t="s">
        <v>2422</v>
      </c>
      <c r="C66" s="506" t="s">
        <v>100</v>
      </c>
      <c r="D66" s="506" t="s">
        <v>1283</v>
      </c>
      <c r="E66" s="507" t="s">
        <v>1284</v>
      </c>
      <c r="F66" s="117" t="s">
        <v>1164</v>
      </c>
      <c r="G66" s="508">
        <v>16</v>
      </c>
      <c r="H66" s="509">
        <v>31.88</v>
      </c>
      <c r="I66" s="509">
        <v>510.08</v>
      </c>
      <c r="J66" s="510">
        <v>41.37</v>
      </c>
      <c r="K66" s="509">
        <v>661.92</v>
      </c>
    </row>
    <row r="67" spans="2:11" ht="63.75">
      <c r="B67" s="505" t="s">
        <v>2423</v>
      </c>
      <c r="C67" s="506" t="s">
        <v>100</v>
      </c>
      <c r="D67" s="506" t="s">
        <v>1286</v>
      </c>
      <c r="E67" s="507" t="s">
        <v>1287</v>
      </c>
      <c r="F67" s="117" t="s">
        <v>1164</v>
      </c>
      <c r="G67" s="508">
        <v>10</v>
      </c>
      <c r="H67" s="509">
        <v>55.15</v>
      </c>
      <c r="I67" s="509">
        <v>551.5</v>
      </c>
      <c r="J67" s="510">
        <v>71.569999999999993</v>
      </c>
      <c r="K67" s="509">
        <v>715.7</v>
      </c>
    </row>
    <row r="68" spans="2:11" ht="38.25">
      <c r="B68" s="505" t="s">
        <v>2424</v>
      </c>
      <c r="C68" s="506" t="s">
        <v>100</v>
      </c>
      <c r="D68" s="506" t="s">
        <v>1289</v>
      </c>
      <c r="E68" s="507" t="s">
        <v>1290</v>
      </c>
      <c r="F68" s="117" t="s">
        <v>1164</v>
      </c>
      <c r="G68" s="508">
        <v>8</v>
      </c>
      <c r="H68" s="509">
        <v>79.069999999999993</v>
      </c>
      <c r="I68" s="509">
        <v>632.55999999999995</v>
      </c>
      <c r="J68" s="510">
        <v>102.62</v>
      </c>
      <c r="K68" s="509">
        <v>820.96</v>
      </c>
    </row>
    <row r="69" spans="2:11" ht="63.75">
      <c r="B69" s="505" t="s">
        <v>2425</v>
      </c>
      <c r="C69" s="506" t="s">
        <v>100</v>
      </c>
      <c r="D69" s="506" t="s">
        <v>1301</v>
      </c>
      <c r="E69" s="507" t="s">
        <v>1302</v>
      </c>
      <c r="F69" s="117" t="s">
        <v>1164</v>
      </c>
      <c r="G69" s="508">
        <v>2</v>
      </c>
      <c r="H69" s="509">
        <v>18.34</v>
      </c>
      <c r="I69" s="509">
        <v>36.68</v>
      </c>
      <c r="J69" s="510">
        <v>23.8</v>
      </c>
      <c r="K69" s="509">
        <v>47.6</v>
      </c>
    </row>
    <row r="70" spans="2:11" ht="38.25">
      <c r="B70" s="505" t="s">
        <v>2426</v>
      </c>
      <c r="C70" s="506" t="s">
        <v>100</v>
      </c>
      <c r="D70" s="506" t="s">
        <v>1292</v>
      </c>
      <c r="E70" s="507" t="s">
        <v>1293</v>
      </c>
      <c r="F70" s="117" t="s">
        <v>1164</v>
      </c>
      <c r="G70" s="508">
        <v>15</v>
      </c>
      <c r="H70" s="509">
        <v>245.34</v>
      </c>
      <c r="I70" s="509">
        <v>3680.1</v>
      </c>
      <c r="J70" s="510">
        <v>318.42</v>
      </c>
      <c r="K70" s="509">
        <v>4776.3</v>
      </c>
    </row>
    <row r="71" spans="2:11" ht="38.25">
      <c r="B71" s="505" t="s">
        <v>2427</v>
      </c>
      <c r="C71" s="506" t="s">
        <v>100</v>
      </c>
      <c r="D71" s="506" t="s">
        <v>1295</v>
      </c>
      <c r="E71" s="507" t="s">
        <v>1296</v>
      </c>
      <c r="F71" s="117" t="s">
        <v>1164</v>
      </c>
      <c r="G71" s="508">
        <v>29</v>
      </c>
      <c r="H71" s="509">
        <v>89.97</v>
      </c>
      <c r="I71" s="509">
        <v>2609.13</v>
      </c>
      <c r="J71" s="510">
        <v>116.77</v>
      </c>
      <c r="K71" s="509">
        <v>3386.33</v>
      </c>
    </row>
    <row r="72" spans="2:11" ht="51">
      <c r="B72" s="505" t="s">
        <v>2428</v>
      </c>
      <c r="C72" s="506" t="s">
        <v>100</v>
      </c>
      <c r="D72" s="506" t="s">
        <v>1298</v>
      </c>
      <c r="E72" s="507" t="s">
        <v>1299</v>
      </c>
      <c r="F72" s="117" t="s">
        <v>1164</v>
      </c>
      <c r="G72" s="508">
        <v>8</v>
      </c>
      <c r="H72" s="509">
        <v>170.88</v>
      </c>
      <c r="I72" s="509">
        <v>1367.04</v>
      </c>
      <c r="J72" s="510">
        <v>221.78</v>
      </c>
      <c r="K72" s="509">
        <v>1774.24</v>
      </c>
    </row>
    <row r="73" spans="2:11" ht="38.25">
      <c r="B73" s="505" t="s">
        <v>2429</v>
      </c>
      <c r="C73" s="506" t="s">
        <v>100</v>
      </c>
      <c r="D73" s="506" t="s">
        <v>1352</v>
      </c>
      <c r="E73" s="507" t="s">
        <v>1353</v>
      </c>
      <c r="F73" s="117" t="s">
        <v>1164</v>
      </c>
      <c r="G73" s="508">
        <v>2</v>
      </c>
      <c r="H73" s="509">
        <v>47.18</v>
      </c>
      <c r="I73" s="509">
        <v>94.36</v>
      </c>
      <c r="J73" s="510">
        <v>61.23</v>
      </c>
      <c r="K73" s="509">
        <v>122.46</v>
      </c>
    </row>
    <row r="74" spans="2:11" ht="38.25">
      <c r="B74" s="505" t="s">
        <v>2430</v>
      </c>
      <c r="C74" s="506" t="s">
        <v>113</v>
      </c>
      <c r="D74" s="506">
        <v>100279</v>
      </c>
      <c r="E74" s="507" t="s">
        <v>2358</v>
      </c>
      <c r="F74" s="117" t="s">
        <v>1164</v>
      </c>
      <c r="G74" s="508">
        <v>22</v>
      </c>
      <c r="H74" s="509">
        <v>0.85</v>
      </c>
      <c r="I74" s="509">
        <v>18.7</v>
      </c>
      <c r="J74" s="510">
        <v>1.1000000000000001</v>
      </c>
      <c r="K74" s="509">
        <v>24.2</v>
      </c>
    </row>
    <row r="75" spans="2:11" ht="25.5">
      <c r="B75" s="505" t="s">
        <v>2431</v>
      </c>
      <c r="C75" s="506" t="s">
        <v>113</v>
      </c>
      <c r="D75" s="506">
        <v>100265</v>
      </c>
      <c r="E75" s="507" t="s">
        <v>2355</v>
      </c>
      <c r="F75" s="117" t="s">
        <v>63</v>
      </c>
      <c r="G75" s="508">
        <v>110.52</v>
      </c>
      <c r="H75" s="509">
        <v>0.9</v>
      </c>
      <c r="I75" s="509">
        <v>99.46</v>
      </c>
      <c r="J75" s="510">
        <v>1.1599999999999999</v>
      </c>
      <c r="K75" s="509">
        <v>128.19999999999999</v>
      </c>
    </row>
    <row r="76" spans="2:11" ht="25.5">
      <c r="B76" s="505" t="s">
        <v>2432</v>
      </c>
      <c r="C76" s="506" t="s">
        <v>113</v>
      </c>
      <c r="D76" s="506">
        <v>100267</v>
      </c>
      <c r="E76" s="507" t="s">
        <v>2356</v>
      </c>
      <c r="F76" s="117" t="s">
        <v>1164</v>
      </c>
      <c r="G76" s="508">
        <v>15</v>
      </c>
      <c r="H76" s="509">
        <v>1.82</v>
      </c>
      <c r="I76" s="509">
        <v>27.3</v>
      </c>
      <c r="J76" s="510">
        <v>2.36</v>
      </c>
      <c r="K76" s="509">
        <v>35.4</v>
      </c>
    </row>
    <row r="77" spans="2:11" ht="51">
      <c r="B77" s="505" t="s">
        <v>2433</v>
      </c>
      <c r="C77" s="506" t="s">
        <v>113</v>
      </c>
      <c r="D77" s="506">
        <v>100269</v>
      </c>
      <c r="E77" s="507" t="s">
        <v>2357</v>
      </c>
      <c r="F77" s="117" t="s">
        <v>1164</v>
      </c>
      <c r="G77" s="508">
        <v>2</v>
      </c>
      <c r="H77" s="509">
        <v>1.82</v>
      </c>
      <c r="I77" s="509">
        <v>3.64</v>
      </c>
      <c r="J77" s="510">
        <v>2.36</v>
      </c>
      <c r="K77" s="509">
        <v>4.72</v>
      </c>
    </row>
    <row r="78" spans="2:11" ht="51">
      <c r="B78" s="505" t="s">
        <v>2434</v>
      </c>
      <c r="C78" s="506" t="s">
        <v>100</v>
      </c>
      <c r="D78" s="506" t="s">
        <v>1254</v>
      </c>
      <c r="E78" s="507" t="s">
        <v>1255</v>
      </c>
      <c r="F78" s="117" t="s">
        <v>1164</v>
      </c>
      <c r="G78" s="508">
        <v>1</v>
      </c>
      <c r="H78" s="509">
        <v>2940.46</v>
      </c>
      <c r="I78" s="509">
        <v>2940.46</v>
      </c>
      <c r="J78" s="510">
        <v>3816.42</v>
      </c>
      <c r="K78" s="509">
        <v>3816.42</v>
      </c>
    </row>
    <row r="79" spans="2:11" ht="25.5">
      <c r="B79" s="505" t="s">
        <v>2435</v>
      </c>
      <c r="C79" s="506" t="s">
        <v>100</v>
      </c>
      <c r="D79" s="506" t="s">
        <v>1304</v>
      </c>
      <c r="E79" s="507" t="s">
        <v>1305</v>
      </c>
      <c r="F79" s="117" t="s">
        <v>1164</v>
      </c>
      <c r="G79" s="508">
        <v>6</v>
      </c>
      <c r="H79" s="509">
        <v>13.88</v>
      </c>
      <c r="I79" s="509">
        <v>83.28</v>
      </c>
      <c r="J79" s="510">
        <v>18.010000000000002</v>
      </c>
      <c r="K79" s="509">
        <v>108.06</v>
      </c>
    </row>
    <row r="80" spans="2:11">
      <c r="B80" s="499" t="s">
        <v>1089</v>
      </c>
      <c r="C80" s="506"/>
      <c r="D80" s="500" t="s">
        <v>248</v>
      </c>
      <c r="E80" s="512" t="s">
        <v>2092</v>
      </c>
      <c r="F80" s="190"/>
      <c r="G80" s="508"/>
      <c r="H80" s="509"/>
      <c r="I80" s="504">
        <v>10160.799999999999</v>
      </c>
      <c r="J80" s="509"/>
      <c r="K80" s="504">
        <v>13187.61</v>
      </c>
    </row>
    <row r="81" spans="2:11" ht="53.25" customHeight="1">
      <c r="B81" s="505" t="s">
        <v>2436</v>
      </c>
      <c r="C81" s="506" t="s">
        <v>113</v>
      </c>
      <c r="D81" s="506">
        <v>94991</v>
      </c>
      <c r="E81" s="507" t="s">
        <v>2335</v>
      </c>
      <c r="F81" s="117" t="s">
        <v>62</v>
      </c>
      <c r="G81" s="508">
        <v>16.87</v>
      </c>
      <c r="H81" s="509">
        <v>602.29999999999995</v>
      </c>
      <c r="I81" s="509">
        <v>10160.799999999999</v>
      </c>
      <c r="J81" s="510">
        <v>781.72</v>
      </c>
      <c r="K81" s="509">
        <v>13187.61</v>
      </c>
    </row>
    <row r="82" spans="2:11">
      <c r="B82" s="499" t="s">
        <v>1090</v>
      </c>
      <c r="C82" s="506"/>
      <c r="D82" s="500" t="s">
        <v>253</v>
      </c>
      <c r="E82" s="512" t="s">
        <v>2093</v>
      </c>
      <c r="F82" s="190"/>
      <c r="G82" s="508"/>
      <c r="H82" s="509"/>
      <c r="I82" s="504">
        <v>651.66999999999996</v>
      </c>
      <c r="J82" s="509"/>
      <c r="K82" s="504">
        <v>845.56</v>
      </c>
    </row>
    <row r="83" spans="2:11">
      <c r="B83" s="505" t="s">
        <v>2437</v>
      </c>
      <c r="C83" s="506" t="s">
        <v>113</v>
      </c>
      <c r="D83" s="506">
        <v>98504</v>
      </c>
      <c r="E83" s="507" t="s">
        <v>2381</v>
      </c>
      <c r="F83" s="117" t="s">
        <v>63</v>
      </c>
      <c r="G83" s="508">
        <v>19.5</v>
      </c>
      <c r="H83" s="509">
        <v>15.35</v>
      </c>
      <c r="I83" s="509">
        <v>299.32</v>
      </c>
      <c r="J83" s="510">
        <v>19.920000000000002</v>
      </c>
      <c r="K83" s="509">
        <v>388.44</v>
      </c>
    </row>
    <row r="84" spans="2:11">
      <c r="B84" s="505" t="s">
        <v>2438</v>
      </c>
      <c r="C84" s="506" t="s">
        <v>113</v>
      </c>
      <c r="D84" s="506">
        <v>98519</v>
      </c>
      <c r="E84" s="507" t="s">
        <v>2379</v>
      </c>
      <c r="F84" s="117" t="s">
        <v>63</v>
      </c>
      <c r="G84" s="508">
        <v>19.5</v>
      </c>
      <c r="H84" s="509">
        <v>2.25</v>
      </c>
      <c r="I84" s="509">
        <v>43.87</v>
      </c>
      <c r="J84" s="510">
        <v>2.92</v>
      </c>
      <c r="K84" s="509">
        <v>56.94</v>
      </c>
    </row>
    <row r="85" spans="2:11">
      <c r="B85" s="505" t="s">
        <v>2439</v>
      </c>
      <c r="C85" s="506" t="s">
        <v>113</v>
      </c>
      <c r="D85" s="506">
        <v>98520</v>
      </c>
      <c r="E85" s="507" t="s">
        <v>2380</v>
      </c>
      <c r="F85" s="117" t="s">
        <v>63</v>
      </c>
      <c r="G85" s="508">
        <v>19.5</v>
      </c>
      <c r="H85" s="509">
        <v>5.27</v>
      </c>
      <c r="I85" s="509">
        <v>102.76</v>
      </c>
      <c r="J85" s="510">
        <v>6.83</v>
      </c>
      <c r="K85" s="509">
        <v>133.18</v>
      </c>
    </row>
    <row r="86" spans="2:11" ht="30" customHeight="1">
      <c r="B86" s="505" t="s">
        <v>2440</v>
      </c>
      <c r="C86" s="506" t="s">
        <v>100</v>
      </c>
      <c r="D86" s="506" t="s">
        <v>1356</v>
      </c>
      <c r="E86" s="507" t="s">
        <v>1357</v>
      </c>
      <c r="F86" s="117" t="s">
        <v>62</v>
      </c>
      <c r="G86" s="508">
        <v>0.98</v>
      </c>
      <c r="H86" s="509">
        <v>209.92</v>
      </c>
      <c r="I86" s="509">
        <v>205.72</v>
      </c>
      <c r="J86" s="510">
        <v>272.45</v>
      </c>
      <c r="K86" s="509">
        <v>267</v>
      </c>
    </row>
    <row r="87" spans="2:11">
      <c r="B87" s="499" t="s">
        <v>1091</v>
      </c>
      <c r="C87" s="506"/>
      <c r="D87" s="500" t="s">
        <v>256</v>
      </c>
      <c r="E87" s="512" t="s">
        <v>155</v>
      </c>
      <c r="F87" s="190"/>
      <c r="G87" s="508"/>
      <c r="H87" s="509"/>
      <c r="I87" s="504">
        <v>730125.65</v>
      </c>
      <c r="J87" s="509"/>
      <c r="K87" s="504">
        <v>947582.81000000017</v>
      </c>
    </row>
    <row r="88" spans="2:11" ht="51">
      <c r="B88" s="505" t="s">
        <v>2441</v>
      </c>
      <c r="C88" s="506" t="s">
        <v>100</v>
      </c>
      <c r="D88" s="506" t="s">
        <v>1681</v>
      </c>
      <c r="E88" s="507" t="s">
        <v>1682</v>
      </c>
      <c r="F88" s="117" t="s">
        <v>1141</v>
      </c>
      <c r="G88" s="508">
        <v>84</v>
      </c>
      <c r="H88" s="509">
        <v>224.87</v>
      </c>
      <c r="I88" s="509">
        <v>18889.080000000002</v>
      </c>
      <c r="J88" s="510">
        <v>291.85000000000002</v>
      </c>
      <c r="K88" s="509">
        <v>24515.4</v>
      </c>
    </row>
    <row r="89" spans="2:11" ht="51">
      <c r="B89" s="505" t="s">
        <v>2442</v>
      </c>
      <c r="C89" s="506" t="s">
        <v>100</v>
      </c>
      <c r="D89" s="506" t="s">
        <v>1684</v>
      </c>
      <c r="E89" s="507" t="s">
        <v>1685</v>
      </c>
      <c r="F89" s="117" t="s">
        <v>1141</v>
      </c>
      <c r="G89" s="508">
        <v>135</v>
      </c>
      <c r="H89" s="509">
        <v>281.10000000000002</v>
      </c>
      <c r="I89" s="509">
        <v>37948.5</v>
      </c>
      <c r="J89" s="510">
        <v>364.83</v>
      </c>
      <c r="K89" s="509">
        <v>49252.05</v>
      </c>
    </row>
    <row r="90" spans="2:11" ht="51">
      <c r="B90" s="505" t="s">
        <v>2443</v>
      </c>
      <c r="C90" s="506" t="s">
        <v>100</v>
      </c>
      <c r="D90" s="506" t="s">
        <v>1687</v>
      </c>
      <c r="E90" s="507" t="s">
        <v>1688</v>
      </c>
      <c r="F90" s="117" t="s">
        <v>1141</v>
      </c>
      <c r="G90" s="508">
        <v>189</v>
      </c>
      <c r="H90" s="509">
        <v>337.33</v>
      </c>
      <c r="I90" s="509">
        <v>63755.37</v>
      </c>
      <c r="J90" s="510">
        <v>437.82</v>
      </c>
      <c r="K90" s="509">
        <v>82747.98</v>
      </c>
    </row>
    <row r="91" spans="2:11" ht="54" customHeight="1">
      <c r="B91" s="505" t="s">
        <v>2444</v>
      </c>
      <c r="C91" s="506" t="s">
        <v>100</v>
      </c>
      <c r="D91" s="506" t="s">
        <v>1690</v>
      </c>
      <c r="E91" s="507" t="s">
        <v>1691</v>
      </c>
      <c r="F91" s="117" t="s">
        <v>1141</v>
      </c>
      <c r="G91" s="508">
        <v>76</v>
      </c>
      <c r="H91" s="509">
        <v>726.45</v>
      </c>
      <c r="I91" s="509">
        <v>55210.2</v>
      </c>
      <c r="J91" s="510">
        <v>942.85</v>
      </c>
      <c r="K91" s="509">
        <v>71656.600000000006</v>
      </c>
    </row>
    <row r="92" spans="2:11" ht="54" customHeight="1">
      <c r="B92" s="505" t="s">
        <v>2445</v>
      </c>
      <c r="C92" s="506" t="s">
        <v>100</v>
      </c>
      <c r="D92" s="506" t="s">
        <v>1693</v>
      </c>
      <c r="E92" s="507" t="s">
        <v>1694</v>
      </c>
      <c r="F92" s="117" t="s">
        <v>1141</v>
      </c>
      <c r="G92" s="508">
        <v>123</v>
      </c>
      <c r="H92" s="509">
        <v>908.08</v>
      </c>
      <c r="I92" s="509">
        <v>111693.84</v>
      </c>
      <c r="J92" s="510">
        <v>1178.5899999999999</v>
      </c>
      <c r="K92" s="509">
        <v>144966.57</v>
      </c>
    </row>
    <row r="93" spans="2:11" ht="54" customHeight="1">
      <c r="B93" s="505" t="s">
        <v>2446</v>
      </c>
      <c r="C93" s="506" t="s">
        <v>100</v>
      </c>
      <c r="D93" s="506" t="s">
        <v>1696</v>
      </c>
      <c r="E93" s="507" t="s">
        <v>1697</v>
      </c>
      <c r="F93" s="117" t="s">
        <v>1141</v>
      </c>
      <c r="G93" s="508">
        <v>117</v>
      </c>
      <c r="H93" s="509">
        <v>1089.7</v>
      </c>
      <c r="I93" s="509">
        <v>127494.9</v>
      </c>
      <c r="J93" s="510">
        <v>1414.32</v>
      </c>
      <c r="K93" s="509">
        <v>165475.44</v>
      </c>
    </row>
    <row r="94" spans="2:11" ht="54" customHeight="1">
      <c r="B94" s="505" t="s">
        <v>2447</v>
      </c>
      <c r="C94" s="506" t="s">
        <v>100</v>
      </c>
      <c r="D94" s="506" t="s">
        <v>1678</v>
      </c>
      <c r="E94" s="507" t="s">
        <v>1679</v>
      </c>
      <c r="F94" s="117" t="s">
        <v>1141</v>
      </c>
      <c r="G94" s="508">
        <v>160</v>
      </c>
      <c r="H94" s="509">
        <v>69.97</v>
      </c>
      <c r="I94" s="509">
        <v>11195.2</v>
      </c>
      <c r="J94" s="510">
        <v>90.81</v>
      </c>
      <c r="K94" s="509">
        <v>14529.6</v>
      </c>
    </row>
    <row r="95" spans="2:11" ht="39" customHeight="1">
      <c r="B95" s="505" t="s">
        <v>2448</v>
      </c>
      <c r="C95" s="506" t="s">
        <v>100</v>
      </c>
      <c r="D95" s="506" t="s">
        <v>1675</v>
      </c>
      <c r="E95" s="507" t="s">
        <v>1676</v>
      </c>
      <c r="F95" s="117" t="s">
        <v>1141</v>
      </c>
      <c r="G95" s="508">
        <v>258</v>
      </c>
      <c r="H95" s="509">
        <v>147.97</v>
      </c>
      <c r="I95" s="509">
        <v>38176.26</v>
      </c>
      <c r="J95" s="510">
        <v>192.05</v>
      </c>
      <c r="K95" s="509">
        <v>49548.9</v>
      </c>
    </row>
    <row r="96" spans="2:11" ht="39" customHeight="1">
      <c r="B96" s="505" t="s">
        <v>2449</v>
      </c>
      <c r="C96" s="506" t="s">
        <v>100</v>
      </c>
      <c r="D96" s="506" t="s">
        <v>1672</v>
      </c>
      <c r="E96" s="507" t="s">
        <v>1673</v>
      </c>
      <c r="F96" s="117" t="s">
        <v>1141</v>
      </c>
      <c r="G96" s="508">
        <v>306</v>
      </c>
      <c r="H96" s="509">
        <v>148.21</v>
      </c>
      <c r="I96" s="509">
        <v>45352.26</v>
      </c>
      <c r="J96" s="510">
        <v>192.36</v>
      </c>
      <c r="K96" s="509">
        <v>58862.16</v>
      </c>
    </row>
    <row r="97" spans="2:11" ht="39" customHeight="1">
      <c r="B97" s="505" t="s">
        <v>2450</v>
      </c>
      <c r="C97" s="506" t="s">
        <v>113</v>
      </c>
      <c r="D97" s="506">
        <v>95577</v>
      </c>
      <c r="E97" s="507" t="s">
        <v>2154</v>
      </c>
      <c r="F97" s="117" t="s">
        <v>1142</v>
      </c>
      <c r="G97" s="508">
        <v>2970.8599999999997</v>
      </c>
      <c r="H97" s="509">
        <v>13.03</v>
      </c>
      <c r="I97" s="509">
        <v>38710.300000000003</v>
      </c>
      <c r="J97" s="510">
        <v>16.91</v>
      </c>
      <c r="K97" s="509">
        <v>50237.24</v>
      </c>
    </row>
    <row r="98" spans="2:11" ht="39" customHeight="1">
      <c r="B98" s="505" t="s">
        <v>2451</v>
      </c>
      <c r="C98" s="506" t="s">
        <v>113</v>
      </c>
      <c r="D98" s="506">
        <v>95584</v>
      </c>
      <c r="E98" s="507" t="s">
        <v>2155</v>
      </c>
      <c r="F98" s="117" t="s">
        <v>1142</v>
      </c>
      <c r="G98" s="508">
        <v>686.94</v>
      </c>
      <c r="H98" s="509">
        <v>16.52</v>
      </c>
      <c r="I98" s="509">
        <v>11348.24</v>
      </c>
      <c r="J98" s="510">
        <v>21.44</v>
      </c>
      <c r="K98" s="509">
        <v>14727.99</v>
      </c>
    </row>
    <row r="99" spans="2:11" ht="54" customHeight="1">
      <c r="B99" s="505" t="s">
        <v>2452</v>
      </c>
      <c r="C99" s="506" t="s">
        <v>113</v>
      </c>
      <c r="D99" s="506">
        <v>95601</v>
      </c>
      <c r="E99" s="507" t="s">
        <v>2138</v>
      </c>
      <c r="F99" s="117" t="s">
        <v>1164</v>
      </c>
      <c r="G99" s="508">
        <v>136</v>
      </c>
      <c r="H99" s="509">
        <v>20.02</v>
      </c>
      <c r="I99" s="509">
        <v>2722.72</v>
      </c>
      <c r="J99" s="510">
        <v>25.98</v>
      </c>
      <c r="K99" s="509">
        <v>3533.28</v>
      </c>
    </row>
    <row r="100" spans="2:11" ht="54" customHeight="1">
      <c r="B100" s="505" t="s">
        <v>2453</v>
      </c>
      <c r="C100" s="506" t="s">
        <v>113</v>
      </c>
      <c r="D100" s="506">
        <v>96540</v>
      </c>
      <c r="E100" s="507" t="s">
        <v>2146</v>
      </c>
      <c r="F100" s="117" t="s">
        <v>63</v>
      </c>
      <c r="G100" s="508">
        <v>108.17000000000002</v>
      </c>
      <c r="H100" s="509">
        <v>147.26</v>
      </c>
      <c r="I100" s="509">
        <v>15929.11</v>
      </c>
      <c r="J100" s="510">
        <v>191.12</v>
      </c>
      <c r="K100" s="509">
        <v>20673.45</v>
      </c>
    </row>
    <row r="101" spans="2:11" ht="39" customHeight="1">
      <c r="B101" s="505" t="s">
        <v>2454</v>
      </c>
      <c r="C101" s="506" t="s">
        <v>113</v>
      </c>
      <c r="D101" s="506">
        <v>96542</v>
      </c>
      <c r="E101" s="507" t="s">
        <v>2147</v>
      </c>
      <c r="F101" s="117" t="s">
        <v>63</v>
      </c>
      <c r="G101" s="508">
        <v>250.62</v>
      </c>
      <c r="H101" s="509">
        <v>99.71</v>
      </c>
      <c r="I101" s="509">
        <v>24989.32</v>
      </c>
      <c r="J101" s="510">
        <v>129.41</v>
      </c>
      <c r="K101" s="509">
        <v>32432.73</v>
      </c>
    </row>
    <row r="102" spans="2:11" ht="39" customHeight="1">
      <c r="B102" s="505" t="s">
        <v>2455</v>
      </c>
      <c r="C102" s="506" t="s">
        <v>113</v>
      </c>
      <c r="D102" s="506">
        <v>96543</v>
      </c>
      <c r="E102" s="507" t="s">
        <v>2148</v>
      </c>
      <c r="F102" s="117" t="s">
        <v>1142</v>
      </c>
      <c r="G102" s="508">
        <v>240.78</v>
      </c>
      <c r="H102" s="509">
        <v>20.27</v>
      </c>
      <c r="I102" s="509">
        <v>4880.6099999999997</v>
      </c>
      <c r="J102" s="510">
        <v>26.3</v>
      </c>
      <c r="K102" s="509">
        <v>6332.51</v>
      </c>
    </row>
    <row r="103" spans="2:11" ht="38.25">
      <c r="B103" s="505" t="s">
        <v>2456</v>
      </c>
      <c r="C103" s="506" t="s">
        <v>113</v>
      </c>
      <c r="D103" s="506">
        <v>96544</v>
      </c>
      <c r="E103" s="507" t="s">
        <v>2156</v>
      </c>
      <c r="F103" s="117" t="s">
        <v>1142</v>
      </c>
      <c r="G103" s="508">
        <v>14.3</v>
      </c>
      <c r="H103" s="509">
        <v>18.739999999999998</v>
      </c>
      <c r="I103" s="509">
        <v>267.98</v>
      </c>
      <c r="J103" s="510">
        <v>24.32</v>
      </c>
      <c r="K103" s="509">
        <v>347.77</v>
      </c>
    </row>
    <row r="104" spans="2:11" ht="25.5">
      <c r="B104" s="505" t="s">
        <v>2457</v>
      </c>
      <c r="C104" s="506" t="s">
        <v>113</v>
      </c>
      <c r="D104" s="506">
        <v>96545</v>
      </c>
      <c r="E104" s="507" t="s">
        <v>2086</v>
      </c>
      <c r="F104" s="117" t="s">
        <v>1142</v>
      </c>
      <c r="G104" s="508">
        <v>568.28</v>
      </c>
      <c r="H104" s="509">
        <v>17.34</v>
      </c>
      <c r="I104" s="509">
        <v>9853.9699999999993</v>
      </c>
      <c r="J104" s="510">
        <v>22.5</v>
      </c>
      <c r="K104" s="509">
        <v>12786.3</v>
      </c>
    </row>
    <row r="105" spans="2:11" ht="38.25">
      <c r="B105" s="505" t="s">
        <v>2458</v>
      </c>
      <c r="C105" s="506" t="s">
        <v>113</v>
      </c>
      <c r="D105" s="506">
        <v>96546</v>
      </c>
      <c r="E105" s="507" t="s">
        <v>2157</v>
      </c>
      <c r="F105" s="117" t="s">
        <v>1142</v>
      </c>
      <c r="G105" s="508">
        <v>781.94</v>
      </c>
      <c r="H105" s="509">
        <v>15.39</v>
      </c>
      <c r="I105" s="509">
        <v>12034.05</v>
      </c>
      <c r="J105" s="510">
        <v>19.97</v>
      </c>
      <c r="K105" s="509">
        <v>15615.34</v>
      </c>
    </row>
    <row r="106" spans="2:11" ht="42.75" customHeight="1">
      <c r="B106" s="505" t="s">
        <v>2459</v>
      </c>
      <c r="C106" s="506" t="s">
        <v>113</v>
      </c>
      <c r="D106" s="506">
        <v>96547</v>
      </c>
      <c r="E106" s="507" t="s">
        <v>2158</v>
      </c>
      <c r="F106" s="117" t="s">
        <v>1142</v>
      </c>
      <c r="G106" s="508">
        <v>425.74</v>
      </c>
      <c r="H106" s="509">
        <v>12.95</v>
      </c>
      <c r="I106" s="509">
        <v>5513.33</v>
      </c>
      <c r="J106" s="510">
        <v>16.8</v>
      </c>
      <c r="K106" s="509">
        <v>7152.43</v>
      </c>
    </row>
    <row r="107" spans="2:11" ht="42.75" customHeight="1">
      <c r="B107" s="505" t="s">
        <v>2460</v>
      </c>
      <c r="C107" s="506" t="s">
        <v>113</v>
      </c>
      <c r="D107" s="506">
        <v>96548</v>
      </c>
      <c r="E107" s="507" t="s">
        <v>2159</v>
      </c>
      <c r="F107" s="117" t="s">
        <v>1142</v>
      </c>
      <c r="G107" s="508">
        <v>105.88</v>
      </c>
      <c r="H107" s="509">
        <v>12.19</v>
      </c>
      <c r="I107" s="509">
        <v>1290.67</v>
      </c>
      <c r="J107" s="510">
        <v>15.82</v>
      </c>
      <c r="K107" s="509">
        <v>1675.02</v>
      </c>
    </row>
    <row r="108" spans="2:11" ht="42.75" customHeight="1">
      <c r="B108" s="505" t="s">
        <v>2461</v>
      </c>
      <c r="C108" s="506" t="s">
        <v>113</v>
      </c>
      <c r="D108" s="506">
        <v>96557</v>
      </c>
      <c r="E108" s="507" t="s">
        <v>1374</v>
      </c>
      <c r="F108" s="117" t="s">
        <v>62</v>
      </c>
      <c r="G108" s="508">
        <v>44.044000000000004</v>
      </c>
      <c r="H108" s="509">
        <v>538.66999999999996</v>
      </c>
      <c r="I108" s="509">
        <v>23725.18</v>
      </c>
      <c r="J108" s="510">
        <v>699.13</v>
      </c>
      <c r="K108" s="509">
        <v>30792.48</v>
      </c>
    </row>
    <row r="109" spans="2:11" ht="60.75" customHeight="1">
      <c r="B109" s="505" t="s">
        <v>2462</v>
      </c>
      <c r="C109" s="506" t="s">
        <v>100</v>
      </c>
      <c r="D109" s="506" t="s">
        <v>1376</v>
      </c>
      <c r="E109" s="507" t="s">
        <v>1377</v>
      </c>
      <c r="F109" s="117" t="s">
        <v>62</v>
      </c>
      <c r="G109" s="508">
        <v>1.22</v>
      </c>
      <c r="H109" s="509">
        <v>523.30999999999995</v>
      </c>
      <c r="I109" s="509">
        <v>638.42999999999995</v>
      </c>
      <c r="J109" s="510">
        <v>679.2</v>
      </c>
      <c r="K109" s="509">
        <v>828.62</v>
      </c>
    </row>
    <row r="110" spans="2:11" ht="42.75" customHeight="1">
      <c r="B110" s="505" t="s">
        <v>2463</v>
      </c>
      <c r="C110" s="506" t="s">
        <v>113</v>
      </c>
      <c r="D110" s="506">
        <v>96616</v>
      </c>
      <c r="E110" s="507" t="s">
        <v>2139</v>
      </c>
      <c r="F110" s="117" t="s">
        <v>62</v>
      </c>
      <c r="G110" s="508">
        <v>5.1799999999999988</v>
      </c>
      <c r="H110" s="509">
        <v>625.62</v>
      </c>
      <c r="I110" s="509">
        <v>3240.71</v>
      </c>
      <c r="J110" s="510">
        <v>811.99</v>
      </c>
      <c r="K110" s="509">
        <v>4206.1000000000004</v>
      </c>
    </row>
    <row r="111" spans="2:11" ht="42.75" customHeight="1">
      <c r="B111" s="505" t="s">
        <v>2464</v>
      </c>
      <c r="C111" s="506" t="s">
        <v>113</v>
      </c>
      <c r="D111" s="506">
        <v>96624</v>
      </c>
      <c r="E111" s="507" t="s">
        <v>2140</v>
      </c>
      <c r="F111" s="117" t="s">
        <v>62</v>
      </c>
      <c r="G111" s="508">
        <v>49.6</v>
      </c>
      <c r="H111" s="509">
        <v>138.08000000000001</v>
      </c>
      <c r="I111" s="509">
        <v>6848.76</v>
      </c>
      <c r="J111" s="510">
        <v>179.21</v>
      </c>
      <c r="K111" s="509">
        <v>8888.81</v>
      </c>
    </row>
    <row r="112" spans="2:11" ht="42.75" customHeight="1">
      <c r="B112" s="505" t="s">
        <v>2465</v>
      </c>
      <c r="C112" s="506" t="s">
        <v>113</v>
      </c>
      <c r="D112" s="506">
        <v>97083</v>
      </c>
      <c r="E112" s="507" t="s">
        <v>2141</v>
      </c>
      <c r="F112" s="117" t="s">
        <v>63</v>
      </c>
      <c r="G112" s="508">
        <v>495.95</v>
      </c>
      <c r="H112" s="509">
        <v>3.62</v>
      </c>
      <c r="I112" s="509">
        <v>1795.33</v>
      </c>
      <c r="J112" s="510">
        <v>4.6900000000000004</v>
      </c>
      <c r="K112" s="509">
        <v>2326</v>
      </c>
    </row>
    <row r="113" spans="2:11" ht="42.75" customHeight="1">
      <c r="B113" s="505" t="s">
        <v>2466</v>
      </c>
      <c r="C113" s="506" t="s">
        <v>113</v>
      </c>
      <c r="D113" s="506">
        <v>97087</v>
      </c>
      <c r="E113" s="507" t="s">
        <v>2142</v>
      </c>
      <c r="F113" s="117" t="s">
        <v>63</v>
      </c>
      <c r="G113" s="508">
        <v>495.95</v>
      </c>
      <c r="H113" s="509">
        <v>1.6</v>
      </c>
      <c r="I113" s="509">
        <v>793.52</v>
      </c>
      <c r="J113" s="510">
        <v>2.0699999999999998</v>
      </c>
      <c r="K113" s="509">
        <v>1026.6099999999999</v>
      </c>
    </row>
    <row r="114" spans="2:11" ht="42.75" customHeight="1">
      <c r="B114" s="505" t="s">
        <v>2467</v>
      </c>
      <c r="C114" s="506" t="s">
        <v>113</v>
      </c>
      <c r="D114" s="506">
        <v>97089</v>
      </c>
      <c r="E114" s="507" t="s">
        <v>2143</v>
      </c>
      <c r="F114" s="117" t="s">
        <v>1142</v>
      </c>
      <c r="G114" s="508">
        <v>1743.8</v>
      </c>
      <c r="H114" s="509">
        <v>18.22</v>
      </c>
      <c r="I114" s="509">
        <v>31772.03</v>
      </c>
      <c r="J114" s="510">
        <v>23.64</v>
      </c>
      <c r="K114" s="509">
        <v>41223.43</v>
      </c>
    </row>
    <row r="115" spans="2:11" ht="42.75" customHeight="1">
      <c r="B115" s="505" t="s">
        <v>2468</v>
      </c>
      <c r="C115" s="506" t="s">
        <v>113</v>
      </c>
      <c r="D115" s="506">
        <v>97096</v>
      </c>
      <c r="E115" s="507" t="s">
        <v>2144</v>
      </c>
      <c r="F115" s="117" t="s">
        <v>62</v>
      </c>
      <c r="G115" s="508">
        <v>48.44</v>
      </c>
      <c r="H115" s="509">
        <v>496.61</v>
      </c>
      <c r="I115" s="509">
        <v>24055.78</v>
      </c>
      <c r="J115" s="510">
        <v>644.54999999999995</v>
      </c>
      <c r="K115" s="509">
        <v>31222</v>
      </c>
    </row>
    <row r="116" spans="2:11">
      <c r="B116" s="499" t="s">
        <v>1092</v>
      </c>
      <c r="C116" s="506"/>
      <c r="D116" s="500" t="s">
        <v>300</v>
      </c>
      <c r="E116" s="512" t="s">
        <v>2094</v>
      </c>
      <c r="F116" s="190"/>
      <c r="G116" s="508"/>
      <c r="H116" s="509"/>
      <c r="I116" s="504">
        <v>2148443.3800000004</v>
      </c>
      <c r="J116" s="513"/>
      <c r="K116" s="504">
        <v>2788230.0900000003</v>
      </c>
    </row>
    <row r="117" spans="2:11" ht="63.75">
      <c r="B117" s="505" t="s">
        <v>2469</v>
      </c>
      <c r="C117" s="506" t="s">
        <v>100</v>
      </c>
      <c r="D117" s="506" t="s">
        <v>1386</v>
      </c>
      <c r="E117" s="507" t="s">
        <v>1387</v>
      </c>
      <c r="F117" s="117" t="s">
        <v>1142</v>
      </c>
      <c r="G117" s="508">
        <v>18762.289999999997</v>
      </c>
      <c r="H117" s="509">
        <v>19.21</v>
      </c>
      <c r="I117" s="509">
        <v>360423.59</v>
      </c>
      <c r="J117" s="510">
        <v>24.93</v>
      </c>
      <c r="K117" s="509">
        <v>467743.88</v>
      </c>
    </row>
    <row r="118" spans="2:11" ht="63.75">
      <c r="B118" s="505" t="s">
        <v>2470</v>
      </c>
      <c r="C118" s="506" t="s">
        <v>100</v>
      </c>
      <c r="D118" s="506" t="s">
        <v>1666</v>
      </c>
      <c r="E118" s="507" t="s">
        <v>1667</v>
      </c>
      <c r="F118" s="117" t="s">
        <v>1142</v>
      </c>
      <c r="G118" s="508">
        <v>26152.809999999998</v>
      </c>
      <c r="H118" s="509">
        <v>20.66</v>
      </c>
      <c r="I118" s="509">
        <v>540317.05000000005</v>
      </c>
      <c r="J118" s="510">
        <v>26.81</v>
      </c>
      <c r="K118" s="509">
        <v>701156.83</v>
      </c>
    </row>
    <row r="119" spans="2:11" ht="63.75">
      <c r="B119" s="505" t="s">
        <v>2471</v>
      </c>
      <c r="C119" s="506" t="s">
        <v>100</v>
      </c>
      <c r="D119" s="506" t="s">
        <v>1708</v>
      </c>
      <c r="E119" s="507" t="s">
        <v>1709</v>
      </c>
      <c r="F119" s="117" t="s">
        <v>1142</v>
      </c>
      <c r="G119" s="508">
        <v>6650.27</v>
      </c>
      <c r="H119" s="509">
        <v>32.5</v>
      </c>
      <c r="I119" s="509">
        <v>216133.77</v>
      </c>
      <c r="J119" s="510">
        <v>42.18</v>
      </c>
      <c r="K119" s="509">
        <v>280508.38</v>
      </c>
    </row>
    <row r="120" spans="2:11" ht="38.25" customHeight="1">
      <c r="B120" s="505" t="s">
        <v>2472</v>
      </c>
      <c r="C120" s="506" t="s">
        <v>100</v>
      </c>
      <c r="D120" s="506" t="s">
        <v>1702</v>
      </c>
      <c r="E120" s="507" t="s">
        <v>1703</v>
      </c>
      <c r="F120" s="117" t="s">
        <v>1142</v>
      </c>
      <c r="G120" s="508">
        <v>200.24</v>
      </c>
      <c r="H120" s="509">
        <v>12.36</v>
      </c>
      <c r="I120" s="509">
        <v>2474.96</v>
      </c>
      <c r="J120" s="510">
        <v>16.04</v>
      </c>
      <c r="K120" s="509">
        <v>3211.84</v>
      </c>
    </row>
    <row r="121" spans="2:11" ht="46.5" customHeight="1">
      <c r="B121" s="505" t="s">
        <v>2473</v>
      </c>
      <c r="C121" s="506" t="s">
        <v>100</v>
      </c>
      <c r="D121" s="506" t="s">
        <v>1705</v>
      </c>
      <c r="E121" s="507" t="s">
        <v>1706</v>
      </c>
      <c r="F121" s="117" t="s">
        <v>1142</v>
      </c>
      <c r="G121" s="508">
        <v>170.68</v>
      </c>
      <c r="H121" s="509">
        <v>11.47</v>
      </c>
      <c r="I121" s="509">
        <v>1957.69</v>
      </c>
      <c r="J121" s="510">
        <v>14.88</v>
      </c>
      <c r="K121" s="509">
        <v>2539.71</v>
      </c>
    </row>
    <row r="122" spans="2:11" ht="46.5" customHeight="1">
      <c r="B122" s="505" t="s">
        <v>2474</v>
      </c>
      <c r="C122" s="506" t="s">
        <v>113</v>
      </c>
      <c r="D122" s="506">
        <v>92460</v>
      </c>
      <c r="E122" s="507" t="s">
        <v>2145</v>
      </c>
      <c r="F122" s="117" t="s">
        <v>63</v>
      </c>
      <c r="G122" s="508">
        <v>7.6</v>
      </c>
      <c r="H122" s="509">
        <v>113.79</v>
      </c>
      <c r="I122" s="509">
        <v>864.8</v>
      </c>
      <c r="J122" s="510">
        <v>147.68</v>
      </c>
      <c r="K122" s="509">
        <v>1122.3599999999999</v>
      </c>
    </row>
    <row r="123" spans="2:11" ht="46.5" customHeight="1">
      <c r="B123" s="505" t="s">
        <v>2475</v>
      </c>
      <c r="C123" s="506" t="s">
        <v>100</v>
      </c>
      <c r="D123" s="506" t="s">
        <v>1669</v>
      </c>
      <c r="E123" s="507" t="s">
        <v>1670</v>
      </c>
      <c r="F123" s="117" t="s">
        <v>1142</v>
      </c>
      <c r="G123" s="508">
        <v>4986.4699999999993</v>
      </c>
      <c r="H123" s="509">
        <v>6.67</v>
      </c>
      <c r="I123" s="509">
        <v>33259.75</v>
      </c>
      <c r="J123" s="510">
        <v>8.65</v>
      </c>
      <c r="K123" s="509">
        <v>43132.959999999999</v>
      </c>
    </row>
    <row r="124" spans="2:11" ht="46.5" customHeight="1">
      <c r="B124" s="505" t="s">
        <v>2476</v>
      </c>
      <c r="C124" s="506" t="s">
        <v>113</v>
      </c>
      <c r="D124" s="506">
        <v>92759</v>
      </c>
      <c r="E124" s="507" t="s">
        <v>2150</v>
      </c>
      <c r="F124" s="117" t="s">
        <v>1142</v>
      </c>
      <c r="G124" s="508">
        <v>14.17</v>
      </c>
      <c r="H124" s="509">
        <v>16.47</v>
      </c>
      <c r="I124" s="509">
        <v>233.37</v>
      </c>
      <c r="J124" s="510">
        <v>21.37</v>
      </c>
      <c r="K124" s="509">
        <v>302.81</v>
      </c>
    </row>
    <row r="125" spans="2:11" ht="46.5" customHeight="1">
      <c r="B125" s="505" t="s">
        <v>2477</v>
      </c>
      <c r="C125" s="506" t="s">
        <v>113</v>
      </c>
      <c r="D125" s="506">
        <v>92760</v>
      </c>
      <c r="E125" s="507" t="s">
        <v>2151</v>
      </c>
      <c r="F125" s="117" t="s">
        <v>1142</v>
      </c>
      <c r="G125" s="508">
        <v>0.73</v>
      </c>
      <c r="H125" s="509">
        <v>15.75</v>
      </c>
      <c r="I125" s="509">
        <v>11.49</v>
      </c>
      <c r="J125" s="510">
        <v>20.440000000000001</v>
      </c>
      <c r="K125" s="509">
        <v>14.92</v>
      </c>
    </row>
    <row r="126" spans="2:11" ht="46.5" customHeight="1">
      <c r="B126" s="505" t="s">
        <v>2478</v>
      </c>
      <c r="C126" s="506" t="s">
        <v>113</v>
      </c>
      <c r="D126" s="506">
        <v>92761</v>
      </c>
      <c r="E126" s="507" t="s">
        <v>2152</v>
      </c>
      <c r="F126" s="117" t="s">
        <v>1142</v>
      </c>
      <c r="G126" s="508">
        <v>17.41</v>
      </c>
      <c r="H126" s="509">
        <v>14.96</v>
      </c>
      <c r="I126" s="509">
        <v>260.45</v>
      </c>
      <c r="J126" s="510">
        <v>19.41</v>
      </c>
      <c r="K126" s="509">
        <v>337.92</v>
      </c>
    </row>
    <row r="127" spans="2:11" ht="46.5" customHeight="1">
      <c r="B127" s="505" t="s">
        <v>2479</v>
      </c>
      <c r="C127" s="506" t="s">
        <v>113</v>
      </c>
      <c r="D127" s="506">
        <v>92762</v>
      </c>
      <c r="E127" s="507" t="s">
        <v>2153</v>
      </c>
      <c r="F127" s="117" t="s">
        <v>1142</v>
      </c>
      <c r="G127" s="508">
        <v>19.100000000000001</v>
      </c>
      <c r="H127" s="509">
        <v>13.42</v>
      </c>
      <c r="I127" s="509">
        <v>256.32</v>
      </c>
      <c r="J127" s="510">
        <v>17.41</v>
      </c>
      <c r="K127" s="509">
        <v>332.53</v>
      </c>
    </row>
    <row r="128" spans="2:11" ht="46.5" customHeight="1">
      <c r="B128" s="505" t="s">
        <v>2480</v>
      </c>
      <c r="C128" s="506" t="s">
        <v>113</v>
      </c>
      <c r="D128" s="506">
        <v>91596</v>
      </c>
      <c r="E128" s="507" t="s">
        <v>2149</v>
      </c>
      <c r="F128" s="117" t="s">
        <v>1142</v>
      </c>
      <c r="G128" s="508">
        <v>10.55</v>
      </c>
      <c r="H128" s="509">
        <v>12.89</v>
      </c>
      <c r="I128" s="509">
        <v>135.97999999999999</v>
      </c>
      <c r="J128" s="510">
        <v>16.72</v>
      </c>
      <c r="K128" s="509">
        <v>176.39</v>
      </c>
    </row>
    <row r="129" spans="2:11" ht="46.5" customHeight="1">
      <c r="B129" s="505" t="s">
        <v>2481</v>
      </c>
      <c r="C129" s="506" t="s">
        <v>100</v>
      </c>
      <c r="D129" s="506" t="s">
        <v>1927</v>
      </c>
      <c r="E129" s="507" t="s">
        <v>1928</v>
      </c>
      <c r="F129" s="117" t="s">
        <v>1142</v>
      </c>
      <c r="G129" s="508">
        <v>21.16</v>
      </c>
      <c r="H129" s="509">
        <v>20.46</v>
      </c>
      <c r="I129" s="509">
        <v>432.93</v>
      </c>
      <c r="J129" s="510">
        <v>26.55</v>
      </c>
      <c r="K129" s="509">
        <v>561.79</v>
      </c>
    </row>
    <row r="130" spans="2:11" ht="46.5" customHeight="1">
      <c r="B130" s="505" t="s">
        <v>2482</v>
      </c>
      <c r="C130" s="506" t="s">
        <v>113</v>
      </c>
      <c r="D130" s="506">
        <v>92915</v>
      </c>
      <c r="E130" s="507" t="s">
        <v>1401</v>
      </c>
      <c r="F130" s="117" t="s">
        <v>1142</v>
      </c>
      <c r="G130" s="508">
        <v>24.47</v>
      </c>
      <c r="H130" s="509">
        <v>19.309999999999999</v>
      </c>
      <c r="I130" s="509">
        <v>472.51</v>
      </c>
      <c r="J130" s="510">
        <v>25.06</v>
      </c>
      <c r="K130" s="509">
        <v>613.21</v>
      </c>
    </row>
    <row r="131" spans="2:11" ht="46.5" customHeight="1">
      <c r="B131" s="505" t="s">
        <v>2483</v>
      </c>
      <c r="C131" s="506" t="s">
        <v>113</v>
      </c>
      <c r="D131" s="506">
        <v>92916</v>
      </c>
      <c r="E131" s="507" t="s">
        <v>1402</v>
      </c>
      <c r="F131" s="117" t="s">
        <v>1142</v>
      </c>
      <c r="G131" s="508">
        <v>532.04</v>
      </c>
      <c r="H131" s="509">
        <v>17.850000000000001</v>
      </c>
      <c r="I131" s="509">
        <v>9496.91</v>
      </c>
      <c r="J131" s="510">
        <v>23.16</v>
      </c>
      <c r="K131" s="509">
        <v>12322.04</v>
      </c>
    </row>
    <row r="132" spans="2:11" ht="46.5" customHeight="1">
      <c r="B132" s="505" t="s">
        <v>2484</v>
      </c>
      <c r="C132" s="506" t="s">
        <v>113</v>
      </c>
      <c r="D132" s="506">
        <v>92917</v>
      </c>
      <c r="E132" s="507" t="s">
        <v>1403</v>
      </c>
      <c r="F132" s="117" t="s">
        <v>1142</v>
      </c>
      <c r="G132" s="508">
        <v>39.9</v>
      </c>
      <c r="H132" s="509">
        <v>16.45</v>
      </c>
      <c r="I132" s="509">
        <v>656.35</v>
      </c>
      <c r="J132" s="510">
        <v>21.35</v>
      </c>
      <c r="K132" s="509">
        <v>851.86</v>
      </c>
    </row>
    <row r="133" spans="2:11" ht="60" customHeight="1">
      <c r="B133" s="505" t="s">
        <v>2485</v>
      </c>
      <c r="C133" s="506" t="s">
        <v>113</v>
      </c>
      <c r="D133" s="506">
        <v>92919</v>
      </c>
      <c r="E133" s="507" t="s">
        <v>1404</v>
      </c>
      <c r="F133" s="117" t="s">
        <v>1142</v>
      </c>
      <c r="G133" s="508">
        <v>15.92</v>
      </c>
      <c r="H133" s="509">
        <v>14.47</v>
      </c>
      <c r="I133" s="509">
        <v>230.36</v>
      </c>
      <c r="J133" s="510">
        <v>18.78</v>
      </c>
      <c r="K133" s="509">
        <v>298.97000000000003</v>
      </c>
    </row>
    <row r="134" spans="2:11" ht="60" customHeight="1">
      <c r="B134" s="505" t="s">
        <v>2486</v>
      </c>
      <c r="C134" s="506" t="s">
        <v>100</v>
      </c>
      <c r="D134" s="506" t="s">
        <v>1383</v>
      </c>
      <c r="E134" s="507" t="s">
        <v>1384</v>
      </c>
      <c r="F134" s="117" t="s">
        <v>62</v>
      </c>
      <c r="G134" s="508">
        <v>7.09</v>
      </c>
      <c r="H134" s="509">
        <v>558.35</v>
      </c>
      <c r="I134" s="509">
        <v>3958.7</v>
      </c>
      <c r="J134" s="510">
        <v>724.68</v>
      </c>
      <c r="K134" s="509">
        <v>5137.9799999999996</v>
      </c>
    </row>
    <row r="135" spans="2:11" ht="60" customHeight="1">
      <c r="B135" s="505" t="s">
        <v>2487</v>
      </c>
      <c r="C135" s="506" t="s">
        <v>100</v>
      </c>
      <c r="D135" s="506" t="s">
        <v>1372</v>
      </c>
      <c r="E135" s="507" t="s">
        <v>1373</v>
      </c>
      <c r="F135" s="117" t="s">
        <v>62</v>
      </c>
      <c r="G135" s="508">
        <v>443.21000000000004</v>
      </c>
      <c r="H135" s="509">
        <v>539.72</v>
      </c>
      <c r="I135" s="509">
        <v>239209.3</v>
      </c>
      <c r="J135" s="510">
        <v>700.5</v>
      </c>
      <c r="K135" s="509">
        <v>310468.59999999998</v>
      </c>
    </row>
    <row r="136" spans="2:11" ht="60" customHeight="1">
      <c r="B136" s="505" t="s">
        <v>2488</v>
      </c>
      <c r="C136" s="506" t="s">
        <v>100</v>
      </c>
      <c r="D136" s="506" t="s">
        <v>1379</v>
      </c>
      <c r="E136" s="507" t="s">
        <v>1380</v>
      </c>
      <c r="F136" s="117" t="s">
        <v>62</v>
      </c>
      <c r="G136" s="508">
        <v>0.66</v>
      </c>
      <c r="H136" s="509">
        <v>539.03</v>
      </c>
      <c r="I136" s="509">
        <v>355.75</v>
      </c>
      <c r="J136" s="510">
        <v>699.6</v>
      </c>
      <c r="K136" s="509">
        <v>461.73</v>
      </c>
    </row>
    <row r="137" spans="2:11" ht="60" customHeight="1">
      <c r="B137" s="505" t="s">
        <v>2489</v>
      </c>
      <c r="C137" s="506" t="s">
        <v>113</v>
      </c>
      <c r="D137" s="506">
        <v>103674</v>
      </c>
      <c r="E137" s="507" t="s">
        <v>1381</v>
      </c>
      <c r="F137" s="117" t="s">
        <v>62</v>
      </c>
      <c r="G137" s="508">
        <v>0.34300000000000003</v>
      </c>
      <c r="H137" s="509">
        <v>546.52</v>
      </c>
      <c r="I137" s="509">
        <v>187.45</v>
      </c>
      <c r="J137" s="510">
        <v>709.32</v>
      </c>
      <c r="K137" s="509">
        <v>243.29</v>
      </c>
    </row>
    <row r="138" spans="2:11" ht="60" customHeight="1">
      <c r="B138" s="505" t="s">
        <v>2490</v>
      </c>
      <c r="C138" s="506" t="s">
        <v>100</v>
      </c>
      <c r="D138" s="506" t="s">
        <v>1663</v>
      </c>
      <c r="E138" s="507" t="s">
        <v>1664</v>
      </c>
      <c r="F138" s="117" t="s">
        <v>63</v>
      </c>
      <c r="G138" s="508">
        <v>4121.05</v>
      </c>
      <c r="H138" s="509">
        <v>167.01</v>
      </c>
      <c r="I138" s="509">
        <v>688256.56</v>
      </c>
      <c r="J138" s="510">
        <v>216.76</v>
      </c>
      <c r="K138" s="509">
        <v>893278.79</v>
      </c>
    </row>
    <row r="139" spans="2:11" ht="59.25" customHeight="1">
      <c r="B139" s="505" t="s">
        <v>2491</v>
      </c>
      <c r="C139" s="506" t="s">
        <v>100</v>
      </c>
      <c r="D139" s="506" t="s">
        <v>1930</v>
      </c>
      <c r="E139" s="507" t="s">
        <v>1931</v>
      </c>
      <c r="F139" s="117" t="s">
        <v>63</v>
      </c>
      <c r="G139" s="508">
        <v>4.83</v>
      </c>
      <c r="H139" s="509">
        <v>185.96</v>
      </c>
      <c r="I139" s="509">
        <v>898.18</v>
      </c>
      <c r="J139" s="510">
        <v>241.35</v>
      </c>
      <c r="K139" s="509">
        <v>1165.72</v>
      </c>
    </row>
    <row r="140" spans="2:11" ht="59.25" customHeight="1">
      <c r="B140" s="505" t="s">
        <v>2492</v>
      </c>
      <c r="C140" s="506" t="s">
        <v>113</v>
      </c>
      <c r="D140" s="506">
        <v>93186</v>
      </c>
      <c r="E140" s="507" t="s">
        <v>1630</v>
      </c>
      <c r="F140" s="117" t="s">
        <v>1141</v>
      </c>
      <c r="G140" s="508">
        <v>1.1000000000000001</v>
      </c>
      <c r="H140" s="509">
        <v>106.74</v>
      </c>
      <c r="I140" s="509">
        <v>117.41</v>
      </c>
      <c r="J140" s="510">
        <v>138.53</v>
      </c>
      <c r="K140" s="509">
        <v>152.38</v>
      </c>
    </row>
    <row r="141" spans="2:11" ht="59.25" customHeight="1">
      <c r="B141" s="505" t="s">
        <v>2493</v>
      </c>
      <c r="C141" s="506" t="s">
        <v>113</v>
      </c>
      <c r="D141" s="506">
        <v>93187</v>
      </c>
      <c r="E141" s="507" t="s">
        <v>2160</v>
      </c>
      <c r="F141" s="117" t="s">
        <v>1141</v>
      </c>
      <c r="G141" s="508">
        <v>170.4</v>
      </c>
      <c r="H141" s="509">
        <v>121.72</v>
      </c>
      <c r="I141" s="509">
        <v>20741.080000000002</v>
      </c>
      <c r="J141" s="510">
        <v>157.97999999999999</v>
      </c>
      <c r="K141" s="509">
        <v>26919.79</v>
      </c>
    </row>
    <row r="142" spans="2:11" ht="59.25" customHeight="1">
      <c r="B142" s="505" t="s">
        <v>2494</v>
      </c>
      <c r="C142" s="506" t="s">
        <v>113</v>
      </c>
      <c r="D142" s="506">
        <v>93188</v>
      </c>
      <c r="E142" s="507" t="s">
        <v>1629</v>
      </c>
      <c r="F142" s="117" t="s">
        <v>1141</v>
      </c>
      <c r="G142" s="508">
        <v>41.3</v>
      </c>
      <c r="H142" s="509">
        <v>98.59</v>
      </c>
      <c r="I142" s="509">
        <v>4071.76</v>
      </c>
      <c r="J142" s="510">
        <v>127.95</v>
      </c>
      <c r="K142" s="509">
        <v>5284.33</v>
      </c>
    </row>
    <row r="143" spans="2:11" ht="59.25" customHeight="1">
      <c r="B143" s="505" t="s">
        <v>2495</v>
      </c>
      <c r="C143" s="506" t="s">
        <v>113</v>
      </c>
      <c r="D143" s="506">
        <v>93189</v>
      </c>
      <c r="E143" s="507" t="s">
        <v>2161</v>
      </c>
      <c r="F143" s="117" t="s">
        <v>1141</v>
      </c>
      <c r="G143" s="508">
        <v>5.2</v>
      </c>
      <c r="H143" s="509">
        <v>122.53</v>
      </c>
      <c r="I143" s="509">
        <v>637.15</v>
      </c>
      <c r="J143" s="510">
        <v>159.03</v>
      </c>
      <c r="K143" s="509">
        <v>826.95</v>
      </c>
    </row>
    <row r="144" spans="2:11" ht="59.25" customHeight="1">
      <c r="B144" s="505" t="s">
        <v>2496</v>
      </c>
      <c r="C144" s="506" t="s">
        <v>113</v>
      </c>
      <c r="D144" s="506">
        <v>93196</v>
      </c>
      <c r="E144" s="507" t="s">
        <v>1631</v>
      </c>
      <c r="F144" s="117" t="s">
        <v>1141</v>
      </c>
      <c r="G144" s="508">
        <v>1.4</v>
      </c>
      <c r="H144" s="509">
        <v>104.03</v>
      </c>
      <c r="I144" s="509">
        <v>145.63999999999999</v>
      </c>
      <c r="J144" s="510">
        <v>135.02000000000001</v>
      </c>
      <c r="K144" s="509">
        <v>189.02</v>
      </c>
    </row>
    <row r="145" spans="2:11" ht="43.5" customHeight="1">
      <c r="B145" s="505" t="s">
        <v>2497</v>
      </c>
      <c r="C145" s="506" t="s">
        <v>113</v>
      </c>
      <c r="D145" s="506">
        <v>93197</v>
      </c>
      <c r="E145" s="507" t="s">
        <v>2162</v>
      </c>
      <c r="F145" s="117" t="s">
        <v>1141</v>
      </c>
      <c r="G145" s="508">
        <v>191.2</v>
      </c>
      <c r="H145" s="509">
        <v>116.35</v>
      </c>
      <c r="I145" s="509">
        <v>22246.12</v>
      </c>
      <c r="J145" s="510">
        <v>151.01</v>
      </c>
      <c r="K145" s="509">
        <v>28873.11</v>
      </c>
    </row>
    <row r="146" spans="2:11">
      <c r="B146" s="499" t="s">
        <v>1093</v>
      </c>
      <c r="C146" s="506"/>
      <c r="D146" s="500" t="s">
        <v>330</v>
      </c>
      <c r="E146" s="512" t="s">
        <v>2095</v>
      </c>
      <c r="F146" s="190"/>
      <c r="G146" s="508"/>
      <c r="H146" s="509"/>
      <c r="I146" s="504">
        <v>216145.79</v>
      </c>
      <c r="J146" s="509"/>
      <c r="K146" s="504">
        <v>280525.78999999998</v>
      </c>
    </row>
    <row r="147" spans="2:11" ht="25.5">
      <c r="B147" s="505" t="s">
        <v>2498</v>
      </c>
      <c r="C147" s="506" t="s">
        <v>113</v>
      </c>
      <c r="D147" s="506">
        <v>93200</v>
      </c>
      <c r="E147" s="507" t="s">
        <v>2163</v>
      </c>
      <c r="F147" s="117" t="s">
        <v>1141</v>
      </c>
      <c r="G147" s="508">
        <v>390.65</v>
      </c>
      <c r="H147" s="509">
        <v>3.34</v>
      </c>
      <c r="I147" s="509">
        <v>1304.77</v>
      </c>
      <c r="J147" s="510">
        <v>4.33</v>
      </c>
      <c r="K147" s="509">
        <v>1691.51</v>
      </c>
    </row>
    <row r="148" spans="2:11" ht="57.75" customHeight="1">
      <c r="B148" s="505" t="s">
        <v>2499</v>
      </c>
      <c r="C148" s="506" t="s">
        <v>100</v>
      </c>
      <c r="D148" s="506" t="s">
        <v>1392</v>
      </c>
      <c r="E148" s="507" t="s">
        <v>1393</v>
      </c>
      <c r="F148" s="117" t="s">
        <v>63</v>
      </c>
      <c r="G148" s="508">
        <v>21.980000000000004</v>
      </c>
      <c r="H148" s="509">
        <v>74.819999999999993</v>
      </c>
      <c r="I148" s="509">
        <v>1644.54</v>
      </c>
      <c r="J148" s="510">
        <v>97.1</v>
      </c>
      <c r="K148" s="509">
        <v>2134.25</v>
      </c>
    </row>
    <row r="149" spans="2:11" ht="57.75" customHeight="1">
      <c r="B149" s="505" t="s">
        <v>2500</v>
      </c>
      <c r="C149" s="506" t="s">
        <v>113</v>
      </c>
      <c r="D149" s="506">
        <v>96359</v>
      </c>
      <c r="E149" s="507" t="s">
        <v>2318</v>
      </c>
      <c r="F149" s="117" t="s">
        <v>63</v>
      </c>
      <c r="G149" s="508">
        <v>10.02</v>
      </c>
      <c r="H149" s="509">
        <v>113.02</v>
      </c>
      <c r="I149" s="509">
        <v>1132.46</v>
      </c>
      <c r="J149" s="510">
        <v>146.68</v>
      </c>
      <c r="K149" s="509">
        <v>1469.73</v>
      </c>
    </row>
    <row r="150" spans="2:11" ht="38.25">
      <c r="B150" s="505" t="s">
        <v>2501</v>
      </c>
      <c r="C150" s="506" t="s">
        <v>113</v>
      </c>
      <c r="D150" s="506">
        <v>102253</v>
      </c>
      <c r="E150" s="507" t="s">
        <v>2321</v>
      </c>
      <c r="F150" s="117" t="s">
        <v>63</v>
      </c>
      <c r="G150" s="508">
        <v>94.610000000000014</v>
      </c>
      <c r="H150" s="509">
        <v>904.24</v>
      </c>
      <c r="I150" s="509">
        <v>85550.14</v>
      </c>
      <c r="J150" s="510">
        <v>1173.6099999999999</v>
      </c>
      <c r="K150" s="509">
        <v>111035.24</v>
      </c>
    </row>
    <row r="151" spans="2:11" ht="38.25">
      <c r="B151" s="505" t="s">
        <v>2502</v>
      </c>
      <c r="C151" s="506" t="s">
        <v>113</v>
      </c>
      <c r="D151" s="506">
        <v>102255</v>
      </c>
      <c r="E151" s="507" t="s">
        <v>2322</v>
      </c>
      <c r="F151" s="117" t="s">
        <v>63</v>
      </c>
      <c r="G151" s="508">
        <v>3.1799999999999997</v>
      </c>
      <c r="H151" s="509">
        <v>937.07</v>
      </c>
      <c r="I151" s="509">
        <v>2979.88</v>
      </c>
      <c r="J151" s="510">
        <v>1216.22</v>
      </c>
      <c r="K151" s="509">
        <v>3867.57</v>
      </c>
    </row>
    <row r="152" spans="2:11" ht="51">
      <c r="B152" s="505" t="s">
        <v>2503</v>
      </c>
      <c r="C152" s="506" t="s">
        <v>113</v>
      </c>
      <c r="D152" s="506">
        <v>103326</v>
      </c>
      <c r="E152" s="507" t="s">
        <v>2315</v>
      </c>
      <c r="F152" s="117" t="s">
        <v>63</v>
      </c>
      <c r="G152" s="508">
        <v>47.44</v>
      </c>
      <c r="H152" s="509">
        <v>97.35</v>
      </c>
      <c r="I152" s="509">
        <v>4618.28</v>
      </c>
      <c r="J152" s="510">
        <v>126.35</v>
      </c>
      <c r="K152" s="509">
        <v>5994.04</v>
      </c>
    </row>
    <row r="153" spans="2:11" ht="51">
      <c r="B153" s="505" t="s">
        <v>2504</v>
      </c>
      <c r="C153" s="506" t="s">
        <v>113</v>
      </c>
      <c r="D153" s="506">
        <v>103338</v>
      </c>
      <c r="E153" s="507" t="s">
        <v>2317</v>
      </c>
      <c r="F153" s="117" t="s">
        <v>63</v>
      </c>
      <c r="G153" s="508">
        <v>46.62</v>
      </c>
      <c r="H153" s="509">
        <v>110.15</v>
      </c>
      <c r="I153" s="509">
        <v>5135.1899999999996</v>
      </c>
      <c r="J153" s="510">
        <v>142.96</v>
      </c>
      <c r="K153" s="509">
        <v>6664.79</v>
      </c>
    </row>
    <row r="154" spans="2:11" ht="51">
      <c r="B154" s="505" t="s">
        <v>2505</v>
      </c>
      <c r="C154" s="506" t="s">
        <v>113</v>
      </c>
      <c r="D154" s="506">
        <v>103356</v>
      </c>
      <c r="E154" s="507" t="s">
        <v>2316</v>
      </c>
      <c r="F154" s="117" t="s">
        <v>63</v>
      </c>
      <c r="G154" s="508">
        <v>678.5</v>
      </c>
      <c r="H154" s="509">
        <v>58.93</v>
      </c>
      <c r="I154" s="509">
        <v>39984</v>
      </c>
      <c r="J154" s="510">
        <v>76.48</v>
      </c>
      <c r="K154" s="509">
        <v>51891.68</v>
      </c>
    </row>
    <row r="155" spans="2:11" ht="127.5">
      <c r="B155" s="505" t="s">
        <v>2506</v>
      </c>
      <c r="C155" s="506" t="s">
        <v>100</v>
      </c>
      <c r="D155" s="506" t="s">
        <v>1396</v>
      </c>
      <c r="E155" s="507" t="s">
        <v>1397</v>
      </c>
      <c r="F155" s="117" t="s">
        <v>1164</v>
      </c>
      <c r="G155" s="508">
        <v>363.12</v>
      </c>
      <c r="H155" s="509">
        <v>123.19</v>
      </c>
      <c r="I155" s="509">
        <v>44732.75</v>
      </c>
      <c r="J155" s="510">
        <v>159.88</v>
      </c>
      <c r="K155" s="509">
        <v>58055.62</v>
      </c>
    </row>
    <row r="156" spans="2:11" ht="114.75">
      <c r="B156" s="505" t="s">
        <v>2507</v>
      </c>
      <c r="C156" s="506" t="s">
        <v>100</v>
      </c>
      <c r="D156" s="506" t="s">
        <v>1399</v>
      </c>
      <c r="E156" s="507" t="s">
        <v>1400</v>
      </c>
      <c r="F156" s="117" t="s">
        <v>63</v>
      </c>
      <c r="G156" s="508">
        <v>111.39</v>
      </c>
      <c r="H156" s="509">
        <v>139.52000000000001</v>
      </c>
      <c r="I156" s="509">
        <v>15541.13</v>
      </c>
      <c r="J156" s="510">
        <v>181.08</v>
      </c>
      <c r="K156" s="509">
        <v>20170.5</v>
      </c>
    </row>
    <row r="157" spans="2:11" ht="25.5">
      <c r="B157" s="505" t="s">
        <v>2508</v>
      </c>
      <c r="C157" s="506" t="s">
        <v>113</v>
      </c>
      <c r="D157" s="506">
        <v>96374</v>
      </c>
      <c r="E157" s="507" t="s">
        <v>2320</v>
      </c>
      <c r="F157" s="117" t="s">
        <v>1141</v>
      </c>
      <c r="G157" s="508">
        <v>33.6</v>
      </c>
      <c r="H157" s="509">
        <v>37.909999999999997</v>
      </c>
      <c r="I157" s="509">
        <v>1273.77</v>
      </c>
      <c r="J157" s="510">
        <v>49.2</v>
      </c>
      <c r="K157" s="509">
        <v>1653.12</v>
      </c>
    </row>
    <row r="158" spans="2:11" ht="25.5">
      <c r="B158" s="505" t="s">
        <v>2509</v>
      </c>
      <c r="C158" s="506" t="s">
        <v>113</v>
      </c>
      <c r="D158" s="506">
        <v>96373</v>
      </c>
      <c r="E158" s="507" t="s">
        <v>2319</v>
      </c>
      <c r="F158" s="117" t="s">
        <v>1141</v>
      </c>
      <c r="G158" s="508">
        <v>9.6</v>
      </c>
      <c r="H158" s="509">
        <v>13.25</v>
      </c>
      <c r="I158" s="509">
        <v>127.2</v>
      </c>
      <c r="J158" s="510">
        <v>17.190000000000001</v>
      </c>
      <c r="K158" s="509">
        <v>165.02</v>
      </c>
    </row>
    <row r="159" spans="2:11" ht="38.25">
      <c r="B159" s="505" t="s">
        <v>2510</v>
      </c>
      <c r="C159" s="506" t="s">
        <v>100</v>
      </c>
      <c r="D159" s="506" t="s">
        <v>1699</v>
      </c>
      <c r="E159" s="507" t="s">
        <v>1700</v>
      </c>
      <c r="F159" s="117" t="s">
        <v>62</v>
      </c>
      <c r="G159" s="508">
        <v>23.54</v>
      </c>
      <c r="H159" s="509">
        <v>514.94000000000005</v>
      </c>
      <c r="I159" s="509">
        <v>12121.68</v>
      </c>
      <c r="J159" s="510">
        <v>668.34</v>
      </c>
      <c r="K159" s="509">
        <v>15732.72</v>
      </c>
    </row>
    <row r="160" spans="2:11">
      <c r="B160" s="499" t="s">
        <v>1094</v>
      </c>
      <c r="C160" s="506"/>
      <c r="D160" s="500" t="s">
        <v>404</v>
      </c>
      <c r="E160" s="512" t="s">
        <v>2096</v>
      </c>
      <c r="F160" s="190"/>
      <c r="G160" s="508"/>
      <c r="H160" s="509"/>
      <c r="I160" s="504">
        <v>939508.84</v>
      </c>
      <c r="J160" s="509"/>
      <c r="K160" s="504">
        <v>1219346.2000000002</v>
      </c>
    </row>
    <row r="161" spans="2:11" ht="63.75">
      <c r="B161" s="505" t="s">
        <v>2511</v>
      </c>
      <c r="C161" s="506" t="s">
        <v>113</v>
      </c>
      <c r="D161" s="506">
        <v>104162</v>
      </c>
      <c r="E161" s="507" t="s">
        <v>2333</v>
      </c>
      <c r="F161" s="117" t="s">
        <v>63</v>
      </c>
      <c r="G161" s="508">
        <v>788.05</v>
      </c>
      <c r="H161" s="509">
        <v>86.25</v>
      </c>
      <c r="I161" s="509">
        <v>67969.31</v>
      </c>
      <c r="J161" s="510">
        <v>111.94</v>
      </c>
      <c r="K161" s="509">
        <v>88214.31</v>
      </c>
    </row>
    <row r="162" spans="2:11" ht="51">
      <c r="B162" s="505" t="s">
        <v>2512</v>
      </c>
      <c r="C162" s="506" t="s">
        <v>113</v>
      </c>
      <c r="D162" s="506">
        <v>87643</v>
      </c>
      <c r="E162" s="507" t="s">
        <v>2336</v>
      </c>
      <c r="F162" s="117" t="s">
        <v>63</v>
      </c>
      <c r="G162" s="508">
        <v>788.05</v>
      </c>
      <c r="H162" s="509">
        <v>107.37</v>
      </c>
      <c r="I162" s="509">
        <v>84612.92</v>
      </c>
      <c r="J162" s="510">
        <v>139.35</v>
      </c>
      <c r="K162" s="509">
        <v>109814.76</v>
      </c>
    </row>
    <row r="163" spans="2:11">
      <c r="B163" s="505" t="s">
        <v>2513</v>
      </c>
      <c r="C163" s="506" t="s">
        <v>113</v>
      </c>
      <c r="D163" s="506">
        <v>101741</v>
      </c>
      <c r="E163" s="507" t="s">
        <v>2334</v>
      </c>
      <c r="F163" s="117" t="s">
        <v>1141</v>
      </c>
      <c r="G163" s="508">
        <v>520.05999999999983</v>
      </c>
      <c r="H163" s="509">
        <v>25.59</v>
      </c>
      <c r="I163" s="509">
        <v>13308.33</v>
      </c>
      <c r="J163" s="510">
        <v>33.21</v>
      </c>
      <c r="K163" s="509">
        <v>17271.189999999999</v>
      </c>
    </row>
    <row r="164" spans="2:11" ht="25.5">
      <c r="B164" s="505" t="s">
        <v>2514</v>
      </c>
      <c r="C164" s="506" t="s">
        <v>100</v>
      </c>
      <c r="D164" s="506" t="s">
        <v>1432</v>
      </c>
      <c r="E164" s="507" t="s">
        <v>1433</v>
      </c>
      <c r="F164" s="117" t="s">
        <v>1141</v>
      </c>
      <c r="G164" s="508">
        <v>520.05999999999983</v>
      </c>
      <c r="H164" s="509">
        <v>93.64</v>
      </c>
      <c r="I164" s="509">
        <v>48698.41</v>
      </c>
      <c r="J164" s="510">
        <v>121.53</v>
      </c>
      <c r="K164" s="509">
        <v>63202.89</v>
      </c>
    </row>
    <row r="165" spans="2:11" ht="38.25">
      <c r="B165" s="505" t="s">
        <v>2515</v>
      </c>
      <c r="C165" s="506" t="s">
        <v>113</v>
      </c>
      <c r="D165" s="506">
        <v>87258</v>
      </c>
      <c r="E165" s="507" t="s">
        <v>2330</v>
      </c>
      <c r="F165" s="117" t="s">
        <v>63</v>
      </c>
      <c r="G165" s="508">
        <v>23.2</v>
      </c>
      <c r="H165" s="509">
        <v>167.25</v>
      </c>
      <c r="I165" s="509">
        <v>3880.2</v>
      </c>
      <c r="J165" s="510">
        <v>217.07</v>
      </c>
      <c r="K165" s="509">
        <v>5036.0200000000004</v>
      </c>
    </row>
    <row r="166" spans="2:11" ht="38.25">
      <c r="B166" s="505" t="s">
        <v>2516</v>
      </c>
      <c r="C166" s="506" t="s">
        <v>113</v>
      </c>
      <c r="D166" s="506">
        <v>87259</v>
      </c>
      <c r="E166" s="507" t="s">
        <v>2331</v>
      </c>
      <c r="F166" s="117" t="s">
        <v>63</v>
      </c>
      <c r="G166" s="508">
        <v>117.20999999999998</v>
      </c>
      <c r="H166" s="509">
        <v>151.41</v>
      </c>
      <c r="I166" s="509">
        <v>17746.759999999998</v>
      </c>
      <c r="J166" s="510">
        <v>196.51</v>
      </c>
      <c r="K166" s="509">
        <v>23032.93</v>
      </c>
    </row>
    <row r="167" spans="2:11" ht="51">
      <c r="B167" s="505" t="s">
        <v>2517</v>
      </c>
      <c r="C167" s="506" t="s">
        <v>113</v>
      </c>
      <c r="D167" s="506">
        <v>104457</v>
      </c>
      <c r="E167" s="507" t="s">
        <v>2351</v>
      </c>
      <c r="F167" s="117" t="s">
        <v>63</v>
      </c>
      <c r="G167" s="508">
        <v>130.45999999999998</v>
      </c>
      <c r="H167" s="509">
        <v>86.84</v>
      </c>
      <c r="I167" s="509">
        <v>11329.14</v>
      </c>
      <c r="J167" s="510">
        <v>112.7</v>
      </c>
      <c r="K167" s="509">
        <v>14702.84</v>
      </c>
    </row>
    <row r="168" spans="2:11" ht="51">
      <c r="B168" s="505" t="s">
        <v>2518</v>
      </c>
      <c r="C168" s="506" t="s">
        <v>113</v>
      </c>
      <c r="D168" s="506">
        <v>87273</v>
      </c>
      <c r="E168" s="507" t="s">
        <v>2350</v>
      </c>
      <c r="F168" s="117" t="s">
        <v>63</v>
      </c>
      <c r="G168" s="508">
        <v>292.39999999999998</v>
      </c>
      <c r="H168" s="509">
        <v>73.849999999999994</v>
      </c>
      <c r="I168" s="509">
        <v>21593.74</v>
      </c>
      <c r="J168" s="510">
        <v>95.84</v>
      </c>
      <c r="K168" s="509">
        <v>28023.61</v>
      </c>
    </row>
    <row r="169" spans="2:11" ht="89.25">
      <c r="B169" s="505" t="s">
        <v>2519</v>
      </c>
      <c r="C169" s="506" t="s">
        <v>100</v>
      </c>
      <c r="D169" s="506" t="s">
        <v>1415</v>
      </c>
      <c r="E169" s="507" t="s">
        <v>1416</v>
      </c>
      <c r="F169" s="117" t="s">
        <v>63</v>
      </c>
      <c r="G169" s="508">
        <v>32.480000000000004</v>
      </c>
      <c r="H169" s="509">
        <v>110.04</v>
      </c>
      <c r="I169" s="509">
        <v>3574.09</v>
      </c>
      <c r="J169" s="510">
        <v>142.82</v>
      </c>
      <c r="K169" s="509">
        <v>4638.79</v>
      </c>
    </row>
    <row r="170" spans="2:11" ht="76.5">
      <c r="B170" s="505" t="s">
        <v>2520</v>
      </c>
      <c r="C170" s="506" t="s">
        <v>113</v>
      </c>
      <c r="D170" s="506">
        <v>87556</v>
      </c>
      <c r="E170" s="507" t="s">
        <v>2347</v>
      </c>
      <c r="F170" s="117" t="s">
        <v>63</v>
      </c>
      <c r="G170" s="508">
        <v>256.92000000000007</v>
      </c>
      <c r="H170" s="509">
        <v>43.29</v>
      </c>
      <c r="I170" s="509">
        <v>11122.06</v>
      </c>
      <c r="J170" s="510">
        <v>56.18</v>
      </c>
      <c r="K170" s="509">
        <v>14433.76</v>
      </c>
    </row>
    <row r="171" spans="2:11" ht="76.5">
      <c r="B171" s="505" t="s">
        <v>2521</v>
      </c>
      <c r="C171" s="506" t="s">
        <v>113</v>
      </c>
      <c r="D171" s="506">
        <v>87555</v>
      </c>
      <c r="E171" s="507" t="s">
        <v>2346</v>
      </c>
      <c r="F171" s="117" t="s">
        <v>63</v>
      </c>
      <c r="G171" s="508">
        <v>111.23000000000002</v>
      </c>
      <c r="H171" s="509">
        <v>46.88</v>
      </c>
      <c r="I171" s="509">
        <v>5214.46</v>
      </c>
      <c r="J171" s="510">
        <v>60.84</v>
      </c>
      <c r="K171" s="509">
        <v>6767.23</v>
      </c>
    </row>
    <row r="172" spans="2:11" ht="76.5">
      <c r="B172" s="505" t="s">
        <v>2522</v>
      </c>
      <c r="C172" s="506" t="s">
        <v>113</v>
      </c>
      <c r="D172" s="506">
        <v>87541</v>
      </c>
      <c r="E172" s="507" t="s">
        <v>2345</v>
      </c>
      <c r="F172" s="117" t="s">
        <v>63</v>
      </c>
      <c r="G172" s="508">
        <v>268.92999999999995</v>
      </c>
      <c r="H172" s="509">
        <v>67.61</v>
      </c>
      <c r="I172" s="509">
        <v>18182.349999999999</v>
      </c>
      <c r="J172" s="510">
        <v>87.75</v>
      </c>
      <c r="K172" s="509">
        <v>23598.6</v>
      </c>
    </row>
    <row r="173" spans="2:11" ht="51">
      <c r="B173" s="505" t="s">
        <v>2523</v>
      </c>
      <c r="C173" s="506" t="s">
        <v>113</v>
      </c>
      <c r="D173" s="506">
        <v>87758</v>
      </c>
      <c r="E173" s="507" t="s">
        <v>2338</v>
      </c>
      <c r="F173" s="117" t="s">
        <v>63</v>
      </c>
      <c r="G173" s="508">
        <v>136.17999999999998</v>
      </c>
      <c r="H173" s="509">
        <v>100.34</v>
      </c>
      <c r="I173" s="509">
        <v>13664.3</v>
      </c>
      <c r="J173" s="510">
        <v>130.22999999999999</v>
      </c>
      <c r="K173" s="509">
        <v>17734.72</v>
      </c>
    </row>
    <row r="174" spans="2:11" ht="51">
      <c r="B174" s="505" t="s">
        <v>2524</v>
      </c>
      <c r="C174" s="506" t="s">
        <v>113</v>
      </c>
      <c r="D174" s="506">
        <v>87768</v>
      </c>
      <c r="E174" s="507" t="s">
        <v>2339</v>
      </c>
      <c r="F174" s="117" t="s">
        <v>63</v>
      </c>
      <c r="G174" s="508">
        <v>4.2300000000000004</v>
      </c>
      <c r="H174" s="509">
        <v>118.81</v>
      </c>
      <c r="I174" s="509">
        <v>502.56</v>
      </c>
      <c r="J174" s="510">
        <v>154.19999999999999</v>
      </c>
      <c r="K174" s="509">
        <v>652.26</v>
      </c>
    </row>
    <row r="175" spans="2:11" ht="51">
      <c r="B175" s="505" t="s">
        <v>2525</v>
      </c>
      <c r="C175" s="506" t="s">
        <v>113</v>
      </c>
      <c r="D175" s="506">
        <v>87775</v>
      </c>
      <c r="E175" s="507" t="s">
        <v>2348</v>
      </c>
      <c r="F175" s="117" t="s">
        <v>63</v>
      </c>
      <c r="G175" s="508">
        <v>696.17</v>
      </c>
      <c r="H175" s="509">
        <v>56.86</v>
      </c>
      <c r="I175" s="509">
        <v>39584.22</v>
      </c>
      <c r="J175" s="510">
        <v>73.790000000000006</v>
      </c>
      <c r="K175" s="509">
        <v>51370.38</v>
      </c>
    </row>
    <row r="176" spans="2:11" ht="51">
      <c r="B176" s="505" t="s">
        <v>2526</v>
      </c>
      <c r="C176" s="506" t="s">
        <v>113</v>
      </c>
      <c r="D176" s="506">
        <v>87794</v>
      </c>
      <c r="E176" s="507" t="s">
        <v>2349</v>
      </c>
      <c r="F176" s="117" t="s">
        <v>63</v>
      </c>
      <c r="G176" s="508">
        <v>92.11</v>
      </c>
      <c r="H176" s="509">
        <v>45.6</v>
      </c>
      <c r="I176" s="509">
        <v>4200.21</v>
      </c>
      <c r="J176" s="510">
        <v>59.18</v>
      </c>
      <c r="K176" s="509">
        <v>5451.06</v>
      </c>
    </row>
    <row r="177" spans="2:11" ht="63.75">
      <c r="B177" s="505" t="s">
        <v>2527</v>
      </c>
      <c r="C177" s="506" t="s">
        <v>113</v>
      </c>
      <c r="D177" s="506">
        <v>87892</v>
      </c>
      <c r="E177" s="507" t="s">
        <v>2341</v>
      </c>
      <c r="F177" s="117" t="s">
        <v>63</v>
      </c>
      <c r="G177" s="508">
        <v>92.11</v>
      </c>
      <c r="H177" s="509">
        <v>10.3</v>
      </c>
      <c r="I177" s="509">
        <v>948.73</v>
      </c>
      <c r="J177" s="510">
        <v>13.36</v>
      </c>
      <c r="K177" s="509">
        <v>1230.58</v>
      </c>
    </row>
    <row r="178" spans="2:11" ht="63.75">
      <c r="B178" s="505" t="s">
        <v>2528</v>
      </c>
      <c r="C178" s="506" t="s">
        <v>113</v>
      </c>
      <c r="D178" s="506">
        <v>87903</v>
      </c>
      <c r="E178" s="507" t="s">
        <v>2343</v>
      </c>
      <c r="F178" s="117" t="s">
        <v>63</v>
      </c>
      <c r="G178" s="508">
        <v>696.17</v>
      </c>
      <c r="H178" s="509">
        <v>11.08</v>
      </c>
      <c r="I178" s="509">
        <v>7713.56</v>
      </c>
      <c r="J178" s="510">
        <v>14.38</v>
      </c>
      <c r="K178" s="509">
        <v>10010.92</v>
      </c>
    </row>
    <row r="179" spans="2:11" ht="51">
      <c r="B179" s="505" t="s">
        <v>2529</v>
      </c>
      <c r="C179" s="506" t="s">
        <v>113</v>
      </c>
      <c r="D179" s="506">
        <v>104411</v>
      </c>
      <c r="E179" s="507" t="s">
        <v>2344</v>
      </c>
      <c r="F179" s="117" t="s">
        <v>63</v>
      </c>
      <c r="G179" s="508">
        <v>639.1600000000002</v>
      </c>
      <c r="H179" s="509">
        <v>4.9800000000000004</v>
      </c>
      <c r="I179" s="509">
        <v>3183.01</v>
      </c>
      <c r="J179" s="510">
        <v>6.46</v>
      </c>
      <c r="K179" s="509">
        <v>4128.97</v>
      </c>
    </row>
    <row r="180" spans="2:11" ht="25.5">
      <c r="B180" s="505" t="s">
        <v>2530</v>
      </c>
      <c r="C180" s="506" t="s">
        <v>113</v>
      </c>
      <c r="D180" s="506">
        <v>96114</v>
      </c>
      <c r="E180" s="507" t="s">
        <v>1420</v>
      </c>
      <c r="F180" s="117" t="s">
        <v>63</v>
      </c>
      <c r="G180" s="508">
        <v>728.49</v>
      </c>
      <c r="H180" s="509">
        <v>78.48</v>
      </c>
      <c r="I180" s="509">
        <v>57171.89</v>
      </c>
      <c r="J180" s="510">
        <v>101.85</v>
      </c>
      <c r="K180" s="509">
        <v>74196.7</v>
      </c>
    </row>
    <row r="181" spans="2:11" ht="38.25">
      <c r="B181" s="505" t="s">
        <v>2531</v>
      </c>
      <c r="C181" s="506" t="s">
        <v>100</v>
      </c>
      <c r="D181" s="506" t="s">
        <v>1422</v>
      </c>
      <c r="E181" s="507" t="s">
        <v>1423</v>
      </c>
      <c r="F181" s="117" t="s">
        <v>63</v>
      </c>
      <c r="G181" s="508">
        <v>15.68</v>
      </c>
      <c r="H181" s="509">
        <v>80.819999999999993</v>
      </c>
      <c r="I181" s="509">
        <v>1267.25</v>
      </c>
      <c r="J181" s="510">
        <v>104.89</v>
      </c>
      <c r="K181" s="509">
        <v>1644.67</v>
      </c>
    </row>
    <row r="182" spans="2:11" ht="38.25">
      <c r="B182" s="505" t="s">
        <v>2532</v>
      </c>
      <c r="C182" s="506" t="s">
        <v>100</v>
      </c>
      <c r="D182" s="506" t="s">
        <v>1425</v>
      </c>
      <c r="E182" s="507" t="s">
        <v>1426</v>
      </c>
      <c r="F182" s="117" t="s">
        <v>63</v>
      </c>
      <c r="G182" s="508">
        <v>120.49999999999999</v>
      </c>
      <c r="H182" s="509">
        <v>85.67</v>
      </c>
      <c r="I182" s="509">
        <v>10323.23</v>
      </c>
      <c r="J182" s="510">
        <v>111.19</v>
      </c>
      <c r="K182" s="509">
        <v>13398.39</v>
      </c>
    </row>
    <row r="183" spans="2:11" ht="25.5">
      <c r="B183" s="505" t="s">
        <v>2533</v>
      </c>
      <c r="C183" s="506" t="s">
        <v>113</v>
      </c>
      <c r="D183" s="506">
        <v>98689</v>
      </c>
      <c r="E183" s="507" t="s">
        <v>1661</v>
      </c>
      <c r="F183" s="117" t="s">
        <v>1141</v>
      </c>
      <c r="G183" s="508">
        <v>5.2</v>
      </c>
      <c r="H183" s="509">
        <v>116.61</v>
      </c>
      <c r="I183" s="509">
        <v>606.37</v>
      </c>
      <c r="J183" s="510">
        <v>151.34</v>
      </c>
      <c r="K183" s="509">
        <v>786.96</v>
      </c>
    </row>
    <row r="184" spans="2:11" ht="63.75">
      <c r="B184" s="505" t="s">
        <v>2534</v>
      </c>
      <c r="C184" s="506" t="s">
        <v>100</v>
      </c>
      <c r="D184" s="506" t="s">
        <v>1412</v>
      </c>
      <c r="E184" s="507" t="s">
        <v>1413</v>
      </c>
      <c r="F184" s="117" t="s">
        <v>1141</v>
      </c>
      <c r="G184" s="508">
        <v>20.48</v>
      </c>
      <c r="H184" s="509">
        <v>40.200000000000003</v>
      </c>
      <c r="I184" s="509">
        <v>823.29</v>
      </c>
      <c r="J184" s="510">
        <v>52.17</v>
      </c>
      <c r="K184" s="509">
        <v>1068.44</v>
      </c>
    </row>
    <row r="185" spans="2:11" ht="38.25">
      <c r="B185" s="505" t="s">
        <v>2535</v>
      </c>
      <c r="C185" s="506" t="s">
        <v>113</v>
      </c>
      <c r="D185" s="506">
        <v>101966</v>
      </c>
      <c r="E185" s="507" t="s">
        <v>2352</v>
      </c>
      <c r="F185" s="117" t="s">
        <v>1141</v>
      </c>
      <c r="G185" s="508">
        <v>127.71</v>
      </c>
      <c r="H185" s="509">
        <v>172.51</v>
      </c>
      <c r="I185" s="509">
        <v>22031.25</v>
      </c>
      <c r="J185" s="510">
        <v>223.9</v>
      </c>
      <c r="K185" s="509">
        <v>28594.26</v>
      </c>
    </row>
    <row r="186" spans="2:11" ht="63.75">
      <c r="B186" s="505" t="s">
        <v>2536</v>
      </c>
      <c r="C186" s="506" t="s">
        <v>100</v>
      </c>
      <c r="D186" s="506" t="s">
        <v>1418</v>
      </c>
      <c r="E186" s="507" t="s">
        <v>1419</v>
      </c>
      <c r="F186" s="117" t="s">
        <v>1141</v>
      </c>
      <c r="G186" s="508">
        <v>167.99999999999997</v>
      </c>
      <c r="H186" s="509">
        <v>87.73</v>
      </c>
      <c r="I186" s="509">
        <v>14738.64</v>
      </c>
      <c r="J186" s="510">
        <v>113.86</v>
      </c>
      <c r="K186" s="509">
        <v>19128.48</v>
      </c>
    </row>
    <row r="187" spans="2:11" ht="63.75">
      <c r="B187" s="505" t="s">
        <v>2537</v>
      </c>
      <c r="C187" s="506" t="s">
        <v>100</v>
      </c>
      <c r="D187" s="506" t="s">
        <v>1924</v>
      </c>
      <c r="E187" s="507" t="s">
        <v>1925</v>
      </c>
      <c r="F187" s="117" t="s">
        <v>1141</v>
      </c>
      <c r="G187" s="508">
        <v>313.79999999999995</v>
      </c>
      <c r="H187" s="509">
        <v>133.49</v>
      </c>
      <c r="I187" s="509">
        <v>41889.160000000003</v>
      </c>
      <c r="J187" s="510">
        <v>173.25</v>
      </c>
      <c r="K187" s="509">
        <v>54365.85</v>
      </c>
    </row>
    <row r="188" spans="2:11" ht="51">
      <c r="B188" s="505" t="s">
        <v>2538</v>
      </c>
      <c r="C188" s="506" t="s">
        <v>100</v>
      </c>
      <c r="D188" s="506" t="s">
        <v>1428</v>
      </c>
      <c r="E188" s="507" t="s">
        <v>1429</v>
      </c>
      <c r="F188" s="117" t="s">
        <v>63</v>
      </c>
      <c r="G188" s="508">
        <v>298.95000000000005</v>
      </c>
      <c r="H188" s="509">
        <v>1349.1</v>
      </c>
      <c r="I188" s="509">
        <v>403313.44</v>
      </c>
      <c r="J188" s="510">
        <v>1750.99</v>
      </c>
      <c r="K188" s="509">
        <v>523458.46</v>
      </c>
    </row>
    <row r="189" spans="2:11" ht="38.25">
      <c r="B189" s="505" t="s">
        <v>2539</v>
      </c>
      <c r="C189" s="506" t="s">
        <v>100</v>
      </c>
      <c r="D189" s="506" t="s">
        <v>1359</v>
      </c>
      <c r="E189" s="507" t="s">
        <v>1360</v>
      </c>
      <c r="F189" s="117" t="s">
        <v>1141</v>
      </c>
      <c r="G189" s="508">
        <v>2.5</v>
      </c>
      <c r="H189" s="509">
        <v>37.94</v>
      </c>
      <c r="I189" s="509">
        <v>94.85</v>
      </c>
      <c r="J189" s="510">
        <v>49.24</v>
      </c>
      <c r="K189" s="509">
        <v>123.1</v>
      </c>
    </row>
    <row r="190" spans="2:11" ht="51">
      <c r="B190" s="505" t="s">
        <v>2540</v>
      </c>
      <c r="C190" s="506" t="s">
        <v>100</v>
      </c>
      <c r="D190" s="506" t="s">
        <v>1362</v>
      </c>
      <c r="E190" s="507" t="s">
        <v>1363</v>
      </c>
      <c r="F190" s="117" t="s">
        <v>1141</v>
      </c>
      <c r="G190" s="508">
        <v>68.75</v>
      </c>
      <c r="H190" s="509">
        <v>63.23</v>
      </c>
      <c r="I190" s="509">
        <v>4347.0600000000004</v>
      </c>
      <c r="J190" s="510">
        <v>82.06</v>
      </c>
      <c r="K190" s="509">
        <v>5641.62</v>
      </c>
    </row>
    <row r="191" spans="2:11" ht="51">
      <c r="B191" s="505" t="s">
        <v>2541</v>
      </c>
      <c r="C191" s="506" t="s">
        <v>100</v>
      </c>
      <c r="D191" s="506" t="s">
        <v>1365</v>
      </c>
      <c r="E191" s="507" t="s">
        <v>1366</v>
      </c>
      <c r="F191" s="117" t="s">
        <v>1141</v>
      </c>
      <c r="G191" s="508">
        <v>81.25</v>
      </c>
      <c r="H191" s="509">
        <v>68.23</v>
      </c>
      <c r="I191" s="509">
        <v>5543.68</v>
      </c>
      <c r="J191" s="510">
        <v>88.55</v>
      </c>
      <c r="K191" s="509">
        <v>7194.68</v>
      </c>
    </row>
    <row r="192" spans="2:11" ht="25.5">
      <c r="B192" s="505" t="s">
        <v>2542</v>
      </c>
      <c r="C192" s="506" t="s">
        <v>113</v>
      </c>
      <c r="D192" s="506">
        <v>101736</v>
      </c>
      <c r="E192" s="507" t="s">
        <v>2332</v>
      </c>
      <c r="F192" s="117" t="s">
        <v>63</v>
      </c>
      <c r="G192" s="508">
        <v>3.13</v>
      </c>
      <c r="H192" s="509">
        <v>105.55</v>
      </c>
      <c r="I192" s="509">
        <v>330.37</v>
      </c>
      <c r="J192" s="510">
        <v>136.99</v>
      </c>
      <c r="K192" s="509">
        <v>428.77</v>
      </c>
    </row>
    <row r="193" spans="2:11">
      <c r="B193" s="499" t="s">
        <v>1095</v>
      </c>
      <c r="C193" s="506"/>
      <c r="D193" s="500" t="s">
        <v>459</v>
      </c>
      <c r="E193" s="512" t="s">
        <v>2097</v>
      </c>
      <c r="F193" s="190"/>
      <c r="G193" s="508"/>
      <c r="H193" s="509"/>
      <c r="I193" s="504">
        <v>464564.31000000006</v>
      </c>
      <c r="J193" s="509"/>
      <c r="K193" s="504">
        <v>602946.66</v>
      </c>
    </row>
    <row r="194" spans="2:11" ht="63.75">
      <c r="B194" s="505" t="s">
        <v>2543</v>
      </c>
      <c r="C194" s="506" t="s">
        <v>113</v>
      </c>
      <c r="D194" s="506">
        <v>90789</v>
      </c>
      <c r="E194" s="507" t="s">
        <v>2130</v>
      </c>
      <c r="F194" s="117" t="s">
        <v>1164</v>
      </c>
      <c r="G194" s="508">
        <v>5</v>
      </c>
      <c r="H194" s="509">
        <v>831.11</v>
      </c>
      <c r="I194" s="509">
        <v>4155.55</v>
      </c>
      <c r="J194" s="510">
        <v>1078.69</v>
      </c>
      <c r="K194" s="509">
        <v>5393.45</v>
      </c>
    </row>
    <row r="195" spans="2:11" ht="76.5">
      <c r="B195" s="505" t="s">
        <v>2544</v>
      </c>
      <c r="C195" s="506" t="s">
        <v>100</v>
      </c>
      <c r="D195" s="506" t="s">
        <v>1921</v>
      </c>
      <c r="E195" s="507" t="s">
        <v>1922</v>
      </c>
      <c r="F195" s="117" t="s">
        <v>1164</v>
      </c>
      <c r="G195" s="508">
        <v>1</v>
      </c>
      <c r="H195" s="509">
        <v>1640.46</v>
      </c>
      <c r="I195" s="509">
        <v>1640.46</v>
      </c>
      <c r="J195" s="510">
        <v>2129.15</v>
      </c>
      <c r="K195" s="509">
        <v>2129.15</v>
      </c>
    </row>
    <row r="196" spans="2:11" ht="63.75">
      <c r="B196" s="505" t="s">
        <v>2545</v>
      </c>
      <c r="C196" s="506" t="s">
        <v>113</v>
      </c>
      <c r="D196" s="506">
        <v>90790</v>
      </c>
      <c r="E196" s="507" t="s">
        <v>2131</v>
      </c>
      <c r="F196" s="117" t="s">
        <v>1164</v>
      </c>
      <c r="G196" s="508">
        <v>4</v>
      </c>
      <c r="H196" s="509">
        <v>857.37</v>
      </c>
      <c r="I196" s="509">
        <v>3429.48</v>
      </c>
      <c r="J196" s="510">
        <v>1112.78</v>
      </c>
      <c r="K196" s="509">
        <v>4451.12</v>
      </c>
    </row>
    <row r="197" spans="2:11" ht="76.5">
      <c r="B197" s="505" t="s">
        <v>2546</v>
      </c>
      <c r="C197" s="506" t="s">
        <v>100</v>
      </c>
      <c r="D197" s="506" t="s">
        <v>1454</v>
      </c>
      <c r="E197" s="507" t="s">
        <v>1455</v>
      </c>
      <c r="F197" s="117" t="s">
        <v>1164</v>
      </c>
      <c r="G197" s="508">
        <v>14</v>
      </c>
      <c r="H197" s="509">
        <v>1856.93</v>
      </c>
      <c r="I197" s="509">
        <v>25997.02</v>
      </c>
      <c r="J197" s="510">
        <v>2410.1</v>
      </c>
      <c r="K197" s="509">
        <v>33741.4</v>
      </c>
    </row>
    <row r="198" spans="2:11" ht="76.5">
      <c r="B198" s="505" t="s">
        <v>2547</v>
      </c>
      <c r="C198" s="506" t="s">
        <v>100</v>
      </c>
      <c r="D198" s="506" t="s">
        <v>1457</v>
      </c>
      <c r="E198" s="507" t="s">
        <v>1458</v>
      </c>
      <c r="F198" s="117" t="s">
        <v>1164</v>
      </c>
      <c r="G198" s="508">
        <v>1</v>
      </c>
      <c r="H198" s="509">
        <v>3164.16</v>
      </c>
      <c r="I198" s="509">
        <v>3164.16</v>
      </c>
      <c r="J198" s="510">
        <v>4106.76</v>
      </c>
      <c r="K198" s="509">
        <v>4106.76</v>
      </c>
    </row>
    <row r="199" spans="2:11" ht="63.75">
      <c r="B199" s="505" t="s">
        <v>2548</v>
      </c>
      <c r="C199" s="506" t="s">
        <v>113</v>
      </c>
      <c r="D199" s="506">
        <v>90793</v>
      </c>
      <c r="E199" s="507" t="s">
        <v>2132</v>
      </c>
      <c r="F199" s="117" t="s">
        <v>1164</v>
      </c>
      <c r="G199" s="508">
        <v>4</v>
      </c>
      <c r="H199" s="509">
        <v>1068.3499999999999</v>
      </c>
      <c r="I199" s="509">
        <v>4273.3999999999996</v>
      </c>
      <c r="J199" s="510">
        <v>1386.61</v>
      </c>
      <c r="K199" s="509">
        <v>5546.44</v>
      </c>
    </row>
    <row r="200" spans="2:11" ht="38.25">
      <c r="B200" s="505" t="s">
        <v>2549</v>
      </c>
      <c r="C200" s="506" t="s">
        <v>100</v>
      </c>
      <c r="D200" s="506" t="s">
        <v>1435</v>
      </c>
      <c r="E200" s="507" t="s">
        <v>1436</v>
      </c>
      <c r="F200" s="117" t="s">
        <v>63</v>
      </c>
      <c r="G200" s="508">
        <v>2.94</v>
      </c>
      <c r="H200" s="509">
        <v>1439.99</v>
      </c>
      <c r="I200" s="509">
        <v>4233.57</v>
      </c>
      <c r="J200" s="510">
        <v>1868.96</v>
      </c>
      <c r="K200" s="509">
        <v>5494.74</v>
      </c>
    </row>
    <row r="201" spans="2:11" ht="38.25">
      <c r="B201" s="505" t="s">
        <v>2550</v>
      </c>
      <c r="C201" s="506" t="s">
        <v>100</v>
      </c>
      <c r="D201" s="506" t="s">
        <v>1440</v>
      </c>
      <c r="E201" s="507" t="s">
        <v>1441</v>
      </c>
      <c r="F201" s="117" t="s">
        <v>63</v>
      </c>
      <c r="G201" s="508">
        <v>32</v>
      </c>
      <c r="H201" s="509">
        <v>1439.99</v>
      </c>
      <c r="I201" s="509">
        <v>46079.68</v>
      </c>
      <c r="J201" s="510">
        <v>1868.96</v>
      </c>
      <c r="K201" s="509">
        <v>59806.720000000001</v>
      </c>
    </row>
    <row r="202" spans="2:11" ht="63.75">
      <c r="B202" s="505" t="s">
        <v>2551</v>
      </c>
      <c r="C202" s="506" t="s">
        <v>100</v>
      </c>
      <c r="D202" s="506" t="s">
        <v>1460</v>
      </c>
      <c r="E202" s="507" t="s">
        <v>1461</v>
      </c>
      <c r="F202" s="117" t="s">
        <v>1164</v>
      </c>
      <c r="G202" s="508">
        <v>1</v>
      </c>
      <c r="H202" s="509">
        <v>300.33999999999997</v>
      </c>
      <c r="I202" s="509">
        <v>300.33999999999997</v>
      </c>
      <c r="J202" s="510">
        <v>389.81</v>
      </c>
      <c r="K202" s="509">
        <v>389.81</v>
      </c>
    </row>
    <row r="203" spans="2:11" ht="63.75">
      <c r="B203" s="505" t="s">
        <v>2552</v>
      </c>
      <c r="C203" s="506" t="s">
        <v>100</v>
      </c>
      <c r="D203" s="506" t="s">
        <v>1469</v>
      </c>
      <c r="E203" s="507" t="s">
        <v>1470</v>
      </c>
      <c r="F203" s="117" t="s">
        <v>63</v>
      </c>
      <c r="G203" s="508">
        <v>12.5</v>
      </c>
      <c r="H203" s="509">
        <v>1704.67</v>
      </c>
      <c r="I203" s="509">
        <v>21308.37</v>
      </c>
      <c r="J203" s="510">
        <v>2212.4899999999998</v>
      </c>
      <c r="K203" s="509">
        <v>27656.12</v>
      </c>
    </row>
    <row r="204" spans="2:11" ht="51">
      <c r="B204" s="505" t="s">
        <v>2553</v>
      </c>
      <c r="C204" s="506" t="s">
        <v>100</v>
      </c>
      <c r="D204" s="506" t="s">
        <v>1445</v>
      </c>
      <c r="E204" s="507" t="s">
        <v>1446</v>
      </c>
      <c r="F204" s="117" t="s">
        <v>63</v>
      </c>
      <c r="G204" s="508">
        <v>100.24</v>
      </c>
      <c r="H204" s="509">
        <v>1094.3900000000001</v>
      </c>
      <c r="I204" s="509">
        <v>109701.65</v>
      </c>
      <c r="J204" s="510">
        <v>1420.4</v>
      </c>
      <c r="K204" s="509">
        <v>142380.89000000001</v>
      </c>
    </row>
    <row r="205" spans="2:11" ht="51">
      <c r="B205" s="505" t="s">
        <v>2554</v>
      </c>
      <c r="C205" s="506" t="s">
        <v>100</v>
      </c>
      <c r="D205" s="506" t="s">
        <v>1448</v>
      </c>
      <c r="E205" s="507" t="s">
        <v>1449</v>
      </c>
      <c r="F205" s="117" t="s">
        <v>63</v>
      </c>
      <c r="G205" s="508">
        <v>137.4</v>
      </c>
      <c r="H205" s="509">
        <v>642.42999999999995</v>
      </c>
      <c r="I205" s="509">
        <v>88269.88</v>
      </c>
      <c r="J205" s="510">
        <v>833.8</v>
      </c>
      <c r="K205" s="509">
        <v>114564.12</v>
      </c>
    </row>
    <row r="206" spans="2:11" ht="25.5">
      <c r="B206" s="505" t="s">
        <v>2555</v>
      </c>
      <c r="C206" s="506" t="s">
        <v>100</v>
      </c>
      <c r="D206" s="506" t="s">
        <v>1451</v>
      </c>
      <c r="E206" s="507" t="s">
        <v>1452</v>
      </c>
      <c r="F206" s="117" t="s">
        <v>63</v>
      </c>
      <c r="G206" s="508">
        <v>250.14</v>
      </c>
      <c r="H206" s="509">
        <v>392.85</v>
      </c>
      <c r="I206" s="509">
        <v>98267.49</v>
      </c>
      <c r="J206" s="510">
        <v>509.88</v>
      </c>
      <c r="K206" s="509">
        <v>127541.38</v>
      </c>
    </row>
    <row r="207" spans="2:11" ht="38.25">
      <c r="B207" s="505" t="s">
        <v>2556</v>
      </c>
      <c r="C207" s="506" t="s">
        <v>100</v>
      </c>
      <c r="D207" s="506" t="s">
        <v>1463</v>
      </c>
      <c r="E207" s="507" t="s">
        <v>1464</v>
      </c>
      <c r="F207" s="117" t="s">
        <v>63</v>
      </c>
      <c r="G207" s="508">
        <v>1.68</v>
      </c>
      <c r="H207" s="509">
        <v>144.51</v>
      </c>
      <c r="I207" s="509">
        <v>242.77</v>
      </c>
      <c r="J207" s="510">
        <v>187.55</v>
      </c>
      <c r="K207" s="509">
        <v>315.08</v>
      </c>
    </row>
    <row r="208" spans="2:11" ht="51">
      <c r="B208" s="505" t="s">
        <v>2557</v>
      </c>
      <c r="C208" s="506" t="s">
        <v>113</v>
      </c>
      <c r="D208" s="506">
        <v>90831</v>
      </c>
      <c r="E208" s="507" t="s">
        <v>2133</v>
      </c>
      <c r="F208" s="117" t="s">
        <v>1164</v>
      </c>
      <c r="G208" s="508">
        <v>4</v>
      </c>
      <c r="H208" s="509">
        <v>173.74</v>
      </c>
      <c r="I208" s="509">
        <v>694.96</v>
      </c>
      <c r="J208" s="510">
        <v>225.49</v>
      </c>
      <c r="K208" s="509">
        <v>901.96</v>
      </c>
    </row>
    <row r="209" spans="2:11" ht="25.5">
      <c r="B209" s="505" t="s">
        <v>2558</v>
      </c>
      <c r="C209" s="506" t="s">
        <v>113</v>
      </c>
      <c r="D209" s="506">
        <v>100705</v>
      </c>
      <c r="E209" s="507" t="s">
        <v>2137</v>
      </c>
      <c r="F209" s="117" t="s">
        <v>1164</v>
      </c>
      <c r="G209" s="508">
        <v>25</v>
      </c>
      <c r="H209" s="509">
        <v>91.43</v>
      </c>
      <c r="I209" s="509">
        <v>2285.75</v>
      </c>
      <c r="J209" s="510">
        <v>118.66</v>
      </c>
      <c r="K209" s="509">
        <v>2966.5</v>
      </c>
    </row>
    <row r="210" spans="2:11" ht="102">
      <c r="B210" s="505" t="s">
        <v>2559</v>
      </c>
      <c r="C210" s="506" t="s">
        <v>94</v>
      </c>
      <c r="D210" s="506" t="s">
        <v>1438</v>
      </c>
      <c r="E210" s="507" t="s">
        <v>1437</v>
      </c>
      <c r="F210" s="117" t="s">
        <v>1164</v>
      </c>
      <c r="G210" s="508">
        <v>2</v>
      </c>
      <c r="H210" s="509">
        <v>121.91</v>
      </c>
      <c r="I210" s="509">
        <v>243.82</v>
      </c>
      <c r="J210" s="510">
        <v>158.22</v>
      </c>
      <c r="K210" s="509">
        <v>316.44</v>
      </c>
    </row>
    <row r="211" spans="2:11" ht="38.25">
      <c r="B211" s="505" t="s">
        <v>2560</v>
      </c>
      <c r="C211" s="506" t="s">
        <v>94</v>
      </c>
      <c r="D211" s="506" t="s">
        <v>1443</v>
      </c>
      <c r="E211" s="507" t="s">
        <v>1442</v>
      </c>
      <c r="F211" s="117" t="s">
        <v>1164</v>
      </c>
      <c r="G211" s="508">
        <v>1</v>
      </c>
      <c r="H211" s="509">
        <v>166.52</v>
      </c>
      <c r="I211" s="509">
        <v>166.52</v>
      </c>
      <c r="J211" s="510">
        <v>208.15</v>
      </c>
      <c r="K211" s="509">
        <v>208.15</v>
      </c>
    </row>
    <row r="212" spans="2:11" ht="38.25">
      <c r="B212" s="505" t="s">
        <v>2561</v>
      </c>
      <c r="C212" s="506" t="s">
        <v>113</v>
      </c>
      <c r="D212" s="506">
        <v>91306</v>
      </c>
      <c r="E212" s="507" t="s">
        <v>2134</v>
      </c>
      <c r="F212" s="117" t="s">
        <v>1164</v>
      </c>
      <c r="G212" s="508">
        <v>25</v>
      </c>
      <c r="H212" s="509">
        <v>173.74</v>
      </c>
      <c r="I212" s="509">
        <v>4343.5</v>
      </c>
      <c r="J212" s="510">
        <v>225.49</v>
      </c>
      <c r="K212" s="509">
        <v>5637.25</v>
      </c>
    </row>
    <row r="213" spans="2:11" ht="46.5" customHeight="1">
      <c r="B213" s="505" t="s">
        <v>2562</v>
      </c>
      <c r="C213" s="506" t="s">
        <v>100</v>
      </c>
      <c r="D213" s="506" t="s">
        <v>1466</v>
      </c>
      <c r="E213" s="507" t="s">
        <v>1467</v>
      </c>
      <c r="F213" s="117" t="s">
        <v>63</v>
      </c>
      <c r="G213" s="508">
        <v>120.95</v>
      </c>
      <c r="H213" s="509">
        <v>292.99</v>
      </c>
      <c r="I213" s="509">
        <v>35437.14</v>
      </c>
      <c r="J213" s="510">
        <v>380.27</v>
      </c>
      <c r="K213" s="509">
        <v>45993.65</v>
      </c>
    </row>
    <row r="214" spans="2:11" ht="89.25">
      <c r="B214" s="505" t="s">
        <v>2563</v>
      </c>
      <c r="C214" s="506" t="s">
        <v>100</v>
      </c>
      <c r="D214" s="506" t="s">
        <v>2019</v>
      </c>
      <c r="E214" s="507" t="s">
        <v>2020</v>
      </c>
      <c r="F214" s="117" t="s">
        <v>1141</v>
      </c>
      <c r="G214" s="508">
        <v>4.8</v>
      </c>
      <c r="H214" s="509">
        <v>640.73</v>
      </c>
      <c r="I214" s="509">
        <v>3075.5</v>
      </c>
      <c r="J214" s="510">
        <v>831.6</v>
      </c>
      <c r="K214" s="509">
        <v>3991.68</v>
      </c>
    </row>
    <row r="215" spans="2:11" ht="89.25">
      <c r="B215" s="505" t="s">
        <v>2564</v>
      </c>
      <c r="C215" s="506" t="s">
        <v>100</v>
      </c>
      <c r="D215" s="506" t="s">
        <v>2022</v>
      </c>
      <c r="E215" s="507" t="s">
        <v>2023</v>
      </c>
      <c r="F215" s="117" t="s">
        <v>1141</v>
      </c>
      <c r="G215" s="508">
        <v>4.8</v>
      </c>
      <c r="H215" s="509">
        <v>721.33</v>
      </c>
      <c r="I215" s="509">
        <v>3462.38</v>
      </c>
      <c r="J215" s="510">
        <v>936.21</v>
      </c>
      <c r="K215" s="509">
        <v>4493.8</v>
      </c>
    </row>
    <row r="216" spans="2:11" ht="76.5">
      <c r="B216" s="505" t="s">
        <v>2565</v>
      </c>
      <c r="C216" s="506" t="s">
        <v>100</v>
      </c>
      <c r="D216" s="506" t="s">
        <v>1584</v>
      </c>
      <c r="E216" s="507" t="s">
        <v>1585</v>
      </c>
      <c r="F216" s="117" t="s">
        <v>1141</v>
      </c>
      <c r="G216" s="508">
        <v>1.6</v>
      </c>
      <c r="H216" s="509">
        <v>640.47</v>
      </c>
      <c r="I216" s="509">
        <v>1024.75</v>
      </c>
      <c r="J216" s="510">
        <v>831.26</v>
      </c>
      <c r="K216" s="509">
        <v>1330.01</v>
      </c>
    </row>
    <row r="217" spans="2:11" ht="38.25">
      <c r="B217" s="505" t="s">
        <v>2566</v>
      </c>
      <c r="C217" s="506" t="s">
        <v>100</v>
      </c>
      <c r="D217" s="506" t="s">
        <v>2025</v>
      </c>
      <c r="E217" s="507" t="s">
        <v>2026</v>
      </c>
      <c r="F217" s="117" t="s">
        <v>1141</v>
      </c>
      <c r="G217" s="508">
        <v>12.4</v>
      </c>
      <c r="H217" s="509">
        <v>102.65</v>
      </c>
      <c r="I217" s="509">
        <v>1272.8599999999999</v>
      </c>
      <c r="J217" s="510">
        <v>133.22</v>
      </c>
      <c r="K217" s="509">
        <v>1651.92</v>
      </c>
    </row>
    <row r="218" spans="2:11" ht="63.75">
      <c r="B218" s="505" t="s">
        <v>2567</v>
      </c>
      <c r="C218" s="506" t="s">
        <v>113</v>
      </c>
      <c r="D218" s="506">
        <v>99837</v>
      </c>
      <c r="E218" s="507" t="s">
        <v>2135</v>
      </c>
      <c r="F218" s="117" t="s">
        <v>1141</v>
      </c>
      <c r="G218" s="508">
        <v>1.32</v>
      </c>
      <c r="H218" s="509">
        <v>643.44000000000005</v>
      </c>
      <c r="I218" s="509">
        <v>849.34</v>
      </c>
      <c r="J218" s="510">
        <v>835.12</v>
      </c>
      <c r="K218" s="509">
        <v>1102.3499999999999</v>
      </c>
    </row>
    <row r="219" spans="2:11" ht="25.5">
      <c r="B219" s="505" t="s">
        <v>2568</v>
      </c>
      <c r="C219" s="506" t="s">
        <v>113</v>
      </c>
      <c r="D219" s="506">
        <v>99855</v>
      </c>
      <c r="E219" s="507" t="s">
        <v>2136</v>
      </c>
      <c r="F219" s="117" t="s">
        <v>1141</v>
      </c>
      <c r="G219" s="508">
        <v>5.35</v>
      </c>
      <c r="H219" s="509">
        <v>120.37</v>
      </c>
      <c r="I219" s="509">
        <v>643.97</v>
      </c>
      <c r="J219" s="510">
        <v>156.22</v>
      </c>
      <c r="K219" s="509">
        <v>835.77</v>
      </c>
    </row>
    <row r="220" spans="2:11">
      <c r="B220" s="499" t="s">
        <v>1096</v>
      </c>
      <c r="C220" s="506"/>
      <c r="D220" s="500" t="s">
        <v>500</v>
      </c>
      <c r="E220" s="512" t="s">
        <v>2098</v>
      </c>
      <c r="F220" s="190"/>
      <c r="G220" s="508"/>
      <c r="H220" s="509"/>
      <c r="I220" s="504">
        <v>394410.31999999989</v>
      </c>
      <c r="J220" s="509"/>
      <c r="K220" s="504">
        <v>511718.63999999972</v>
      </c>
    </row>
    <row r="221" spans="2:11" ht="40.5" customHeight="1">
      <c r="B221" s="505" t="s">
        <v>2569</v>
      </c>
      <c r="C221" s="506" t="s">
        <v>113</v>
      </c>
      <c r="D221" s="506">
        <v>95727</v>
      </c>
      <c r="E221" s="507" t="s">
        <v>1325</v>
      </c>
      <c r="F221" s="117" t="s">
        <v>1141</v>
      </c>
      <c r="G221" s="508">
        <v>508</v>
      </c>
      <c r="H221" s="509">
        <v>13.42</v>
      </c>
      <c r="I221" s="509">
        <v>6817.36</v>
      </c>
      <c r="J221" s="510">
        <v>17.41</v>
      </c>
      <c r="K221" s="509">
        <v>8844.2800000000007</v>
      </c>
    </row>
    <row r="222" spans="2:11" ht="40.5" customHeight="1">
      <c r="B222" s="505" t="s">
        <v>2570</v>
      </c>
      <c r="C222" s="506" t="s">
        <v>113</v>
      </c>
      <c r="D222" s="506">
        <v>91854</v>
      </c>
      <c r="E222" s="507" t="s">
        <v>2174</v>
      </c>
      <c r="F222" s="117" t="s">
        <v>1141</v>
      </c>
      <c r="G222" s="508">
        <v>230.62</v>
      </c>
      <c r="H222" s="509">
        <v>10.62</v>
      </c>
      <c r="I222" s="509">
        <v>2449.1799999999998</v>
      </c>
      <c r="J222" s="510">
        <v>13.78</v>
      </c>
      <c r="K222" s="509">
        <v>3177.94</v>
      </c>
    </row>
    <row r="223" spans="2:11" ht="40.5" customHeight="1">
      <c r="B223" s="505" t="s">
        <v>2571</v>
      </c>
      <c r="C223" s="506" t="s">
        <v>113</v>
      </c>
      <c r="D223" s="506">
        <v>91834</v>
      </c>
      <c r="E223" s="507" t="s">
        <v>2171</v>
      </c>
      <c r="F223" s="117" t="s">
        <v>1141</v>
      </c>
      <c r="G223" s="508">
        <v>129.38</v>
      </c>
      <c r="H223" s="509">
        <v>10.36</v>
      </c>
      <c r="I223" s="509">
        <v>1340.37</v>
      </c>
      <c r="J223" s="510">
        <v>13.44</v>
      </c>
      <c r="K223" s="509">
        <v>1738.86</v>
      </c>
    </row>
    <row r="224" spans="2:11" ht="40.5" customHeight="1">
      <c r="B224" s="505" t="s">
        <v>2572</v>
      </c>
      <c r="C224" s="506" t="s">
        <v>113</v>
      </c>
      <c r="D224" s="506">
        <v>91856</v>
      </c>
      <c r="E224" s="507" t="s">
        <v>1350</v>
      </c>
      <c r="F224" s="117" t="s">
        <v>1141</v>
      </c>
      <c r="G224" s="508">
        <v>23.259999999999998</v>
      </c>
      <c r="H224" s="509">
        <v>13.63</v>
      </c>
      <c r="I224" s="509">
        <v>317.02999999999997</v>
      </c>
      <c r="J224" s="510">
        <v>17.690000000000001</v>
      </c>
      <c r="K224" s="509">
        <v>411.46</v>
      </c>
    </row>
    <row r="225" spans="2:11" ht="45.75" customHeight="1">
      <c r="B225" s="505" t="s">
        <v>2573</v>
      </c>
      <c r="C225" s="506" t="s">
        <v>113</v>
      </c>
      <c r="D225" s="506">
        <v>91836</v>
      </c>
      <c r="E225" s="507" t="s">
        <v>2172</v>
      </c>
      <c r="F225" s="117" t="s">
        <v>1141</v>
      </c>
      <c r="G225" s="508">
        <v>9.74</v>
      </c>
      <c r="H225" s="509">
        <v>13.53</v>
      </c>
      <c r="I225" s="509">
        <v>131.78</v>
      </c>
      <c r="J225" s="510">
        <v>17.559999999999999</v>
      </c>
      <c r="K225" s="509">
        <v>171.03</v>
      </c>
    </row>
    <row r="226" spans="2:11" ht="38.25">
      <c r="B226" s="505" t="s">
        <v>2574</v>
      </c>
      <c r="C226" s="506" t="s">
        <v>113</v>
      </c>
      <c r="D226" s="506">
        <v>91847</v>
      </c>
      <c r="E226" s="507" t="s">
        <v>2173</v>
      </c>
      <c r="F226" s="117" t="s">
        <v>1141</v>
      </c>
      <c r="G226" s="508">
        <v>106</v>
      </c>
      <c r="H226" s="509">
        <v>14.44</v>
      </c>
      <c r="I226" s="509">
        <v>1530.64</v>
      </c>
      <c r="J226" s="510">
        <v>18.739999999999998</v>
      </c>
      <c r="K226" s="509">
        <v>1986.44</v>
      </c>
    </row>
    <row r="227" spans="2:11" ht="38.25">
      <c r="B227" s="505" t="s">
        <v>2575</v>
      </c>
      <c r="C227" s="506" t="s">
        <v>113</v>
      </c>
      <c r="D227" s="506">
        <v>91857</v>
      </c>
      <c r="E227" s="507" t="s">
        <v>2175</v>
      </c>
      <c r="F227" s="117" t="s">
        <v>1141</v>
      </c>
      <c r="G227" s="508">
        <v>18</v>
      </c>
      <c r="H227" s="509">
        <v>16.91</v>
      </c>
      <c r="I227" s="509">
        <v>304.38</v>
      </c>
      <c r="J227" s="510">
        <v>21.94</v>
      </c>
      <c r="K227" s="509">
        <v>394.92</v>
      </c>
    </row>
    <row r="228" spans="2:11" ht="38.25">
      <c r="B228" s="505" t="s">
        <v>2576</v>
      </c>
      <c r="C228" s="506" t="s">
        <v>113</v>
      </c>
      <c r="D228" s="506">
        <v>97668</v>
      </c>
      <c r="E228" s="507" t="s">
        <v>2034</v>
      </c>
      <c r="F228" s="117" t="s">
        <v>1141</v>
      </c>
      <c r="G228" s="508">
        <v>68</v>
      </c>
      <c r="H228" s="509">
        <v>16.22</v>
      </c>
      <c r="I228" s="509">
        <v>1102.96</v>
      </c>
      <c r="J228" s="510">
        <v>21.05</v>
      </c>
      <c r="K228" s="509">
        <v>1431.4</v>
      </c>
    </row>
    <row r="229" spans="2:11" ht="38.25">
      <c r="B229" s="505" t="s">
        <v>2577</v>
      </c>
      <c r="C229" s="506" t="s">
        <v>113</v>
      </c>
      <c r="D229" s="506">
        <v>91926</v>
      </c>
      <c r="E229" s="507" t="s">
        <v>1347</v>
      </c>
      <c r="F229" s="117" t="s">
        <v>1141</v>
      </c>
      <c r="G229" s="508">
        <v>3600</v>
      </c>
      <c r="H229" s="509">
        <v>4.16</v>
      </c>
      <c r="I229" s="509">
        <v>14976</v>
      </c>
      <c r="J229" s="510">
        <v>5.39</v>
      </c>
      <c r="K229" s="509">
        <v>19404</v>
      </c>
    </row>
    <row r="230" spans="2:11" ht="38.25">
      <c r="B230" s="505" t="s">
        <v>2578</v>
      </c>
      <c r="C230" s="506" t="s">
        <v>113</v>
      </c>
      <c r="D230" s="506">
        <v>91928</v>
      </c>
      <c r="E230" s="507" t="s">
        <v>1345</v>
      </c>
      <c r="F230" s="117" t="s">
        <v>1141</v>
      </c>
      <c r="G230" s="508">
        <v>3000</v>
      </c>
      <c r="H230" s="509">
        <v>6.33</v>
      </c>
      <c r="I230" s="509">
        <v>18990</v>
      </c>
      <c r="J230" s="510">
        <v>8.2100000000000009</v>
      </c>
      <c r="K230" s="509">
        <v>24630</v>
      </c>
    </row>
    <row r="231" spans="2:11" ht="38.25">
      <c r="B231" s="505" t="s">
        <v>2579</v>
      </c>
      <c r="C231" s="506" t="s">
        <v>113</v>
      </c>
      <c r="D231" s="506">
        <v>91930</v>
      </c>
      <c r="E231" s="507" t="s">
        <v>1348</v>
      </c>
      <c r="F231" s="117" t="s">
        <v>1141</v>
      </c>
      <c r="G231" s="508">
        <v>800</v>
      </c>
      <c r="H231" s="509">
        <v>8.76</v>
      </c>
      <c r="I231" s="509">
        <v>7008</v>
      </c>
      <c r="J231" s="510">
        <v>11.36</v>
      </c>
      <c r="K231" s="509">
        <v>9088</v>
      </c>
    </row>
    <row r="232" spans="2:11" ht="51">
      <c r="B232" s="505" t="s">
        <v>2580</v>
      </c>
      <c r="C232" s="506" t="s">
        <v>113</v>
      </c>
      <c r="D232" s="506">
        <v>92986</v>
      </c>
      <c r="E232" s="507" t="s">
        <v>1349</v>
      </c>
      <c r="F232" s="117" t="s">
        <v>1141</v>
      </c>
      <c r="G232" s="508">
        <v>50</v>
      </c>
      <c r="H232" s="509">
        <v>35.450000000000003</v>
      </c>
      <c r="I232" s="509">
        <v>1772.5</v>
      </c>
      <c r="J232" s="510">
        <v>46.01</v>
      </c>
      <c r="K232" s="509">
        <v>2300.5</v>
      </c>
    </row>
    <row r="233" spans="2:11" ht="38.25">
      <c r="B233" s="505" t="s">
        <v>2581</v>
      </c>
      <c r="C233" s="506" t="s">
        <v>100</v>
      </c>
      <c r="D233" s="506" t="s">
        <v>1918</v>
      </c>
      <c r="E233" s="507" t="s">
        <v>1919</v>
      </c>
      <c r="F233" s="117" t="s">
        <v>1164</v>
      </c>
      <c r="G233" s="508">
        <v>84</v>
      </c>
      <c r="H233" s="509">
        <v>13.1</v>
      </c>
      <c r="I233" s="509">
        <v>1100.4000000000001</v>
      </c>
      <c r="J233" s="510">
        <v>17</v>
      </c>
      <c r="K233" s="509">
        <v>1428</v>
      </c>
    </row>
    <row r="234" spans="2:11" ht="38.25">
      <c r="B234" s="505" t="s">
        <v>2582</v>
      </c>
      <c r="C234" s="506" t="s">
        <v>113</v>
      </c>
      <c r="D234" s="506">
        <v>91943</v>
      </c>
      <c r="E234" s="507" t="s">
        <v>2180</v>
      </c>
      <c r="F234" s="117" t="s">
        <v>1164</v>
      </c>
      <c r="G234" s="508">
        <v>10</v>
      </c>
      <c r="H234" s="509">
        <v>21.57</v>
      </c>
      <c r="I234" s="509">
        <v>215.7</v>
      </c>
      <c r="J234" s="510">
        <v>27.99</v>
      </c>
      <c r="K234" s="509">
        <v>279.89999999999998</v>
      </c>
    </row>
    <row r="235" spans="2:11" ht="25.5">
      <c r="B235" s="505" t="s">
        <v>2583</v>
      </c>
      <c r="C235" s="506" t="s">
        <v>100</v>
      </c>
      <c r="D235" s="506" t="s">
        <v>1408</v>
      </c>
      <c r="E235" s="507" t="s">
        <v>1409</v>
      </c>
      <c r="F235" s="117" t="s">
        <v>1164</v>
      </c>
      <c r="G235" s="508">
        <v>3</v>
      </c>
      <c r="H235" s="509">
        <v>17.79</v>
      </c>
      <c r="I235" s="509">
        <v>53.37</v>
      </c>
      <c r="J235" s="510">
        <v>23.08</v>
      </c>
      <c r="K235" s="509">
        <v>69.239999999999995</v>
      </c>
    </row>
    <row r="236" spans="2:11" ht="25.5">
      <c r="B236" s="505" t="s">
        <v>2584</v>
      </c>
      <c r="C236" s="506" t="s">
        <v>113</v>
      </c>
      <c r="D236" s="506">
        <v>91936</v>
      </c>
      <c r="E236" s="507" t="s">
        <v>1406</v>
      </c>
      <c r="F236" s="117" t="s">
        <v>1164</v>
      </c>
      <c r="G236" s="508">
        <v>4</v>
      </c>
      <c r="H236" s="509">
        <v>14.67</v>
      </c>
      <c r="I236" s="509">
        <v>58.68</v>
      </c>
      <c r="J236" s="510">
        <v>19.04</v>
      </c>
      <c r="K236" s="509">
        <v>76.16</v>
      </c>
    </row>
    <row r="237" spans="2:11" ht="38.25">
      <c r="B237" s="505" t="s">
        <v>2585</v>
      </c>
      <c r="C237" s="506" t="s">
        <v>100</v>
      </c>
      <c r="D237" s="506" t="s">
        <v>1936</v>
      </c>
      <c r="E237" s="507" t="s">
        <v>1937</v>
      </c>
      <c r="F237" s="117" t="s">
        <v>1141</v>
      </c>
      <c r="G237" s="508">
        <v>400</v>
      </c>
      <c r="H237" s="509">
        <v>11.23</v>
      </c>
      <c r="I237" s="509">
        <v>4492</v>
      </c>
      <c r="J237" s="510">
        <v>14.57</v>
      </c>
      <c r="K237" s="509">
        <v>5828</v>
      </c>
    </row>
    <row r="238" spans="2:11" ht="38.25">
      <c r="B238" s="505" t="s">
        <v>2586</v>
      </c>
      <c r="C238" s="506" t="s">
        <v>113</v>
      </c>
      <c r="D238" s="506">
        <v>91939</v>
      </c>
      <c r="E238" s="507" t="s">
        <v>2177</v>
      </c>
      <c r="F238" s="117" t="s">
        <v>1164</v>
      </c>
      <c r="G238" s="508">
        <v>53</v>
      </c>
      <c r="H238" s="509">
        <v>31.85</v>
      </c>
      <c r="I238" s="509">
        <v>1688.05</v>
      </c>
      <c r="J238" s="510">
        <v>41.33</v>
      </c>
      <c r="K238" s="509">
        <v>2190.4899999999998</v>
      </c>
    </row>
    <row r="239" spans="2:11" ht="38.25">
      <c r="B239" s="505" t="s">
        <v>2587</v>
      </c>
      <c r="C239" s="506" t="s">
        <v>113</v>
      </c>
      <c r="D239" s="506">
        <v>91940</v>
      </c>
      <c r="E239" s="507" t="s">
        <v>2178</v>
      </c>
      <c r="F239" s="117" t="s">
        <v>1164</v>
      </c>
      <c r="G239" s="508">
        <v>17</v>
      </c>
      <c r="H239" s="509">
        <v>16.8</v>
      </c>
      <c r="I239" s="509">
        <v>285.60000000000002</v>
      </c>
      <c r="J239" s="510">
        <v>21.8</v>
      </c>
      <c r="K239" s="509">
        <v>370.6</v>
      </c>
    </row>
    <row r="240" spans="2:11" ht="38.25">
      <c r="B240" s="505" t="s">
        <v>2588</v>
      </c>
      <c r="C240" s="506" t="s">
        <v>113</v>
      </c>
      <c r="D240" s="506">
        <v>91941</v>
      </c>
      <c r="E240" s="507" t="s">
        <v>2179</v>
      </c>
      <c r="F240" s="117" t="s">
        <v>1164</v>
      </c>
      <c r="G240" s="508">
        <v>26</v>
      </c>
      <c r="H240" s="509">
        <v>11.16</v>
      </c>
      <c r="I240" s="509">
        <v>290.16000000000003</v>
      </c>
      <c r="J240" s="510">
        <v>14.48</v>
      </c>
      <c r="K240" s="509">
        <v>376.48</v>
      </c>
    </row>
    <row r="241" spans="2:11" ht="25.5">
      <c r="B241" s="505" t="s">
        <v>2589</v>
      </c>
      <c r="C241" s="506" t="s">
        <v>100</v>
      </c>
      <c r="D241" s="506" t="s">
        <v>1939</v>
      </c>
      <c r="E241" s="507" t="s">
        <v>1940</v>
      </c>
      <c r="F241" s="117" t="s">
        <v>1164</v>
      </c>
      <c r="G241" s="508">
        <v>124</v>
      </c>
      <c r="H241" s="509">
        <v>10.41</v>
      </c>
      <c r="I241" s="509">
        <v>1290.8399999999999</v>
      </c>
      <c r="J241" s="510">
        <v>13.51</v>
      </c>
      <c r="K241" s="509">
        <v>1675.24</v>
      </c>
    </row>
    <row r="242" spans="2:11" ht="25.5">
      <c r="B242" s="505" t="s">
        <v>2590</v>
      </c>
      <c r="C242" s="506" t="s">
        <v>100</v>
      </c>
      <c r="D242" s="506" t="s">
        <v>1251</v>
      </c>
      <c r="E242" s="507" t="s">
        <v>1252</v>
      </c>
      <c r="F242" s="117" t="s">
        <v>1164</v>
      </c>
      <c r="G242" s="508">
        <v>48</v>
      </c>
      <c r="H242" s="509">
        <v>3.13</v>
      </c>
      <c r="I242" s="509">
        <v>150.24</v>
      </c>
      <c r="J242" s="510">
        <v>4.0599999999999996</v>
      </c>
      <c r="K242" s="509">
        <v>194.88</v>
      </c>
    </row>
    <row r="243" spans="2:11" ht="25.5">
      <c r="B243" s="505" t="s">
        <v>2591</v>
      </c>
      <c r="C243" s="506" t="s">
        <v>100</v>
      </c>
      <c r="D243" s="506" t="s">
        <v>1316</v>
      </c>
      <c r="E243" s="507" t="s">
        <v>1317</v>
      </c>
      <c r="F243" s="117" t="s">
        <v>1164</v>
      </c>
      <c r="G243" s="508">
        <v>78</v>
      </c>
      <c r="H243" s="509">
        <v>19.89</v>
      </c>
      <c r="I243" s="509">
        <v>1551.42</v>
      </c>
      <c r="J243" s="510">
        <v>25.81</v>
      </c>
      <c r="K243" s="509">
        <v>2013.18</v>
      </c>
    </row>
    <row r="244" spans="2:11" ht="25.5">
      <c r="B244" s="505" t="s">
        <v>2592</v>
      </c>
      <c r="C244" s="506" t="s">
        <v>100</v>
      </c>
      <c r="D244" s="506" t="s">
        <v>1319</v>
      </c>
      <c r="E244" s="507" t="s">
        <v>1320</v>
      </c>
      <c r="F244" s="117" t="s">
        <v>1164</v>
      </c>
      <c r="G244" s="508">
        <v>78</v>
      </c>
      <c r="H244" s="509">
        <v>11.85</v>
      </c>
      <c r="I244" s="509">
        <v>924.3</v>
      </c>
      <c r="J244" s="510">
        <v>15.38</v>
      </c>
      <c r="K244" s="509">
        <v>1199.6400000000001</v>
      </c>
    </row>
    <row r="245" spans="2:11" ht="38.25">
      <c r="B245" s="505" t="s">
        <v>2593</v>
      </c>
      <c r="C245" s="506" t="s">
        <v>113</v>
      </c>
      <c r="D245" s="506">
        <v>91953</v>
      </c>
      <c r="E245" s="507" t="s">
        <v>2186</v>
      </c>
      <c r="F245" s="117" t="s">
        <v>1164</v>
      </c>
      <c r="G245" s="508">
        <v>9</v>
      </c>
      <c r="H245" s="509">
        <v>26.57</v>
      </c>
      <c r="I245" s="509">
        <v>239.13</v>
      </c>
      <c r="J245" s="510">
        <v>34.479999999999997</v>
      </c>
      <c r="K245" s="509">
        <v>310.32</v>
      </c>
    </row>
    <row r="246" spans="2:11" ht="38.25">
      <c r="B246" s="505" t="s">
        <v>2594</v>
      </c>
      <c r="C246" s="506" t="s">
        <v>113</v>
      </c>
      <c r="D246" s="506">
        <v>91992</v>
      </c>
      <c r="E246" s="507" t="s">
        <v>2033</v>
      </c>
      <c r="F246" s="117" t="s">
        <v>1164</v>
      </c>
      <c r="G246" s="508">
        <v>96</v>
      </c>
      <c r="H246" s="509">
        <v>42.42</v>
      </c>
      <c r="I246" s="509">
        <v>4072.32</v>
      </c>
      <c r="J246" s="510">
        <v>55.05</v>
      </c>
      <c r="K246" s="509">
        <v>5284.8</v>
      </c>
    </row>
    <row r="247" spans="2:11" ht="38.25">
      <c r="B247" s="505" t="s">
        <v>2595</v>
      </c>
      <c r="C247" s="506" t="s">
        <v>113</v>
      </c>
      <c r="D247" s="506">
        <v>91996</v>
      </c>
      <c r="E247" s="507" t="s">
        <v>2188</v>
      </c>
      <c r="F247" s="117" t="s">
        <v>1164</v>
      </c>
      <c r="G247" s="508">
        <v>11</v>
      </c>
      <c r="H247" s="509">
        <v>32.03</v>
      </c>
      <c r="I247" s="509">
        <v>352.33</v>
      </c>
      <c r="J247" s="510">
        <v>41.57</v>
      </c>
      <c r="K247" s="509">
        <v>457.27</v>
      </c>
    </row>
    <row r="248" spans="2:11" ht="38.25">
      <c r="B248" s="505" t="s">
        <v>2596</v>
      </c>
      <c r="C248" s="506" t="s">
        <v>113</v>
      </c>
      <c r="D248" s="506">
        <v>92004</v>
      </c>
      <c r="E248" s="507" t="s">
        <v>2191</v>
      </c>
      <c r="F248" s="117" t="s">
        <v>1164</v>
      </c>
      <c r="G248" s="508">
        <v>9</v>
      </c>
      <c r="H248" s="509">
        <v>52.87</v>
      </c>
      <c r="I248" s="509">
        <v>475.83</v>
      </c>
      <c r="J248" s="510">
        <v>68.61</v>
      </c>
      <c r="K248" s="509">
        <v>617.49</v>
      </c>
    </row>
    <row r="249" spans="2:11" ht="38.25">
      <c r="B249" s="505" t="s">
        <v>2597</v>
      </c>
      <c r="C249" s="506" t="s">
        <v>113</v>
      </c>
      <c r="D249" s="506">
        <v>92001</v>
      </c>
      <c r="E249" s="507" t="s">
        <v>2190</v>
      </c>
      <c r="F249" s="117" t="s">
        <v>1164</v>
      </c>
      <c r="G249" s="508">
        <v>2</v>
      </c>
      <c r="H249" s="509">
        <v>30</v>
      </c>
      <c r="I249" s="509">
        <v>60</v>
      </c>
      <c r="J249" s="510">
        <v>38.93</v>
      </c>
      <c r="K249" s="509">
        <v>77.86</v>
      </c>
    </row>
    <row r="250" spans="2:11" ht="38.25">
      <c r="B250" s="505" t="s">
        <v>2598</v>
      </c>
      <c r="C250" s="506" t="s">
        <v>113</v>
      </c>
      <c r="D250" s="506">
        <v>92027</v>
      </c>
      <c r="E250" s="507" t="s">
        <v>2193</v>
      </c>
      <c r="F250" s="117" t="s">
        <v>1164</v>
      </c>
      <c r="G250" s="508">
        <v>2</v>
      </c>
      <c r="H250" s="509">
        <v>62.86</v>
      </c>
      <c r="I250" s="509">
        <v>125.72</v>
      </c>
      <c r="J250" s="510">
        <v>81.58</v>
      </c>
      <c r="K250" s="509">
        <v>163.16</v>
      </c>
    </row>
    <row r="251" spans="2:11" ht="38.25">
      <c r="B251" s="505" t="s">
        <v>2599</v>
      </c>
      <c r="C251" s="506" t="s">
        <v>113</v>
      </c>
      <c r="D251" s="506">
        <v>91973</v>
      </c>
      <c r="E251" s="507" t="s">
        <v>2187</v>
      </c>
      <c r="F251" s="117" t="s">
        <v>1164</v>
      </c>
      <c r="G251" s="508">
        <v>3</v>
      </c>
      <c r="H251" s="509">
        <v>90.53</v>
      </c>
      <c r="I251" s="509">
        <v>271.58999999999997</v>
      </c>
      <c r="J251" s="510">
        <v>117.49</v>
      </c>
      <c r="K251" s="509">
        <v>352.47</v>
      </c>
    </row>
    <row r="252" spans="2:11" ht="38.25">
      <c r="B252" s="505" t="s">
        <v>2600</v>
      </c>
      <c r="C252" s="506" t="s">
        <v>113</v>
      </c>
      <c r="D252" s="506">
        <v>92000</v>
      </c>
      <c r="E252" s="507" t="s">
        <v>2189</v>
      </c>
      <c r="F252" s="117" t="s">
        <v>1164</v>
      </c>
      <c r="G252" s="508">
        <v>49</v>
      </c>
      <c r="H252" s="509">
        <v>27.99</v>
      </c>
      <c r="I252" s="509">
        <v>1371.51</v>
      </c>
      <c r="J252" s="510">
        <v>36.32</v>
      </c>
      <c r="K252" s="509">
        <v>1779.68</v>
      </c>
    </row>
    <row r="253" spans="2:11" ht="38.25">
      <c r="B253" s="505" t="s">
        <v>2601</v>
      </c>
      <c r="C253" s="506" t="s">
        <v>113</v>
      </c>
      <c r="D253" s="506">
        <v>92023</v>
      </c>
      <c r="E253" s="507" t="s">
        <v>2192</v>
      </c>
      <c r="F253" s="117" t="s">
        <v>1164</v>
      </c>
      <c r="G253" s="508">
        <v>19</v>
      </c>
      <c r="H253" s="509">
        <v>47.41</v>
      </c>
      <c r="I253" s="509">
        <v>900.79</v>
      </c>
      <c r="J253" s="510">
        <v>61.53</v>
      </c>
      <c r="K253" s="509">
        <v>1169.07</v>
      </c>
    </row>
    <row r="254" spans="2:11" ht="25.5">
      <c r="B254" s="505" t="s">
        <v>2602</v>
      </c>
      <c r="C254" s="506" t="s">
        <v>113</v>
      </c>
      <c r="D254" s="506">
        <v>93653</v>
      </c>
      <c r="E254" s="507" t="s">
        <v>2182</v>
      </c>
      <c r="F254" s="117" t="s">
        <v>1164</v>
      </c>
      <c r="G254" s="508">
        <v>28</v>
      </c>
      <c r="H254" s="509">
        <v>10.82</v>
      </c>
      <c r="I254" s="509">
        <v>302.95999999999998</v>
      </c>
      <c r="J254" s="510">
        <v>14.04</v>
      </c>
      <c r="K254" s="509">
        <v>393.12</v>
      </c>
    </row>
    <row r="255" spans="2:11" ht="25.5">
      <c r="B255" s="505" t="s">
        <v>2603</v>
      </c>
      <c r="C255" s="506" t="s">
        <v>113</v>
      </c>
      <c r="D255" s="506">
        <v>93654</v>
      </c>
      <c r="E255" s="507" t="s">
        <v>2183</v>
      </c>
      <c r="F255" s="117" t="s">
        <v>1164</v>
      </c>
      <c r="G255" s="508">
        <v>16</v>
      </c>
      <c r="H255" s="509">
        <v>11.51</v>
      </c>
      <c r="I255" s="509">
        <v>184.16</v>
      </c>
      <c r="J255" s="510">
        <v>14.93</v>
      </c>
      <c r="K255" s="509">
        <v>238.88</v>
      </c>
    </row>
    <row r="256" spans="2:11" ht="25.5">
      <c r="B256" s="505" t="s">
        <v>2604</v>
      </c>
      <c r="C256" s="506" t="s">
        <v>113</v>
      </c>
      <c r="D256" s="506">
        <v>93661</v>
      </c>
      <c r="E256" s="507" t="s">
        <v>2184</v>
      </c>
      <c r="F256" s="117" t="s">
        <v>1164</v>
      </c>
      <c r="G256" s="508">
        <v>24</v>
      </c>
      <c r="H256" s="509">
        <v>52.42</v>
      </c>
      <c r="I256" s="509">
        <v>1258.08</v>
      </c>
      <c r="J256" s="510">
        <v>68.03</v>
      </c>
      <c r="K256" s="509">
        <v>1632.72</v>
      </c>
    </row>
    <row r="257" spans="2:11" ht="38.25">
      <c r="B257" s="505" t="s">
        <v>2605</v>
      </c>
      <c r="C257" s="506" t="s">
        <v>100</v>
      </c>
      <c r="D257" s="506" t="s">
        <v>1974</v>
      </c>
      <c r="E257" s="507" t="s">
        <v>1975</v>
      </c>
      <c r="F257" s="117" t="s">
        <v>1164</v>
      </c>
      <c r="G257" s="508">
        <v>2</v>
      </c>
      <c r="H257" s="509">
        <v>416.15</v>
      </c>
      <c r="I257" s="509">
        <v>832.3</v>
      </c>
      <c r="J257" s="510">
        <v>540.12</v>
      </c>
      <c r="K257" s="509">
        <v>1080.24</v>
      </c>
    </row>
    <row r="258" spans="2:11" ht="38.25">
      <c r="B258" s="505" t="s">
        <v>2606</v>
      </c>
      <c r="C258" s="506" t="s">
        <v>100</v>
      </c>
      <c r="D258" s="506" t="s">
        <v>1971</v>
      </c>
      <c r="E258" s="507" t="s">
        <v>1972</v>
      </c>
      <c r="F258" s="117" t="s">
        <v>1164</v>
      </c>
      <c r="G258" s="508">
        <v>1</v>
      </c>
      <c r="H258" s="509">
        <v>1535.54</v>
      </c>
      <c r="I258" s="509">
        <v>1535.54</v>
      </c>
      <c r="J258" s="510">
        <v>1992.97</v>
      </c>
      <c r="K258" s="509">
        <v>1992.97</v>
      </c>
    </row>
    <row r="259" spans="2:11" ht="51">
      <c r="B259" s="505" t="s">
        <v>2607</v>
      </c>
      <c r="C259" s="506" t="s">
        <v>100</v>
      </c>
      <c r="D259" s="506" t="s">
        <v>1942</v>
      </c>
      <c r="E259" s="507" t="s">
        <v>1943</v>
      </c>
      <c r="F259" s="117" t="s">
        <v>1164</v>
      </c>
      <c r="G259" s="508">
        <v>1</v>
      </c>
      <c r="H259" s="509">
        <v>159.47</v>
      </c>
      <c r="I259" s="509">
        <v>159.47</v>
      </c>
      <c r="J259" s="510">
        <v>206.97</v>
      </c>
      <c r="K259" s="509">
        <v>206.97</v>
      </c>
    </row>
    <row r="260" spans="2:11" ht="63.75">
      <c r="B260" s="505" t="s">
        <v>2608</v>
      </c>
      <c r="C260" s="506" t="s">
        <v>100</v>
      </c>
      <c r="D260" s="506" t="s">
        <v>1945</v>
      </c>
      <c r="E260" s="507" t="s">
        <v>1946</v>
      </c>
      <c r="F260" s="117" t="s">
        <v>1164</v>
      </c>
      <c r="G260" s="508">
        <v>2</v>
      </c>
      <c r="H260" s="509">
        <v>1297.73</v>
      </c>
      <c r="I260" s="509">
        <v>2595.46</v>
      </c>
      <c r="J260" s="510">
        <v>1684.32</v>
      </c>
      <c r="K260" s="509">
        <v>3368.64</v>
      </c>
    </row>
    <row r="261" spans="2:11" ht="51">
      <c r="B261" s="505" t="s">
        <v>2609</v>
      </c>
      <c r="C261" s="506" t="s">
        <v>100</v>
      </c>
      <c r="D261" s="506" t="s">
        <v>1948</v>
      </c>
      <c r="E261" s="507" t="s">
        <v>1949</v>
      </c>
      <c r="F261" s="117" t="s">
        <v>1164</v>
      </c>
      <c r="G261" s="508">
        <v>8</v>
      </c>
      <c r="H261" s="509">
        <v>68.13</v>
      </c>
      <c r="I261" s="509">
        <v>545.04</v>
      </c>
      <c r="J261" s="510">
        <v>88.42</v>
      </c>
      <c r="K261" s="509">
        <v>707.36</v>
      </c>
    </row>
    <row r="262" spans="2:11" ht="25.5">
      <c r="B262" s="505" t="s">
        <v>2610</v>
      </c>
      <c r="C262" s="506" t="s">
        <v>113</v>
      </c>
      <c r="D262" s="506">
        <v>93669</v>
      </c>
      <c r="E262" s="507" t="s">
        <v>2185</v>
      </c>
      <c r="F262" s="117" t="s">
        <v>1164</v>
      </c>
      <c r="G262" s="508">
        <v>6</v>
      </c>
      <c r="H262" s="509">
        <v>70.22</v>
      </c>
      <c r="I262" s="509">
        <v>421.32</v>
      </c>
      <c r="J262" s="510">
        <v>91.13</v>
      </c>
      <c r="K262" s="509">
        <v>546.78</v>
      </c>
    </row>
    <row r="263" spans="2:11" ht="38.25">
      <c r="B263" s="505" t="s">
        <v>2611</v>
      </c>
      <c r="C263" s="506" t="s">
        <v>100</v>
      </c>
      <c r="D263" s="506" t="s">
        <v>1933</v>
      </c>
      <c r="E263" s="507" t="s">
        <v>1934</v>
      </c>
      <c r="F263" s="117" t="s">
        <v>1164</v>
      </c>
      <c r="G263" s="508">
        <v>3</v>
      </c>
      <c r="H263" s="509">
        <v>218.92</v>
      </c>
      <c r="I263" s="509">
        <v>656.76</v>
      </c>
      <c r="J263" s="510">
        <v>284.13</v>
      </c>
      <c r="K263" s="509">
        <v>852.39</v>
      </c>
    </row>
    <row r="264" spans="2:11" ht="76.5">
      <c r="B264" s="505" t="s">
        <v>2612</v>
      </c>
      <c r="C264" s="506" t="s">
        <v>100</v>
      </c>
      <c r="D264" s="506" t="s">
        <v>1956</v>
      </c>
      <c r="E264" s="507" t="s">
        <v>1957</v>
      </c>
      <c r="F264" s="117" t="s">
        <v>1164</v>
      </c>
      <c r="G264" s="508">
        <v>1</v>
      </c>
      <c r="H264" s="509">
        <v>201.83</v>
      </c>
      <c r="I264" s="509">
        <v>201.83</v>
      </c>
      <c r="J264" s="510">
        <v>261.95</v>
      </c>
      <c r="K264" s="509">
        <v>261.95</v>
      </c>
    </row>
    <row r="265" spans="2:11" ht="114.75">
      <c r="B265" s="505" t="s">
        <v>2613</v>
      </c>
      <c r="C265" s="506" t="s">
        <v>100</v>
      </c>
      <c r="D265" s="506" t="s">
        <v>1951</v>
      </c>
      <c r="E265" s="507" t="s">
        <v>1952</v>
      </c>
      <c r="F265" s="117" t="s">
        <v>1164</v>
      </c>
      <c r="G265" s="508">
        <v>1</v>
      </c>
      <c r="H265" s="509">
        <v>12587.28</v>
      </c>
      <c r="I265" s="509">
        <v>12587.28</v>
      </c>
      <c r="J265" s="510">
        <v>16337.03</v>
      </c>
      <c r="K265" s="509">
        <v>16337.03</v>
      </c>
    </row>
    <row r="266" spans="2:11" ht="102">
      <c r="B266" s="505" t="s">
        <v>2614</v>
      </c>
      <c r="C266" s="506" t="s">
        <v>100</v>
      </c>
      <c r="D266" s="506" t="s">
        <v>1977</v>
      </c>
      <c r="E266" s="507" t="s">
        <v>1978</v>
      </c>
      <c r="F266" s="117" t="s">
        <v>1164</v>
      </c>
      <c r="G266" s="508">
        <v>1</v>
      </c>
      <c r="H266" s="509">
        <v>3750.19</v>
      </c>
      <c r="I266" s="509">
        <v>3750.19</v>
      </c>
      <c r="J266" s="510">
        <v>4867.37</v>
      </c>
      <c r="K266" s="509">
        <v>4867.37</v>
      </c>
    </row>
    <row r="267" spans="2:11" ht="25.5">
      <c r="B267" s="505" t="s">
        <v>2615</v>
      </c>
      <c r="C267" s="506" t="s">
        <v>113</v>
      </c>
      <c r="D267" s="506">
        <v>96986</v>
      </c>
      <c r="E267" s="507" t="s">
        <v>2200</v>
      </c>
      <c r="F267" s="117" t="s">
        <v>1164</v>
      </c>
      <c r="G267" s="508">
        <v>1</v>
      </c>
      <c r="H267" s="509">
        <v>106.5</v>
      </c>
      <c r="I267" s="509">
        <v>106.5</v>
      </c>
      <c r="J267" s="510">
        <v>138.22</v>
      </c>
      <c r="K267" s="509">
        <v>138.22</v>
      </c>
    </row>
    <row r="268" spans="2:11" ht="25.5">
      <c r="B268" s="505" t="s">
        <v>2616</v>
      </c>
      <c r="C268" s="506" t="s">
        <v>100</v>
      </c>
      <c r="D268" s="506" t="s">
        <v>1307</v>
      </c>
      <c r="E268" s="507" t="s">
        <v>1308</v>
      </c>
      <c r="F268" s="117" t="s">
        <v>1164</v>
      </c>
      <c r="G268" s="508">
        <v>1</v>
      </c>
      <c r="H268" s="509">
        <v>15.02</v>
      </c>
      <c r="I268" s="509">
        <v>15.02</v>
      </c>
      <c r="J268" s="510">
        <v>19.489999999999998</v>
      </c>
      <c r="K268" s="509">
        <v>19.489999999999998</v>
      </c>
    </row>
    <row r="269" spans="2:11" ht="25.5">
      <c r="B269" s="505" t="s">
        <v>2617</v>
      </c>
      <c r="C269" s="506" t="s">
        <v>100</v>
      </c>
      <c r="D269" s="506" t="s">
        <v>1310</v>
      </c>
      <c r="E269" s="507" t="s">
        <v>1311</v>
      </c>
      <c r="F269" s="117" t="s">
        <v>1164</v>
      </c>
      <c r="G269" s="508">
        <v>1</v>
      </c>
      <c r="H269" s="509">
        <v>113.43</v>
      </c>
      <c r="I269" s="509">
        <v>113.43</v>
      </c>
      <c r="J269" s="510">
        <v>147.22</v>
      </c>
      <c r="K269" s="509">
        <v>147.22</v>
      </c>
    </row>
    <row r="270" spans="2:11" ht="38.25">
      <c r="B270" s="505" t="s">
        <v>2618</v>
      </c>
      <c r="C270" s="506" t="s">
        <v>100</v>
      </c>
      <c r="D270" s="506" t="s">
        <v>1333</v>
      </c>
      <c r="E270" s="507" t="s">
        <v>1334</v>
      </c>
      <c r="F270" s="117" t="s">
        <v>1164</v>
      </c>
      <c r="G270" s="508">
        <v>1</v>
      </c>
      <c r="H270" s="509">
        <v>25.16</v>
      </c>
      <c r="I270" s="509">
        <v>25.16</v>
      </c>
      <c r="J270" s="510">
        <v>32.65</v>
      </c>
      <c r="K270" s="509">
        <v>32.65</v>
      </c>
    </row>
    <row r="271" spans="2:11" ht="38.25">
      <c r="B271" s="505" t="s">
        <v>2619</v>
      </c>
      <c r="C271" s="506" t="s">
        <v>113</v>
      </c>
      <c r="D271" s="506">
        <v>93012</v>
      </c>
      <c r="E271" s="507" t="s">
        <v>2176</v>
      </c>
      <c r="F271" s="117" t="s">
        <v>1141</v>
      </c>
      <c r="G271" s="508">
        <v>4.8000000000000007</v>
      </c>
      <c r="H271" s="509">
        <v>71.08</v>
      </c>
      <c r="I271" s="509">
        <v>341.18</v>
      </c>
      <c r="J271" s="510">
        <v>92.25</v>
      </c>
      <c r="K271" s="509">
        <v>442.8</v>
      </c>
    </row>
    <row r="272" spans="2:11" ht="38.25">
      <c r="B272" s="505" t="s">
        <v>2620</v>
      </c>
      <c r="C272" s="506" t="s">
        <v>100</v>
      </c>
      <c r="D272" s="506" t="s">
        <v>1336</v>
      </c>
      <c r="E272" s="507" t="s">
        <v>1337</v>
      </c>
      <c r="F272" s="117" t="s">
        <v>1164</v>
      </c>
      <c r="G272" s="508">
        <v>1</v>
      </c>
      <c r="H272" s="509">
        <v>79.95</v>
      </c>
      <c r="I272" s="509">
        <v>79.95</v>
      </c>
      <c r="J272" s="510">
        <v>103.76</v>
      </c>
      <c r="K272" s="509">
        <v>103.76</v>
      </c>
    </row>
    <row r="273" spans="2:11" ht="38.25">
      <c r="B273" s="505" t="s">
        <v>2621</v>
      </c>
      <c r="C273" s="506" t="s">
        <v>100</v>
      </c>
      <c r="D273" s="506" t="s">
        <v>1313</v>
      </c>
      <c r="E273" s="507" t="s">
        <v>1314</v>
      </c>
      <c r="F273" s="117" t="s">
        <v>1164</v>
      </c>
      <c r="G273" s="508">
        <v>14</v>
      </c>
      <c r="H273" s="509">
        <v>96.32</v>
      </c>
      <c r="I273" s="509">
        <v>1348.48</v>
      </c>
      <c r="J273" s="510">
        <v>125.01</v>
      </c>
      <c r="K273" s="509">
        <v>1750.14</v>
      </c>
    </row>
    <row r="274" spans="2:11" ht="51">
      <c r="B274" s="505" t="s">
        <v>2622</v>
      </c>
      <c r="C274" s="506" t="s">
        <v>113</v>
      </c>
      <c r="D274" s="506">
        <v>101562</v>
      </c>
      <c r="E274" s="507" t="s">
        <v>2195</v>
      </c>
      <c r="F274" s="117" t="s">
        <v>1141</v>
      </c>
      <c r="G274" s="508">
        <v>20</v>
      </c>
      <c r="H274" s="509">
        <v>22.95</v>
      </c>
      <c r="I274" s="509">
        <v>459</v>
      </c>
      <c r="J274" s="510">
        <v>29.78</v>
      </c>
      <c r="K274" s="509">
        <v>595.6</v>
      </c>
    </row>
    <row r="275" spans="2:11" ht="51">
      <c r="B275" s="505" t="s">
        <v>2623</v>
      </c>
      <c r="C275" s="506" t="s">
        <v>113</v>
      </c>
      <c r="D275" s="506">
        <v>101563</v>
      </c>
      <c r="E275" s="507" t="s">
        <v>2196</v>
      </c>
      <c r="F275" s="117" t="s">
        <v>1141</v>
      </c>
      <c r="G275" s="508">
        <v>20</v>
      </c>
      <c r="H275" s="509">
        <v>32.4</v>
      </c>
      <c r="I275" s="509">
        <v>648</v>
      </c>
      <c r="J275" s="510">
        <v>42.05</v>
      </c>
      <c r="K275" s="509">
        <v>841</v>
      </c>
    </row>
    <row r="276" spans="2:11" ht="51">
      <c r="B276" s="505" t="s">
        <v>2624</v>
      </c>
      <c r="C276" s="506" t="s">
        <v>100</v>
      </c>
      <c r="D276" s="506" t="s">
        <v>1954</v>
      </c>
      <c r="E276" s="507" t="s">
        <v>1955</v>
      </c>
      <c r="F276" s="117" t="s">
        <v>1164</v>
      </c>
      <c r="G276" s="508">
        <v>40</v>
      </c>
      <c r="H276" s="509">
        <v>105.42</v>
      </c>
      <c r="I276" s="509">
        <v>4216.8</v>
      </c>
      <c r="J276" s="510">
        <v>136.82</v>
      </c>
      <c r="K276" s="509">
        <v>5472.8</v>
      </c>
    </row>
    <row r="277" spans="2:11" ht="38.25">
      <c r="B277" s="505" t="s">
        <v>2625</v>
      </c>
      <c r="C277" s="506" t="s">
        <v>100</v>
      </c>
      <c r="D277" s="506" t="s">
        <v>1968</v>
      </c>
      <c r="E277" s="507" t="s">
        <v>1969</v>
      </c>
      <c r="F277" s="117" t="s">
        <v>1164</v>
      </c>
      <c r="G277" s="508">
        <v>32</v>
      </c>
      <c r="H277" s="509">
        <v>5.74</v>
      </c>
      <c r="I277" s="509">
        <v>183.68</v>
      </c>
      <c r="J277" s="510">
        <v>7.44</v>
      </c>
      <c r="K277" s="509">
        <v>238.08</v>
      </c>
    </row>
    <row r="278" spans="2:11" ht="38.25">
      <c r="B278" s="505" t="s">
        <v>2626</v>
      </c>
      <c r="C278" s="506" t="s">
        <v>100</v>
      </c>
      <c r="D278" s="506" t="s">
        <v>1965</v>
      </c>
      <c r="E278" s="507" t="s">
        <v>1966</v>
      </c>
      <c r="F278" s="117" t="s">
        <v>1164</v>
      </c>
      <c r="G278" s="508">
        <v>128</v>
      </c>
      <c r="H278" s="509">
        <v>10.66</v>
      </c>
      <c r="I278" s="509">
        <v>1364.48</v>
      </c>
      <c r="J278" s="510">
        <v>13.83</v>
      </c>
      <c r="K278" s="509">
        <v>1770.24</v>
      </c>
    </row>
    <row r="279" spans="2:11" ht="38.25">
      <c r="B279" s="505" t="s">
        <v>2627</v>
      </c>
      <c r="C279" s="506" t="s">
        <v>113</v>
      </c>
      <c r="D279" s="506">
        <v>91879</v>
      </c>
      <c r="E279" s="507" t="s">
        <v>1885</v>
      </c>
      <c r="F279" s="117" t="s">
        <v>1164</v>
      </c>
      <c r="G279" s="508">
        <v>128</v>
      </c>
      <c r="H279" s="509">
        <v>8.77</v>
      </c>
      <c r="I279" s="509">
        <v>1122.56</v>
      </c>
      <c r="J279" s="510">
        <v>11.38</v>
      </c>
      <c r="K279" s="509">
        <v>1456.64</v>
      </c>
    </row>
    <row r="280" spans="2:11" ht="38.25">
      <c r="B280" s="505" t="s">
        <v>2628</v>
      </c>
      <c r="C280" s="506" t="s">
        <v>100</v>
      </c>
      <c r="D280" s="506" t="s">
        <v>1962</v>
      </c>
      <c r="E280" s="507" t="s">
        <v>1963</v>
      </c>
      <c r="F280" s="117" t="s">
        <v>1141</v>
      </c>
      <c r="G280" s="508">
        <v>646.48</v>
      </c>
      <c r="H280" s="509">
        <v>4</v>
      </c>
      <c r="I280" s="509">
        <v>2585.92</v>
      </c>
      <c r="J280" s="510">
        <v>5.19</v>
      </c>
      <c r="K280" s="509">
        <v>3355.23</v>
      </c>
    </row>
    <row r="281" spans="2:11" ht="38.25">
      <c r="B281" s="505" t="s">
        <v>2629</v>
      </c>
      <c r="C281" s="506" t="s">
        <v>100</v>
      </c>
      <c r="D281" s="506" t="s">
        <v>1959</v>
      </c>
      <c r="E281" s="507" t="s">
        <v>1960</v>
      </c>
      <c r="F281" s="117" t="s">
        <v>1164</v>
      </c>
      <c r="G281" s="508">
        <v>390</v>
      </c>
      <c r="H281" s="509">
        <v>8.42</v>
      </c>
      <c r="I281" s="509">
        <v>3283.8</v>
      </c>
      <c r="J281" s="510">
        <v>10.92</v>
      </c>
      <c r="K281" s="509">
        <v>4258.8</v>
      </c>
    </row>
    <row r="282" spans="2:11" ht="38.25">
      <c r="B282" s="505" t="s">
        <v>2630</v>
      </c>
      <c r="C282" s="506" t="s">
        <v>100</v>
      </c>
      <c r="D282" s="506" t="s">
        <v>1887</v>
      </c>
      <c r="E282" s="507" t="s">
        <v>1888</v>
      </c>
      <c r="F282" s="117" t="s">
        <v>1164</v>
      </c>
      <c r="G282" s="508">
        <v>147</v>
      </c>
      <c r="H282" s="509">
        <v>6.52</v>
      </c>
      <c r="I282" s="509">
        <v>958.44</v>
      </c>
      <c r="J282" s="510">
        <v>8.4600000000000009</v>
      </c>
      <c r="K282" s="509">
        <v>1243.6199999999999</v>
      </c>
    </row>
    <row r="283" spans="2:11" ht="63.75">
      <c r="B283" s="505" t="s">
        <v>2631</v>
      </c>
      <c r="C283" s="506" t="s">
        <v>100</v>
      </c>
      <c r="D283" s="506" t="s">
        <v>2010</v>
      </c>
      <c r="E283" s="507" t="s">
        <v>2011</v>
      </c>
      <c r="F283" s="117" t="s">
        <v>1164</v>
      </c>
      <c r="G283" s="508">
        <v>2</v>
      </c>
      <c r="H283" s="509">
        <v>53.38</v>
      </c>
      <c r="I283" s="509">
        <v>106.76</v>
      </c>
      <c r="J283" s="510">
        <v>69.28</v>
      </c>
      <c r="K283" s="509">
        <v>138.56</v>
      </c>
    </row>
    <row r="284" spans="2:11" ht="63.75">
      <c r="B284" s="505" t="s">
        <v>2632</v>
      </c>
      <c r="C284" s="506" t="s">
        <v>100</v>
      </c>
      <c r="D284" s="506" t="s">
        <v>1633</v>
      </c>
      <c r="E284" s="507" t="s">
        <v>1634</v>
      </c>
      <c r="F284" s="117" t="s">
        <v>1164</v>
      </c>
      <c r="G284" s="508">
        <v>143</v>
      </c>
      <c r="H284" s="509">
        <v>204.6</v>
      </c>
      <c r="I284" s="509">
        <v>29257.8</v>
      </c>
      <c r="J284" s="510">
        <v>265.55</v>
      </c>
      <c r="K284" s="509">
        <v>37973.65</v>
      </c>
    </row>
    <row r="285" spans="2:11" ht="25.5">
      <c r="B285" s="505" t="s">
        <v>2633</v>
      </c>
      <c r="C285" s="506" t="s">
        <v>100</v>
      </c>
      <c r="D285" s="506" t="s">
        <v>1636</v>
      </c>
      <c r="E285" s="507" t="s">
        <v>1637</v>
      </c>
      <c r="F285" s="117" t="s">
        <v>1164</v>
      </c>
      <c r="G285" s="508">
        <v>78</v>
      </c>
      <c r="H285" s="509">
        <v>64.3</v>
      </c>
      <c r="I285" s="509">
        <v>5015.3999999999996</v>
      </c>
      <c r="J285" s="510">
        <v>83.45</v>
      </c>
      <c r="K285" s="509">
        <v>6509.1</v>
      </c>
    </row>
    <row r="286" spans="2:11" ht="38.25">
      <c r="B286" s="505" t="s">
        <v>2634</v>
      </c>
      <c r="C286" s="506" t="s">
        <v>100</v>
      </c>
      <c r="D286" s="506" t="s">
        <v>1639</v>
      </c>
      <c r="E286" s="507" t="s">
        <v>1640</v>
      </c>
      <c r="F286" s="117" t="s">
        <v>1164</v>
      </c>
      <c r="G286" s="508">
        <v>20</v>
      </c>
      <c r="H286" s="509">
        <v>43.5</v>
      </c>
      <c r="I286" s="509">
        <v>870</v>
      </c>
      <c r="J286" s="510">
        <v>56.45</v>
      </c>
      <c r="K286" s="509">
        <v>1129</v>
      </c>
    </row>
    <row r="287" spans="2:11" ht="25.5">
      <c r="B287" s="505" t="s">
        <v>2635</v>
      </c>
      <c r="C287" s="506" t="s">
        <v>100</v>
      </c>
      <c r="D287" s="506" t="s">
        <v>1645</v>
      </c>
      <c r="E287" s="507" t="s">
        <v>1646</v>
      </c>
      <c r="F287" s="117" t="s">
        <v>1164</v>
      </c>
      <c r="G287" s="508">
        <v>8</v>
      </c>
      <c r="H287" s="509">
        <v>115.45</v>
      </c>
      <c r="I287" s="509">
        <v>923.6</v>
      </c>
      <c r="J287" s="510">
        <v>149.84</v>
      </c>
      <c r="K287" s="509">
        <v>1198.72</v>
      </c>
    </row>
    <row r="288" spans="2:11" ht="25.5">
      <c r="B288" s="505" t="s">
        <v>2636</v>
      </c>
      <c r="C288" s="506" t="s">
        <v>100</v>
      </c>
      <c r="D288" s="506" t="s">
        <v>1642</v>
      </c>
      <c r="E288" s="507" t="s">
        <v>1643</v>
      </c>
      <c r="F288" s="117" t="s">
        <v>1164</v>
      </c>
      <c r="G288" s="508">
        <v>8</v>
      </c>
      <c r="H288" s="509">
        <v>89.17</v>
      </c>
      <c r="I288" s="509">
        <v>713.36</v>
      </c>
      <c r="J288" s="510">
        <v>115.73</v>
      </c>
      <c r="K288" s="509">
        <v>925.84</v>
      </c>
    </row>
    <row r="289" spans="2:11" ht="38.25">
      <c r="B289" s="505" t="s">
        <v>2637</v>
      </c>
      <c r="C289" s="506" t="s">
        <v>100</v>
      </c>
      <c r="D289" s="506" t="s">
        <v>1648</v>
      </c>
      <c r="E289" s="507" t="s">
        <v>1649</v>
      </c>
      <c r="F289" s="117" t="s">
        <v>1164</v>
      </c>
      <c r="G289" s="508">
        <v>3</v>
      </c>
      <c r="H289" s="509">
        <v>48.25</v>
      </c>
      <c r="I289" s="509">
        <v>144.75</v>
      </c>
      <c r="J289" s="510">
        <v>62.62</v>
      </c>
      <c r="K289" s="509">
        <v>187.86</v>
      </c>
    </row>
    <row r="290" spans="2:11" ht="38.25">
      <c r="B290" s="505" t="s">
        <v>2638</v>
      </c>
      <c r="C290" s="506" t="s">
        <v>113</v>
      </c>
      <c r="D290" s="506">
        <v>97887</v>
      </c>
      <c r="E290" s="507" t="s">
        <v>2181</v>
      </c>
      <c r="F290" s="117" t="s">
        <v>1164</v>
      </c>
      <c r="G290" s="508">
        <v>3</v>
      </c>
      <c r="H290" s="509">
        <v>270.08</v>
      </c>
      <c r="I290" s="509">
        <v>810.24</v>
      </c>
      <c r="J290" s="510">
        <v>350.53</v>
      </c>
      <c r="K290" s="509">
        <v>1051.5899999999999</v>
      </c>
    </row>
    <row r="291" spans="2:11" ht="38.25">
      <c r="B291" s="505" t="s">
        <v>2639</v>
      </c>
      <c r="C291" s="506" t="s">
        <v>100</v>
      </c>
      <c r="D291" s="506" t="s">
        <v>1651</v>
      </c>
      <c r="E291" s="507" t="s">
        <v>1652</v>
      </c>
      <c r="F291" s="117" t="s">
        <v>1164</v>
      </c>
      <c r="G291" s="508">
        <v>162</v>
      </c>
      <c r="H291" s="509">
        <v>12.74</v>
      </c>
      <c r="I291" s="509">
        <v>2063.88</v>
      </c>
      <c r="J291" s="510">
        <v>16.53</v>
      </c>
      <c r="K291" s="509">
        <v>2677.86</v>
      </c>
    </row>
    <row r="292" spans="2:11" ht="63.75">
      <c r="B292" s="505" t="s">
        <v>2640</v>
      </c>
      <c r="C292" s="506" t="s">
        <v>100</v>
      </c>
      <c r="D292" s="506" t="s">
        <v>1199</v>
      </c>
      <c r="E292" s="507" t="s">
        <v>1200</v>
      </c>
      <c r="F292" s="117" t="s">
        <v>1141</v>
      </c>
      <c r="G292" s="508">
        <v>86</v>
      </c>
      <c r="H292" s="509">
        <v>97.85</v>
      </c>
      <c r="I292" s="509">
        <v>8415.1</v>
      </c>
      <c r="J292" s="510">
        <v>126.99</v>
      </c>
      <c r="K292" s="509">
        <v>10921.14</v>
      </c>
    </row>
    <row r="293" spans="2:11" ht="38.25">
      <c r="B293" s="505" t="s">
        <v>2641</v>
      </c>
      <c r="C293" s="506" t="s">
        <v>100</v>
      </c>
      <c r="D293" s="506" t="s">
        <v>1211</v>
      </c>
      <c r="E293" s="507" t="s">
        <v>1212</v>
      </c>
      <c r="F293" s="117" t="s">
        <v>1164</v>
      </c>
      <c r="G293" s="508">
        <v>5</v>
      </c>
      <c r="H293" s="509">
        <v>67.63</v>
      </c>
      <c r="I293" s="509">
        <v>338.15</v>
      </c>
      <c r="J293" s="510">
        <v>87.77</v>
      </c>
      <c r="K293" s="509">
        <v>438.85</v>
      </c>
    </row>
    <row r="294" spans="2:11" ht="38.25">
      <c r="B294" s="505" t="s">
        <v>2642</v>
      </c>
      <c r="C294" s="506" t="s">
        <v>100</v>
      </c>
      <c r="D294" s="506" t="s">
        <v>1202</v>
      </c>
      <c r="E294" s="507" t="s">
        <v>1203</v>
      </c>
      <c r="F294" s="117" t="s">
        <v>1164</v>
      </c>
      <c r="G294" s="508">
        <v>2</v>
      </c>
      <c r="H294" s="509">
        <v>18.309999999999999</v>
      </c>
      <c r="I294" s="509">
        <v>36.619999999999997</v>
      </c>
      <c r="J294" s="510">
        <v>23.76</v>
      </c>
      <c r="K294" s="509">
        <v>47.52</v>
      </c>
    </row>
    <row r="295" spans="2:11" ht="38.25">
      <c r="B295" s="505" t="s">
        <v>2643</v>
      </c>
      <c r="C295" s="506" t="s">
        <v>100</v>
      </c>
      <c r="D295" s="506" t="s">
        <v>1205</v>
      </c>
      <c r="E295" s="507" t="s">
        <v>1206</v>
      </c>
      <c r="F295" s="117" t="s">
        <v>1164</v>
      </c>
      <c r="G295" s="508">
        <v>1</v>
      </c>
      <c r="H295" s="509">
        <v>69.400000000000006</v>
      </c>
      <c r="I295" s="509">
        <v>69.400000000000006</v>
      </c>
      <c r="J295" s="510">
        <v>90.07</v>
      </c>
      <c r="K295" s="509">
        <v>90.07</v>
      </c>
    </row>
    <row r="296" spans="2:11" ht="38.25">
      <c r="B296" s="505" t="s">
        <v>2644</v>
      </c>
      <c r="C296" s="506" t="s">
        <v>100</v>
      </c>
      <c r="D296" s="506" t="s">
        <v>1208</v>
      </c>
      <c r="E296" s="507" t="s">
        <v>1209</v>
      </c>
      <c r="F296" s="117" t="s">
        <v>1164</v>
      </c>
      <c r="G296" s="508">
        <v>1</v>
      </c>
      <c r="H296" s="509">
        <v>72.069999999999993</v>
      </c>
      <c r="I296" s="509">
        <v>72.069999999999993</v>
      </c>
      <c r="J296" s="510">
        <v>93.53</v>
      </c>
      <c r="K296" s="509">
        <v>93.53</v>
      </c>
    </row>
    <row r="297" spans="2:11" ht="63.75">
      <c r="B297" s="505" t="s">
        <v>2645</v>
      </c>
      <c r="C297" s="506" t="s">
        <v>100</v>
      </c>
      <c r="D297" s="506" t="s">
        <v>1214</v>
      </c>
      <c r="E297" s="507" t="s">
        <v>1215</v>
      </c>
      <c r="F297" s="117" t="s">
        <v>1164</v>
      </c>
      <c r="G297" s="508">
        <v>109</v>
      </c>
      <c r="H297" s="509">
        <v>14.19</v>
      </c>
      <c r="I297" s="509">
        <v>1546.71</v>
      </c>
      <c r="J297" s="510">
        <v>18.41</v>
      </c>
      <c r="K297" s="509">
        <v>2006.69</v>
      </c>
    </row>
    <row r="298" spans="2:11" ht="38.25">
      <c r="B298" s="505" t="s">
        <v>2646</v>
      </c>
      <c r="C298" s="506" t="s">
        <v>100</v>
      </c>
      <c r="D298" s="506" t="s">
        <v>1263</v>
      </c>
      <c r="E298" s="507" t="s">
        <v>1264</v>
      </c>
      <c r="F298" s="117" t="s">
        <v>1164</v>
      </c>
      <c r="G298" s="508">
        <v>10</v>
      </c>
      <c r="H298" s="509">
        <v>13.27</v>
      </c>
      <c r="I298" s="509">
        <v>132.69999999999999</v>
      </c>
      <c r="J298" s="510">
        <v>17.22</v>
      </c>
      <c r="K298" s="509">
        <v>172.2</v>
      </c>
    </row>
    <row r="299" spans="2:11" ht="38.25">
      <c r="B299" s="505" t="s">
        <v>2647</v>
      </c>
      <c r="C299" s="506" t="s">
        <v>100</v>
      </c>
      <c r="D299" s="506" t="s">
        <v>1266</v>
      </c>
      <c r="E299" s="507" t="s">
        <v>1267</v>
      </c>
      <c r="F299" s="117" t="s">
        <v>1164</v>
      </c>
      <c r="G299" s="508">
        <v>81</v>
      </c>
      <c r="H299" s="509">
        <v>13.27</v>
      </c>
      <c r="I299" s="509">
        <v>1074.8699999999999</v>
      </c>
      <c r="J299" s="510">
        <v>17.22</v>
      </c>
      <c r="K299" s="509">
        <v>1394.82</v>
      </c>
    </row>
    <row r="300" spans="2:11" ht="63.75">
      <c r="B300" s="505" t="s">
        <v>2648</v>
      </c>
      <c r="C300" s="506" t="s">
        <v>100</v>
      </c>
      <c r="D300" s="506" t="s">
        <v>1269</v>
      </c>
      <c r="E300" s="507" t="s">
        <v>1270</v>
      </c>
      <c r="F300" s="117" t="s">
        <v>1141</v>
      </c>
      <c r="G300" s="508">
        <v>86</v>
      </c>
      <c r="H300" s="509">
        <v>18.41</v>
      </c>
      <c r="I300" s="509">
        <v>1583.26</v>
      </c>
      <c r="J300" s="510">
        <v>23.89</v>
      </c>
      <c r="K300" s="509">
        <v>2054.54</v>
      </c>
    </row>
    <row r="301" spans="2:11" ht="51">
      <c r="B301" s="505" t="s">
        <v>2649</v>
      </c>
      <c r="C301" s="506" t="s">
        <v>100</v>
      </c>
      <c r="D301" s="506" t="s">
        <v>1281</v>
      </c>
      <c r="E301" s="507" t="s">
        <v>1280</v>
      </c>
      <c r="F301" s="117" t="s">
        <v>63</v>
      </c>
      <c r="G301" s="508">
        <v>103.2</v>
      </c>
      <c r="H301" s="509">
        <v>28.68</v>
      </c>
      <c r="I301" s="509">
        <v>2959.77</v>
      </c>
      <c r="J301" s="510">
        <v>37.22</v>
      </c>
      <c r="K301" s="509">
        <v>3841.1</v>
      </c>
    </row>
    <row r="302" spans="2:11" ht="51">
      <c r="B302" s="505" t="s">
        <v>2650</v>
      </c>
      <c r="C302" s="506" t="s">
        <v>100</v>
      </c>
      <c r="D302" s="506" t="s">
        <v>1217</v>
      </c>
      <c r="E302" s="507" t="s">
        <v>1218</v>
      </c>
      <c r="F302" s="117" t="s">
        <v>1141</v>
      </c>
      <c r="G302" s="508">
        <v>100</v>
      </c>
      <c r="H302" s="509">
        <v>133.96</v>
      </c>
      <c r="I302" s="509">
        <v>13396</v>
      </c>
      <c r="J302" s="510">
        <v>173.86</v>
      </c>
      <c r="K302" s="509">
        <v>17386</v>
      </c>
    </row>
    <row r="303" spans="2:11" ht="38.25">
      <c r="B303" s="505" t="s">
        <v>2651</v>
      </c>
      <c r="C303" s="506" t="s">
        <v>100</v>
      </c>
      <c r="D303" s="506" t="s">
        <v>1223</v>
      </c>
      <c r="E303" s="507" t="s">
        <v>1224</v>
      </c>
      <c r="F303" s="117" t="s">
        <v>1164</v>
      </c>
      <c r="G303" s="508">
        <v>1</v>
      </c>
      <c r="H303" s="509">
        <v>83.72</v>
      </c>
      <c r="I303" s="509">
        <v>83.72</v>
      </c>
      <c r="J303" s="510">
        <v>108.66</v>
      </c>
      <c r="K303" s="509">
        <v>108.66</v>
      </c>
    </row>
    <row r="304" spans="2:11" ht="51">
      <c r="B304" s="505" t="s">
        <v>2652</v>
      </c>
      <c r="C304" s="506" t="s">
        <v>100</v>
      </c>
      <c r="D304" s="506" t="s">
        <v>1980</v>
      </c>
      <c r="E304" s="507" t="s">
        <v>1981</v>
      </c>
      <c r="F304" s="117" t="s">
        <v>1164</v>
      </c>
      <c r="G304" s="508">
        <v>5</v>
      </c>
      <c r="H304" s="509">
        <v>76.430000000000007</v>
      </c>
      <c r="I304" s="509">
        <v>382.15</v>
      </c>
      <c r="J304" s="510">
        <v>99.19</v>
      </c>
      <c r="K304" s="509">
        <v>495.95</v>
      </c>
    </row>
    <row r="305" spans="2:11" ht="38.25">
      <c r="B305" s="505" t="s">
        <v>2653</v>
      </c>
      <c r="C305" s="506" t="s">
        <v>100</v>
      </c>
      <c r="D305" s="506" t="s">
        <v>1220</v>
      </c>
      <c r="E305" s="507" t="s">
        <v>1221</v>
      </c>
      <c r="F305" s="117" t="s">
        <v>1164</v>
      </c>
      <c r="G305" s="508">
        <v>2</v>
      </c>
      <c r="H305" s="509">
        <v>65.64</v>
      </c>
      <c r="I305" s="509">
        <v>131.28</v>
      </c>
      <c r="J305" s="510">
        <v>85.19</v>
      </c>
      <c r="K305" s="509">
        <v>170.38</v>
      </c>
    </row>
    <row r="306" spans="2:11" ht="51">
      <c r="B306" s="505" t="s">
        <v>2654</v>
      </c>
      <c r="C306" s="506" t="s">
        <v>100</v>
      </c>
      <c r="D306" s="506" t="s">
        <v>1983</v>
      </c>
      <c r="E306" s="507" t="s">
        <v>1984</v>
      </c>
      <c r="F306" s="117" t="s">
        <v>1164</v>
      </c>
      <c r="G306" s="508">
        <v>2</v>
      </c>
      <c r="H306" s="509">
        <v>73.44</v>
      </c>
      <c r="I306" s="509">
        <v>146.88</v>
      </c>
      <c r="J306" s="510">
        <v>95.31</v>
      </c>
      <c r="K306" s="509">
        <v>190.62</v>
      </c>
    </row>
    <row r="307" spans="2:11" ht="38.25">
      <c r="B307" s="505" t="s">
        <v>2655</v>
      </c>
      <c r="C307" s="506" t="s">
        <v>100</v>
      </c>
      <c r="D307" s="506" t="s">
        <v>1229</v>
      </c>
      <c r="E307" s="507" t="s">
        <v>1230</v>
      </c>
      <c r="F307" s="117" t="s">
        <v>1164</v>
      </c>
      <c r="G307" s="508">
        <v>3</v>
      </c>
      <c r="H307" s="509">
        <v>107.74</v>
      </c>
      <c r="I307" s="509">
        <v>323.22000000000003</v>
      </c>
      <c r="J307" s="510">
        <v>139.83000000000001</v>
      </c>
      <c r="K307" s="509">
        <v>419.49</v>
      </c>
    </row>
    <row r="308" spans="2:11" ht="63.75">
      <c r="B308" s="505" t="s">
        <v>2656</v>
      </c>
      <c r="C308" s="506" t="s">
        <v>100</v>
      </c>
      <c r="D308" s="506" t="s">
        <v>1226</v>
      </c>
      <c r="E308" s="507" t="s">
        <v>1227</v>
      </c>
      <c r="F308" s="117" t="s">
        <v>1164</v>
      </c>
      <c r="G308" s="508">
        <v>121</v>
      </c>
      <c r="H308" s="509">
        <v>13.66</v>
      </c>
      <c r="I308" s="509">
        <v>1652.86</v>
      </c>
      <c r="J308" s="510">
        <v>17.72</v>
      </c>
      <c r="K308" s="509">
        <v>2144.12</v>
      </c>
    </row>
    <row r="309" spans="2:11" ht="51">
      <c r="B309" s="505" t="s">
        <v>2657</v>
      </c>
      <c r="C309" s="506" t="s">
        <v>100</v>
      </c>
      <c r="D309" s="506" t="s">
        <v>1260</v>
      </c>
      <c r="E309" s="507" t="s">
        <v>1261</v>
      </c>
      <c r="F309" s="117" t="s">
        <v>1164</v>
      </c>
      <c r="G309" s="508">
        <v>48</v>
      </c>
      <c r="H309" s="509">
        <v>19.41</v>
      </c>
      <c r="I309" s="509">
        <v>931.68</v>
      </c>
      <c r="J309" s="510">
        <v>25.19</v>
      </c>
      <c r="K309" s="509">
        <v>1209.1199999999999</v>
      </c>
    </row>
    <row r="310" spans="2:11" ht="25.5">
      <c r="B310" s="505" t="s">
        <v>2658</v>
      </c>
      <c r="C310" s="506" t="s">
        <v>113</v>
      </c>
      <c r="D310" s="506">
        <v>95728</v>
      </c>
      <c r="E310" s="507" t="s">
        <v>1710</v>
      </c>
      <c r="F310" s="117" t="s">
        <v>1141</v>
      </c>
      <c r="G310" s="508">
        <v>103</v>
      </c>
      <c r="H310" s="509">
        <v>19.57</v>
      </c>
      <c r="I310" s="509">
        <v>2015.71</v>
      </c>
      <c r="J310" s="510">
        <v>25.39</v>
      </c>
      <c r="K310" s="509">
        <v>2615.17</v>
      </c>
    </row>
    <row r="311" spans="2:11" ht="38.25">
      <c r="B311" s="505" t="s">
        <v>2659</v>
      </c>
      <c r="C311" s="506" t="s">
        <v>100</v>
      </c>
      <c r="D311" s="506" t="s">
        <v>1327</v>
      </c>
      <c r="E311" s="507" t="s">
        <v>1328</v>
      </c>
      <c r="F311" s="117" t="s">
        <v>1141</v>
      </c>
      <c r="G311" s="508">
        <v>26</v>
      </c>
      <c r="H311" s="509">
        <v>15.3</v>
      </c>
      <c r="I311" s="509">
        <v>397.8</v>
      </c>
      <c r="J311" s="510">
        <v>19.850000000000001</v>
      </c>
      <c r="K311" s="509">
        <v>516.1</v>
      </c>
    </row>
    <row r="312" spans="2:11" ht="38.25">
      <c r="B312" s="505" t="s">
        <v>2660</v>
      </c>
      <c r="C312" s="506" t="s">
        <v>100</v>
      </c>
      <c r="D312" s="506" t="s">
        <v>1330</v>
      </c>
      <c r="E312" s="507" t="s">
        <v>1331</v>
      </c>
      <c r="F312" s="117" t="s">
        <v>1164</v>
      </c>
      <c r="G312" s="508">
        <v>68</v>
      </c>
      <c r="H312" s="509">
        <v>22.57</v>
      </c>
      <c r="I312" s="509">
        <v>1534.76</v>
      </c>
      <c r="J312" s="510">
        <v>29.29</v>
      </c>
      <c r="K312" s="509">
        <v>1991.72</v>
      </c>
    </row>
    <row r="313" spans="2:11" ht="63.75">
      <c r="B313" s="505" t="s">
        <v>2661</v>
      </c>
      <c r="C313" s="506" t="s">
        <v>100</v>
      </c>
      <c r="D313" s="506" t="s">
        <v>1169</v>
      </c>
      <c r="E313" s="507" t="s">
        <v>1170</v>
      </c>
      <c r="F313" s="117" t="s">
        <v>1141</v>
      </c>
      <c r="G313" s="508">
        <v>57</v>
      </c>
      <c r="H313" s="509">
        <v>69.36</v>
      </c>
      <c r="I313" s="509">
        <v>3953.52</v>
      </c>
      <c r="J313" s="510">
        <v>90.02</v>
      </c>
      <c r="K313" s="509">
        <v>5131.1400000000003</v>
      </c>
    </row>
    <row r="314" spans="2:11" ht="63.75">
      <c r="B314" s="505" t="s">
        <v>2662</v>
      </c>
      <c r="C314" s="506" t="s">
        <v>100</v>
      </c>
      <c r="D314" s="506" t="s">
        <v>1184</v>
      </c>
      <c r="E314" s="507" t="s">
        <v>1185</v>
      </c>
      <c r="F314" s="117" t="s">
        <v>1141</v>
      </c>
      <c r="G314" s="508">
        <v>33</v>
      </c>
      <c r="H314" s="509">
        <v>74.48</v>
      </c>
      <c r="I314" s="509">
        <v>2457.84</v>
      </c>
      <c r="J314" s="510">
        <v>96.66</v>
      </c>
      <c r="K314" s="509">
        <v>3189.78</v>
      </c>
    </row>
    <row r="315" spans="2:11" ht="63.75">
      <c r="B315" s="505" t="s">
        <v>2663</v>
      </c>
      <c r="C315" s="506" t="s">
        <v>100</v>
      </c>
      <c r="D315" s="506" t="s">
        <v>1187</v>
      </c>
      <c r="E315" s="507" t="s">
        <v>1188</v>
      </c>
      <c r="F315" s="117" t="s">
        <v>1141</v>
      </c>
      <c r="G315" s="508">
        <v>3</v>
      </c>
      <c r="H315" s="509">
        <v>84.78</v>
      </c>
      <c r="I315" s="509">
        <v>254.34</v>
      </c>
      <c r="J315" s="510">
        <v>110.03</v>
      </c>
      <c r="K315" s="509">
        <v>330.09</v>
      </c>
    </row>
    <row r="316" spans="2:11" ht="38.25">
      <c r="B316" s="505" t="s">
        <v>2664</v>
      </c>
      <c r="C316" s="506" t="s">
        <v>100</v>
      </c>
      <c r="D316" s="506" t="s">
        <v>1193</v>
      </c>
      <c r="E316" s="507" t="s">
        <v>1194</v>
      </c>
      <c r="F316" s="117" t="s">
        <v>1164</v>
      </c>
      <c r="G316" s="508">
        <v>5</v>
      </c>
      <c r="H316" s="509">
        <v>55.26</v>
      </c>
      <c r="I316" s="509">
        <v>276.3</v>
      </c>
      <c r="J316" s="510">
        <v>71.72</v>
      </c>
      <c r="K316" s="509">
        <v>358.6</v>
      </c>
    </row>
    <row r="317" spans="2:11" ht="38.25">
      <c r="B317" s="505" t="s">
        <v>2665</v>
      </c>
      <c r="C317" s="506" t="s">
        <v>100</v>
      </c>
      <c r="D317" s="506" t="s">
        <v>1172</v>
      </c>
      <c r="E317" s="507" t="s">
        <v>1173</v>
      </c>
      <c r="F317" s="117" t="s">
        <v>1164</v>
      </c>
      <c r="G317" s="508">
        <v>4</v>
      </c>
      <c r="H317" s="509">
        <v>33.22</v>
      </c>
      <c r="I317" s="509">
        <v>132.88</v>
      </c>
      <c r="J317" s="510">
        <v>43.11</v>
      </c>
      <c r="K317" s="509">
        <v>172.44</v>
      </c>
    </row>
    <row r="318" spans="2:11" ht="38.25">
      <c r="B318" s="505" t="s">
        <v>2666</v>
      </c>
      <c r="C318" s="506" t="s">
        <v>100</v>
      </c>
      <c r="D318" s="506" t="s">
        <v>1190</v>
      </c>
      <c r="E318" s="507" t="s">
        <v>1191</v>
      </c>
      <c r="F318" s="117" t="s">
        <v>1164</v>
      </c>
      <c r="G318" s="508">
        <v>7</v>
      </c>
      <c r="H318" s="509">
        <v>42.34</v>
      </c>
      <c r="I318" s="509">
        <v>296.38</v>
      </c>
      <c r="J318" s="510">
        <v>54.95</v>
      </c>
      <c r="K318" s="509">
        <v>384.65</v>
      </c>
    </row>
    <row r="319" spans="2:11" ht="63.75">
      <c r="B319" s="505" t="s">
        <v>2667</v>
      </c>
      <c r="C319" s="506" t="s">
        <v>100</v>
      </c>
      <c r="D319" s="506" t="s">
        <v>1178</v>
      </c>
      <c r="E319" s="507" t="s">
        <v>1179</v>
      </c>
      <c r="F319" s="117" t="s">
        <v>1164</v>
      </c>
      <c r="G319" s="508">
        <v>11</v>
      </c>
      <c r="H319" s="509">
        <v>17.98</v>
      </c>
      <c r="I319" s="509">
        <v>197.78</v>
      </c>
      <c r="J319" s="510">
        <v>23.33</v>
      </c>
      <c r="K319" s="509">
        <v>256.63</v>
      </c>
    </row>
    <row r="320" spans="2:11" ht="63.75">
      <c r="B320" s="505" t="s">
        <v>2668</v>
      </c>
      <c r="C320" s="506" t="s">
        <v>100</v>
      </c>
      <c r="D320" s="506" t="s">
        <v>1196</v>
      </c>
      <c r="E320" s="507" t="s">
        <v>1197</v>
      </c>
      <c r="F320" s="117" t="s">
        <v>1164</v>
      </c>
      <c r="G320" s="508">
        <v>28</v>
      </c>
      <c r="H320" s="509">
        <v>17.59</v>
      </c>
      <c r="I320" s="509">
        <v>492.52</v>
      </c>
      <c r="J320" s="510">
        <v>22.83</v>
      </c>
      <c r="K320" s="509">
        <v>639.24</v>
      </c>
    </row>
    <row r="321" spans="2:11" ht="38.25">
      <c r="B321" s="505" t="s">
        <v>2669</v>
      </c>
      <c r="C321" s="506" t="s">
        <v>100</v>
      </c>
      <c r="D321" s="506" t="s">
        <v>1175</v>
      </c>
      <c r="E321" s="507" t="s">
        <v>1176</v>
      </c>
      <c r="F321" s="117" t="s">
        <v>1164</v>
      </c>
      <c r="G321" s="508">
        <v>7</v>
      </c>
      <c r="H321" s="509">
        <v>12.75</v>
      </c>
      <c r="I321" s="509">
        <v>89.25</v>
      </c>
      <c r="J321" s="510">
        <v>16.54</v>
      </c>
      <c r="K321" s="509">
        <v>115.78</v>
      </c>
    </row>
    <row r="322" spans="2:11" ht="38.25">
      <c r="B322" s="505" t="s">
        <v>2670</v>
      </c>
      <c r="C322" s="506" t="s">
        <v>100</v>
      </c>
      <c r="D322" s="506" t="s">
        <v>1992</v>
      </c>
      <c r="E322" s="507" t="s">
        <v>1993</v>
      </c>
      <c r="F322" s="117" t="s">
        <v>1164</v>
      </c>
      <c r="G322" s="508">
        <v>2</v>
      </c>
      <c r="H322" s="509">
        <v>41.89</v>
      </c>
      <c r="I322" s="509">
        <v>83.78</v>
      </c>
      <c r="J322" s="510">
        <v>54.36</v>
      </c>
      <c r="K322" s="509">
        <v>108.72</v>
      </c>
    </row>
    <row r="323" spans="2:11" ht="38.25">
      <c r="B323" s="505" t="s">
        <v>2671</v>
      </c>
      <c r="C323" s="506" t="s">
        <v>100</v>
      </c>
      <c r="D323" s="506" t="s">
        <v>1986</v>
      </c>
      <c r="E323" s="507" t="s">
        <v>1987</v>
      </c>
      <c r="F323" s="117" t="s">
        <v>1164</v>
      </c>
      <c r="G323" s="508">
        <v>1</v>
      </c>
      <c r="H323" s="509">
        <v>50.44</v>
      </c>
      <c r="I323" s="509">
        <v>50.44</v>
      </c>
      <c r="J323" s="510">
        <v>65.459999999999994</v>
      </c>
      <c r="K323" s="509">
        <v>65.459999999999994</v>
      </c>
    </row>
    <row r="324" spans="2:11" ht="38.25">
      <c r="B324" s="505" t="s">
        <v>2672</v>
      </c>
      <c r="C324" s="506" t="s">
        <v>100</v>
      </c>
      <c r="D324" s="506" t="s">
        <v>1989</v>
      </c>
      <c r="E324" s="507" t="s">
        <v>1990</v>
      </c>
      <c r="F324" s="117" t="s">
        <v>1164</v>
      </c>
      <c r="G324" s="508">
        <v>1</v>
      </c>
      <c r="H324" s="509">
        <v>62.99</v>
      </c>
      <c r="I324" s="509">
        <v>62.99</v>
      </c>
      <c r="J324" s="510">
        <v>81.75</v>
      </c>
      <c r="K324" s="509">
        <v>81.75</v>
      </c>
    </row>
    <row r="325" spans="2:11" ht="38.25">
      <c r="B325" s="505" t="s">
        <v>2673</v>
      </c>
      <c r="C325" s="506" t="s">
        <v>113</v>
      </c>
      <c r="D325" s="506">
        <v>98295</v>
      </c>
      <c r="E325" s="507" t="s">
        <v>2202</v>
      </c>
      <c r="F325" s="117" t="s">
        <v>1141</v>
      </c>
      <c r="G325" s="508">
        <v>2186</v>
      </c>
      <c r="H325" s="509">
        <v>5.55</v>
      </c>
      <c r="I325" s="509">
        <v>12132.3</v>
      </c>
      <c r="J325" s="510">
        <v>7.2</v>
      </c>
      <c r="K325" s="509">
        <v>15739.2</v>
      </c>
    </row>
    <row r="326" spans="2:11" ht="25.5">
      <c r="B326" s="505" t="s">
        <v>2674</v>
      </c>
      <c r="C326" s="506" t="s">
        <v>113</v>
      </c>
      <c r="D326" s="506">
        <v>98301</v>
      </c>
      <c r="E326" s="507" t="s">
        <v>2203</v>
      </c>
      <c r="F326" s="117" t="s">
        <v>1164</v>
      </c>
      <c r="G326" s="508">
        <v>5</v>
      </c>
      <c r="H326" s="509">
        <v>602.83000000000004</v>
      </c>
      <c r="I326" s="509">
        <v>3014.15</v>
      </c>
      <c r="J326" s="510">
        <v>782.41</v>
      </c>
      <c r="K326" s="509">
        <v>3912.05</v>
      </c>
    </row>
    <row r="327" spans="2:11" ht="25.5">
      <c r="B327" s="505" t="s">
        <v>2675</v>
      </c>
      <c r="C327" s="506" t="s">
        <v>100</v>
      </c>
      <c r="D327" s="506" t="s">
        <v>1242</v>
      </c>
      <c r="E327" s="507" t="s">
        <v>1243</v>
      </c>
      <c r="F327" s="117" t="s">
        <v>1164</v>
      </c>
      <c r="G327" s="508">
        <v>4</v>
      </c>
      <c r="H327" s="509">
        <v>64.900000000000006</v>
      </c>
      <c r="I327" s="509">
        <v>259.60000000000002</v>
      </c>
      <c r="J327" s="510">
        <v>84.23</v>
      </c>
      <c r="K327" s="509">
        <v>336.92</v>
      </c>
    </row>
    <row r="328" spans="2:11" ht="25.5">
      <c r="B328" s="505" t="s">
        <v>2676</v>
      </c>
      <c r="C328" s="506" t="s">
        <v>100</v>
      </c>
      <c r="D328" s="506" t="s">
        <v>1245</v>
      </c>
      <c r="E328" s="507" t="s">
        <v>1246</v>
      </c>
      <c r="F328" s="117" t="s">
        <v>1164</v>
      </c>
      <c r="G328" s="508">
        <v>1</v>
      </c>
      <c r="H328" s="509">
        <v>89</v>
      </c>
      <c r="I328" s="509">
        <v>89</v>
      </c>
      <c r="J328" s="510">
        <v>115.51</v>
      </c>
      <c r="K328" s="509">
        <v>115.51</v>
      </c>
    </row>
    <row r="329" spans="2:11" ht="38.25">
      <c r="B329" s="505" t="s">
        <v>2677</v>
      </c>
      <c r="C329" s="506" t="s">
        <v>100</v>
      </c>
      <c r="D329" s="506" t="s">
        <v>1248</v>
      </c>
      <c r="E329" s="507" t="s">
        <v>1249</v>
      </c>
      <c r="F329" s="117" t="s">
        <v>1164</v>
      </c>
      <c r="G329" s="508">
        <v>95</v>
      </c>
      <c r="H329" s="509">
        <v>26.9</v>
      </c>
      <c r="I329" s="509">
        <v>2555.5</v>
      </c>
      <c r="J329" s="510">
        <v>34.909999999999997</v>
      </c>
      <c r="K329" s="509">
        <v>3316.45</v>
      </c>
    </row>
    <row r="330" spans="2:11" ht="63.75">
      <c r="B330" s="505" t="s">
        <v>2678</v>
      </c>
      <c r="C330" s="506" t="s">
        <v>100</v>
      </c>
      <c r="D330" s="506" t="s">
        <v>1272</v>
      </c>
      <c r="E330" s="507" t="s">
        <v>1273</v>
      </c>
      <c r="F330" s="117" t="s">
        <v>1141</v>
      </c>
      <c r="G330" s="508">
        <v>57</v>
      </c>
      <c r="H330" s="509">
        <v>18.760000000000002</v>
      </c>
      <c r="I330" s="509">
        <v>1069.32</v>
      </c>
      <c r="J330" s="510">
        <v>24.34</v>
      </c>
      <c r="K330" s="509">
        <v>1387.38</v>
      </c>
    </row>
    <row r="331" spans="2:11" ht="51">
      <c r="B331" s="505" t="s">
        <v>2679</v>
      </c>
      <c r="C331" s="506" t="s">
        <v>100</v>
      </c>
      <c r="D331" s="506" t="s">
        <v>1278</v>
      </c>
      <c r="E331" s="507" t="s">
        <v>1279</v>
      </c>
      <c r="F331" s="117" t="s">
        <v>1164</v>
      </c>
      <c r="G331" s="508">
        <v>2</v>
      </c>
      <c r="H331" s="509">
        <v>7.93</v>
      </c>
      <c r="I331" s="509">
        <v>15.86</v>
      </c>
      <c r="J331" s="510">
        <v>10.29</v>
      </c>
      <c r="K331" s="509">
        <v>20.58</v>
      </c>
    </row>
    <row r="332" spans="2:11" ht="63.75">
      <c r="B332" s="505" t="s">
        <v>2680</v>
      </c>
      <c r="C332" s="506" t="s">
        <v>100</v>
      </c>
      <c r="D332" s="506" t="s">
        <v>1275</v>
      </c>
      <c r="E332" s="507" t="s">
        <v>1276</v>
      </c>
      <c r="F332" s="117" t="s">
        <v>1141</v>
      </c>
      <c r="G332" s="508">
        <v>33</v>
      </c>
      <c r="H332" s="509">
        <v>20.36</v>
      </c>
      <c r="I332" s="509">
        <v>671.88</v>
      </c>
      <c r="J332" s="510">
        <v>26.42</v>
      </c>
      <c r="K332" s="509">
        <v>871.86</v>
      </c>
    </row>
    <row r="333" spans="2:11" ht="38.25">
      <c r="B333" s="505" t="s">
        <v>2681</v>
      </c>
      <c r="C333" s="506" t="s">
        <v>100</v>
      </c>
      <c r="D333" s="506" t="s">
        <v>2001</v>
      </c>
      <c r="E333" s="507" t="s">
        <v>2002</v>
      </c>
      <c r="F333" s="117" t="s">
        <v>1141</v>
      </c>
      <c r="G333" s="508">
        <v>87</v>
      </c>
      <c r="H333" s="509">
        <v>4.21</v>
      </c>
      <c r="I333" s="509">
        <v>366.27</v>
      </c>
      <c r="J333" s="510">
        <v>5.46</v>
      </c>
      <c r="K333" s="509">
        <v>475.02</v>
      </c>
    </row>
    <row r="334" spans="2:11" ht="25.5">
      <c r="B334" s="505" t="s">
        <v>2682</v>
      </c>
      <c r="C334" s="506" t="s">
        <v>100</v>
      </c>
      <c r="D334" s="506" t="s">
        <v>1995</v>
      </c>
      <c r="E334" s="507" t="s">
        <v>1996</v>
      </c>
      <c r="F334" s="117" t="s">
        <v>1164</v>
      </c>
      <c r="G334" s="508">
        <v>1</v>
      </c>
      <c r="H334" s="509">
        <v>1053.76</v>
      </c>
      <c r="I334" s="509">
        <v>1053.76</v>
      </c>
      <c r="J334" s="510">
        <v>1367.67</v>
      </c>
      <c r="K334" s="509">
        <v>1367.67</v>
      </c>
    </row>
    <row r="335" spans="2:11" ht="38.25">
      <c r="B335" s="505" t="s">
        <v>2683</v>
      </c>
      <c r="C335" s="506" t="s">
        <v>100</v>
      </c>
      <c r="D335" s="506" t="s">
        <v>1998</v>
      </c>
      <c r="E335" s="507" t="s">
        <v>1999</v>
      </c>
      <c r="F335" s="117" t="s">
        <v>1164</v>
      </c>
      <c r="G335" s="508">
        <v>100</v>
      </c>
      <c r="H335" s="509">
        <v>4.6900000000000004</v>
      </c>
      <c r="I335" s="509">
        <v>469</v>
      </c>
      <c r="J335" s="510">
        <v>6.08</v>
      </c>
      <c r="K335" s="509">
        <v>608</v>
      </c>
    </row>
    <row r="336" spans="2:11" ht="25.5">
      <c r="B336" s="505" t="s">
        <v>2684</v>
      </c>
      <c r="C336" s="506" t="s">
        <v>113</v>
      </c>
      <c r="D336" s="506">
        <v>98307</v>
      </c>
      <c r="E336" s="507" t="s">
        <v>1234</v>
      </c>
      <c r="F336" s="117" t="s">
        <v>1164</v>
      </c>
      <c r="G336" s="508">
        <v>20</v>
      </c>
      <c r="H336" s="509">
        <v>44.26</v>
      </c>
      <c r="I336" s="509">
        <v>885.2</v>
      </c>
      <c r="J336" s="510">
        <v>57.44</v>
      </c>
      <c r="K336" s="509">
        <v>1148.8</v>
      </c>
    </row>
    <row r="337" spans="2:11" ht="25.5">
      <c r="B337" s="505" t="s">
        <v>2685</v>
      </c>
      <c r="C337" s="506" t="s">
        <v>100</v>
      </c>
      <c r="D337" s="506" t="s">
        <v>1236</v>
      </c>
      <c r="E337" s="507" t="s">
        <v>1237</v>
      </c>
      <c r="F337" s="117" t="s">
        <v>1164</v>
      </c>
      <c r="G337" s="508">
        <v>10</v>
      </c>
      <c r="H337" s="509">
        <v>74.16</v>
      </c>
      <c r="I337" s="509">
        <v>741.6</v>
      </c>
      <c r="J337" s="510">
        <v>96.25</v>
      </c>
      <c r="K337" s="509">
        <v>962.5</v>
      </c>
    </row>
    <row r="338" spans="2:11" ht="25.5">
      <c r="B338" s="505" t="s">
        <v>2686</v>
      </c>
      <c r="C338" s="506" t="s">
        <v>100</v>
      </c>
      <c r="D338" s="506" t="s">
        <v>1239</v>
      </c>
      <c r="E338" s="507" t="s">
        <v>1240</v>
      </c>
      <c r="F338" s="117" t="s">
        <v>1164</v>
      </c>
      <c r="G338" s="508">
        <v>4</v>
      </c>
      <c r="H338" s="509">
        <v>137.5</v>
      </c>
      <c r="I338" s="509">
        <v>550</v>
      </c>
      <c r="J338" s="510">
        <v>178.46</v>
      </c>
      <c r="K338" s="509">
        <v>713.84</v>
      </c>
    </row>
    <row r="339" spans="2:11" ht="25.5">
      <c r="B339" s="505" t="s">
        <v>2687</v>
      </c>
      <c r="C339" s="506" t="s">
        <v>100</v>
      </c>
      <c r="D339" s="506" t="s">
        <v>2004</v>
      </c>
      <c r="E339" s="507" t="s">
        <v>2005</v>
      </c>
      <c r="F339" s="117" t="s">
        <v>1164</v>
      </c>
      <c r="G339" s="508">
        <v>5</v>
      </c>
      <c r="H339" s="509">
        <v>104.26</v>
      </c>
      <c r="I339" s="509">
        <v>521.29999999999995</v>
      </c>
      <c r="J339" s="510">
        <v>135.31</v>
      </c>
      <c r="K339" s="509">
        <v>676.55</v>
      </c>
    </row>
    <row r="340" spans="2:11" ht="38.25">
      <c r="B340" s="505" t="s">
        <v>2688</v>
      </c>
      <c r="C340" s="506" t="s">
        <v>100</v>
      </c>
      <c r="D340" s="506" t="s">
        <v>1257</v>
      </c>
      <c r="E340" s="507" t="s">
        <v>1258</v>
      </c>
      <c r="F340" s="117" t="s">
        <v>1164</v>
      </c>
      <c r="G340" s="508">
        <v>1</v>
      </c>
      <c r="H340" s="509">
        <v>225.33</v>
      </c>
      <c r="I340" s="509">
        <v>225.33</v>
      </c>
      <c r="J340" s="510">
        <v>292.45</v>
      </c>
      <c r="K340" s="509">
        <v>292.45</v>
      </c>
    </row>
    <row r="341" spans="2:11" ht="25.5">
      <c r="B341" s="505" t="s">
        <v>2689</v>
      </c>
      <c r="C341" s="506" t="s">
        <v>113</v>
      </c>
      <c r="D341" s="506">
        <v>96973</v>
      </c>
      <c r="E341" s="507" t="s">
        <v>2197</v>
      </c>
      <c r="F341" s="117" t="s">
        <v>1141</v>
      </c>
      <c r="G341" s="508">
        <v>64</v>
      </c>
      <c r="H341" s="509">
        <v>62.4</v>
      </c>
      <c r="I341" s="509">
        <v>3993.6</v>
      </c>
      <c r="J341" s="510">
        <v>80.98</v>
      </c>
      <c r="K341" s="509">
        <v>5182.72</v>
      </c>
    </row>
    <row r="342" spans="2:11" ht="25.5">
      <c r="B342" s="505" t="s">
        <v>2690</v>
      </c>
      <c r="C342" s="506" t="s">
        <v>113</v>
      </c>
      <c r="D342" s="506">
        <v>96977</v>
      </c>
      <c r="E342" s="507" t="s">
        <v>2198</v>
      </c>
      <c r="F342" s="117" t="s">
        <v>1141</v>
      </c>
      <c r="G342" s="508">
        <v>146</v>
      </c>
      <c r="H342" s="509">
        <v>55.01</v>
      </c>
      <c r="I342" s="509">
        <v>8031.46</v>
      </c>
      <c r="J342" s="510">
        <v>71.39</v>
      </c>
      <c r="K342" s="509">
        <v>10422.94</v>
      </c>
    </row>
    <row r="343" spans="2:11" ht="25.5">
      <c r="B343" s="505" t="s">
        <v>2691</v>
      </c>
      <c r="C343" s="506" t="s">
        <v>100</v>
      </c>
      <c r="D343" s="506" t="s">
        <v>1506</v>
      </c>
      <c r="E343" s="507" t="s">
        <v>1507</v>
      </c>
      <c r="F343" s="117" t="s">
        <v>1164</v>
      </c>
      <c r="G343" s="508">
        <v>11</v>
      </c>
      <c r="H343" s="509">
        <v>61.21</v>
      </c>
      <c r="I343" s="509">
        <v>673.31</v>
      </c>
      <c r="J343" s="510">
        <v>79.44</v>
      </c>
      <c r="K343" s="509">
        <v>873.84</v>
      </c>
    </row>
    <row r="344" spans="2:11" ht="38.25">
      <c r="B344" s="505" t="s">
        <v>2692</v>
      </c>
      <c r="C344" s="506" t="s">
        <v>100</v>
      </c>
      <c r="D344" s="506" t="s">
        <v>1509</v>
      </c>
      <c r="E344" s="507" t="s">
        <v>1510</v>
      </c>
      <c r="F344" s="117" t="s">
        <v>1164</v>
      </c>
      <c r="G344" s="508">
        <v>26</v>
      </c>
      <c r="H344" s="509">
        <v>12.83</v>
      </c>
      <c r="I344" s="509">
        <v>333.58</v>
      </c>
      <c r="J344" s="510">
        <v>16.649999999999999</v>
      </c>
      <c r="K344" s="509">
        <v>432.9</v>
      </c>
    </row>
    <row r="345" spans="2:11" ht="51">
      <c r="B345" s="505" t="s">
        <v>2693</v>
      </c>
      <c r="C345" s="506" t="s">
        <v>100</v>
      </c>
      <c r="D345" s="506" t="s">
        <v>1512</v>
      </c>
      <c r="E345" s="507" t="s">
        <v>1513</v>
      </c>
      <c r="F345" s="117" t="s">
        <v>1164</v>
      </c>
      <c r="G345" s="508">
        <v>40</v>
      </c>
      <c r="H345" s="509">
        <v>141.28</v>
      </c>
      <c r="I345" s="509">
        <v>5651.2</v>
      </c>
      <c r="J345" s="510">
        <v>183.36</v>
      </c>
      <c r="K345" s="509">
        <v>7334.4</v>
      </c>
    </row>
    <row r="346" spans="2:11" ht="38.25">
      <c r="B346" s="505" t="s">
        <v>2694</v>
      </c>
      <c r="C346" s="506" t="s">
        <v>100</v>
      </c>
      <c r="D346" s="506" t="s">
        <v>1515</v>
      </c>
      <c r="E346" s="507" t="s">
        <v>1516</v>
      </c>
      <c r="F346" s="117" t="s">
        <v>1164</v>
      </c>
      <c r="G346" s="508">
        <v>23</v>
      </c>
      <c r="H346" s="509">
        <v>140.28</v>
      </c>
      <c r="I346" s="509">
        <v>3226.44</v>
      </c>
      <c r="J346" s="510">
        <v>182.06</v>
      </c>
      <c r="K346" s="509">
        <v>4187.38</v>
      </c>
    </row>
    <row r="347" spans="2:11" ht="51">
      <c r="B347" s="505" t="s">
        <v>2695</v>
      </c>
      <c r="C347" s="506" t="s">
        <v>100</v>
      </c>
      <c r="D347" s="506" t="s">
        <v>1518</v>
      </c>
      <c r="E347" s="507" t="s">
        <v>1519</v>
      </c>
      <c r="F347" s="117" t="s">
        <v>1164</v>
      </c>
      <c r="G347" s="508">
        <v>6</v>
      </c>
      <c r="H347" s="509">
        <v>15.84</v>
      </c>
      <c r="I347" s="509">
        <v>95.04</v>
      </c>
      <c r="J347" s="510">
        <v>20.55</v>
      </c>
      <c r="K347" s="509">
        <v>123.3</v>
      </c>
    </row>
    <row r="348" spans="2:11" ht="51">
      <c r="B348" s="505" t="s">
        <v>2696</v>
      </c>
      <c r="C348" s="506" t="s">
        <v>100</v>
      </c>
      <c r="D348" s="506" t="s">
        <v>1521</v>
      </c>
      <c r="E348" s="507" t="s">
        <v>1522</v>
      </c>
      <c r="F348" s="117" t="s">
        <v>1164</v>
      </c>
      <c r="G348" s="508">
        <v>13</v>
      </c>
      <c r="H348" s="509">
        <v>16.39</v>
      </c>
      <c r="I348" s="509">
        <v>213.07</v>
      </c>
      <c r="J348" s="510">
        <v>21.27</v>
      </c>
      <c r="K348" s="509">
        <v>276.51</v>
      </c>
    </row>
    <row r="349" spans="2:11" ht="38.25">
      <c r="B349" s="505" t="s">
        <v>2697</v>
      </c>
      <c r="C349" s="506" t="s">
        <v>100</v>
      </c>
      <c r="D349" s="506" t="s">
        <v>1524</v>
      </c>
      <c r="E349" s="507" t="s">
        <v>1525</v>
      </c>
      <c r="F349" s="117" t="s">
        <v>1164</v>
      </c>
      <c r="G349" s="508">
        <v>11</v>
      </c>
      <c r="H349" s="509">
        <v>19.84</v>
      </c>
      <c r="I349" s="509">
        <v>218.24</v>
      </c>
      <c r="J349" s="510">
        <v>25.75</v>
      </c>
      <c r="K349" s="509">
        <v>283.25</v>
      </c>
    </row>
    <row r="350" spans="2:11" ht="38.25">
      <c r="B350" s="505" t="s">
        <v>2698</v>
      </c>
      <c r="C350" s="506" t="s">
        <v>100</v>
      </c>
      <c r="D350" s="506" t="s">
        <v>1527</v>
      </c>
      <c r="E350" s="507" t="s">
        <v>1528</v>
      </c>
      <c r="F350" s="117" t="s">
        <v>1164</v>
      </c>
      <c r="G350" s="508">
        <v>4</v>
      </c>
      <c r="H350" s="509">
        <v>60.62</v>
      </c>
      <c r="I350" s="509">
        <v>242.48</v>
      </c>
      <c r="J350" s="510">
        <v>78.67</v>
      </c>
      <c r="K350" s="509">
        <v>314.68</v>
      </c>
    </row>
    <row r="351" spans="2:11" ht="38.25">
      <c r="B351" s="505" t="s">
        <v>2699</v>
      </c>
      <c r="C351" s="506" t="s">
        <v>100</v>
      </c>
      <c r="D351" s="506" t="s">
        <v>1530</v>
      </c>
      <c r="E351" s="507" t="s">
        <v>1531</v>
      </c>
      <c r="F351" s="117" t="s">
        <v>1164</v>
      </c>
      <c r="G351" s="508">
        <v>4</v>
      </c>
      <c r="H351" s="509">
        <v>32.94</v>
      </c>
      <c r="I351" s="509">
        <v>131.76</v>
      </c>
      <c r="J351" s="510">
        <v>42.75</v>
      </c>
      <c r="K351" s="509">
        <v>171</v>
      </c>
    </row>
    <row r="352" spans="2:11" ht="25.5">
      <c r="B352" s="505" t="s">
        <v>2700</v>
      </c>
      <c r="C352" s="506" t="s">
        <v>100</v>
      </c>
      <c r="D352" s="506" t="s">
        <v>1533</v>
      </c>
      <c r="E352" s="507" t="s">
        <v>1534</v>
      </c>
      <c r="F352" s="117" t="s">
        <v>1164</v>
      </c>
      <c r="G352" s="508">
        <v>1</v>
      </c>
      <c r="H352" s="509">
        <v>545.88</v>
      </c>
      <c r="I352" s="509">
        <v>545.88</v>
      </c>
      <c r="J352" s="510">
        <v>708.49</v>
      </c>
      <c r="K352" s="509">
        <v>708.49</v>
      </c>
    </row>
    <row r="353" spans="2:11" ht="38.25">
      <c r="B353" s="505" t="s">
        <v>2701</v>
      </c>
      <c r="C353" s="506" t="s">
        <v>100</v>
      </c>
      <c r="D353" s="506" t="s">
        <v>1536</v>
      </c>
      <c r="E353" s="507" t="s">
        <v>1537</v>
      </c>
      <c r="F353" s="117" t="s">
        <v>1164</v>
      </c>
      <c r="G353" s="508">
        <v>12</v>
      </c>
      <c r="H353" s="509">
        <v>38.81</v>
      </c>
      <c r="I353" s="509">
        <v>465.72</v>
      </c>
      <c r="J353" s="510">
        <v>50.37</v>
      </c>
      <c r="K353" s="509">
        <v>604.44000000000005</v>
      </c>
    </row>
    <row r="354" spans="2:11" ht="38.25">
      <c r="B354" s="505" t="s">
        <v>2702</v>
      </c>
      <c r="C354" s="506" t="s">
        <v>100</v>
      </c>
      <c r="D354" s="506" t="s">
        <v>1539</v>
      </c>
      <c r="E354" s="507" t="s">
        <v>1540</v>
      </c>
      <c r="F354" s="117" t="s">
        <v>1164</v>
      </c>
      <c r="G354" s="508">
        <v>41</v>
      </c>
      <c r="H354" s="509">
        <v>73.569999999999993</v>
      </c>
      <c r="I354" s="509">
        <v>3016.37</v>
      </c>
      <c r="J354" s="510">
        <v>95.48</v>
      </c>
      <c r="K354" s="509">
        <v>3914.68</v>
      </c>
    </row>
    <row r="355" spans="2:11" ht="25.5">
      <c r="B355" s="505" t="s">
        <v>2703</v>
      </c>
      <c r="C355" s="506" t="s">
        <v>113</v>
      </c>
      <c r="D355" s="506">
        <v>96985</v>
      </c>
      <c r="E355" s="507" t="s">
        <v>2199</v>
      </c>
      <c r="F355" s="117" t="s">
        <v>1164</v>
      </c>
      <c r="G355" s="508">
        <v>41</v>
      </c>
      <c r="H355" s="509">
        <v>71.19</v>
      </c>
      <c r="I355" s="509">
        <v>2918.79</v>
      </c>
      <c r="J355" s="510">
        <v>92.39</v>
      </c>
      <c r="K355" s="509">
        <v>3787.99</v>
      </c>
    </row>
    <row r="356" spans="2:11" ht="63.75">
      <c r="B356" s="505" t="s">
        <v>2704</v>
      </c>
      <c r="C356" s="506" t="s">
        <v>100</v>
      </c>
      <c r="D356" s="506" t="s">
        <v>1542</v>
      </c>
      <c r="E356" s="507" t="s">
        <v>1543</v>
      </c>
      <c r="F356" s="117" t="s">
        <v>1164</v>
      </c>
      <c r="G356" s="508">
        <v>11</v>
      </c>
      <c r="H356" s="509">
        <v>117.35</v>
      </c>
      <c r="I356" s="509">
        <v>1290.8499999999999</v>
      </c>
      <c r="J356" s="510">
        <v>152.30000000000001</v>
      </c>
      <c r="K356" s="509">
        <v>1675.3</v>
      </c>
    </row>
    <row r="357" spans="2:11" ht="38.25">
      <c r="B357" s="505" t="s">
        <v>2705</v>
      </c>
      <c r="C357" s="506" t="s">
        <v>113</v>
      </c>
      <c r="D357" s="506">
        <v>89362</v>
      </c>
      <c r="E357" s="507" t="s">
        <v>1582</v>
      </c>
      <c r="F357" s="117" t="s">
        <v>1164</v>
      </c>
      <c r="G357" s="508">
        <v>2</v>
      </c>
      <c r="H357" s="509">
        <v>10.23</v>
      </c>
      <c r="I357" s="509">
        <v>20.46</v>
      </c>
      <c r="J357" s="510">
        <v>13.27</v>
      </c>
      <c r="K357" s="509">
        <v>26.54</v>
      </c>
    </row>
    <row r="358" spans="2:11" ht="38.25">
      <c r="B358" s="505" t="s">
        <v>2706</v>
      </c>
      <c r="C358" s="506" t="s">
        <v>113</v>
      </c>
      <c r="D358" s="506">
        <v>89366</v>
      </c>
      <c r="E358" s="507" t="s">
        <v>1904</v>
      </c>
      <c r="F358" s="117" t="s">
        <v>1164</v>
      </c>
      <c r="G358" s="508">
        <v>3</v>
      </c>
      <c r="H358" s="509">
        <v>17.98</v>
      </c>
      <c r="I358" s="509">
        <v>53.94</v>
      </c>
      <c r="J358" s="510">
        <v>23.33</v>
      </c>
      <c r="K358" s="509">
        <v>69.989999999999995</v>
      </c>
    </row>
    <row r="359" spans="2:11" ht="38.25">
      <c r="B359" s="505" t="s">
        <v>2707</v>
      </c>
      <c r="C359" s="506" t="s">
        <v>113</v>
      </c>
      <c r="D359" s="506">
        <v>89356</v>
      </c>
      <c r="E359" s="507" t="s">
        <v>2205</v>
      </c>
      <c r="F359" s="117" t="s">
        <v>1141</v>
      </c>
      <c r="G359" s="508">
        <v>1.25</v>
      </c>
      <c r="H359" s="509">
        <v>25.46</v>
      </c>
      <c r="I359" s="509">
        <v>31.82</v>
      </c>
      <c r="J359" s="510">
        <v>33.04</v>
      </c>
      <c r="K359" s="509">
        <v>41.3</v>
      </c>
    </row>
    <row r="360" spans="2:11" ht="38.25">
      <c r="B360" s="505" t="s">
        <v>2708</v>
      </c>
      <c r="C360" s="506" t="s">
        <v>113</v>
      </c>
      <c r="D360" s="506">
        <v>89355</v>
      </c>
      <c r="E360" s="507" t="s">
        <v>2204</v>
      </c>
      <c r="F360" s="117" t="s">
        <v>1141</v>
      </c>
      <c r="G360" s="508">
        <v>101.9</v>
      </c>
      <c r="H360" s="509">
        <v>22.09</v>
      </c>
      <c r="I360" s="509">
        <v>2250.9699999999998</v>
      </c>
      <c r="J360" s="510">
        <v>28.67</v>
      </c>
      <c r="K360" s="509">
        <v>2921.47</v>
      </c>
    </row>
    <row r="361" spans="2:11" ht="38.25">
      <c r="B361" s="505" t="s">
        <v>2709</v>
      </c>
      <c r="C361" s="506" t="s">
        <v>113</v>
      </c>
      <c r="D361" s="506">
        <v>89401</v>
      </c>
      <c r="E361" s="507" t="s">
        <v>2207</v>
      </c>
      <c r="F361" s="117" t="s">
        <v>1141</v>
      </c>
      <c r="G361" s="508">
        <v>60</v>
      </c>
      <c r="H361" s="509">
        <v>11.79</v>
      </c>
      <c r="I361" s="509">
        <v>707.4</v>
      </c>
      <c r="J361" s="510">
        <v>15.3</v>
      </c>
      <c r="K361" s="509">
        <v>918</v>
      </c>
    </row>
    <row r="362" spans="2:11" ht="25.5">
      <c r="B362" s="505" t="s">
        <v>2710</v>
      </c>
      <c r="C362" s="506" t="s">
        <v>100</v>
      </c>
      <c r="D362" s="506" t="s">
        <v>1719</v>
      </c>
      <c r="E362" s="507" t="s">
        <v>1720</v>
      </c>
      <c r="F362" s="117" t="s">
        <v>1141</v>
      </c>
      <c r="G362" s="508">
        <v>23.4</v>
      </c>
      <c r="H362" s="509">
        <v>5.48</v>
      </c>
      <c r="I362" s="509">
        <v>128.22999999999999</v>
      </c>
      <c r="J362" s="510">
        <v>7.11</v>
      </c>
      <c r="K362" s="509">
        <v>166.37</v>
      </c>
    </row>
    <row r="363" spans="2:11" ht="38.25">
      <c r="B363" s="505" t="s">
        <v>2711</v>
      </c>
      <c r="C363" s="506" t="s">
        <v>113</v>
      </c>
      <c r="D363" s="506">
        <v>89402</v>
      </c>
      <c r="E363" s="507" t="s">
        <v>2208</v>
      </c>
      <c r="F363" s="117" t="s">
        <v>1141</v>
      </c>
      <c r="G363" s="508">
        <v>73.58</v>
      </c>
      <c r="H363" s="509">
        <v>13.55</v>
      </c>
      <c r="I363" s="509">
        <v>997</v>
      </c>
      <c r="J363" s="510">
        <v>17.579999999999998</v>
      </c>
      <c r="K363" s="509">
        <v>1293.53</v>
      </c>
    </row>
    <row r="364" spans="2:11" ht="38.25">
      <c r="B364" s="505" t="s">
        <v>2712</v>
      </c>
      <c r="C364" s="506" t="s">
        <v>113</v>
      </c>
      <c r="D364" s="506">
        <v>89403</v>
      </c>
      <c r="E364" s="507" t="s">
        <v>2209</v>
      </c>
      <c r="F364" s="117" t="s">
        <v>1141</v>
      </c>
      <c r="G364" s="508">
        <v>42.550000000000004</v>
      </c>
      <c r="H364" s="509">
        <v>21.04</v>
      </c>
      <c r="I364" s="509">
        <v>895.25</v>
      </c>
      <c r="J364" s="510">
        <v>27.3</v>
      </c>
      <c r="K364" s="509">
        <v>1161.6099999999999</v>
      </c>
    </row>
    <row r="365" spans="2:11" ht="38.25">
      <c r="B365" s="505" t="s">
        <v>2713</v>
      </c>
      <c r="C365" s="506" t="s">
        <v>113</v>
      </c>
      <c r="D365" s="506">
        <v>89357</v>
      </c>
      <c r="E365" s="507" t="s">
        <v>2206</v>
      </c>
      <c r="F365" s="117" t="s">
        <v>1141</v>
      </c>
      <c r="G365" s="508">
        <v>2.58</v>
      </c>
      <c r="H365" s="509">
        <v>35.24</v>
      </c>
      <c r="I365" s="509">
        <v>90.91</v>
      </c>
      <c r="J365" s="510">
        <v>45.73</v>
      </c>
      <c r="K365" s="509">
        <v>117.98</v>
      </c>
    </row>
    <row r="366" spans="2:11" ht="38.25">
      <c r="B366" s="505" t="s">
        <v>2714</v>
      </c>
      <c r="C366" s="506" t="s">
        <v>100</v>
      </c>
      <c r="D366" s="506" t="s">
        <v>1484</v>
      </c>
      <c r="E366" s="507" t="s">
        <v>1485</v>
      </c>
      <c r="F366" s="117" t="s">
        <v>1164</v>
      </c>
      <c r="G366" s="508">
        <v>1</v>
      </c>
      <c r="H366" s="509">
        <v>12.34</v>
      </c>
      <c r="I366" s="509">
        <v>12.34</v>
      </c>
      <c r="J366" s="510">
        <v>16.010000000000002</v>
      </c>
      <c r="K366" s="509">
        <v>16.010000000000002</v>
      </c>
    </row>
    <row r="367" spans="2:11" ht="25.5">
      <c r="B367" s="505" t="s">
        <v>2715</v>
      </c>
      <c r="C367" s="506" t="s">
        <v>113</v>
      </c>
      <c r="D367" s="506">
        <v>89446</v>
      </c>
      <c r="E367" s="507" t="s">
        <v>1717</v>
      </c>
      <c r="F367" s="117" t="s">
        <v>1141</v>
      </c>
      <c r="G367" s="508">
        <v>48.92</v>
      </c>
      <c r="H367" s="509">
        <v>6.06</v>
      </c>
      <c r="I367" s="509">
        <v>296.45</v>
      </c>
      <c r="J367" s="510">
        <v>7.86</v>
      </c>
      <c r="K367" s="509">
        <v>384.51</v>
      </c>
    </row>
    <row r="368" spans="2:11" ht="25.5">
      <c r="B368" s="505" t="s">
        <v>2716</v>
      </c>
      <c r="C368" s="506" t="s">
        <v>113</v>
      </c>
      <c r="D368" s="506">
        <v>89447</v>
      </c>
      <c r="E368" s="507" t="s">
        <v>2210</v>
      </c>
      <c r="F368" s="117" t="s">
        <v>1141</v>
      </c>
      <c r="G368" s="508">
        <v>36.779999999999994</v>
      </c>
      <c r="H368" s="509">
        <v>12.12</v>
      </c>
      <c r="I368" s="509">
        <v>445.77</v>
      </c>
      <c r="J368" s="510">
        <v>15.73</v>
      </c>
      <c r="K368" s="509">
        <v>578.54</v>
      </c>
    </row>
    <row r="369" spans="2:11" ht="25.5">
      <c r="B369" s="505" t="s">
        <v>2717</v>
      </c>
      <c r="C369" s="506" t="s">
        <v>113</v>
      </c>
      <c r="D369" s="506">
        <v>89448</v>
      </c>
      <c r="E369" s="507" t="s">
        <v>2211</v>
      </c>
      <c r="F369" s="117" t="s">
        <v>1141</v>
      </c>
      <c r="G369" s="508">
        <v>8.93</v>
      </c>
      <c r="H369" s="509">
        <v>18.57</v>
      </c>
      <c r="I369" s="509">
        <v>165.83</v>
      </c>
      <c r="J369" s="510">
        <v>24.1</v>
      </c>
      <c r="K369" s="509">
        <v>215.21</v>
      </c>
    </row>
    <row r="370" spans="2:11" ht="38.25">
      <c r="B370" s="505" t="s">
        <v>2718</v>
      </c>
      <c r="C370" s="506" t="s">
        <v>113</v>
      </c>
      <c r="D370" s="506">
        <v>89536</v>
      </c>
      <c r="E370" s="507" t="s">
        <v>1478</v>
      </c>
      <c r="F370" s="117" t="s">
        <v>1164</v>
      </c>
      <c r="G370" s="508">
        <v>7</v>
      </c>
      <c r="H370" s="509">
        <v>12.98</v>
      </c>
      <c r="I370" s="509">
        <v>90.86</v>
      </c>
      <c r="J370" s="510">
        <v>16.84</v>
      </c>
      <c r="K370" s="509">
        <v>117.88</v>
      </c>
    </row>
    <row r="371" spans="2:11" ht="38.25">
      <c r="B371" s="505" t="s">
        <v>2719</v>
      </c>
      <c r="C371" s="506" t="s">
        <v>113</v>
      </c>
      <c r="D371" s="506">
        <v>89408</v>
      </c>
      <c r="E371" s="507" t="s">
        <v>2229</v>
      </c>
      <c r="F371" s="117" t="s">
        <v>1164</v>
      </c>
      <c r="G371" s="508">
        <v>10</v>
      </c>
      <c r="H371" s="509">
        <v>9.3699999999999992</v>
      </c>
      <c r="I371" s="509">
        <v>93.7</v>
      </c>
      <c r="J371" s="510">
        <v>12.16</v>
      </c>
      <c r="K371" s="509">
        <v>121.6</v>
      </c>
    </row>
    <row r="372" spans="2:11" ht="38.25">
      <c r="B372" s="505" t="s">
        <v>2720</v>
      </c>
      <c r="C372" s="506" t="s">
        <v>113</v>
      </c>
      <c r="D372" s="506">
        <v>89481</v>
      </c>
      <c r="E372" s="507" t="s">
        <v>1578</v>
      </c>
      <c r="F372" s="117" t="s">
        <v>1164</v>
      </c>
      <c r="G372" s="508">
        <v>15</v>
      </c>
      <c r="H372" s="509">
        <v>5.84</v>
      </c>
      <c r="I372" s="509">
        <v>87.6</v>
      </c>
      <c r="J372" s="510">
        <v>7.57</v>
      </c>
      <c r="K372" s="509">
        <v>113.55</v>
      </c>
    </row>
    <row r="373" spans="2:11" ht="38.25">
      <c r="B373" s="505" t="s">
        <v>2721</v>
      </c>
      <c r="C373" s="506" t="s">
        <v>113</v>
      </c>
      <c r="D373" s="506">
        <v>89489</v>
      </c>
      <c r="E373" s="507" t="s">
        <v>2239</v>
      </c>
      <c r="F373" s="117" t="s">
        <v>1164</v>
      </c>
      <c r="G373" s="508">
        <v>10</v>
      </c>
      <c r="H373" s="509">
        <v>8.4499999999999993</v>
      </c>
      <c r="I373" s="509">
        <v>84.5</v>
      </c>
      <c r="J373" s="510">
        <v>10.96</v>
      </c>
      <c r="K373" s="509">
        <v>109.6</v>
      </c>
    </row>
    <row r="374" spans="2:11" ht="38.25">
      <c r="B374" s="505" t="s">
        <v>2722</v>
      </c>
      <c r="C374" s="506" t="s">
        <v>113</v>
      </c>
      <c r="D374" s="506">
        <v>89410</v>
      </c>
      <c r="E374" s="507" t="s">
        <v>2230</v>
      </c>
      <c r="F374" s="117" t="s">
        <v>1164</v>
      </c>
      <c r="G374" s="508">
        <v>2</v>
      </c>
      <c r="H374" s="509">
        <v>11.98</v>
      </c>
      <c r="I374" s="509">
        <v>23.96</v>
      </c>
      <c r="J374" s="510">
        <v>15.54</v>
      </c>
      <c r="K374" s="509">
        <v>31.08</v>
      </c>
    </row>
    <row r="375" spans="2:11" ht="38.25">
      <c r="B375" s="505" t="s">
        <v>2723</v>
      </c>
      <c r="C375" s="506" t="s">
        <v>113</v>
      </c>
      <c r="D375" s="506">
        <v>89492</v>
      </c>
      <c r="E375" s="507" t="s">
        <v>1579</v>
      </c>
      <c r="F375" s="117" t="s">
        <v>1164</v>
      </c>
      <c r="G375" s="508">
        <v>10</v>
      </c>
      <c r="H375" s="509">
        <v>9.06</v>
      </c>
      <c r="I375" s="509">
        <v>90.6</v>
      </c>
      <c r="J375" s="510">
        <v>11.75</v>
      </c>
      <c r="K375" s="509">
        <v>117.5</v>
      </c>
    </row>
    <row r="376" spans="2:11" ht="38.25">
      <c r="B376" s="505" t="s">
        <v>2724</v>
      </c>
      <c r="C376" s="506" t="s">
        <v>113</v>
      </c>
      <c r="D376" s="506">
        <v>89413</v>
      </c>
      <c r="E376" s="507" t="s">
        <v>2231</v>
      </c>
      <c r="F376" s="117" t="s">
        <v>1164</v>
      </c>
      <c r="G376" s="508">
        <v>2</v>
      </c>
      <c r="H376" s="509">
        <v>13.18</v>
      </c>
      <c r="I376" s="509">
        <v>26.36</v>
      </c>
      <c r="J376" s="510">
        <v>17.100000000000001</v>
      </c>
      <c r="K376" s="509">
        <v>34.200000000000003</v>
      </c>
    </row>
    <row r="377" spans="2:11" ht="38.25">
      <c r="B377" s="505" t="s">
        <v>2725</v>
      </c>
      <c r="C377" s="506" t="s">
        <v>113</v>
      </c>
      <c r="D377" s="506">
        <v>89497</v>
      </c>
      <c r="E377" s="507" t="s">
        <v>2241</v>
      </c>
      <c r="F377" s="117" t="s">
        <v>1164</v>
      </c>
      <c r="G377" s="508">
        <v>4</v>
      </c>
      <c r="H377" s="509">
        <v>14.54</v>
      </c>
      <c r="I377" s="509">
        <v>58.16</v>
      </c>
      <c r="J377" s="510">
        <v>18.87</v>
      </c>
      <c r="K377" s="509">
        <v>75.48</v>
      </c>
    </row>
    <row r="378" spans="2:11" ht="25.5">
      <c r="B378" s="505" t="s">
        <v>2726</v>
      </c>
      <c r="C378" s="506" t="s">
        <v>113</v>
      </c>
      <c r="D378" s="506">
        <v>89528</v>
      </c>
      <c r="E378" s="507" t="s">
        <v>1580</v>
      </c>
      <c r="F378" s="117" t="s">
        <v>1164</v>
      </c>
      <c r="G378" s="508">
        <v>3</v>
      </c>
      <c r="H378" s="509">
        <v>4.7</v>
      </c>
      <c r="I378" s="509">
        <v>14.1</v>
      </c>
      <c r="J378" s="510">
        <v>6.1</v>
      </c>
      <c r="K378" s="509">
        <v>18.3</v>
      </c>
    </row>
    <row r="379" spans="2:11" ht="38.25">
      <c r="B379" s="505" t="s">
        <v>2727</v>
      </c>
      <c r="C379" s="506" t="s">
        <v>113</v>
      </c>
      <c r="D379" s="506">
        <v>89415</v>
      </c>
      <c r="E379" s="507" t="s">
        <v>2232</v>
      </c>
      <c r="F379" s="117" t="s">
        <v>1164</v>
      </c>
      <c r="G379" s="508">
        <v>2</v>
      </c>
      <c r="H379" s="509">
        <v>17.84</v>
      </c>
      <c r="I379" s="509">
        <v>35.68</v>
      </c>
      <c r="J379" s="510">
        <v>23.15</v>
      </c>
      <c r="K379" s="509">
        <v>46.3</v>
      </c>
    </row>
    <row r="380" spans="2:11" ht="38.25">
      <c r="B380" s="505" t="s">
        <v>2728</v>
      </c>
      <c r="C380" s="506" t="s">
        <v>113</v>
      </c>
      <c r="D380" s="506">
        <v>89494</v>
      </c>
      <c r="E380" s="507" t="s">
        <v>2240</v>
      </c>
      <c r="F380" s="117" t="s">
        <v>1164</v>
      </c>
      <c r="G380" s="508">
        <v>5</v>
      </c>
      <c r="H380" s="509">
        <v>13.72</v>
      </c>
      <c r="I380" s="509">
        <v>68.599999999999994</v>
      </c>
      <c r="J380" s="510">
        <v>17.8</v>
      </c>
      <c r="K380" s="509">
        <v>89</v>
      </c>
    </row>
    <row r="381" spans="2:11" ht="25.5">
      <c r="B381" s="505" t="s">
        <v>2729</v>
      </c>
      <c r="C381" s="506" t="s">
        <v>113</v>
      </c>
      <c r="D381" s="506">
        <v>89541</v>
      </c>
      <c r="E381" s="507" t="s">
        <v>2243</v>
      </c>
      <c r="F381" s="117" t="s">
        <v>1164</v>
      </c>
      <c r="G381" s="508">
        <v>1</v>
      </c>
      <c r="H381" s="509">
        <v>7.06</v>
      </c>
      <c r="I381" s="509">
        <v>7.06</v>
      </c>
      <c r="J381" s="510">
        <v>9.16</v>
      </c>
      <c r="K381" s="509">
        <v>9.16</v>
      </c>
    </row>
    <row r="382" spans="2:11" ht="38.25">
      <c r="B382" s="505" t="s">
        <v>2730</v>
      </c>
      <c r="C382" s="506" t="s">
        <v>113</v>
      </c>
      <c r="D382" s="506">
        <v>89358</v>
      </c>
      <c r="E382" s="507" t="s">
        <v>2217</v>
      </c>
      <c r="F382" s="117" t="s">
        <v>1164</v>
      </c>
      <c r="G382" s="508">
        <v>11</v>
      </c>
      <c r="H382" s="509">
        <v>8.6</v>
      </c>
      <c r="I382" s="509">
        <v>94.6</v>
      </c>
      <c r="J382" s="510">
        <v>11.16</v>
      </c>
      <c r="K382" s="509">
        <v>122.76</v>
      </c>
    </row>
    <row r="383" spans="2:11" ht="38.25">
      <c r="B383" s="505" t="s">
        <v>2731</v>
      </c>
      <c r="C383" s="506" t="s">
        <v>113</v>
      </c>
      <c r="D383" s="506">
        <v>89404</v>
      </c>
      <c r="E383" s="507" t="s">
        <v>2228</v>
      </c>
      <c r="F383" s="117" t="s">
        <v>1164</v>
      </c>
      <c r="G383" s="508">
        <v>29</v>
      </c>
      <c r="H383" s="509">
        <v>7.85</v>
      </c>
      <c r="I383" s="509">
        <v>227.65</v>
      </c>
      <c r="J383" s="510">
        <v>10.18</v>
      </c>
      <c r="K383" s="509">
        <v>295.22000000000003</v>
      </c>
    </row>
    <row r="384" spans="2:11" ht="38.25">
      <c r="B384" s="505" t="s">
        <v>2732</v>
      </c>
      <c r="C384" s="506" t="s">
        <v>100</v>
      </c>
      <c r="D384" s="506" t="s">
        <v>2028</v>
      </c>
      <c r="E384" s="507" t="s">
        <v>2029</v>
      </c>
      <c r="F384" s="117" t="s">
        <v>1164</v>
      </c>
      <c r="G384" s="508">
        <v>8</v>
      </c>
      <c r="H384" s="509">
        <v>4.78</v>
      </c>
      <c r="I384" s="509">
        <v>38.24</v>
      </c>
      <c r="J384" s="510">
        <v>6.2</v>
      </c>
      <c r="K384" s="509">
        <v>49.6</v>
      </c>
    </row>
    <row r="385" spans="2:11" ht="38.25">
      <c r="B385" s="505" t="s">
        <v>2733</v>
      </c>
      <c r="C385" s="506" t="s">
        <v>113</v>
      </c>
      <c r="D385" s="506">
        <v>89363</v>
      </c>
      <c r="E385" s="507" t="s">
        <v>2219</v>
      </c>
      <c r="F385" s="117" t="s">
        <v>1164</v>
      </c>
      <c r="G385" s="508">
        <v>2</v>
      </c>
      <c r="H385" s="509">
        <v>11.12</v>
      </c>
      <c r="I385" s="509">
        <v>22.24</v>
      </c>
      <c r="J385" s="510">
        <v>14.43</v>
      </c>
      <c r="K385" s="509">
        <v>28.86</v>
      </c>
    </row>
    <row r="386" spans="2:11" ht="38.25">
      <c r="B386" s="505" t="s">
        <v>2734</v>
      </c>
      <c r="C386" s="506" t="s">
        <v>113</v>
      </c>
      <c r="D386" s="506">
        <v>89368</v>
      </c>
      <c r="E386" s="507" t="s">
        <v>2220</v>
      </c>
      <c r="F386" s="117" t="s">
        <v>1164</v>
      </c>
      <c r="G386" s="508">
        <v>1</v>
      </c>
      <c r="H386" s="509">
        <v>16.2</v>
      </c>
      <c r="I386" s="509">
        <v>16.2</v>
      </c>
      <c r="J386" s="510">
        <v>21.02</v>
      </c>
      <c r="K386" s="509">
        <v>21.02</v>
      </c>
    </row>
    <row r="387" spans="2:11" ht="38.25">
      <c r="B387" s="505" t="s">
        <v>2735</v>
      </c>
      <c r="C387" s="506" t="s">
        <v>113</v>
      </c>
      <c r="D387" s="506">
        <v>89359</v>
      </c>
      <c r="E387" s="507" t="s">
        <v>2218</v>
      </c>
      <c r="F387" s="117" t="s">
        <v>1164</v>
      </c>
      <c r="G387" s="508">
        <v>3</v>
      </c>
      <c r="H387" s="509">
        <v>9.23</v>
      </c>
      <c r="I387" s="509">
        <v>27.69</v>
      </c>
      <c r="J387" s="510">
        <v>11.97</v>
      </c>
      <c r="K387" s="509">
        <v>35.909999999999997</v>
      </c>
    </row>
    <row r="388" spans="2:11" ht="38.25">
      <c r="B388" s="505" t="s">
        <v>2736</v>
      </c>
      <c r="C388" s="506" t="s">
        <v>113</v>
      </c>
      <c r="D388" s="506">
        <v>89390</v>
      </c>
      <c r="E388" s="507" t="s">
        <v>2223</v>
      </c>
      <c r="F388" s="117" t="s">
        <v>1164</v>
      </c>
      <c r="G388" s="508">
        <v>2</v>
      </c>
      <c r="H388" s="509">
        <v>23.73</v>
      </c>
      <c r="I388" s="509">
        <v>47.46</v>
      </c>
      <c r="J388" s="510">
        <v>30.79</v>
      </c>
      <c r="K388" s="509">
        <v>61.58</v>
      </c>
    </row>
    <row r="389" spans="2:11" ht="38.25">
      <c r="B389" s="505" t="s">
        <v>2737</v>
      </c>
      <c r="C389" s="506" t="s">
        <v>113</v>
      </c>
      <c r="D389" s="506">
        <v>89552</v>
      </c>
      <c r="E389" s="507" t="s">
        <v>2244</v>
      </c>
      <c r="F389" s="117" t="s">
        <v>1164</v>
      </c>
      <c r="G389" s="508">
        <v>16</v>
      </c>
      <c r="H389" s="509">
        <v>20.3</v>
      </c>
      <c r="I389" s="509">
        <v>324.8</v>
      </c>
      <c r="J389" s="510">
        <v>26.34</v>
      </c>
      <c r="K389" s="509">
        <v>421.44</v>
      </c>
    </row>
    <row r="390" spans="2:11" ht="38.25">
      <c r="B390" s="505" t="s">
        <v>2738</v>
      </c>
      <c r="C390" s="506" t="s">
        <v>113</v>
      </c>
      <c r="D390" s="506">
        <v>89568</v>
      </c>
      <c r="E390" s="507" t="s">
        <v>2245</v>
      </c>
      <c r="F390" s="117" t="s">
        <v>1164</v>
      </c>
      <c r="G390" s="508">
        <v>3</v>
      </c>
      <c r="H390" s="509">
        <v>35.75</v>
      </c>
      <c r="I390" s="509">
        <v>107.25</v>
      </c>
      <c r="J390" s="510">
        <v>46.39</v>
      </c>
      <c r="K390" s="509">
        <v>139.16999999999999</v>
      </c>
    </row>
    <row r="391" spans="2:11" ht="38.25">
      <c r="B391" s="505" t="s">
        <v>2739</v>
      </c>
      <c r="C391" s="506" t="s">
        <v>113</v>
      </c>
      <c r="D391" s="506">
        <v>89426</v>
      </c>
      <c r="E391" s="507" t="s">
        <v>2234</v>
      </c>
      <c r="F391" s="117" t="s">
        <v>1164</v>
      </c>
      <c r="G391" s="508">
        <v>3</v>
      </c>
      <c r="H391" s="509">
        <v>10.4</v>
      </c>
      <c r="I391" s="509">
        <v>31.2</v>
      </c>
      <c r="J391" s="510">
        <v>13.49</v>
      </c>
      <c r="K391" s="509">
        <v>40.47</v>
      </c>
    </row>
    <row r="392" spans="2:11" ht="38.25">
      <c r="B392" s="505" t="s">
        <v>2740</v>
      </c>
      <c r="C392" s="506" t="s">
        <v>113</v>
      </c>
      <c r="D392" s="506">
        <v>89440</v>
      </c>
      <c r="E392" s="507" t="s">
        <v>2237</v>
      </c>
      <c r="F392" s="117" t="s">
        <v>1164</v>
      </c>
      <c r="G392" s="508">
        <v>3</v>
      </c>
      <c r="H392" s="509">
        <v>12.99</v>
      </c>
      <c r="I392" s="509">
        <v>38.97</v>
      </c>
      <c r="J392" s="510">
        <v>16.850000000000001</v>
      </c>
      <c r="K392" s="509">
        <v>50.55</v>
      </c>
    </row>
    <row r="393" spans="2:11" ht="25.5">
      <c r="B393" s="505" t="s">
        <v>2741</v>
      </c>
      <c r="C393" s="506" t="s">
        <v>113</v>
      </c>
      <c r="D393" s="506">
        <v>89617</v>
      </c>
      <c r="E393" s="507" t="s">
        <v>1576</v>
      </c>
      <c r="F393" s="117" t="s">
        <v>1164</v>
      </c>
      <c r="G393" s="508">
        <v>3</v>
      </c>
      <c r="H393" s="509">
        <v>8.2799999999999994</v>
      </c>
      <c r="I393" s="509">
        <v>24.84</v>
      </c>
      <c r="J393" s="510">
        <v>10.74</v>
      </c>
      <c r="K393" s="509">
        <v>32.22</v>
      </c>
    </row>
    <row r="394" spans="2:11" ht="51">
      <c r="B394" s="505" t="s">
        <v>2742</v>
      </c>
      <c r="C394" s="506" t="s">
        <v>113</v>
      </c>
      <c r="D394" s="506">
        <v>94690</v>
      </c>
      <c r="E394" s="507" t="s">
        <v>2253</v>
      </c>
      <c r="F394" s="117" t="s">
        <v>1164</v>
      </c>
      <c r="G394" s="508">
        <v>7</v>
      </c>
      <c r="H394" s="509">
        <v>15.59</v>
      </c>
      <c r="I394" s="509">
        <v>109.13</v>
      </c>
      <c r="J394" s="510">
        <v>20.23</v>
      </c>
      <c r="K394" s="509">
        <v>141.61000000000001</v>
      </c>
    </row>
    <row r="395" spans="2:11" ht="51">
      <c r="B395" s="505" t="s">
        <v>2743</v>
      </c>
      <c r="C395" s="506" t="s">
        <v>113</v>
      </c>
      <c r="D395" s="506">
        <v>94692</v>
      </c>
      <c r="E395" s="507" t="s">
        <v>2255</v>
      </c>
      <c r="F395" s="117" t="s">
        <v>1164</v>
      </c>
      <c r="G395" s="508">
        <v>4</v>
      </c>
      <c r="H395" s="509">
        <v>27.86</v>
      </c>
      <c r="I395" s="509">
        <v>111.44</v>
      </c>
      <c r="J395" s="510">
        <v>36.15</v>
      </c>
      <c r="K395" s="509">
        <v>144.6</v>
      </c>
    </row>
    <row r="396" spans="2:11" ht="38.25">
      <c r="B396" s="505" t="s">
        <v>2744</v>
      </c>
      <c r="C396" s="506" t="s">
        <v>113</v>
      </c>
      <c r="D396" s="506">
        <v>89438</v>
      </c>
      <c r="E396" s="507" t="s">
        <v>2236</v>
      </c>
      <c r="F396" s="117" t="s">
        <v>1164</v>
      </c>
      <c r="G396" s="508">
        <v>3</v>
      </c>
      <c r="H396" s="509">
        <v>10.96</v>
      </c>
      <c r="I396" s="509">
        <v>32.880000000000003</v>
      </c>
      <c r="J396" s="510">
        <v>14.22</v>
      </c>
      <c r="K396" s="509">
        <v>42.66</v>
      </c>
    </row>
    <row r="397" spans="2:11" ht="38.25">
      <c r="B397" s="505" t="s">
        <v>2745</v>
      </c>
      <c r="C397" s="506" t="s">
        <v>113</v>
      </c>
      <c r="D397" s="506">
        <v>89393</v>
      </c>
      <c r="E397" s="507" t="s">
        <v>2224</v>
      </c>
      <c r="F397" s="117" t="s">
        <v>1164</v>
      </c>
      <c r="G397" s="508">
        <v>20</v>
      </c>
      <c r="H397" s="509">
        <v>11.95</v>
      </c>
      <c r="I397" s="509">
        <v>239</v>
      </c>
      <c r="J397" s="510">
        <v>15.5</v>
      </c>
      <c r="K397" s="509">
        <v>310</v>
      </c>
    </row>
    <row r="398" spans="2:11" ht="25.5">
      <c r="B398" s="505" t="s">
        <v>2746</v>
      </c>
      <c r="C398" s="506" t="s">
        <v>113</v>
      </c>
      <c r="D398" s="506">
        <v>103011</v>
      </c>
      <c r="E398" s="507" t="s">
        <v>1479</v>
      </c>
      <c r="F398" s="117" t="s">
        <v>1164</v>
      </c>
      <c r="G398" s="508">
        <v>2</v>
      </c>
      <c r="H398" s="509">
        <v>43.27</v>
      </c>
      <c r="I398" s="509">
        <v>86.54</v>
      </c>
      <c r="J398" s="510">
        <v>56.16</v>
      </c>
      <c r="K398" s="509">
        <v>112.32</v>
      </c>
    </row>
    <row r="399" spans="2:11" ht="25.5">
      <c r="B399" s="505" t="s">
        <v>2747</v>
      </c>
      <c r="C399" s="506" t="s">
        <v>113</v>
      </c>
      <c r="D399" s="506">
        <v>99628</v>
      </c>
      <c r="E399" s="507" t="s">
        <v>2291</v>
      </c>
      <c r="F399" s="117" t="s">
        <v>1164</v>
      </c>
      <c r="G399" s="508">
        <v>1</v>
      </c>
      <c r="H399" s="509">
        <v>42.36</v>
      </c>
      <c r="I399" s="509">
        <v>42.36</v>
      </c>
      <c r="J399" s="510">
        <v>54.97</v>
      </c>
      <c r="K399" s="509">
        <v>54.97</v>
      </c>
    </row>
    <row r="400" spans="2:11" ht="63.75">
      <c r="B400" s="505" t="s">
        <v>2748</v>
      </c>
      <c r="C400" s="506" t="s">
        <v>113</v>
      </c>
      <c r="D400" s="506">
        <v>94703</v>
      </c>
      <c r="E400" s="507" t="s">
        <v>2256</v>
      </c>
      <c r="F400" s="117" t="s">
        <v>1164</v>
      </c>
      <c r="G400" s="508">
        <v>3</v>
      </c>
      <c r="H400" s="509">
        <v>23.6</v>
      </c>
      <c r="I400" s="509">
        <v>70.8</v>
      </c>
      <c r="J400" s="510">
        <v>30.63</v>
      </c>
      <c r="K400" s="509">
        <v>91.89</v>
      </c>
    </row>
    <row r="401" spans="2:11" ht="63.75">
      <c r="B401" s="505" t="s">
        <v>2749</v>
      </c>
      <c r="C401" s="506" t="s">
        <v>113</v>
      </c>
      <c r="D401" s="506">
        <v>94704</v>
      </c>
      <c r="E401" s="507" t="s">
        <v>2257</v>
      </c>
      <c r="F401" s="117" t="s">
        <v>1164</v>
      </c>
      <c r="G401" s="508">
        <v>10</v>
      </c>
      <c r="H401" s="509">
        <v>30.78</v>
      </c>
      <c r="I401" s="509">
        <v>307.8</v>
      </c>
      <c r="J401" s="510">
        <v>39.94</v>
      </c>
      <c r="K401" s="509">
        <v>399.4</v>
      </c>
    </row>
    <row r="402" spans="2:11" ht="63.75">
      <c r="B402" s="505" t="s">
        <v>2750</v>
      </c>
      <c r="C402" s="506" t="s">
        <v>113</v>
      </c>
      <c r="D402" s="506">
        <v>94705</v>
      </c>
      <c r="E402" s="507" t="s">
        <v>2258</v>
      </c>
      <c r="F402" s="117" t="s">
        <v>1164</v>
      </c>
      <c r="G402" s="508">
        <v>3</v>
      </c>
      <c r="H402" s="509">
        <v>41.43</v>
      </c>
      <c r="I402" s="509">
        <v>124.29</v>
      </c>
      <c r="J402" s="510">
        <v>53.77</v>
      </c>
      <c r="K402" s="509">
        <v>161.31</v>
      </c>
    </row>
    <row r="403" spans="2:11" ht="25.5">
      <c r="B403" s="505" t="s">
        <v>2751</v>
      </c>
      <c r="C403" s="506" t="s">
        <v>113</v>
      </c>
      <c r="D403" s="506">
        <v>94796</v>
      </c>
      <c r="E403" s="507" t="s">
        <v>2290</v>
      </c>
      <c r="F403" s="117" t="s">
        <v>1164</v>
      </c>
      <c r="G403" s="508">
        <v>2</v>
      </c>
      <c r="H403" s="509">
        <v>80.86</v>
      </c>
      <c r="I403" s="509">
        <v>161.72</v>
      </c>
      <c r="J403" s="510">
        <v>104.94</v>
      </c>
      <c r="K403" s="509">
        <v>209.88</v>
      </c>
    </row>
    <row r="404" spans="2:11" ht="25.5">
      <c r="B404" s="505" t="s">
        <v>2752</v>
      </c>
      <c r="C404" s="506" t="s">
        <v>113</v>
      </c>
      <c r="D404" s="506">
        <v>95675</v>
      </c>
      <c r="E404" s="507" t="s">
        <v>1577</v>
      </c>
      <c r="F404" s="117" t="s">
        <v>1164</v>
      </c>
      <c r="G404" s="508">
        <v>1</v>
      </c>
      <c r="H404" s="509">
        <v>275.75</v>
      </c>
      <c r="I404" s="509">
        <v>275.75</v>
      </c>
      <c r="J404" s="510">
        <v>357.89</v>
      </c>
      <c r="K404" s="509">
        <v>357.89</v>
      </c>
    </row>
    <row r="405" spans="2:11" ht="51">
      <c r="B405" s="505" t="s">
        <v>2753</v>
      </c>
      <c r="C405" s="506" t="s">
        <v>113</v>
      </c>
      <c r="D405" s="506">
        <v>95643</v>
      </c>
      <c r="E405" s="507" t="s">
        <v>2292</v>
      </c>
      <c r="F405" s="117" t="s">
        <v>1164</v>
      </c>
      <c r="G405" s="508">
        <v>1</v>
      </c>
      <c r="H405" s="509">
        <v>591.67999999999995</v>
      </c>
      <c r="I405" s="509">
        <v>591.67999999999995</v>
      </c>
      <c r="J405" s="510">
        <v>767.94</v>
      </c>
      <c r="K405" s="509">
        <v>767.94</v>
      </c>
    </row>
    <row r="406" spans="2:11" ht="25.5">
      <c r="B406" s="505" t="s">
        <v>2754</v>
      </c>
      <c r="C406" s="506" t="s">
        <v>113</v>
      </c>
      <c r="D406" s="506">
        <v>102591</v>
      </c>
      <c r="E406" s="507" t="s">
        <v>2263</v>
      </c>
      <c r="F406" s="117" t="s">
        <v>1164</v>
      </c>
      <c r="G406" s="508">
        <v>3</v>
      </c>
      <c r="H406" s="509">
        <v>4.5599999999999996</v>
      </c>
      <c r="I406" s="509">
        <v>13.68</v>
      </c>
      <c r="J406" s="510">
        <v>5.91</v>
      </c>
      <c r="K406" s="509">
        <v>17.73</v>
      </c>
    </row>
    <row r="407" spans="2:11" ht="25.5">
      <c r="B407" s="505" t="s">
        <v>2755</v>
      </c>
      <c r="C407" s="506" t="s">
        <v>113</v>
      </c>
      <c r="D407" s="506">
        <v>102593</v>
      </c>
      <c r="E407" s="507" t="s">
        <v>2264</v>
      </c>
      <c r="F407" s="117" t="s">
        <v>1164</v>
      </c>
      <c r="G407" s="508">
        <v>10</v>
      </c>
      <c r="H407" s="509">
        <v>5.14</v>
      </c>
      <c r="I407" s="509">
        <v>51.4</v>
      </c>
      <c r="J407" s="510">
        <v>6.67</v>
      </c>
      <c r="K407" s="509">
        <v>66.7</v>
      </c>
    </row>
    <row r="408" spans="2:11" ht="25.5">
      <c r="B408" s="505" t="s">
        <v>2756</v>
      </c>
      <c r="C408" s="506" t="s">
        <v>113</v>
      </c>
      <c r="D408" s="506">
        <v>102595</v>
      </c>
      <c r="E408" s="507" t="s">
        <v>2265</v>
      </c>
      <c r="F408" s="117" t="s">
        <v>1164</v>
      </c>
      <c r="G408" s="508">
        <v>3</v>
      </c>
      <c r="H408" s="509">
        <v>5.82</v>
      </c>
      <c r="I408" s="509">
        <v>17.46</v>
      </c>
      <c r="J408" s="510">
        <v>7.55</v>
      </c>
      <c r="K408" s="509">
        <v>22.65</v>
      </c>
    </row>
    <row r="409" spans="2:11" ht="51">
      <c r="B409" s="505" t="s">
        <v>2757</v>
      </c>
      <c r="C409" s="506" t="s">
        <v>113</v>
      </c>
      <c r="D409" s="506">
        <v>89399</v>
      </c>
      <c r="E409" s="507" t="s">
        <v>2227</v>
      </c>
      <c r="F409" s="117" t="s">
        <v>1164</v>
      </c>
      <c r="G409" s="508">
        <v>4</v>
      </c>
      <c r="H409" s="509">
        <v>27.41</v>
      </c>
      <c r="I409" s="509">
        <v>109.64</v>
      </c>
      <c r="J409" s="510">
        <v>35.57</v>
      </c>
      <c r="K409" s="509">
        <v>142.28</v>
      </c>
    </row>
    <row r="410" spans="2:11" ht="51">
      <c r="B410" s="505" t="s">
        <v>2758</v>
      </c>
      <c r="C410" s="506" t="s">
        <v>113</v>
      </c>
      <c r="D410" s="506">
        <v>89394</v>
      </c>
      <c r="E410" s="507" t="s">
        <v>2225</v>
      </c>
      <c r="F410" s="117" t="s">
        <v>1164</v>
      </c>
      <c r="G410" s="508">
        <v>14</v>
      </c>
      <c r="H410" s="509">
        <v>20.57</v>
      </c>
      <c r="I410" s="509">
        <v>287.98</v>
      </c>
      <c r="J410" s="510">
        <v>26.69</v>
      </c>
      <c r="K410" s="509">
        <v>373.66</v>
      </c>
    </row>
    <row r="411" spans="2:11" ht="38.25">
      <c r="B411" s="505" t="s">
        <v>2759</v>
      </c>
      <c r="C411" s="506" t="s">
        <v>113</v>
      </c>
      <c r="D411" s="506">
        <v>89397</v>
      </c>
      <c r="E411" s="507" t="s">
        <v>2226</v>
      </c>
      <c r="F411" s="117" t="s">
        <v>1164</v>
      </c>
      <c r="G411" s="508">
        <v>8</v>
      </c>
      <c r="H411" s="509">
        <v>16.170000000000002</v>
      </c>
      <c r="I411" s="509">
        <v>129.36000000000001</v>
      </c>
      <c r="J411" s="510">
        <v>20.98</v>
      </c>
      <c r="K411" s="509">
        <v>167.84</v>
      </c>
    </row>
    <row r="412" spans="2:11" ht="38.25">
      <c r="B412" s="505" t="s">
        <v>2760</v>
      </c>
      <c r="C412" s="506" t="s">
        <v>113</v>
      </c>
      <c r="D412" s="506">
        <v>89442</v>
      </c>
      <c r="E412" s="507" t="s">
        <v>2238</v>
      </c>
      <c r="F412" s="117" t="s">
        <v>1164</v>
      </c>
      <c r="G412" s="508">
        <v>4</v>
      </c>
      <c r="H412" s="509">
        <v>15.09</v>
      </c>
      <c r="I412" s="509">
        <v>60.36</v>
      </c>
      <c r="J412" s="510">
        <v>19.579999999999998</v>
      </c>
      <c r="K412" s="509">
        <v>78.319999999999993</v>
      </c>
    </row>
    <row r="413" spans="2:11" ht="38.25">
      <c r="B413" s="505" t="s">
        <v>2761</v>
      </c>
      <c r="C413" s="506" t="s">
        <v>113</v>
      </c>
      <c r="D413" s="506">
        <v>89622</v>
      </c>
      <c r="E413" s="507" t="s">
        <v>2251</v>
      </c>
      <c r="F413" s="117" t="s">
        <v>1164</v>
      </c>
      <c r="G413" s="508">
        <v>1</v>
      </c>
      <c r="H413" s="509">
        <v>15.52</v>
      </c>
      <c r="I413" s="509">
        <v>15.52</v>
      </c>
      <c r="J413" s="510">
        <v>20.14</v>
      </c>
      <c r="K413" s="509">
        <v>20.14</v>
      </c>
    </row>
    <row r="414" spans="2:11" ht="51">
      <c r="B414" s="505" t="s">
        <v>2762</v>
      </c>
      <c r="C414" s="506" t="s">
        <v>113</v>
      </c>
      <c r="D414" s="506">
        <v>94691</v>
      </c>
      <c r="E414" s="507" t="s">
        <v>2254</v>
      </c>
      <c r="F414" s="117" t="s">
        <v>1164</v>
      </c>
      <c r="G414" s="508">
        <v>5</v>
      </c>
      <c r="H414" s="509">
        <v>18.95</v>
      </c>
      <c r="I414" s="509">
        <v>94.75</v>
      </c>
      <c r="J414" s="510">
        <v>24.59</v>
      </c>
      <c r="K414" s="509">
        <v>122.95</v>
      </c>
    </row>
    <row r="415" spans="2:11" ht="51">
      <c r="B415" s="505" t="s">
        <v>2763</v>
      </c>
      <c r="C415" s="506" t="s">
        <v>113</v>
      </c>
      <c r="D415" s="506">
        <v>94693</v>
      </c>
      <c r="E415" s="507" t="s">
        <v>1354</v>
      </c>
      <c r="F415" s="117" t="s">
        <v>1164</v>
      </c>
      <c r="G415" s="508">
        <v>4</v>
      </c>
      <c r="H415" s="509">
        <v>27.22</v>
      </c>
      <c r="I415" s="509">
        <v>108.88</v>
      </c>
      <c r="J415" s="510">
        <v>35.32</v>
      </c>
      <c r="K415" s="509">
        <v>141.28</v>
      </c>
    </row>
    <row r="416" spans="2:11" ht="25.5">
      <c r="B416" s="505" t="s">
        <v>2764</v>
      </c>
      <c r="C416" s="506" t="s">
        <v>113</v>
      </c>
      <c r="D416" s="506">
        <v>94489</v>
      </c>
      <c r="E416" s="507" t="s">
        <v>2286</v>
      </c>
      <c r="F416" s="117" t="s">
        <v>1164</v>
      </c>
      <c r="G416" s="508">
        <v>6</v>
      </c>
      <c r="H416" s="509">
        <v>38.32</v>
      </c>
      <c r="I416" s="509">
        <v>229.92</v>
      </c>
      <c r="J416" s="510">
        <v>49.73</v>
      </c>
      <c r="K416" s="509">
        <v>298.38</v>
      </c>
    </row>
    <row r="417" spans="2:11" ht="25.5">
      <c r="B417" s="505" t="s">
        <v>2765</v>
      </c>
      <c r="C417" s="506" t="s">
        <v>113</v>
      </c>
      <c r="D417" s="506">
        <v>94490</v>
      </c>
      <c r="E417" s="507" t="s">
        <v>2287</v>
      </c>
      <c r="F417" s="117" t="s">
        <v>1164</v>
      </c>
      <c r="G417" s="508">
        <v>16</v>
      </c>
      <c r="H417" s="509">
        <v>57.28</v>
      </c>
      <c r="I417" s="509">
        <v>916.48</v>
      </c>
      <c r="J417" s="510">
        <v>74.34</v>
      </c>
      <c r="K417" s="509">
        <v>1189.44</v>
      </c>
    </row>
    <row r="418" spans="2:11" ht="25.5">
      <c r="B418" s="505" t="s">
        <v>2766</v>
      </c>
      <c r="C418" s="506" t="s">
        <v>113</v>
      </c>
      <c r="D418" s="506">
        <v>94491</v>
      </c>
      <c r="E418" s="507" t="s">
        <v>2288</v>
      </c>
      <c r="F418" s="117" t="s">
        <v>1164</v>
      </c>
      <c r="G418" s="508">
        <v>4</v>
      </c>
      <c r="H418" s="509">
        <v>77.91</v>
      </c>
      <c r="I418" s="509">
        <v>311.64</v>
      </c>
      <c r="J418" s="510">
        <v>101.11</v>
      </c>
      <c r="K418" s="509">
        <v>404.44</v>
      </c>
    </row>
    <row r="419" spans="2:11" ht="38.25">
      <c r="B419" s="505" t="s">
        <v>2767</v>
      </c>
      <c r="C419" s="506" t="s">
        <v>100</v>
      </c>
      <c r="D419" s="506" t="s">
        <v>1902</v>
      </c>
      <c r="E419" s="507" t="s">
        <v>1903</v>
      </c>
      <c r="F419" s="117" t="s">
        <v>1164</v>
      </c>
      <c r="G419" s="508">
        <v>44</v>
      </c>
      <c r="H419" s="509">
        <v>15.62</v>
      </c>
      <c r="I419" s="509">
        <v>687.28</v>
      </c>
      <c r="J419" s="510">
        <v>20.27</v>
      </c>
      <c r="K419" s="509">
        <v>891.88</v>
      </c>
    </row>
    <row r="420" spans="2:11" ht="38.25">
      <c r="B420" s="505" t="s">
        <v>2768</v>
      </c>
      <c r="C420" s="506" t="s">
        <v>113</v>
      </c>
      <c r="D420" s="506">
        <v>89374</v>
      </c>
      <c r="E420" s="507" t="s">
        <v>2221</v>
      </c>
      <c r="F420" s="117" t="s">
        <v>1164</v>
      </c>
      <c r="G420" s="508">
        <v>12</v>
      </c>
      <c r="H420" s="509">
        <v>11.19</v>
      </c>
      <c r="I420" s="509">
        <v>134.28</v>
      </c>
      <c r="J420" s="510">
        <v>14.52</v>
      </c>
      <c r="K420" s="509">
        <v>174.24</v>
      </c>
    </row>
    <row r="421" spans="2:11" ht="38.25">
      <c r="B421" s="505" t="s">
        <v>2769</v>
      </c>
      <c r="C421" s="506" t="s">
        <v>100</v>
      </c>
      <c r="D421" s="506" t="s">
        <v>1232</v>
      </c>
      <c r="E421" s="507" t="s">
        <v>1233</v>
      </c>
      <c r="F421" s="117" t="s">
        <v>1164</v>
      </c>
      <c r="G421" s="508">
        <v>1</v>
      </c>
      <c r="H421" s="509">
        <v>11.34</v>
      </c>
      <c r="I421" s="509">
        <v>11.34</v>
      </c>
      <c r="J421" s="510">
        <v>14.71</v>
      </c>
      <c r="K421" s="509">
        <v>14.71</v>
      </c>
    </row>
    <row r="422" spans="2:11" ht="38.25">
      <c r="B422" s="505" t="s">
        <v>2770</v>
      </c>
      <c r="C422" s="506" t="s">
        <v>100</v>
      </c>
      <c r="D422" s="506" t="s">
        <v>1906</v>
      </c>
      <c r="E422" s="507" t="s">
        <v>1907</v>
      </c>
      <c r="F422" s="117" t="s">
        <v>1164</v>
      </c>
      <c r="G422" s="508">
        <v>2</v>
      </c>
      <c r="H422" s="509">
        <v>31.67</v>
      </c>
      <c r="I422" s="509">
        <v>63.34</v>
      </c>
      <c r="J422" s="510">
        <v>41.1</v>
      </c>
      <c r="K422" s="509">
        <v>82.2</v>
      </c>
    </row>
    <row r="423" spans="2:11" ht="38.25">
      <c r="B423" s="505" t="s">
        <v>2771</v>
      </c>
      <c r="C423" s="506" t="s">
        <v>113</v>
      </c>
      <c r="D423" s="506">
        <v>89984</v>
      </c>
      <c r="E423" s="507" t="s">
        <v>2283</v>
      </c>
      <c r="F423" s="117" t="s">
        <v>1164</v>
      </c>
      <c r="G423" s="508">
        <v>10</v>
      </c>
      <c r="H423" s="509">
        <v>59.02</v>
      </c>
      <c r="I423" s="509">
        <v>590.20000000000005</v>
      </c>
      <c r="J423" s="510">
        <v>76.599999999999994</v>
      </c>
      <c r="K423" s="509">
        <v>766</v>
      </c>
    </row>
    <row r="424" spans="2:11" ht="38.25">
      <c r="B424" s="505" t="s">
        <v>2772</v>
      </c>
      <c r="C424" s="506" t="s">
        <v>113</v>
      </c>
      <c r="D424" s="506">
        <v>94792</v>
      </c>
      <c r="E424" s="507" t="s">
        <v>2289</v>
      </c>
      <c r="F424" s="117" t="s">
        <v>1164</v>
      </c>
      <c r="G424" s="508">
        <v>2</v>
      </c>
      <c r="H424" s="509">
        <v>79.959999999999994</v>
      </c>
      <c r="I424" s="509">
        <v>159.91999999999999</v>
      </c>
      <c r="J424" s="510">
        <v>103.78</v>
      </c>
      <c r="K424" s="509">
        <v>207.56</v>
      </c>
    </row>
    <row r="425" spans="2:11" ht="38.25">
      <c r="B425" s="505" t="s">
        <v>2773</v>
      </c>
      <c r="C425" s="506" t="s">
        <v>113</v>
      </c>
      <c r="D425" s="506">
        <v>89986</v>
      </c>
      <c r="E425" s="507" t="s">
        <v>2284</v>
      </c>
      <c r="F425" s="117" t="s">
        <v>1164</v>
      </c>
      <c r="G425" s="508">
        <v>18</v>
      </c>
      <c r="H425" s="509">
        <v>57.62</v>
      </c>
      <c r="I425" s="509">
        <v>1037.1600000000001</v>
      </c>
      <c r="J425" s="510">
        <v>74.78</v>
      </c>
      <c r="K425" s="509">
        <v>1346.04</v>
      </c>
    </row>
    <row r="426" spans="2:11" ht="38.25">
      <c r="B426" s="505" t="s">
        <v>2774</v>
      </c>
      <c r="C426" s="506" t="s">
        <v>113</v>
      </c>
      <c r="D426" s="506">
        <v>89987</v>
      </c>
      <c r="E426" s="507" t="s">
        <v>2285</v>
      </c>
      <c r="F426" s="117" t="s">
        <v>1164</v>
      </c>
      <c r="G426" s="508">
        <v>4</v>
      </c>
      <c r="H426" s="509">
        <v>65.81</v>
      </c>
      <c r="I426" s="509">
        <v>263.24</v>
      </c>
      <c r="J426" s="510">
        <v>85.41</v>
      </c>
      <c r="K426" s="509">
        <v>341.64</v>
      </c>
    </row>
    <row r="427" spans="2:11" ht="51">
      <c r="B427" s="505" t="s">
        <v>2775</v>
      </c>
      <c r="C427" s="506" t="s">
        <v>113</v>
      </c>
      <c r="D427" s="506">
        <v>89376</v>
      </c>
      <c r="E427" s="507" t="s">
        <v>2222</v>
      </c>
      <c r="F427" s="117" t="s">
        <v>1164</v>
      </c>
      <c r="G427" s="508">
        <v>46</v>
      </c>
      <c r="H427" s="509">
        <v>6.16</v>
      </c>
      <c r="I427" s="509">
        <v>283.36</v>
      </c>
      <c r="J427" s="510">
        <v>7.99</v>
      </c>
      <c r="K427" s="509">
        <v>367.54</v>
      </c>
    </row>
    <row r="428" spans="2:11" ht="51">
      <c r="B428" s="505" t="s">
        <v>2776</v>
      </c>
      <c r="C428" s="506" t="s">
        <v>113</v>
      </c>
      <c r="D428" s="506">
        <v>89436</v>
      </c>
      <c r="E428" s="507" t="s">
        <v>2235</v>
      </c>
      <c r="F428" s="117" t="s">
        <v>1164</v>
      </c>
      <c r="G428" s="508">
        <v>4</v>
      </c>
      <c r="H428" s="509">
        <v>8.8800000000000008</v>
      </c>
      <c r="I428" s="509">
        <v>35.520000000000003</v>
      </c>
      <c r="J428" s="510">
        <v>11.52</v>
      </c>
      <c r="K428" s="509">
        <v>46.08</v>
      </c>
    </row>
    <row r="429" spans="2:11" ht="38.25">
      <c r="B429" s="505" t="s">
        <v>2777</v>
      </c>
      <c r="C429" s="506" t="s">
        <v>100</v>
      </c>
      <c r="D429" s="506" t="s">
        <v>1481</v>
      </c>
      <c r="E429" s="507" t="s">
        <v>1482</v>
      </c>
      <c r="F429" s="117" t="s">
        <v>1164</v>
      </c>
      <c r="G429" s="508">
        <v>5</v>
      </c>
      <c r="H429" s="509">
        <v>5.36</v>
      </c>
      <c r="I429" s="509">
        <v>26.8</v>
      </c>
      <c r="J429" s="510">
        <v>6.95</v>
      </c>
      <c r="K429" s="509">
        <v>34.75</v>
      </c>
    </row>
    <row r="430" spans="2:11" ht="38.25">
      <c r="B430" s="505" t="s">
        <v>2778</v>
      </c>
      <c r="C430" s="506" t="s">
        <v>100</v>
      </c>
      <c r="D430" s="506" t="s">
        <v>1746</v>
      </c>
      <c r="E430" s="507" t="s">
        <v>1747</v>
      </c>
      <c r="F430" s="117" t="s">
        <v>1164</v>
      </c>
      <c r="G430" s="508">
        <v>6</v>
      </c>
      <c r="H430" s="509">
        <v>6.82</v>
      </c>
      <c r="I430" s="509">
        <v>40.92</v>
      </c>
      <c r="J430" s="510">
        <v>8.85</v>
      </c>
      <c r="K430" s="509">
        <v>53.1</v>
      </c>
    </row>
    <row r="431" spans="2:11" ht="38.25">
      <c r="B431" s="505" t="s">
        <v>2779</v>
      </c>
      <c r="C431" s="506" t="s">
        <v>100</v>
      </c>
      <c r="D431" s="506" t="s">
        <v>1730</v>
      </c>
      <c r="E431" s="507" t="s">
        <v>1731</v>
      </c>
      <c r="F431" s="117" t="s">
        <v>1164</v>
      </c>
      <c r="G431" s="508">
        <v>3</v>
      </c>
      <c r="H431" s="509">
        <v>6.27</v>
      </c>
      <c r="I431" s="509">
        <v>18.809999999999999</v>
      </c>
      <c r="J431" s="510">
        <v>8.1300000000000008</v>
      </c>
      <c r="K431" s="509">
        <v>24.39</v>
      </c>
    </row>
    <row r="432" spans="2:11" ht="38.25">
      <c r="B432" s="505" t="s">
        <v>2780</v>
      </c>
      <c r="C432" s="506" t="s">
        <v>113</v>
      </c>
      <c r="D432" s="506">
        <v>89419</v>
      </c>
      <c r="E432" s="507" t="s">
        <v>1728</v>
      </c>
      <c r="F432" s="117" t="s">
        <v>1164</v>
      </c>
      <c r="G432" s="508">
        <v>2</v>
      </c>
      <c r="H432" s="509">
        <v>7.21</v>
      </c>
      <c r="I432" s="509">
        <v>14.42</v>
      </c>
      <c r="J432" s="510">
        <v>9.35</v>
      </c>
      <c r="K432" s="509">
        <v>18.7</v>
      </c>
    </row>
    <row r="433" spans="2:11" ht="38.25">
      <c r="B433" s="505" t="s">
        <v>2781</v>
      </c>
      <c r="C433" s="506" t="s">
        <v>113</v>
      </c>
      <c r="D433" s="506">
        <v>89417</v>
      </c>
      <c r="E433" s="507" t="s">
        <v>2233</v>
      </c>
      <c r="F433" s="117" t="s">
        <v>1164</v>
      </c>
      <c r="G433" s="508">
        <v>2</v>
      </c>
      <c r="H433" s="509">
        <v>5.97</v>
      </c>
      <c r="I433" s="509">
        <v>11.94</v>
      </c>
      <c r="J433" s="510">
        <v>7.74</v>
      </c>
      <c r="K433" s="509">
        <v>15.48</v>
      </c>
    </row>
    <row r="434" spans="2:11" ht="38.25">
      <c r="B434" s="505" t="s">
        <v>2782</v>
      </c>
      <c r="C434" s="506" t="s">
        <v>100</v>
      </c>
      <c r="D434" s="506" t="s">
        <v>1715</v>
      </c>
      <c r="E434" s="507" t="s">
        <v>1716</v>
      </c>
      <c r="F434" s="117" t="s">
        <v>1164</v>
      </c>
      <c r="G434" s="508">
        <v>2</v>
      </c>
      <c r="H434" s="509">
        <v>10.69</v>
      </c>
      <c r="I434" s="509">
        <v>21.38</v>
      </c>
      <c r="J434" s="510">
        <v>13.87</v>
      </c>
      <c r="K434" s="509">
        <v>27.74</v>
      </c>
    </row>
    <row r="435" spans="2:11" ht="38.25">
      <c r="B435" s="505" t="s">
        <v>2783</v>
      </c>
      <c r="C435" s="506" t="s">
        <v>113</v>
      </c>
      <c r="D435" s="506">
        <v>89707</v>
      </c>
      <c r="E435" s="507" t="s">
        <v>2267</v>
      </c>
      <c r="F435" s="117" t="s">
        <v>1164</v>
      </c>
      <c r="G435" s="508">
        <v>8</v>
      </c>
      <c r="H435" s="509">
        <v>57.97</v>
      </c>
      <c r="I435" s="509">
        <v>463.76</v>
      </c>
      <c r="J435" s="510">
        <v>75.23</v>
      </c>
      <c r="K435" s="509">
        <v>601.84</v>
      </c>
    </row>
    <row r="436" spans="2:11" ht="38.25">
      <c r="B436" s="505" t="s">
        <v>2784</v>
      </c>
      <c r="C436" s="506" t="s">
        <v>113</v>
      </c>
      <c r="D436" s="506">
        <v>89708</v>
      </c>
      <c r="E436" s="507" t="s">
        <v>2268</v>
      </c>
      <c r="F436" s="117" t="s">
        <v>1164</v>
      </c>
      <c r="G436" s="508">
        <v>9</v>
      </c>
      <c r="H436" s="509">
        <v>127.42</v>
      </c>
      <c r="I436" s="509">
        <v>1146.78</v>
      </c>
      <c r="J436" s="510">
        <v>165.37</v>
      </c>
      <c r="K436" s="509">
        <v>1488.33</v>
      </c>
    </row>
    <row r="437" spans="2:11" ht="38.25">
      <c r="B437" s="505" t="s">
        <v>2785</v>
      </c>
      <c r="C437" s="506" t="s">
        <v>113</v>
      </c>
      <c r="D437" s="506">
        <v>89709</v>
      </c>
      <c r="E437" s="507" t="s">
        <v>2269</v>
      </c>
      <c r="F437" s="117" t="s">
        <v>1164</v>
      </c>
      <c r="G437" s="508">
        <v>10</v>
      </c>
      <c r="H437" s="509">
        <v>25.25</v>
      </c>
      <c r="I437" s="509">
        <v>252.5</v>
      </c>
      <c r="J437" s="510">
        <v>32.770000000000003</v>
      </c>
      <c r="K437" s="509">
        <v>327.7</v>
      </c>
    </row>
    <row r="438" spans="2:11" ht="38.25">
      <c r="B438" s="505" t="s">
        <v>2786</v>
      </c>
      <c r="C438" s="506" t="s">
        <v>113</v>
      </c>
      <c r="D438" s="506">
        <v>89711</v>
      </c>
      <c r="E438" s="507" t="s">
        <v>1754</v>
      </c>
      <c r="F438" s="117" t="s">
        <v>1141</v>
      </c>
      <c r="G438" s="508">
        <v>44</v>
      </c>
      <c r="H438" s="509">
        <v>22.55</v>
      </c>
      <c r="I438" s="509">
        <v>992.2</v>
      </c>
      <c r="J438" s="510">
        <v>29.26</v>
      </c>
      <c r="K438" s="509">
        <v>1287.44</v>
      </c>
    </row>
    <row r="439" spans="2:11" ht="38.25">
      <c r="B439" s="505" t="s">
        <v>2787</v>
      </c>
      <c r="C439" s="506" t="s">
        <v>113</v>
      </c>
      <c r="D439" s="506">
        <v>89712</v>
      </c>
      <c r="E439" s="507" t="s">
        <v>1758</v>
      </c>
      <c r="F439" s="117" t="s">
        <v>1141</v>
      </c>
      <c r="G439" s="508">
        <v>7</v>
      </c>
      <c r="H439" s="509">
        <v>28.39</v>
      </c>
      <c r="I439" s="509">
        <v>198.73</v>
      </c>
      <c r="J439" s="510">
        <v>36.840000000000003</v>
      </c>
      <c r="K439" s="509">
        <v>257.88</v>
      </c>
    </row>
    <row r="440" spans="2:11" ht="38.25">
      <c r="B440" s="505" t="s">
        <v>2788</v>
      </c>
      <c r="C440" s="506" t="s">
        <v>113</v>
      </c>
      <c r="D440" s="506">
        <v>89713</v>
      </c>
      <c r="E440" s="507" t="s">
        <v>1762</v>
      </c>
      <c r="F440" s="117" t="s">
        <v>1141</v>
      </c>
      <c r="G440" s="508">
        <v>14</v>
      </c>
      <c r="H440" s="509">
        <v>35.32</v>
      </c>
      <c r="I440" s="509">
        <v>494.48</v>
      </c>
      <c r="J440" s="510">
        <v>45.84</v>
      </c>
      <c r="K440" s="509">
        <v>641.76</v>
      </c>
    </row>
    <row r="441" spans="2:11" ht="38.25">
      <c r="B441" s="505" t="s">
        <v>2789</v>
      </c>
      <c r="C441" s="506" t="s">
        <v>113</v>
      </c>
      <c r="D441" s="506">
        <v>89714</v>
      </c>
      <c r="E441" s="507" t="s">
        <v>1497</v>
      </c>
      <c r="F441" s="117" t="s">
        <v>1141</v>
      </c>
      <c r="G441" s="508">
        <v>21</v>
      </c>
      <c r="H441" s="509">
        <v>39.549999999999997</v>
      </c>
      <c r="I441" s="509">
        <v>830.55</v>
      </c>
      <c r="J441" s="510">
        <v>51.33</v>
      </c>
      <c r="K441" s="509">
        <v>1077.93</v>
      </c>
    </row>
    <row r="442" spans="2:11" ht="51">
      <c r="B442" s="505" t="s">
        <v>2790</v>
      </c>
      <c r="C442" s="506" t="s">
        <v>113</v>
      </c>
      <c r="D442" s="506">
        <v>89724</v>
      </c>
      <c r="E442" s="507" t="s">
        <v>1486</v>
      </c>
      <c r="F442" s="117" t="s">
        <v>1164</v>
      </c>
      <c r="G442" s="508">
        <v>11</v>
      </c>
      <c r="H442" s="509">
        <v>10.95</v>
      </c>
      <c r="I442" s="509">
        <v>120.45</v>
      </c>
      <c r="J442" s="510">
        <v>14.21</v>
      </c>
      <c r="K442" s="509">
        <v>156.31</v>
      </c>
    </row>
    <row r="443" spans="2:11" ht="51">
      <c r="B443" s="505" t="s">
        <v>2791</v>
      </c>
      <c r="C443" s="506" t="s">
        <v>113</v>
      </c>
      <c r="D443" s="506">
        <v>89726</v>
      </c>
      <c r="E443" s="507" t="s">
        <v>1769</v>
      </c>
      <c r="F443" s="117" t="s">
        <v>1164</v>
      </c>
      <c r="G443" s="508">
        <v>7</v>
      </c>
      <c r="H443" s="509">
        <v>11.18</v>
      </c>
      <c r="I443" s="509">
        <v>78.260000000000005</v>
      </c>
      <c r="J443" s="510">
        <v>14.51</v>
      </c>
      <c r="K443" s="509">
        <v>101.57</v>
      </c>
    </row>
    <row r="444" spans="2:11" ht="51">
      <c r="B444" s="505" t="s">
        <v>2792</v>
      </c>
      <c r="C444" s="506" t="s">
        <v>113</v>
      </c>
      <c r="D444" s="506">
        <v>89731</v>
      </c>
      <c r="E444" s="507" t="s">
        <v>1788</v>
      </c>
      <c r="F444" s="117" t="s">
        <v>1164</v>
      </c>
      <c r="G444" s="508">
        <v>8</v>
      </c>
      <c r="H444" s="509">
        <v>15.96</v>
      </c>
      <c r="I444" s="509">
        <v>127.68</v>
      </c>
      <c r="J444" s="510">
        <v>20.71</v>
      </c>
      <c r="K444" s="509">
        <v>165.68</v>
      </c>
    </row>
    <row r="445" spans="2:11" ht="51">
      <c r="B445" s="505" t="s">
        <v>2793</v>
      </c>
      <c r="C445" s="506" t="s">
        <v>113</v>
      </c>
      <c r="D445" s="506">
        <v>89732</v>
      </c>
      <c r="E445" s="507" t="s">
        <v>1773</v>
      </c>
      <c r="F445" s="117" t="s">
        <v>1164</v>
      </c>
      <c r="G445" s="508">
        <v>3</v>
      </c>
      <c r="H445" s="509">
        <v>16.690000000000001</v>
      </c>
      <c r="I445" s="509">
        <v>50.07</v>
      </c>
      <c r="J445" s="510">
        <v>21.66</v>
      </c>
      <c r="K445" s="509">
        <v>64.98</v>
      </c>
    </row>
    <row r="446" spans="2:11" ht="51">
      <c r="B446" s="505" t="s">
        <v>2794</v>
      </c>
      <c r="C446" s="506" t="s">
        <v>113</v>
      </c>
      <c r="D446" s="506">
        <v>89737</v>
      </c>
      <c r="E446" s="507" t="s">
        <v>1792</v>
      </c>
      <c r="F446" s="117" t="s">
        <v>1164</v>
      </c>
      <c r="G446" s="508">
        <v>3</v>
      </c>
      <c r="H446" s="509">
        <v>23.98</v>
      </c>
      <c r="I446" s="509">
        <v>71.94</v>
      </c>
      <c r="J446" s="510">
        <v>31.12</v>
      </c>
      <c r="K446" s="509">
        <v>93.36</v>
      </c>
    </row>
    <row r="447" spans="2:11" ht="51">
      <c r="B447" s="505" t="s">
        <v>2795</v>
      </c>
      <c r="C447" s="506" t="s">
        <v>113</v>
      </c>
      <c r="D447" s="506">
        <v>89739</v>
      </c>
      <c r="E447" s="507" t="s">
        <v>1777</v>
      </c>
      <c r="F447" s="117" t="s">
        <v>1164</v>
      </c>
      <c r="G447" s="508">
        <v>1</v>
      </c>
      <c r="H447" s="509">
        <v>24.96</v>
      </c>
      <c r="I447" s="509">
        <v>24.96</v>
      </c>
      <c r="J447" s="510">
        <v>32.39</v>
      </c>
      <c r="K447" s="509">
        <v>32.39</v>
      </c>
    </row>
    <row r="448" spans="2:11" ht="51">
      <c r="B448" s="505" t="s">
        <v>2796</v>
      </c>
      <c r="C448" s="506" t="s">
        <v>113</v>
      </c>
      <c r="D448" s="506">
        <v>89746</v>
      </c>
      <c r="E448" s="507" t="s">
        <v>1781</v>
      </c>
      <c r="F448" s="117" t="s">
        <v>1164</v>
      </c>
      <c r="G448" s="508">
        <v>4</v>
      </c>
      <c r="H448" s="509">
        <v>30.1</v>
      </c>
      <c r="I448" s="509">
        <v>120.4</v>
      </c>
      <c r="J448" s="510">
        <v>39.06</v>
      </c>
      <c r="K448" s="509">
        <v>156.24</v>
      </c>
    </row>
    <row r="449" spans="2:11" ht="51">
      <c r="B449" s="505" t="s">
        <v>2797</v>
      </c>
      <c r="C449" s="506" t="s">
        <v>113</v>
      </c>
      <c r="D449" s="506">
        <v>89748</v>
      </c>
      <c r="E449" s="507" t="s">
        <v>1828</v>
      </c>
      <c r="F449" s="117" t="s">
        <v>1164</v>
      </c>
      <c r="G449" s="508">
        <v>9</v>
      </c>
      <c r="H449" s="509">
        <v>44.35</v>
      </c>
      <c r="I449" s="509">
        <v>399.15</v>
      </c>
      <c r="J449" s="510">
        <v>57.56</v>
      </c>
      <c r="K449" s="509">
        <v>518.04</v>
      </c>
    </row>
    <row r="450" spans="2:11" ht="51">
      <c r="B450" s="505" t="s">
        <v>2798</v>
      </c>
      <c r="C450" s="506" t="s">
        <v>113</v>
      </c>
      <c r="D450" s="506">
        <v>89754</v>
      </c>
      <c r="E450" s="507" t="s">
        <v>1796</v>
      </c>
      <c r="F450" s="117" t="s">
        <v>1164</v>
      </c>
      <c r="G450" s="508">
        <v>4</v>
      </c>
      <c r="H450" s="509">
        <v>21.75</v>
      </c>
      <c r="I450" s="509">
        <v>87</v>
      </c>
      <c r="J450" s="510">
        <v>28.22</v>
      </c>
      <c r="K450" s="509">
        <v>112.88</v>
      </c>
    </row>
    <row r="451" spans="2:11" ht="51">
      <c r="B451" s="505" t="s">
        <v>2799</v>
      </c>
      <c r="C451" s="506" t="s">
        <v>113</v>
      </c>
      <c r="D451" s="506">
        <v>89776</v>
      </c>
      <c r="E451" s="507" t="s">
        <v>1800</v>
      </c>
      <c r="F451" s="117" t="s">
        <v>1164</v>
      </c>
      <c r="G451" s="508">
        <v>10</v>
      </c>
      <c r="H451" s="509">
        <v>26.63</v>
      </c>
      <c r="I451" s="509">
        <v>266.3</v>
      </c>
      <c r="J451" s="510">
        <v>34.56</v>
      </c>
      <c r="K451" s="509">
        <v>345.6</v>
      </c>
    </row>
    <row r="452" spans="2:11" ht="51">
      <c r="B452" s="505" t="s">
        <v>2800</v>
      </c>
      <c r="C452" s="506" t="s">
        <v>113</v>
      </c>
      <c r="D452" s="506">
        <v>104341</v>
      </c>
      <c r="E452" s="507" t="s">
        <v>2260</v>
      </c>
      <c r="F452" s="117" t="s">
        <v>1164</v>
      </c>
      <c r="G452" s="508">
        <v>2</v>
      </c>
      <c r="H452" s="509">
        <v>11.6</v>
      </c>
      <c r="I452" s="509">
        <v>23.2</v>
      </c>
      <c r="J452" s="510">
        <v>15.05</v>
      </c>
      <c r="K452" s="509">
        <v>30.1</v>
      </c>
    </row>
    <row r="453" spans="2:11" ht="51">
      <c r="B453" s="505" t="s">
        <v>2801</v>
      </c>
      <c r="C453" s="506" t="s">
        <v>113</v>
      </c>
      <c r="D453" s="506">
        <v>89783</v>
      </c>
      <c r="E453" s="507" t="s">
        <v>1812</v>
      </c>
      <c r="F453" s="117" t="s">
        <v>1164</v>
      </c>
      <c r="G453" s="508">
        <v>6</v>
      </c>
      <c r="H453" s="509">
        <v>15.92</v>
      </c>
      <c r="I453" s="509">
        <v>95.52</v>
      </c>
      <c r="J453" s="510">
        <v>20.66</v>
      </c>
      <c r="K453" s="509">
        <v>123.96</v>
      </c>
    </row>
    <row r="454" spans="2:11" ht="51">
      <c r="B454" s="505" t="s">
        <v>2802</v>
      </c>
      <c r="C454" s="506" t="s">
        <v>100</v>
      </c>
      <c r="D454" s="506" t="s">
        <v>1740</v>
      </c>
      <c r="E454" s="507" t="s">
        <v>1741</v>
      </c>
      <c r="F454" s="117" t="s">
        <v>1164</v>
      </c>
      <c r="G454" s="508">
        <v>2</v>
      </c>
      <c r="H454" s="509">
        <v>46.96</v>
      </c>
      <c r="I454" s="509">
        <v>93.92</v>
      </c>
      <c r="J454" s="510">
        <v>60.94</v>
      </c>
      <c r="K454" s="509">
        <v>121.88</v>
      </c>
    </row>
    <row r="455" spans="2:11" ht="51">
      <c r="B455" s="505" t="s">
        <v>2803</v>
      </c>
      <c r="C455" s="506" t="s">
        <v>100</v>
      </c>
      <c r="D455" s="506" t="s">
        <v>1743</v>
      </c>
      <c r="E455" s="507" t="s">
        <v>1744</v>
      </c>
      <c r="F455" s="117" t="s">
        <v>1164</v>
      </c>
      <c r="G455" s="508">
        <v>2</v>
      </c>
      <c r="H455" s="509">
        <v>53.4</v>
      </c>
      <c r="I455" s="509">
        <v>106.8</v>
      </c>
      <c r="J455" s="510">
        <v>69.3</v>
      </c>
      <c r="K455" s="509">
        <v>138.6</v>
      </c>
    </row>
    <row r="456" spans="2:11" ht="51">
      <c r="B456" s="505" t="s">
        <v>2804</v>
      </c>
      <c r="C456" s="506" t="s">
        <v>100</v>
      </c>
      <c r="D456" s="506" t="s">
        <v>1491</v>
      </c>
      <c r="E456" s="507" t="s">
        <v>1492</v>
      </c>
      <c r="F456" s="117" t="s">
        <v>1164</v>
      </c>
      <c r="G456" s="508">
        <v>7</v>
      </c>
      <c r="H456" s="509">
        <v>17.440000000000001</v>
      </c>
      <c r="I456" s="509">
        <v>122.08</v>
      </c>
      <c r="J456" s="510">
        <v>22.63</v>
      </c>
      <c r="K456" s="509">
        <v>158.41</v>
      </c>
    </row>
    <row r="457" spans="2:11" ht="38.25">
      <c r="B457" s="505" t="s">
        <v>2805</v>
      </c>
      <c r="C457" s="506" t="s">
        <v>100</v>
      </c>
      <c r="D457" s="506" t="s">
        <v>1749</v>
      </c>
      <c r="E457" s="507" t="s">
        <v>1750</v>
      </c>
      <c r="F457" s="117" t="s">
        <v>1164</v>
      </c>
      <c r="G457" s="508">
        <v>1</v>
      </c>
      <c r="H457" s="509">
        <v>62.39</v>
      </c>
      <c r="I457" s="509">
        <v>62.39</v>
      </c>
      <c r="J457" s="510">
        <v>80.97</v>
      </c>
      <c r="K457" s="509">
        <v>80.97</v>
      </c>
    </row>
    <row r="458" spans="2:11" ht="51">
      <c r="B458" s="505" t="s">
        <v>2806</v>
      </c>
      <c r="C458" s="506" t="s">
        <v>100</v>
      </c>
      <c r="D458" s="506" t="s">
        <v>1495</v>
      </c>
      <c r="E458" s="507" t="s">
        <v>1496</v>
      </c>
      <c r="F458" s="117" t="s">
        <v>1164</v>
      </c>
      <c r="G458" s="508">
        <v>2</v>
      </c>
      <c r="H458" s="509">
        <v>48.71</v>
      </c>
      <c r="I458" s="509">
        <v>97.42</v>
      </c>
      <c r="J458" s="510">
        <v>63.22</v>
      </c>
      <c r="K458" s="509">
        <v>126.44</v>
      </c>
    </row>
    <row r="459" spans="2:11" ht="51">
      <c r="B459" s="505" t="s">
        <v>2807</v>
      </c>
      <c r="C459" s="506" t="s">
        <v>113</v>
      </c>
      <c r="D459" s="506">
        <v>89779</v>
      </c>
      <c r="E459" s="507" t="s">
        <v>1804</v>
      </c>
      <c r="F459" s="117" t="s">
        <v>1164</v>
      </c>
      <c r="G459" s="508">
        <v>15</v>
      </c>
      <c r="H459" s="509">
        <v>36.04</v>
      </c>
      <c r="I459" s="509">
        <v>540.6</v>
      </c>
      <c r="J459" s="510">
        <v>46.77</v>
      </c>
      <c r="K459" s="509">
        <v>701.55</v>
      </c>
    </row>
    <row r="460" spans="2:11" ht="38.25">
      <c r="B460" s="505" t="s">
        <v>2808</v>
      </c>
      <c r="C460" s="506" t="s">
        <v>113</v>
      </c>
      <c r="D460" s="506">
        <v>89784</v>
      </c>
      <c r="E460" s="507" t="s">
        <v>1859</v>
      </c>
      <c r="F460" s="117" t="s">
        <v>1164</v>
      </c>
      <c r="G460" s="508">
        <v>5</v>
      </c>
      <c r="H460" s="509">
        <v>25.67</v>
      </c>
      <c r="I460" s="509">
        <v>128.35</v>
      </c>
      <c r="J460" s="510">
        <v>33.31</v>
      </c>
      <c r="K460" s="509">
        <v>166.55</v>
      </c>
    </row>
    <row r="461" spans="2:11" ht="38.25">
      <c r="B461" s="505" t="s">
        <v>2809</v>
      </c>
      <c r="C461" s="506" t="s">
        <v>113</v>
      </c>
      <c r="D461" s="506">
        <v>89786</v>
      </c>
      <c r="E461" s="507" t="s">
        <v>1493</v>
      </c>
      <c r="F461" s="117" t="s">
        <v>1164</v>
      </c>
      <c r="G461" s="508">
        <v>3</v>
      </c>
      <c r="H461" s="509">
        <v>40.729999999999997</v>
      </c>
      <c r="I461" s="509">
        <v>122.19</v>
      </c>
      <c r="J461" s="510">
        <v>52.86</v>
      </c>
      <c r="K461" s="509">
        <v>158.58000000000001</v>
      </c>
    </row>
    <row r="462" spans="2:11" ht="51">
      <c r="B462" s="505" t="s">
        <v>2810</v>
      </c>
      <c r="C462" s="506" t="s">
        <v>113</v>
      </c>
      <c r="D462" s="506">
        <v>89795</v>
      </c>
      <c r="E462" s="507" t="s">
        <v>1471</v>
      </c>
      <c r="F462" s="117" t="s">
        <v>1164</v>
      </c>
      <c r="G462" s="508">
        <v>2</v>
      </c>
      <c r="H462" s="509">
        <v>42.81</v>
      </c>
      <c r="I462" s="509">
        <v>85.62</v>
      </c>
      <c r="J462" s="510">
        <v>55.56</v>
      </c>
      <c r="K462" s="509">
        <v>111.12</v>
      </c>
    </row>
    <row r="463" spans="2:11" ht="51">
      <c r="B463" s="505" t="s">
        <v>2811</v>
      </c>
      <c r="C463" s="506" t="s">
        <v>113</v>
      </c>
      <c r="D463" s="506">
        <v>89797</v>
      </c>
      <c r="E463" s="507" t="s">
        <v>1738</v>
      </c>
      <c r="F463" s="117" t="s">
        <v>1164</v>
      </c>
      <c r="G463" s="508">
        <v>4</v>
      </c>
      <c r="H463" s="509">
        <v>53.82</v>
      </c>
      <c r="I463" s="509">
        <v>215.28</v>
      </c>
      <c r="J463" s="510">
        <v>69.849999999999994</v>
      </c>
      <c r="K463" s="509">
        <v>279.39999999999998</v>
      </c>
    </row>
    <row r="464" spans="2:11" ht="38.25">
      <c r="B464" s="505" t="s">
        <v>2812</v>
      </c>
      <c r="C464" s="506" t="s">
        <v>113</v>
      </c>
      <c r="D464" s="506">
        <v>89798</v>
      </c>
      <c r="E464" s="507" t="s">
        <v>1721</v>
      </c>
      <c r="F464" s="117" t="s">
        <v>1141</v>
      </c>
      <c r="G464" s="508">
        <v>27</v>
      </c>
      <c r="H464" s="509">
        <v>13.64</v>
      </c>
      <c r="I464" s="509">
        <v>368.28</v>
      </c>
      <c r="J464" s="510">
        <v>17.7</v>
      </c>
      <c r="K464" s="509">
        <v>477.9</v>
      </c>
    </row>
    <row r="465" spans="2:11" ht="38.25">
      <c r="B465" s="505" t="s">
        <v>2813</v>
      </c>
      <c r="C465" s="506" t="s">
        <v>113</v>
      </c>
      <c r="D465" s="506">
        <v>89799</v>
      </c>
      <c r="E465" s="507" t="s">
        <v>1866</v>
      </c>
      <c r="F465" s="117" t="s">
        <v>1141</v>
      </c>
      <c r="G465" s="508">
        <v>60</v>
      </c>
      <c r="H465" s="509">
        <v>23.08</v>
      </c>
      <c r="I465" s="509">
        <v>1384.8</v>
      </c>
      <c r="J465" s="510">
        <v>29.95</v>
      </c>
      <c r="K465" s="509">
        <v>1797</v>
      </c>
    </row>
    <row r="466" spans="2:11" ht="38.25">
      <c r="B466" s="505" t="s">
        <v>2814</v>
      </c>
      <c r="C466" s="506" t="s">
        <v>100</v>
      </c>
      <c r="D466" s="506" t="s">
        <v>1723</v>
      </c>
      <c r="E466" s="507" t="s">
        <v>1724</v>
      </c>
      <c r="F466" s="117" t="s">
        <v>1141</v>
      </c>
      <c r="G466" s="508">
        <v>43</v>
      </c>
      <c r="H466" s="509">
        <v>9.14</v>
      </c>
      <c r="I466" s="509">
        <v>393.02</v>
      </c>
      <c r="J466" s="510">
        <v>11.86</v>
      </c>
      <c r="K466" s="509">
        <v>509.98</v>
      </c>
    </row>
    <row r="467" spans="2:11" ht="51">
      <c r="B467" s="505" t="s">
        <v>2815</v>
      </c>
      <c r="C467" s="506" t="s">
        <v>113</v>
      </c>
      <c r="D467" s="506">
        <v>89801</v>
      </c>
      <c r="E467" s="507" t="s">
        <v>1503</v>
      </c>
      <c r="F467" s="117" t="s">
        <v>1164</v>
      </c>
      <c r="G467" s="508">
        <v>4</v>
      </c>
      <c r="H467" s="509">
        <v>10.44</v>
      </c>
      <c r="I467" s="509">
        <v>41.76</v>
      </c>
      <c r="J467" s="510">
        <v>13.55</v>
      </c>
      <c r="K467" s="509">
        <v>54.2</v>
      </c>
    </row>
    <row r="468" spans="2:11" ht="51">
      <c r="B468" s="505" t="s">
        <v>2816</v>
      </c>
      <c r="C468" s="506" t="s">
        <v>113</v>
      </c>
      <c r="D468" s="506">
        <v>89802</v>
      </c>
      <c r="E468" s="507" t="s">
        <v>1656</v>
      </c>
      <c r="F468" s="117" t="s">
        <v>1164</v>
      </c>
      <c r="G468" s="508">
        <v>2</v>
      </c>
      <c r="H468" s="509">
        <v>11.17</v>
      </c>
      <c r="I468" s="509">
        <v>22.34</v>
      </c>
      <c r="J468" s="510">
        <v>14.49</v>
      </c>
      <c r="K468" s="509">
        <v>28.98</v>
      </c>
    </row>
    <row r="469" spans="2:11" ht="51">
      <c r="B469" s="505" t="s">
        <v>2817</v>
      </c>
      <c r="C469" s="506" t="s">
        <v>113</v>
      </c>
      <c r="D469" s="506">
        <v>89805</v>
      </c>
      <c r="E469" s="507" t="s">
        <v>1504</v>
      </c>
      <c r="F469" s="117" t="s">
        <v>1164</v>
      </c>
      <c r="G469" s="508">
        <v>7</v>
      </c>
      <c r="H469" s="509">
        <v>21.87</v>
      </c>
      <c r="I469" s="509">
        <v>153.09</v>
      </c>
      <c r="J469" s="510">
        <v>28.38</v>
      </c>
      <c r="K469" s="509">
        <v>198.66</v>
      </c>
    </row>
    <row r="470" spans="2:11" ht="51">
      <c r="B470" s="505" t="s">
        <v>2818</v>
      </c>
      <c r="C470" s="506" t="s">
        <v>113</v>
      </c>
      <c r="D470" s="506">
        <v>89806</v>
      </c>
      <c r="E470" s="507" t="s">
        <v>1657</v>
      </c>
      <c r="F470" s="117" t="s">
        <v>1164</v>
      </c>
      <c r="G470" s="508">
        <v>4</v>
      </c>
      <c r="H470" s="509">
        <v>22.85</v>
      </c>
      <c r="I470" s="509">
        <v>91.4</v>
      </c>
      <c r="J470" s="510">
        <v>29.65</v>
      </c>
      <c r="K470" s="509">
        <v>118.6</v>
      </c>
    </row>
    <row r="471" spans="2:11" ht="51">
      <c r="B471" s="505" t="s">
        <v>2819</v>
      </c>
      <c r="C471" s="506" t="s">
        <v>100</v>
      </c>
      <c r="D471" s="506" t="s">
        <v>1726</v>
      </c>
      <c r="E471" s="507" t="s">
        <v>1727</v>
      </c>
      <c r="F471" s="117" t="s">
        <v>1164</v>
      </c>
      <c r="G471" s="508">
        <v>4</v>
      </c>
      <c r="H471" s="509">
        <v>8.3800000000000008</v>
      </c>
      <c r="I471" s="509">
        <v>33.520000000000003</v>
      </c>
      <c r="J471" s="510">
        <v>10.87</v>
      </c>
      <c r="K471" s="509">
        <v>43.48</v>
      </c>
    </row>
    <row r="472" spans="2:11" ht="51">
      <c r="B472" s="505" t="s">
        <v>2820</v>
      </c>
      <c r="C472" s="506" t="s">
        <v>100</v>
      </c>
      <c r="D472" s="506" t="s">
        <v>1501</v>
      </c>
      <c r="E472" s="507" t="s">
        <v>1502</v>
      </c>
      <c r="F472" s="117" t="s">
        <v>1164</v>
      </c>
      <c r="G472" s="508">
        <v>2</v>
      </c>
      <c r="H472" s="509">
        <v>34</v>
      </c>
      <c r="I472" s="509">
        <v>68</v>
      </c>
      <c r="J472" s="510">
        <v>44.12</v>
      </c>
      <c r="K472" s="509">
        <v>88.24</v>
      </c>
    </row>
    <row r="473" spans="2:11" ht="51">
      <c r="B473" s="505" t="s">
        <v>2821</v>
      </c>
      <c r="C473" s="506" t="s">
        <v>100</v>
      </c>
      <c r="D473" s="506" t="s">
        <v>1733</v>
      </c>
      <c r="E473" s="507" t="s">
        <v>1734</v>
      </c>
      <c r="F473" s="117" t="s">
        <v>1164</v>
      </c>
      <c r="G473" s="508">
        <v>9</v>
      </c>
      <c r="H473" s="509">
        <v>8.82</v>
      </c>
      <c r="I473" s="509">
        <v>79.38</v>
      </c>
      <c r="J473" s="510">
        <v>11.44</v>
      </c>
      <c r="K473" s="509">
        <v>102.96</v>
      </c>
    </row>
    <row r="474" spans="2:11" ht="51">
      <c r="B474" s="505" t="s">
        <v>2822</v>
      </c>
      <c r="C474" s="506" t="s">
        <v>113</v>
      </c>
      <c r="D474" s="506">
        <v>89819</v>
      </c>
      <c r="E474" s="507" t="s">
        <v>1405</v>
      </c>
      <c r="F474" s="117" t="s">
        <v>1164</v>
      </c>
      <c r="G474" s="508">
        <v>4</v>
      </c>
      <c r="H474" s="509">
        <v>25.22</v>
      </c>
      <c r="I474" s="509">
        <v>100.88</v>
      </c>
      <c r="J474" s="510">
        <v>32.729999999999997</v>
      </c>
      <c r="K474" s="509">
        <v>130.91999999999999</v>
      </c>
    </row>
    <row r="475" spans="2:11" ht="38.25">
      <c r="B475" s="505" t="s">
        <v>2823</v>
      </c>
      <c r="C475" s="506" t="s">
        <v>113</v>
      </c>
      <c r="D475" s="506">
        <v>89829</v>
      </c>
      <c r="E475" s="507" t="s">
        <v>1498</v>
      </c>
      <c r="F475" s="117" t="s">
        <v>1164</v>
      </c>
      <c r="G475" s="508">
        <v>3</v>
      </c>
      <c r="H475" s="509">
        <v>37.92</v>
      </c>
      <c r="I475" s="509">
        <v>113.76</v>
      </c>
      <c r="J475" s="510">
        <v>49.21</v>
      </c>
      <c r="K475" s="509">
        <v>147.63</v>
      </c>
    </row>
    <row r="476" spans="2:11" ht="51">
      <c r="B476" s="505" t="s">
        <v>2824</v>
      </c>
      <c r="C476" s="506" t="s">
        <v>113</v>
      </c>
      <c r="D476" s="506">
        <v>104348</v>
      </c>
      <c r="E476" s="507" t="s">
        <v>2261</v>
      </c>
      <c r="F476" s="117" t="s">
        <v>1164</v>
      </c>
      <c r="G476" s="508">
        <v>5</v>
      </c>
      <c r="H476" s="509">
        <v>11.3</v>
      </c>
      <c r="I476" s="509">
        <v>56.5</v>
      </c>
      <c r="J476" s="510">
        <v>14.66</v>
      </c>
      <c r="K476" s="509">
        <v>73.3</v>
      </c>
    </row>
    <row r="477" spans="2:11" ht="51">
      <c r="B477" s="505" t="s">
        <v>2825</v>
      </c>
      <c r="C477" s="506" t="s">
        <v>113</v>
      </c>
      <c r="D477" s="506">
        <v>104351</v>
      </c>
      <c r="E477" s="507" t="s">
        <v>2262</v>
      </c>
      <c r="F477" s="117" t="s">
        <v>1164</v>
      </c>
      <c r="G477" s="508">
        <v>4</v>
      </c>
      <c r="H477" s="509">
        <v>23.47</v>
      </c>
      <c r="I477" s="509">
        <v>93.88</v>
      </c>
      <c r="J477" s="510">
        <v>30.46</v>
      </c>
      <c r="K477" s="509">
        <v>121.84</v>
      </c>
    </row>
    <row r="478" spans="2:11" ht="51">
      <c r="B478" s="505" t="s">
        <v>2826</v>
      </c>
      <c r="C478" s="506" t="s">
        <v>113</v>
      </c>
      <c r="D478" s="506">
        <v>89830</v>
      </c>
      <c r="E478" s="507" t="s">
        <v>1499</v>
      </c>
      <c r="F478" s="117" t="s">
        <v>1164</v>
      </c>
      <c r="G478" s="508">
        <v>4</v>
      </c>
      <c r="H478" s="509">
        <v>40</v>
      </c>
      <c r="I478" s="509">
        <v>160</v>
      </c>
      <c r="J478" s="510">
        <v>51.91</v>
      </c>
      <c r="K478" s="509">
        <v>207.64</v>
      </c>
    </row>
    <row r="479" spans="2:11" ht="38.25">
      <c r="B479" s="505" t="s">
        <v>2827</v>
      </c>
      <c r="C479" s="506" t="s">
        <v>113</v>
      </c>
      <c r="D479" s="506">
        <v>89849</v>
      </c>
      <c r="E479" s="507" t="s">
        <v>1808</v>
      </c>
      <c r="F479" s="117" t="s">
        <v>1141</v>
      </c>
      <c r="G479" s="508">
        <v>3.45</v>
      </c>
      <c r="H479" s="509">
        <v>57.96</v>
      </c>
      <c r="I479" s="509">
        <v>199.96</v>
      </c>
      <c r="J479" s="510">
        <v>75.22</v>
      </c>
      <c r="K479" s="509">
        <v>259.5</v>
      </c>
    </row>
    <row r="480" spans="2:11" ht="38.25">
      <c r="B480" s="505" t="s">
        <v>2828</v>
      </c>
      <c r="C480" s="506" t="s">
        <v>100</v>
      </c>
      <c r="D480" s="506" t="s">
        <v>1756</v>
      </c>
      <c r="E480" s="507" t="s">
        <v>1757</v>
      </c>
      <c r="F480" s="117" t="s">
        <v>1141</v>
      </c>
      <c r="G480" s="508">
        <v>45</v>
      </c>
      <c r="H480" s="509">
        <v>25.3</v>
      </c>
      <c r="I480" s="509">
        <v>1138.5</v>
      </c>
      <c r="J480" s="510">
        <v>32.83</v>
      </c>
      <c r="K480" s="509">
        <v>1477.35</v>
      </c>
    </row>
    <row r="481" spans="2:11" ht="38.25">
      <c r="B481" s="505" t="s">
        <v>2829</v>
      </c>
      <c r="C481" s="506" t="s">
        <v>100</v>
      </c>
      <c r="D481" s="506" t="s">
        <v>1760</v>
      </c>
      <c r="E481" s="507" t="s">
        <v>1761</v>
      </c>
      <c r="F481" s="117" t="s">
        <v>1141</v>
      </c>
      <c r="G481" s="508">
        <v>11</v>
      </c>
      <c r="H481" s="509">
        <v>30.58</v>
      </c>
      <c r="I481" s="509">
        <v>336.38</v>
      </c>
      <c r="J481" s="510">
        <v>39.68</v>
      </c>
      <c r="K481" s="509">
        <v>436.48</v>
      </c>
    </row>
    <row r="482" spans="2:11" ht="38.25">
      <c r="B482" s="505" t="s">
        <v>2830</v>
      </c>
      <c r="C482" s="506" t="s">
        <v>100</v>
      </c>
      <c r="D482" s="506" t="s">
        <v>1764</v>
      </c>
      <c r="E482" s="507" t="s">
        <v>1765</v>
      </c>
      <c r="F482" s="117" t="s">
        <v>1141</v>
      </c>
      <c r="G482" s="508">
        <v>45</v>
      </c>
      <c r="H482" s="509">
        <v>45.02</v>
      </c>
      <c r="I482" s="509">
        <v>2025.9</v>
      </c>
      <c r="J482" s="510">
        <v>58.43</v>
      </c>
      <c r="K482" s="509">
        <v>2629.35</v>
      </c>
    </row>
    <row r="483" spans="2:11" ht="38.25">
      <c r="B483" s="505" t="s">
        <v>2831</v>
      </c>
      <c r="C483" s="506" t="s">
        <v>100</v>
      </c>
      <c r="D483" s="506" t="s">
        <v>1767</v>
      </c>
      <c r="E483" s="507" t="s">
        <v>1768</v>
      </c>
      <c r="F483" s="117" t="s">
        <v>1141</v>
      </c>
      <c r="G483" s="508">
        <v>30</v>
      </c>
      <c r="H483" s="509">
        <v>53.51</v>
      </c>
      <c r="I483" s="509">
        <v>1605.3</v>
      </c>
      <c r="J483" s="510">
        <v>69.45</v>
      </c>
      <c r="K483" s="509">
        <v>2083.5</v>
      </c>
    </row>
    <row r="484" spans="2:11" ht="51">
      <c r="B484" s="505" t="s">
        <v>2832</v>
      </c>
      <c r="C484" s="506" t="s">
        <v>100</v>
      </c>
      <c r="D484" s="506" t="s">
        <v>1771</v>
      </c>
      <c r="E484" s="507" t="s">
        <v>1772</v>
      </c>
      <c r="F484" s="117" t="s">
        <v>1164</v>
      </c>
      <c r="G484" s="508">
        <v>9</v>
      </c>
      <c r="H484" s="509">
        <v>12.87</v>
      </c>
      <c r="I484" s="509">
        <v>115.83</v>
      </c>
      <c r="J484" s="510">
        <v>16.7</v>
      </c>
      <c r="K484" s="509">
        <v>150.30000000000001</v>
      </c>
    </row>
    <row r="485" spans="2:11" ht="51">
      <c r="B485" s="505" t="s">
        <v>2833</v>
      </c>
      <c r="C485" s="506" t="s">
        <v>100</v>
      </c>
      <c r="D485" s="506" t="s">
        <v>1775</v>
      </c>
      <c r="E485" s="507" t="s">
        <v>1776</v>
      </c>
      <c r="F485" s="117" t="s">
        <v>1164</v>
      </c>
      <c r="G485" s="508">
        <v>1</v>
      </c>
      <c r="H485" s="509">
        <v>20.85</v>
      </c>
      <c r="I485" s="509">
        <v>20.85</v>
      </c>
      <c r="J485" s="510">
        <v>27.06</v>
      </c>
      <c r="K485" s="509">
        <v>27.06</v>
      </c>
    </row>
    <row r="486" spans="2:11" ht="51">
      <c r="B486" s="505" t="s">
        <v>2834</v>
      </c>
      <c r="C486" s="506" t="s">
        <v>100</v>
      </c>
      <c r="D486" s="506" t="s">
        <v>1779</v>
      </c>
      <c r="E486" s="507" t="s">
        <v>1780</v>
      </c>
      <c r="F486" s="117" t="s">
        <v>1164</v>
      </c>
      <c r="G486" s="508">
        <v>8</v>
      </c>
      <c r="H486" s="509">
        <v>34.86</v>
      </c>
      <c r="I486" s="509">
        <v>278.88</v>
      </c>
      <c r="J486" s="510">
        <v>45.24</v>
      </c>
      <c r="K486" s="509">
        <v>361.92</v>
      </c>
    </row>
    <row r="487" spans="2:11" ht="51">
      <c r="B487" s="505" t="s">
        <v>2835</v>
      </c>
      <c r="C487" s="506" t="s">
        <v>100</v>
      </c>
      <c r="D487" s="506" t="s">
        <v>1783</v>
      </c>
      <c r="E487" s="507" t="s">
        <v>1784</v>
      </c>
      <c r="F487" s="117" t="s">
        <v>1164</v>
      </c>
      <c r="G487" s="508">
        <v>4</v>
      </c>
      <c r="H487" s="509">
        <v>42.65</v>
      </c>
      <c r="I487" s="509">
        <v>170.6</v>
      </c>
      <c r="J487" s="510">
        <v>55.35</v>
      </c>
      <c r="K487" s="509">
        <v>221.4</v>
      </c>
    </row>
    <row r="488" spans="2:11" ht="51">
      <c r="B488" s="505" t="s">
        <v>2836</v>
      </c>
      <c r="C488" s="506" t="s">
        <v>100</v>
      </c>
      <c r="D488" s="506" t="s">
        <v>1786</v>
      </c>
      <c r="E488" s="507" t="s">
        <v>1787</v>
      </c>
      <c r="F488" s="117" t="s">
        <v>1164</v>
      </c>
      <c r="G488" s="508">
        <v>13</v>
      </c>
      <c r="H488" s="509">
        <v>12.78</v>
      </c>
      <c r="I488" s="509">
        <v>166.14</v>
      </c>
      <c r="J488" s="510">
        <v>16.579999999999998</v>
      </c>
      <c r="K488" s="509">
        <v>215.54</v>
      </c>
    </row>
    <row r="489" spans="2:11" ht="51">
      <c r="B489" s="505" t="s">
        <v>2837</v>
      </c>
      <c r="C489" s="506" t="s">
        <v>100</v>
      </c>
      <c r="D489" s="506" t="s">
        <v>1790</v>
      </c>
      <c r="E489" s="507" t="s">
        <v>1791</v>
      </c>
      <c r="F489" s="117" t="s">
        <v>1164</v>
      </c>
      <c r="G489" s="508">
        <v>6</v>
      </c>
      <c r="H489" s="509">
        <v>20.12</v>
      </c>
      <c r="I489" s="509">
        <v>120.72</v>
      </c>
      <c r="J489" s="510">
        <v>26.11</v>
      </c>
      <c r="K489" s="509">
        <v>156.66</v>
      </c>
    </row>
    <row r="490" spans="2:11" ht="51">
      <c r="B490" s="505" t="s">
        <v>2838</v>
      </c>
      <c r="C490" s="506" t="s">
        <v>100</v>
      </c>
      <c r="D490" s="506" t="s">
        <v>1794</v>
      </c>
      <c r="E490" s="507" t="s">
        <v>1795</v>
      </c>
      <c r="F490" s="117" t="s">
        <v>1164</v>
      </c>
      <c r="G490" s="508">
        <v>5</v>
      </c>
      <c r="H490" s="509">
        <v>34.4</v>
      </c>
      <c r="I490" s="509">
        <v>172</v>
      </c>
      <c r="J490" s="510">
        <v>44.64</v>
      </c>
      <c r="K490" s="509">
        <v>223.2</v>
      </c>
    </row>
    <row r="491" spans="2:11" ht="51">
      <c r="B491" s="505" t="s">
        <v>2839</v>
      </c>
      <c r="C491" s="506" t="s">
        <v>100</v>
      </c>
      <c r="D491" s="506" t="s">
        <v>1798</v>
      </c>
      <c r="E491" s="507" t="s">
        <v>1799</v>
      </c>
      <c r="F491" s="117" t="s">
        <v>1164</v>
      </c>
      <c r="G491" s="508">
        <v>6</v>
      </c>
      <c r="H491" s="509">
        <v>23.01</v>
      </c>
      <c r="I491" s="509">
        <v>138.06</v>
      </c>
      <c r="J491" s="510">
        <v>29.86</v>
      </c>
      <c r="K491" s="509">
        <v>179.16</v>
      </c>
    </row>
    <row r="492" spans="2:11" ht="51">
      <c r="B492" s="505" t="s">
        <v>2840</v>
      </c>
      <c r="C492" s="506" t="s">
        <v>100</v>
      </c>
      <c r="D492" s="506" t="s">
        <v>1802</v>
      </c>
      <c r="E492" s="507" t="s">
        <v>1803</v>
      </c>
      <c r="F492" s="117" t="s">
        <v>1164</v>
      </c>
      <c r="G492" s="508">
        <v>20</v>
      </c>
      <c r="H492" s="509">
        <v>26.38</v>
      </c>
      <c r="I492" s="509">
        <v>527.6</v>
      </c>
      <c r="J492" s="510">
        <v>34.229999999999997</v>
      </c>
      <c r="K492" s="509">
        <v>684.6</v>
      </c>
    </row>
    <row r="493" spans="2:11" ht="51">
      <c r="B493" s="505" t="s">
        <v>2841</v>
      </c>
      <c r="C493" s="506" t="s">
        <v>100</v>
      </c>
      <c r="D493" s="506" t="s">
        <v>1806</v>
      </c>
      <c r="E493" s="507" t="s">
        <v>1807</v>
      </c>
      <c r="F493" s="117" t="s">
        <v>1164</v>
      </c>
      <c r="G493" s="508">
        <v>19</v>
      </c>
      <c r="H493" s="509">
        <v>43.32</v>
      </c>
      <c r="I493" s="509">
        <v>823.08</v>
      </c>
      <c r="J493" s="510">
        <v>56.22</v>
      </c>
      <c r="K493" s="509">
        <v>1068.18</v>
      </c>
    </row>
    <row r="494" spans="2:11" ht="38.25">
      <c r="B494" s="505" t="s">
        <v>2842</v>
      </c>
      <c r="C494" s="506" t="s">
        <v>100</v>
      </c>
      <c r="D494" s="506" t="s">
        <v>1810</v>
      </c>
      <c r="E494" s="507" t="s">
        <v>1811</v>
      </c>
      <c r="F494" s="117" t="s">
        <v>1141</v>
      </c>
      <c r="G494" s="508">
        <v>4</v>
      </c>
      <c r="H494" s="509">
        <v>79.53</v>
      </c>
      <c r="I494" s="509">
        <v>318.12</v>
      </c>
      <c r="J494" s="510">
        <v>103.22</v>
      </c>
      <c r="K494" s="509">
        <v>412.88</v>
      </c>
    </row>
    <row r="495" spans="2:11" ht="51">
      <c r="B495" s="505" t="s">
        <v>2843</v>
      </c>
      <c r="C495" s="506" t="s">
        <v>100</v>
      </c>
      <c r="D495" s="506" t="s">
        <v>1814</v>
      </c>
      <c r="E495" s="507" t="s">
        <v>1815</v>
      </c>
      <c r="F495" s="117" t="s">
        <v>1164</v>
      </c>
      <c r="G495" s="508">
        <v>6</v>
      </c>
      <c r="H495" s="509">
        <v>20.74</v>
      </c>
      <c r="I495" s="509">
        <v>124.44</v>
      </c>
      <c r="J495" s="510">
        <v>26.91</v>
      </c>
      <c r="K495" s="509">
        <v>161.46</v>
      </c>
    </row>
    <row r="496" spans="2:11" ht="51">
      <c r="B496" s="505" t="s">
        <v>2844</v>
      </c>
      <c r="C496" s="506" t="s">
        <v>100</v>
      </c>
      <c r="D496" s="506" t="s">
        <v>1817</v>
      </c>
      <c r="E496" s="507" t="s">
        <v>1818</v>
      </c>
      <c r="F496" s="117" t="s">
        <v>1164</v>
      </c>
      <c r="G496" s="508">
        <v>4</v>
      </c>
      <c r="H496" s="509">
        <v>61.9</v>
      </c>
      <c r="I496" s="509">
        <v>247.6</v>
      </c>
      <c r="J496" s="510">
        <v>80.34</v>
      </c>
      <c r="K496" s="509">
        <v>321.36</v>
      </c>
    </row>
    <row r="497" spans="2:11" ht="51">
      <c r="B497" s="505" t="s">
        <v>2845</v>
      </c>
      <c r="C497" s="506" t="s">
        <v>100</v>
      </c>
      <c r="D497" s="506" t="s">
        <v>1820</v>
      </c>
      <c r="E497" s="507" t="s">
        <v>1821</v>
      </c>
      <c r="F497" s="117" t="s">
        <v>1164</v>
      </c>
      <c r="G497" s="508">
        <v>13</v>
      </c>
      <c r="H497" s="509">
        <v>85.95</v>
      </c>
      <c r="I497" s="509">
        <v>1117.3499999999999</v>
      </c>
      <c r="J497" s="510">
        <v>111.55</v>
      </c>
      <c r="K497" s="509">
        <v>1450.15</v>
      </c>
    </row>
    <row r="498" spans="2:11" ht="51">
      <c r="B498" s="505" t="s">
        <v>2846</v>
      </c>
      <c r="C498" s="506" t="s">
        <v>100</v>
      </c>
      <c r="D498" s="506" t="s">
        <v>1823</v>
      </c>
      <c r="E498" s="507" t="s">
        <v>1824</v>
      </c>
      <c r="F498" s="117" t="s">
        <v>1164</v>
      </c>
      <c r="G498" s="508">
        <v>8</v>
      </c>
      <c r="H498" s="509">
        <v>100.22</v>
      </c>
      <c r="I498" s="509">
        <v>801.76</v>
      </c>
      <c r="J498" s="510">
        <v>130.07</v>
      </c>
      <c r="K498" s="509">
        <v>1040.56</v>
      </c>
    </row>
    <row r="499" spans="2:11" ht="51">
      <c r="B499" s="505" t="s">
        <v>2847</v>
      </c>
      <c r="C499" s="506" t="s">
        <v>100</v>
      </c>
      <c r="D499" s="506" t="s">
        <v>1826</v>
      </c>
      <c r="E499" s="507" t="s">
        <v>1827</v>
      </c>
      <c r="F499" s="117" t="s">
        <v>1164</v>
      </c>
      <c r="G499" s="508">
        <v>1</v>
      </c>
      <c r="H499" s="509">
        <v>43.32</v>
      </c>
      <c r="I499" s="509">
        <v>43.32</v>
      </c>
      <c r="J499" s="510">
        <v>56.22</v>
      </c>
      <c r="K499" s="509">
        <v>56.22</v>
      </c>
    </row>
    <row r="500" spans="2:11" ht="51">
      <c r="B500" s="505" t="s">
        <v>2848</v>
      </c>
      <c r="C500" s="506" t="s">
        <v>100</v>
      </c>
      <c r="D500" s="506" t="s">
        <v>1830</v>
      </c>
      <c r="E500" s="507" t="s">
        <v>1831</v>
      </c>
      <c r="F500" s="117" t="s">
        <v>1164</v>
      </c>
      <c r="G500" s="508">
        <v>10</v>
      </c>
      <c r="H500" s="509">
        <v>47.08</v>
      </c>
      <c r="I500" s="509">
        <v>470.8</v>
      </c>
      <c r="J500" s="510">
        <v>61.1</v>
      </c>
      <c r="K500" s="509">
        <v>611</v>
      </c>
    </row>
    <row r="501" spans="2:11" ht="51">
      <c r="B501" s="505" t="s">
        <v>2849</v>
      </c>
      <c r="C501" s="506" t="s">
        <v>100</v>
      </c>
      <c r="D501" s="506" t="s">
        <v>1833</v>
      </c>
      <c r="E501" s="507" t="s">
        <v>1834</v>
      </c>
      <c r="F501" s="117" t="s">
        <v>1164</v>
      </c>
      <c r="G501" s="508">
        <v>3</v>
      </c>
      <c r="H501" s="509">
        <v>83.28</v>
      </c>
      <c r="I501" s="509">
        <v>249.84</v>
      </c>
      <c r="J501" s="510">
        <v>108.08</v>
      </c>
      <c r="K501" s="509">
        <v>324.24</v>
      </c>
    </row>
    <row r="502" spans="2:11" ht="51">
      <c r="B502" s="505" t="s">
        <v>2850</v>
      </c>
      <c r="C502" s="506" t="s">
        <v>100</v>
      </c>
      <c r="D502" s="506" t="s">
        <v>1836</v>
      </c>
      <c r="E502" s="507" t="s">
        <v>1837</v>
      </c>
      <c r="F502" s="117" t="s">
        <v>1164</v>
      </c>
      <c r="G502" s="508">
        <v>1</v>
      </c>
      <c r="H502" s="509">
        <v>19.829999999999998</v>
      </c>
      <c r="I502" s="509">
        <v>19.829999999999998</v>
      </c>
      <c r="J502" s="510">
        <v>25.73</v>
      </c>
      <c r="K502" s="509">
        <v>25.73</v>
      </c>
    </row>
    <row r="503" spans="2:11" ht="51">
      <c r="B503" s="505" t="s">
        <v>2851</v>
      </c>
      <c r="C503" s="506" t="s">
        <v>100</v>
      </c>
      <c r="D503" s="506" t="s">
        <v>1845</v>
      </c>
      <c r="E503" s="507" t="s">
        <v>1846</v>
      </c>
      <c r="F503" s="117" t="s">
        <v>1164</v>
      </c>
      <c r="G503" s="508">
        <v>1</v>
      </c>
      <c r="H503" s="509">
        <v>37.9</v>
      </c>
      <c r="I503" s="509">
        <v>37.9</v>
      </c>
      <c r="J503" s="510">
        <v>49.19</v>
      </c>
      <c r="K503" s="509">
        <v>49.19</v>
      </c>
    </row>
    <row r="504" spans="2:11" ht="51">
      <c r="B504" s="505" t="s">
        <v>2852</v>
      </c>
      <c r="C504" s="506" t="s">
        <v>100</v>
      </c>
      <c r="D504" s="506" t="s">
        <v>1848</v>
      </c>
      <c r="E504" s="507" t="s">
        <v>1849</v>
      </c>
      <c r="F504" s="117" t="s">
        <v>1164</v>
      </c>
      <c r="G504" s="508">
        <v>5</v>
      </c>
      <c r="H504" s="509">
        <v>53.59</v>
      </c>
      <c r="I504" s="509">
        <v>267.95</v>
      </c>
      <c r="J504" s="510">
        <v>69.55</v>
      </c>
      <c r="K504" s="509">
        <v>347.75</v>
      </c>
    </row>
    <row r="505" spans="2:11" ht="51">
      <c r="B505" s="505" t="s">
        <v>2853</v>
      </c>
      <c r="C505" s="506" t="s">
        <v>100</v>
      </c>
      <c r="D505" s="506" t="s">
        <v>1851</v>
      </c>
      <c r="E505" s="507" t="s">
        <v>1852</v>
      </c>
      <c r="F505" s="117" t="s">
        <v>1164</v>
      </c>
      <c r="G505" s="508">
        <v>2</v>
      </c>
      <c r="H505" s="509">
        <v>63.48</v>
      </c>
      <c r="I505" s="509">
        <v>126.96</v>
      </c>
      <c r="J505" s="510">
        <v>82.39</v>
      </c>
      <c r="K505" s="509">
        <v>164.78</v>
      </c>
    </row>
    <row r="506" spans="2:11" ht="51">
      <c r="B506" s="505" t="s">
        <v>2854</v>
      </c>
      <c r="C506" s="506" t="s">
        <v>100</v>
      </c>
      <c r="D506" s="506" t="s">
        <v>1854</v>
      </c>
      <c r="E506" s="507" t="s">
        <v>1855</v>
      </c>
      <c r="F506" s="117" t="s">
        <v>1164</v>
      </c>
      <c r="G506" s="508">
        <v>4</v>
      </c>
      <c r="H506" s="509">
        <v>74.16</v>
      </c>
      <c r="I506" s="509">
        <v>296.64</v>
      </c>
      <c r="J506" s="510">
        <v>96.25</v>
      </c>
      <c r="K506" s="509">
        <v>385</v>
      </c>
    </row>
    <row r="507" spans="2:11" ht="63.75">
      <c r="B507" s="505" t="s">
        <v>2855</v>
      </c>
      <c r="C507" s="506" t="s">
        <v>100</v>
      </c>
      <c r="D507" s="506" t="s">
        <v>1857</v>
      </c>
      <c r="E507" s="507" t="s">
        <v>1858</v>
      </c>
      <c r="F507" s="117" t="s">
        <v>1164</v>
      </c>
      <c r="G507" s="508">
        <v>4</v>
      </c>
      <c r="H507" s="509">
        <v>221.92</v>
      </c>
      <c r="I507" s="509">
        <v>887.68</v>
      </c>
      <c r="J507" s="510">
        <v>288.02</v>
      </c>
      <c r="K507" s="509">
        <v>1152.08</v>
      </c>
    </row>
    <row r="508" spans="2:11" ht="51">
      <c r="B508" s="505" t="s">
        <v>2856</v>
      </c>
      <c r="C508" s="506" t="s">
        <v>100</v>
      </c>
      <c r="D508" s="506" t="s">
        <v>1861</v>
      </c>
      <c r="E508" s="507" t="s">
        <v>1862</v>
      </c>
      <c r="F508" s="117" t="s">
        <v>1164</v>
      </c>
      <c r="G508" s="508">
        <v>3</v>
      </c>
      <c r="H508" s="509">
        <v>41.84</v>
      </c>
      <c r="I508" s="509">
        <v>125.52</v>
      </c>
      <c r="J508" s="510">
        <v>54.3</v>
      </c>
      <c r="K508" s="509">
        <v>162.9</v>
      </c>
    </row>
    <row r="509" spans="2:11" ht="38.25">
      <c r="B509" s="505" t="s">
        <v>2857</v>
      </c>
      <c r="C509" s="506" t="s">
        <v>100</v>
      </c>
      <c r="D509" s="506" t="s">
        <v>1864</v>
      </c>
      <c r="E509" s="507" t="s">
        <v>1865</v>
      </c>
      <c r="F509" s="117" t="s">
        <v>1141</v>
      </c>
      <c r="G509" s="508">
        <v>18</v>
      </c>
      <c r="H509" s="509">
        <v>43.83</v>
      </c>
      <c r="I509" s="509">
        <v>788.94</v>
      </c>
      <c r="J509" s="510">
        <v>56.88</v>
      </c>
      <c r="K509" s="509">
        <v>1023.84</v>
      </c>
    </row>
    <row r="510" spans="2:11" ht="38.25">
      <c r="B510" s="505" t="s">
        <v>2858</v>
      </c>
      <c r="C510" s="506" t="s">
        <v>100</v>
      </c>
      <c r="D510" s="506" t="s">
        <v>1868</v>
      </c>
      <c r="E510" s="507" t="s">
        <v>1869</v>
      </c>
      <c r="F510" s="117" t="s">
        <v>1141</v>
      </c>
      <c r="G510" s="508">
        <v>30</v>
      </c>
      <c r="H510" s="509">
        <v>32.78</v>
      </c>
      <c r="I510" s="509">
        <v>983.4</v>
      </c>
      <c r="J510" s="510">
        <v>42.54</v>
      </c>
      <c r="K510" s="509">
        <v>1276.2</v>
      </c>
    </row>
    <row r="511" spans="2:11" ht="38.25">
      <c r="B511" s="505" t="s">
        <v>2859</v>
      </c>
      <c r="C511" s="506" t="s">
        <v>100</v>
      </c>
      <c r="D511" s="506" t="s">
        <v>1871</v>
      </c>
      <c r="E511" s="507" t="s">
        <v>1872</v>
      </c>
      <c r="F511" s="117" t="s">
        <v>1141</v>
      </c>
      <c r="G511" s="508">
        <v>21</v>
      </c>
      <c r="H511" s="509">
        <v>15.83</v>
      </c>
      <c r="I511" s="509">
        <v>332.43</v>
      </c>
      <c r="J511" s="510">
        <v>20.54</v>
      </c>
      <c r="K511" s="509">
        <v>431.34</v>
      </c>
    </row>
    <row r="512" spans="2:11" ht="38.25">
      <c r="B512" s="505" t="s">
        <v>2860</v>
      </c>
      <c r="C512" s="506" t="s">
        <v>100</v>
      </c>
      <c r="D512" s="506" t="s">
        <v>1874</v>
      </c>
      <c r="E512" s="507" t="s">
        <v>1875</v>
      </c>
      <c r="F512" s="117" t="s">
        <v>1141</v>
      </c>
      <c r="G512" s="508">
        <v>2</v>
      </c>
      <c r="H512" s="509">
        <v>11.89</v>
      </c>
      <c r="I512" s="509">
        <v>23.78</v>
      </c>
      <c r="J512" s="510">
        <v>15.43</v>
      </c>
      <c r="K512" s="509">
        <v>30.86</v>
      </c>
    </row>
    <row r="513" spans="2:11" ht="51">
      <c r="B513" s="505" t="s">
        <v>2861</v>
      </c>
      <c r="C513" s="506" t="s">
        <v>100</v>
      </c>
      <c r="D513" s="506" t="s">
        <v>1877</v>
      </c>
      <c r="E513" s="507" t="s">
        <v>1878</v>
      </c>
      <c r="F513" s="117" t="s">
        <v>1164</v>
      </c>
      <c r="G513" s="508">
        <v>2</v>
      </c>
      <c r="H513" s="509">
        <v>7.87</v>
      </c>
      <c r="I513" s="509">
        <v>15.74</v>
      </c>
      <c r="J513" s="510">
        <v>10.210000000000001</v>
      </c>
      <c r="K513" s="509">
        <v>20.420000000000002</v>
      </c>
    </row>
    <row r="514" spans="2:11" ht="51">
      <c r="B514" s="505" t="s">
        <v>2862</v>
      </c>
      <c r="C514" s="506" t="s">
        <v>100</v>
      </c>
      <c r="D514" s="506" t="s">
        <v>1880</v>
      </c>
      <c r="E514" s="507" t="s">
        <v>1881</v>
      </c>
      <c r="F514" s="117" t="s">
        <v>1164</v>
      </c>
      <c r="G514" s="508">
        <v>4</v>
      </c>
      <c r="H514" s="509">
        <v>14.6</v>
      </c>
      <c r="I514" s="509">
        <v>58.4</v>
      </c>
      <c r="J514" s="510">
        <v>18.940000000000001</v>
      </c>
      <c r="K514" s="509">
        <v>75.760000000000005</v>
      </c>
    </row>
    <row r="515" spans="2:11" ht="51">
      <c r="B515" s="505" t="s">
        <v>2863</v>
      </c>
      <c r="C515" s="506" t="s">
        <v>100</v>
      </c>
      <c r="D515" s="506" t="s">
        <v>1883</v>
      </c>
      <c r="E515" s="507" t="s">
        <v>1884</v>
      </c>
      <c r="F515" s="117" t="s">
        <v>1164</v>
      </c>
      <c r="G515" s="508">
        <v>14</v>
      </c>
      <c r="H515" s="509">
        <v>32.29</v>
      </c>
      <c r="I515" s="509">
        <v>452.06</v>
      </c>
      <c r="J515" s="510">
        <v>41.9</v>
      </c>
      <c r="K515" s="509">
        <v>586.6</v>
      </c>
    </row>
    <row r="516" spans="2:11" ht="51">
      <c r="B516" s="505" t="s">
        <v>2864</v>
      </c>
      <c r="C516" s="506" t="s">
        <v>100</v>
      </c>
      <c r="D516" s="506" t="s">
        <v>1659</v>
      </c>
      <c r="E516" s="507" t="s">
        <v>1660</v>
      </c>
      <c r="F516" s="117" t="s">
        <v>1164</v>
      </c>
      <c r="G516" s="508">
        <v>2</v>
      </c>
      <c r="H516" s="509">
        <v>59.09</v>
      </c>
      <c r="I516" s="509">
        <v>118.18</v>
      </c>
      <c r="J516" s="510">
        <v>76.69</v>
      </c>
      <c r="K516" s="509">
        <v>153.38</v>
      </c>
    </row>
    <row r="517" spans="2:11" ht="51">
      <c r="B517" s="505" t="s">
        <v>2865</v>
      </c>
      <c r="C517" s="506" t="s">
        <v>100</v>
      </c>
      <c r="D517" s="506" t="s">
        <v>1890</v>
      </c>
      <c r="E517" s="507" t="s">
        <v>1891</v>
      </c>
      <c r="F517" s="117" t="s">
        <v>1164</v>
      </c>
      <c r="G517" s="508">
        <v>4</v>
      </c>
      <c r="H517" s="509">
        <v>60.67</v>
      </c>
      <c r="I517" s="509">
        <v>242.68</v>
      </c>
      <c r="J517" s="510">
        <v>78.739999999999995</v>
      </c>
      <c r="K517" s="509">
        <v>314.95999999999998</v>
      </c>
    </row>
    <row r="518" spans="2:11" ht="51">
      <c r="B518" s="505" t="s">
        <v>2866</v>
      </c>
      <c r="C518" s="506" t="s">
        <v>100</v>
      </c>
      <c r="D518" s="506" t="s">
        <v>1893</v>
      </c>
      <c r="E518" s="507" t="s">
        <v>1894</v>
      </c>
      <c r="F518" s="117" t="s">
        <v>1164</v>
      </c>
      <c r="G518" s="508">
        <v>1</v>
      </c>
      <c r="H518" s="509">
        <v>12.71</v>
      </c>
      <c r="I518" s="509">
        <v>12.71</v>
      </c>
      <c r="J518" s="510">
        <v>16.489999999999998</v>
      </c>
      <c r="K518" s="509">
        <v>16.489999999999998</v>
      </c>
    </row>
    <row r="519" spans="2:11" ht="51">
      <c r="B519" s="505" t="s">
        <v>2867</v>
      </c>
      <c r="C519" s="506" t="s">
        <v>100</v>
      </c>
      <c r="D519" s="506" t="s">
        <v>1488</v>
      </c>
      <c r="E519" s="507" t="s">
        <v>1489</v>
      </c>
      <c r="F519" s="117" t="s">
        <v>1164</v>
      </c>
      <c r="G519" s="508">
        <v>25</v>
      </c>
      <c r="H519" s="509">
        <v>14.53</v>
      </c>
      <c r="I519" s="509">
        <v>363.25</v>
      </c>
      <c r="J519" s="510">
        <v>18.850000000000001</v>
      </c>
      <c r="K519" s="509">
        <v>471.25</v>
      </c>
    </row>
    <row r="520" spans="2:11" ht="51">
      <c r="B520" s="505" t="s">
        <v>2868</v>
      </c>
      <c r="C520" s="506" t="s">
        <v>100</v>
      </c>
      <c r="D520" s="506" t="s">
        <v>1899</v>
      </c>
      <c r="E520" s="507" t="s">
        <v>1900</v>
      </c>
      <c r="F520" s="117" t="s">
        <v>1164</v>
      </c>
      <c r="G520" s="508">
        <v>25</v>
      </c>
      <c r="H520" s="509">
        <v>49.85</v>
      </c>
      <c r="I520" s="509">
        <v>1246.25</v>
      </c>
      <c r="J520" s="510">
        <v>64.7</v>
      </c>
      <c r="K520" s="509">
        <v>1617.5</v>
      </c>
    </row>
    <row r="521" spans="2:11" ht="25.5">
      <c r="B521" s="505" t="s">
        <v>2869</v>
      </c>
      <c r="C521" s="506" t="s">
        <v>100</v>
      </c>
      <c r="D521" s="506" t="s">
        <v>1839</v>
      </c>
      <c r="E521" s="507" t="s">
        <v>1840</v>
      </c>
      <c r="F521" s="117" t="s">
        <v>1164</v>
      </c>
      <c r="G521" s="508">
        <v>4</v>
      </c>
      <c r="H521" s="509">
        <v>39.04</v>
      </c>
      <c r="I521" s="509">
        <v>156.16</v>
      </c>
      <c r="J521" s="510">
        <v>50.67</v>
      </c>
      <c r="K521" s="509">
        <v>202.68</v>
      </c>
    </row>
    <row r="522" spans="2:11" ht="25.5">
      <c r="B522" s="505" t="s">
        <v>2870</v>
      </c>
      <c r="C522" s="506" t="s">
        <v>100</v>
      </c>
      <c r="D522" s="506" t="s">
        <v>1842</v>
      </c>
      <c r="E522" s="507" t="s">
        <v>1843</v>
      </c>
      <c r="F522" s="117" t="s">
        <v>1164</v>
      </c>
      <c r="G522" s="508">
        <v>3</v>
      </c>
      <c r="H522" s="509">
        <v>55.87</v>
      </c>
      <c r="I522" s="509">
        <v>167.61</v>
      </c>
      <c r="J522" s="510">
        <v>72.510000000000005</v>
      </c>
      <c r="K522" s="509">
        <v>217.53</v>
      </c>
    </row>
    <row r="523" spans="2:11" ht="38.25">
      <c r="B523" s="505" t="s">
        <v>2871</v>
      </c>
      <c r="C523" s="506" t="s">
        <v>113</v>
      </c>
      <c r="D523" s="506">
        <v>89576</v>
      </c>
      <c r="E523" s="507" t="s">
        <v>2212</v>
      </c>
      <c r="F523" s="117" t="s">
        <v>1141</v>
      </c>
      <c r="G523" s="508">
        <v>39</v>
      </c>
      <c r="H523" s="509">
        <v>26.82</v>
      </c>
      <c r="I523" s="509">
        <v>1045.98</v>
      </c>
      <c r="J523" s="510">
        <v>34.799999999999997</v>
      </c>
      <c r="K523" s="509">
        <v>1357.2</v>
      </c>
    </row>
    <row r="524" spans="2:11" ht="38.25">
      <c r="B524" s="505" t="s">
        <v>2872</v>
      </c>
      <c r="C524" s="506" t="s">
        <v>113</v>
      </c>
      <c r="D524" s="506">
        <v>89578</v>
      </c>
      <c r="E524" s="507" t="s">
        <v>2213</v>
      </c>
      <c r="F524" s="117" t="s">
        <v>1141</v>
      </c>
      <c r="G524" s="508">
        <v>35</v>
      </c>
      <c r="H524" s="509">
        <v>33.33</v>
      </c>
      <c r="I524" s="509">
        <v>1166.55</v>
      </c>
      <c r="J524" s="510">
        <v>43.25</v>
      </c>
      <c r="K524" s="509">
        <v>1513.75</v>
      </c>
    </row>
    <row r="525" spans="2:11" ht="38.25">
      <c r="B525" s="505" t="s">
        <v>2873</v>
      </c>
      <c r="C525" s="506" t="s">
        <v>113</v>
      </c>
      <c r="D525" s="506">
        <v>89669</v>
      </c>
      <c r="E525" s="507" t="s">
        <v>2252</v>
      </c>
      <c r="F525" s="117" t="s">
        <v>1164</v>
      </c>
      <c r="G525" s="508">
        <v>8</v>
      </c>
      <c r="H525" s="509">
        <v>34.72</v>
      </c>
      <c r="I525" s="509">
        <v>277.76</v>
      </c>
      <c r="J525" s="510">
        <v>45.06</v>
      </c>
      <c r="K525" s="509">
        <v>360.48</v>
      </c>
    </row>
    <row r="526" spans="2:11" ht="38.25">
      <c r="B526" s="505" t="s">
        <v>2874</v>
      </c>
      <c r="C526" s="506" t="s">
        <v>113</v>
      </c>
      <c r="D526" s="506">
        <v>89599</v>
      </c>
      <c r="E526" s="507" t="s">
        <v>2250</v>
      </c>
      <c r="F526" s="117" t="s">
        <v>1164</v>
      </c>
      <c r="G526" s="508">
        <v>9</v>
      </c>
      <c r="H526" s="509">
        <v>25.98</v>
      </c>
      <c r="I526" s="509">
        <v>233.82</v>
      </c>
      <c r="J526" s="510">
        <v>33.71</v>
      </c>
      <c r="K526" s="509">
        <v>303.39</v>
      </c>
    </row>
    <row r="527" spans="2:11" ht="38.25">
      <c r="B527" s="505" t="s">
        <v>2875</v>
      </c>
      <c r="C527" s="506" t="s">
        <v>113</v>
      </c>
      <c r="D527" s="506">
        <v>89535</v>
      </c>
      <c r="E527" s="507" t="s">
        <v>2242</v>
      </c>
      <c r="F527" s="117" t="s">
        <v>1164</v>
      </c>
      <c r="G527" s="508">
        <v>3</v>
      </c>
      <c r="H527" s="509">
        <v>43.68</v>
      </c>
      <c r="I527" s="509">
        <v>131.04</v>
      </c>
      <c r="J527" s="510">
        <v>56.69</v>
      </c>
      <c r="K527" s="509">
        <v>170.07</v>
      </c>
    </row>
    <row r="528" spans="2:11" ht="51">
      <c r="B528" s="505" t="s">
        <v>2876</v>
      </c>
      <c r="C528" s="506" t="s">
        <v>113</v>
      </c>
      <c r="D528" s="506">
        <v>89583</v>
      </c>
      <c r="E528" s="507" t="s">
        <v>2247</v>
      </c>
      <c r="F528" s="117" t="s">
        <v>1164</v>
      </c>
      <c r="G528" s="508">
        <v>4</v>
      </c>
      <c r="H528" s="509">
        <v>43.78</v>
      </c>
      <c r="I528" s="509">
        <v>175.12</v>
      </c>
      <c r="J528" s="510">
        <v>56.82</v>
      </c>
      <c r="K528" s="509">
        <v>227.28</v>
      </c>
    </row>
    <row r="529" spans="2:11" ht="38.25">
      <c r="B529" s="505" t="s">
        <v>2877</v>
      </c>
      <c r="C529" s="506" t="s">
        <v>113</v>
      </c>
      <c r="D529" s="506">
        <v>89585</v>
      </c>
      <c r="E529" s="507" t="s">
        <v>2249</v>
      </c>
      <c r="F529" s="117" t="s">
        <v>1164</v>
      </c>
      <c r="G529" s="508">
        <v>2</v>
      </c>
      <c r="H529" s="509">
        <v>46.93</v>
      </c>
      <c r="I529" s="509">
        <v>93.86</v>
      </c>
      <c r="J529" s="510">
        <v>60.91</v>
      </c>
      <c r="K529" s="509">
        <v>121.82</v>
      </c>
    </row>
    <row r="530" spans="2:11" ht="38.25">
      <c r="B530" s="505" t="s">
        <v>2878</v>
      </c>
      <c r="C530" s="506" t="s">
        <v>113</v>
      </c>
      <c r="D530" s="506">
        <v>95695</v>
      </c>
      <c r="E530" s="507" t="s">
        <v>2259</v>
      </c>
      <c r="F530" s="117" t="s">
        <v>1164</v>
      </c>
      <c r="G530" s="508">
        <v>2</v>
      </c>
      <c r="H530" s="509">
        <v>62.05</v>
      </c>
      <c r="I530" s="509">
        <v>124.1</v>
      </c>
      <c r="J530" s="510">
        <v>80.53</v>
      </c>
      <c r="K530" s="509">
        <v>161.06</v>
      </c>
    </row>
    <row r="531" spans="2:11" ht="38.25">
      <c r="B531" s="505" t="s">
        <v>2879</v>
      </c>
      <c r="C531" s="506" t="s">
        <v>113</v>
      </c>
      <c r="D531" s="506">
        <v>89584</v>
      </c>
      <c r="E531" s="507" t="s">
        <v>2248</v>
      </c>
      <c r="F531" s="117" t="s">
        <v>1164</v>
      </c>
      <c r="G531" s="508">
        <v>6</v>
      </c>
      <c r="H531" s="509">
        <v>45.9</v>
      </c>
      <c r="I531" s="509">
        <v>275.39999999999998</v>
      </c>
      <c r="J531" s="510">
        <v>59.57</v>
      </c>
      <c r="K531" s="509">
        <v>357.42</v>
      </c>
    </row>
    <row r="532" spans="2:11" ht="38.25">
      <c r="B532" s="505" t="s">
        <v>2880</v>
      </c>
      <c r="C532" s="506" t="s">
        <v>113</v>
      </c>
      <c r="D532" s="506">
        <v>89581</v>
      </c>
      <c r="E532" s="507" t="s">
        <v>2246</v>
      </c>
      <c r="F532" s="117" t="s">
        <v>1164</v>
      </c>
      <c r="G532" s="508">
        <v>8</v>
      </c>
      <c r="H532" s="509">
        <v>34.86</v>
      </c>
      <c r="I532" s="509">
        <v>278.88</v>
      </c>
      <c r="J532" s="510">
        <v>45.24</v>
      </c>
      <c r="K532" s="509">
        <v>361.92</v>
      </c>
    </row>
    <row r="533" spans="2:11" ht="89.25">
      <c r="B533" s="505" t="s">
        <v>2881</v>
      </c>
      <c r="C533" s="506" t="s">
        <v>100</v>
      </c>
      <c r="D533" s="506" t="s">
        <v>1473</v>
      </c>
      <c r="E533" s="507" t="s">
        <v>1474</v>
      </c>
      <c r="F533" s="117" t="s">
        <v>1164</v>
      </c>
      <c r="G533" s="508">
        <v>2</v>
      </c>
      <c r="H533" s="509">
        <v>1814.24</v>
      </c>
      <c r="I533" s="509">
        <v>3628.48</v>
      </c>
      <c r="J533" s="510">
        <v>2354.6999999999998</v>
      </c>
      <c r="K533" s="509">
        <v>4709.3999999999996</v>
      </c>
    </row>
    <row r="534" spans="2:11" ht="114.75">
      <c r="B534" s="505" t="s">
        <v>2882</v>
      </c>
      <c r="C534" s="506" t="s">
        <v>100</v>
      </c>
      <c r="D534" s="506" t="s">
        <v>1476</v>
      </c>
      <c r="E534" s="507" t="s">
        <v>1477</v>
      </c>
      <c r="F534" s="117" t="s">
        <v>1164</v>
      </c>
      <c r="G534" s="508">
        <v>1</v>
      </c>
      <c r="H534" s="509">
        <v>1549.15</v>
      </c>
      <c r="I534" s="509">
        <v>1549.15</v>
      </c>
      <c r="J534" s="510">
        <v>2010.64</v>
      </c>
      <c r="K534" s="509">
        <v>2010.64</v>
      </c>
    </row>
    <row r="535" spans="2:11" ht="51">
      <c r="B535" s="505" t="s">
        <v>2883</v>
      </c>
      <c r="C535" s="506" t="s">
        <v>100</v>
      </c>
      <c r="D535" s="506" t="s">
        <v>1612</v>
      </c>
      <c r="E535" s="507" t="s">
        <v>1613</v>
      </c>
      <c r="F535" s="117" t="s">
        <v>1141</v>
      </c>
      <c r="G535" s="508">
        <v>44.379999999999995</v>
      </c>
      <c r="H535" s="509">
        <v>122.34</v>
      </c>
      <c r="I535" s="509">
        <v>5429.44</v>
      </c>
      <c r="J535" s="510">
        <v>158.78</v>
      </c>
      <c r="K535" s="509">
        <v>7046.65</v>
      </c>
    </row>
    <row r="536" spans="2:11" ht="63.75">
      <c r="B536" s="505" t="s">
        <v>2884</v>
      </c>
      <c r="C536" s="506" t="s">
        <v>100</v>
      </c>
      <c r="D536" s="506" t="s">
        <v>1615</v>
      </c>
      <c r="E536" s="507" t="s">
        <v>1616</v>
      </c>
      <c r="F536" s="117" t="s">
        <v>1141</v>
      </c>
      <c r="G536" s="508">
        <v>12.940000000000001</v>
      </c>
      <c r="H536" s="509">
        <v>184.24</v>
      </c>
      <c r="I536" s="509">
        <v>2384.06</v>
      </c>
      <c r="J536" s="510">
        <v>239.12</v>
      </c>
      <c r="K536" s="509">
        <v>3094.21</v>
      </c>
    </row>
    <row r="537" spans="2:11" ht="63.75">
      <c r="B537" s="505" t="s">
        <v>2885</v>
      </c>
      <c r="C537" s="506" t="s">
        <v>100</v>
      </c>
      <c r="D537" s="506" t="s">
        <v>1618</v>
      </c>
      <c r="E537" s="507" t="s">
        <v>1619</v>
      </c>
      <c r="F537" s="117" t="s">
        <v>1141</v>
      </c>
      <c r="G537" s="508">
        <v>4</v>
      </c>
      <c r="H537" s="509">
        <v>45.84</v>
      </c>
      <c r="I537" s="509">
        <v>183.36</v>
      </c>
      <c r="J537" s="510">
        <v>59.49</v>
      </c>
      <c r="K537" s="509">
        <v>237.96</v>
      </c>
    </row>
    <row r="538" spans="2:11" ht="51">
      <c r="B538" s="505" t="s">
        <v>2886</v>
      </c>
      <c r="C538" s="506" t="s">
        <v>113</v>
      </c>
      <c r="D538" s="506">
        <v>92382</v>
      </c>
      <c r="E538" s="507" t="s">
        <v>1388</v>
      </c>
      <c r="F538" s="117" t="s">
        <v>1164</v>
      </c>
      <c r="G538" s="508">
        <v>3</v>
      </c>
      <c r="H538" s="509">
        <v>55.8</v>
      </c>
      <c r="I538" s="509">
        <v>167.4</v>
      </c>
      <c r="J538" s="510">
        <v>72.42</v>
      </c>
      <c r="K538" s="509">
        <v>217.26</v>
      </c>
    </row>
    <row r="539" spans="2:11" ht="51">
      <c r="B539" s="505" t="s">
        <v>2887</v>
      </c>
      <c r="C539" s="506" t="s">
        <v>113</v>
      </c>
      <c r="D539" s="506">
        <v>92390</v>
      </c>
      <c r="E539" s="507" t="s">
        <v>1610</v>
      </c>
      <c r="F539" s="117" t="s">
        <v>1164</v>
      </c>
      <c r="G539" s="508">
        <v>8</v>
      </c>
      <c r="H539" s="509">
        <v>154.74</v>
      </c>
      <c r="I539" s="509">
        <v>1237.92</v>
      </c>
      <c r="J539" s="510">
        <v>200.83</v>
      </c>
      <c r="K539" s="509">
        <v>1606.64</v>
      </c>
    </row>
    <row r="540" spans="2:11" ht="38.25">
      <c r="B540" s="505" t="s">
        <v>2888</v>
      </c>
      <c r="C540" s="506" t="s">
        <v>113</v>
      </c>
      <c r="D540" s="506">
        <v>92642</v>
      </c>
      <c r="E540" s="507" t="s">
        <v>1370</v>
      </c>
      <c r="F540" s="117" t="s">
        <v>1164</v>
      </c>
      <c r="G540" s="508">
        <v>2</v>
      </c>
      <c r="H540" s="509">
        <v>211.53</v>
      </c>
      <c r="I540" s="509">
        <v>423.06</v>
      </c>
      <c r="J540" s="510">
        <v>274.54000000000002</v>
      </c>
      <c r="K540" s="509">
        <v>549.08000000000004</v>
      </c>
    </row>
    <row r="541" spans="2:11" ht="25.5">
      <c r="B541" s="505" t="s">
        <v>2889</v>
      </c>
      <c r="C541" s="506" t="s">
        <v>113</v>
      </c>
      <c r="D541" s="506">
        <v>99629</v>
      </c>
      <c r="E541" s="507" t="s">
        <v>1581</v>
      </c>
      <c r="F541" s="117" t="s">
        <v>1164</v>
      </c>
      <c r="G541" s="508">
        <v>1</v>
      </c>
      <c r="H541" s="509">
        <v>47.8</v>
      </c>
      <c r="I541" s="509">
        <v>47.8</v>
      </c>
      <c r="J541" s="510">
        <v>62.03</v>
      </c>
      <c r="K541" s="509">
        <v>62.03</v>
      </c>
    </row>
    <row r="542" spans="2:11" ht="38.25">
      <c r="B542" s="505" t="s">
        <v>2890</v>
      </c>
      <c r="C542" s="506" t="s">
        <v>100</v>
      </c>
      <c r="D542" s="506" t="s">
        <v>1621</v>
      </c>
      <c r="E542" s="507" t="s">
        <v>1622</v>
      </c>
      <c r="F542" s="117" t="s">
        <v>1164</v>
      </c>
      <c r="G542" s="508">
        <v>3</v>
      </c>
      <c r="H542" s="509">
        <v>88.33</v>
      </c>
      <c r="I542" s="509">
        <v>264.99</v>
      </c>
      <c r="J542" s="510">
        <v>114.64</v>
      </c>
      <c r="K542" s="509">
        <v>343.92</v>
      </c>
    </row>
    <row r="543" spans="2:11" ht="25.5">
      <c r="B543" s="505" t="s">
        <v>2891</v>
      </c>
      <c r="C543" s="506" t="s">
        <v>100</v>
      </c>
      <c r="D543" s="506" t="s">
        <v>1624</v>
      </c>
      <c r="E543" s="507" t="s">
        <v>1625</v>
      </c>
      <c r="F543" s="117" t="s">
        <v>1164</v>
      </c>
      <c r="G543" s="508">
        <v>1</v>
      </c>
      <c r="H543" s="509">
        <v>183.69</v>
      </c>
      <c r="I543" s="509">
        <v>183.69</v>
      </c>
      <c r="J543" s="510">
        <v>238.41</v>
      </c>
      <c r="K543" s="509">
        <v>238.41</v>
      </c>
    </row>
    <row r="544" spans="2:11" ht="51">
      <c r="B544" s="505" t="s">
        <v>2892</v>
      </c>
      <c r="C544" s="506" t="s">
        <v>113</v>
      </c>
      <c r="D544" s="506">
        <v>97327</v>
      </c>
      <c r="E544" s="507" t="s">
        <v>2214</v>
      </c>
      <c r="F544" s="117" t="s">
        <v>1141</v>
      </c>
      <c r="G544" s="508">
        <v>155</v>
      </c>
      <c r="H544" s="509">
        <v>29.51</v>
      </c>
      <c r="I544" s="509">
        <v>4574.05</v>
      </c>
      <c r="J544" s="510">
        <v>38.299999999999997</v>
      </c>
      <c r="K544" s="509">
        <v>5936.5</v>
      </c>
    </row>
    <row r="545" spans="2:11" ht="51">
      <c r="B545" s="505" t="s">
        <v>2893</v>
      </c>
      <c r="C545" s="506" t="s">
        <v>113</v>
      </c>
      <c r="D545" s="506">
        <v>97328</v>
      </c>
      <c r="E545" s="507" t="s">
        <v>2215</v>
      </c>
      <c r="F545" s="117" t="s">
        <v>1141</v>
      </c>
      <c r="G545" s="508">
        <v>245</v>
      </c>
      <c r="H545" s="509">
        <v>51.68</v>
      </c>
      <c r="I545" s="509">
        <v>12661.6</v>
      </c>
      <c r="J545" s="510">
        <v>67.069999999999993</v>
      </c>
      <c r="K545" s="509">
        <v>16432.150000000001</v>
      </c>
    </row>
    <row r="546" spans="2:11" ht="51">
      <c r="B546" s="505" t="s">
        <v>2894</v>
      </c>
      <c r="C546" s="506" t="s">
        <v>113</v>
      </c>
      <c r="D546" s="506">
        <v>97329</v>
      </c>
      <c r="E546" s="507" t="s">
        <v>2216</v>
      </c>
      <c r="F546" s="117" t="s">
        <v>1141</v>
      </c>
      <c r="G546" s="508">
        <v>10</v>
      </c>
      <c r="H546" s="509">
        <v>64.260000000000005</v>
      </c>
      <c r="I546" s="509">
        <v>642.6</v>
      </c>
      <c r="J546" s="510">
        <v>83.4</v>
      </c>
      <c r="K546" s="509">
        <v>834</v>
      </c>
    </row>
    <row r="547" spans="2:11" ht="51">
      <c r="B547" s="505" t="s">
        <v>2895</v>
      </c>
      <c r="C547" s="506" t="s">
        <v>113</v>
      </c>
      <c r="D547" s="506">
        <v>97330</v>
      </c>
      <c r="E547" s="507" t="s">
        <v>1544</v>
      </c>
      <c r="F547" s="117" t="s">
        <v>1141</v>
      </c>
      <c r="G547" s="508">
        <v>390</v>
      </c>
      <c r="H547" s="509">
        <v>78.28</v>
      </c>
      <c r="I547" s="509">
        <v>30529.200000000001</v>
      </c>
      <c r="J547" s="510">
        <v>101.59</v>
      </c>
      <c r="K547" s="509">
        <v>39620.1</v>
      </c>
    </row>
    <row r="548" spans="2:11" ht="25.5">
      <c r="B548" s="505" t="s">
        <v>2896</v>
      </c>
      <c r="C548" s="506" t="s">
        <v>100</v>
      </c>
      <c r="D548" s="506" t="s">
        <v>1552</v>
      </c>
      <c r="E548" s="507" t="s">
        <v>1553</v>
      </c>
      <c r="F548" s="117" t="s">
        <v>1164</v>
      </c>
      <c r="G548" s="508">
        <v>2</v>
      </c>
      <c r="H548" s="509">
        <v>137.33000000000001</v>
      </c>
      <c r="I548" s="509">
        <v>274.66000000000003</v>
      </c>
      <c r="J548" s="510">
        <v>178.24</v>
      </c>
      <c r="K548" s="509">
        <v>356.48</v>
      </c>
    </row>
    <row r="549" spans="2:11" ht="38.25">
      <c r="B549" s="505" t="s">
        <v>2897</v>
      </c>
      <c r="C549" s="506" t="s">
        <v>100</v>
      </c>
      <c r="D549" s="506" t="s">
        <v>1546</v>
      </c>
      <c r="E549" s="507" t="s">
        <v>1547</v>
      </c>
      <c r="F549" s="117" t="s">
        <v>1164</v>
      </c>
      <c r="G549" s="508">
        <v>28</v>
      </c>
      <c r="H549" s="509">
        <v>45.51</v>
      </c>
      <c r="I549" s="509">
        <v>1274.28</v>
      </c>
      <c r="J549" s="510">
        <v>56.88</v>
      </c>
      <c r="K549" s="509">
        <v>1592.64</v>
      </c>
    </row>
    <row r="550" spans="2:11" ht="38.25">
      <c r="B550" s="505" t="s">
        <v>2898</v>
      </c>
      <c r="C550" s="506" t="s">
        <v>801</v>
      </c>
      <c r="D550" s="506" t="s">
        <v>802</v>
      </c>
      <c r="E550" s="507" t="s">
        <v>2087</v>
      </c>
      <c r="F550" s="117" t="s">
        <v>1164</v>
      </c>
      <c r="G550" s="508">
        <v>112</v>
      </c>
      <c r="H550" s="509">
        <v>6.01</v>
      </c>
      <c r="I550" s="509">
        <v>673.12</v>
      </c>
      <c r="J550" s="510">
        <v>7.8</v>
      </c>
      <c r="K550" s="509">
        <v>873.6</v>
      </c>
    </row>
    <row r="551" spans="2:11" ht="38.25">
      <c r="B551" s="505" t="s">
        <v>2899</v>
      </c>
      <c r="C551" s="506" t="s">
        <v>100</v>
      </c>
      <c r="D551" s="506" t="s">
        <v>1555</v>
      </c>
      <c r="E551" s="507" t="s">
        <v>1556</v>
      </c>
      <c r="F551" s="117" t="s">
        <v>1141</v>
      </c>
      <c r="G551" s="508">
        <v>170.8</v>
      </c>
      <c r="H551" s="509">
        <v>18.11</v>
      </c>
      <c r="I551" s="509">
        <v>3093.18</v>
      </c>
      <c r="J551" s="510">
        <v>23.5</v>
      </c>
      <c r="K551" s="509">
        <v>4013.8</v>
      </c>
    </row>
    <row r="552" spans="2:11" ht="38.25">
      <c r="B552" s="505" t="s">
        <v>2900</v>
      </c>
      <c r="C552" s="506" t="s">
        <v>100</v>
      </c>
      <c r="D552" s="506" t="s">
        <v>1558</v>
      </c>
      <c r="E552" s="507" t="s">
        <v>1559</v>
      </c>
      <c r="F552" s="117" t="s">
        <v>1164</v>
      </c>
      <c r="G552" s="508">
        <v>62</v>
      </c>
      <c r="H552" s="509">
        <v>7.81</v>
      </c>
      <c r="I552" s="509">
        <v>484.22</v>
      </c>
      <c r="J552" s="510">
        <v>10.130000000000001</v>
      </c>
      <c r="K552" s="509">
        <v>628.05999999999995</v>
      </c>
    </row>
    <row r="553" spans="2:11" ht="51">
      <c r="B553" s="505" t="s">
        <v>2901</v>
      </c>
      <c r="C553" s="506" t="s">
        <v>100</v>
      </c>
      <c r="D553" s="506" t="s">
        <v>2031</v>
      </c>
      <c r="E553" s="507" t="s">
        <v>2032</v>
      </c>
      <c r="F553" s="117" t="s">
        <v>1164</v>
      </c>
      <c r="G553" s="508">
        <v>28</v>
      </c>
      <c r="H553" s="509">
        <v>9.41</v>
      </c>
      <c r="I553" s="509">
        <v>263.48</v>
      </c>
      <c r="J553" s="510">
        <v>12.21</v>
      </c>
      <c r="K553" s="509">
        <v>341.88</v>
      </c>
    </row>
    <row r="554" spans="2:11" ht="38.25">
      <c r="B554" s="505" t="s">
        <v>2902</v>
      </c>
      <c r="C554" s="506" t="s">
        <v>100</v>
      </c>
      <c r="D554" s="506" t="s">
        <v>1561</v>
      </c>
      <c r="E554" s="507" t="s">
        <v>1562</v>
      </c>
      <c r="F554" s="117" t="s">
        <v>1164</v>
      </c>
      <c r="G554" s="508">
        <v>24</v>
      </c>
      <c r="H554" s="509">
        <v>10.94</v>
      </c>
      <c r="I554" s="509">
        <v>262.56</v>
      </c>
      <c r="J554" s="510">
        <v>14.19</v>
      </c>
      <c r="K554" s="509">
        <v>340.56</v>
      </c>
    </row>
    <row r="555" spans="2:11" ht="38.25">
      <c r="B555" s="505" t="s">
        <v>2903</v>
      </c>
      <c r="C555" s="506" t="s">
        <v>100</v>
      </c>
      <c r="D555" s="506" t="s">
        <v>1736</v>
      </c>
      <c r="E555" s="507" t="s">
        <v>1737</v>
      </c>
      <c r="F555" s="117" t="s">
        <v>1164</v>
      </c>
      <c r="G555" s="508">
        <v>3</v>
      </c>
      <c r="H555" s="509">
        <v>7.58</v>
      </c>
      <c r="I555" s="509">
        <v>22.74</v>
      </c>
      <c r="J555" s="510">
        <v>9.83</v>
      </c>
      <c r="K555" s="509">
        <v>29.49</v>
      </c>
    </row>
    <row r="556" spans="2:11" ht="38.25">
      <c r="B556" s="505" t="s">
        <v>2904</v>
      </c>
      <c r="C556" s="506" t="s">
        <v>100</v>
      </c>
      <c r="D556" s="506" t="s">
        <v>1896</v>
      </c>
      <c r="E556" s="507" t="s">
        <v>1897</v>
      </c>
      <c r="F556" s="117" t="s">
        <v>1164</v>
      </c>
      <c r="G556" s="508">
        <v>8</v>
      </c>
      <c r="H556" s="509">
        <v>8.44</v>
      </c>
      <c r="I556" s="509">
        <v>67.52</v>
      </c>
      <c r="J556" s="510">
        <v>10.95</v>
      </c>
      <c r="K556" s="509">
        <v>87.6</v>
      </c>
    </row>
    <row r="557" spans="2:11" ht="25.5">
      <c r="B557" s="505" t="s">
        <v>2905</v>
      </c>
      <c r="C557" s="506" t="s">
        <v>113</v>
      </c>
      <c r="D557" s="506">
        <v>90456</v>
      </c>
      <c r="E557" s="507" t="s">
        <v>2300</v>
      </c>
      <c r="F557" s="117" t="s">
        <v>1164</v>
      </c>
      <c r="G557" s="508">
        <v>106</v>
      </c>
      <c r="H557" s="509">
        <v>4.76</v>
      </c>
      <c r="I557" s="509">
        <v>504.56</v>
      </c>
      <c r="J557" s="510">
        <v>6.17</v>
      </c>
      <c r="K557" s="509">
        <v>654.02</v>
      </c>
    </row>
    <row r="558" spans="2:11" ht="25.5">
      <c r="B558" s="505" t="s">
        <v>2906</v>
      </c>
      <c r="C558" s="506" t="s">
        <v>113</v>
      </c>
      <c r="D558" s="506">
        <v>90447</v>
      </c>
      <c r="E558" s="507" t="s">
        <v>2296</v>
      </c>
      <c r="F558" s="117" t="s">
        <v>1141</v>
      </c>
      <c r="G558" s="508">
        <v>72.38</v>
      </c>
      <c r="H558" s="509">
        <v>7.38</v>
      </c>
      <c r="I558" s="509">
        <v>534.16</v>
      </c>
      <c r="J558" s="510">
        <v>9.57</v>
      </c>
      <c r="K558" s="509">
        <v>692.67</v>
      </c>
    </row>
    <row r="559" spans="2:11" ht="25.5">
      <c r="B559" s="505" t="s">
        <v>2907</v>
      </c>
      <c r="C559" s="506" t="s">
        <v>100</v>
      </c>
      <c r="D559" s="506" t="s">
        <v>1322</v>
      </c>
      <c r="E559" s="507" t="s">
        <v>1323</v>
      </c>
      <c r="F559" s="117" t="s">
        <v>63</v>
      </c>
      <c r="G559" s="508">
        <v>0.27</v>
      </c>
      <c r="H559" s="509">
        <v>228.5</v>
      </c>
      <c r="I559" s="509">
        <v>61.69</v>
      </c>
      <c r="J559" s="510">
        <v>296.57</v>
      </c>
      <c r="K559" s="509">
        <v>80.069999999999993</v>
      </c>
    </row>
    <row r="560" spans="2:11" ht="51">
      <c r="B560" s="505" t="s">
        <v>2908</v>
      </c>
      <c r="C560" s="506" t="s">
        <v>113</v>
      </c>
      <c r="D560" s="506">
        <v>91179</v>
      </c>
      <c r="E560" s="507" t="s">
        <v>2305</v>
      </c>
      <c r="F560" s="117" t="s">
        <v>1141</v>
      </c>
      <c r="G560" s="508">
        <v>28</v>
      </c>
      <c r="H560" s="509">
        <v>8.3800000000000008</v>
      </c>
      <c r="I560" s="509">
        <v>234.64</v>
      </c>
      <c r="J560" s="510">
        <v>10.87</v>
      </c>
      <c r="K560" s="509">
        <v>304.36</v>
      </c>
    </row>
    <row r="561" spans="2:11" ht="51">
      <c r="B561" s="505" t="s">
        <v>2909</v>
      </c>
      <c r="C561" s="506" t="s">
        <v>113</v>
      </c>
      <c r="D561" s="506">
        <v>91171</v>
      </c>
      <c r="E561" s="507" t="s">
        <v>2302</v>
      </c>
      <c r="F561" s="117" t="s">
        <v>1141</v>
      </c>
      <c r="G561" s="508">
        <v>53.34</v>
      </c>
      <c r="H561" s="509">
        <v>4.5199999999999996</v>
      </c>
      <c r="I561" s="509">
        <v>241.09</v>
      </c>
      <c r="J561" s="510">
        <v>5.86</v>
      </c>
      <c r="K561" s="509">
        <v>312.57</v>
      </c>
    </row>
    <row r="562" spans="2:11" ht="51">
      <c r="B562" s="505" t="s">
        <v>2910</v>
      </c>
      <c r="C562" s="506" t="s">
        <v>113</v>
      </c>
      <c r="D562" s="506">
        <v>91181</v>
      </c>
      <c r="E562" s="507" t="s">
        <v>2306</v>
      </c>
      <c r="F562" s="117" t="s">
        <v>1141</v>
      </c>
      <c r="G562" s="508">
        <v>10</v>
      </c>
      <c r="H562" s="509">
        <v>8.4600000000000009</v>
      </c>
      <c r="I562" s="509">
        <v>84.6</v>
      </c>
      <c r="J562" s="510">
        <v>10.98</v>
      </c>
      <c r="K562" s="509">
        <v>109.8</v>
      </c>
    </row>
    <row r="563" spans="2:11" ht="51">
      <c r="B563" s="505" t="s">
        <v>2911</v>
      </c>
      <c r="C563" s="506" t="s">
        <v>113</v>
      </c>
      <c r="D563" s="506">
        <v>91174</v>
      </c>
      <c r="E563" s="507" t="s">
        <v>2303</v>
      </c>
      <c r="F563" s="117" t="s">
        <v>1141</v>
      </c>
      <c r="G563" s="508">
        <v>106.03999999999999</v>
      </c>
      <c r="H563" s="509">
        <v>3.6</v>
      </c>
      <c r="I563" s="509">
        <v>381.74</v>
      </c>
      <c r="J563" s="510">
        <v>4.67</v>
      </c>
      <c r="K563" s="509">
        <v>495.2</v>
      </c>
    </row>
    <row r="564" spans="2:11" ht="38.25">
      <c r="B564" s="505" t="s">
        <v>2912</v>
      </c>
      <c r="C564" s="506" t="s">
        <v>113</v>
      </c>
      <c r="D564" s="506">
        <v>91175</v>
      </c>
      <c r="E564" s="507" t="s">
        <v>2304</v>
      </c>
      <c r="F564" s="117" t="s">
        <v>1141</v>
      </c>
      <c r="G564" s="508">
        <v>48</v>
      </c>
      <c r="H564" s="509">
        <v>5.85</v>
      </c>
      <c r="I564" s="509">
        <v>280.8</v>
      </c>
      <c r="J564" s="510">
        <v>7.59</v>
      </c>
      <c r="K564" s="509">
        <v>364.32</v>
      </c>
    </row>
    <row r="565" spans="2:11" ht="25.5">
      <c r="B565" s="505" t="s">
        <v>2913</v>
      </c>
      <c r="C565" s="506" t="s">
        <v>113</v>
      </c>
      <c r="D565" s="506">
        <v>90437</v>
      </c>
      <c r="E565" s="507" t="s">
        <v>2294</v>
      </c>
      <c r="F565" s="117" t="s">
        <v>1164</v>
      </c>
      <c r="G565" s="508">
        <v>4</v>
      </c>
      <c r="H565" s="509">
        <v>39.61</v>
      </c>
      <c r="I565" s="509">
        <v>158.44</v>
      </c>
      <c r="J565" s="510">
        <v>51.4</v>
      </c>
      <c r="K565" s="509">
        <v>205.6</v>
      </c>
    </row>
    <row r="566" spans="2:11" ht="25.5">
      <c r="B566" s="505" t="s">
        <v>2914</v>
      </c>
      <c r="C566" s="506" t="s">
        <v>113</v>
      </c>
      <c r="D566" s="506">
        <v>90451</v>
      </c>
      <c r="E566" s="507" t="s">
        <v>2297</v>
      </c>
      <c r="F566" s="117" t="s">
        <v>1164</v>
      </c>
      <c r="G566" s="508">
        <v>3</v>
      </c>
      <c r="H566" s="509">
        <v>5.12</v>
      </c>
      <c r="I566" s="509">
        <v>15.36</v>
      </c>
      <c r="J566" s="510">
        <v>6.64</v>
      </c>
      <c r="K566" s="509">
        <v>19.920000000000002</v>
      </c>
    </row>
    <row r="567" spans="2:11" ht="38.25">
      <c r="B567" s="505" t="s">
        <v>2915</v>
      </c>
      <c r="C567" s="506" t="s">
        <v>113</v>
      </c>
      <c r="D567" s="506">
        <v>90454</v>
      </c>
      <c r="E567" s="507" t="s">
        <v>2299</v>
      </c>
      <c r="F567" s="117" t="s">
        <v>1164</v>
      </c>
      <c r="G567" s="508">
        <v>2</v>
      </c>
      <c r="H567" s="509">
        <v>5.59</v>
      </c>
      <c r="I567" s="509">
        <v>11.18</v>
      </c>
      <c r="J567" s="510">
        <v>7.25</v>
      </c>
      <c r="K567" s="509">
        <v>14.5</v>
      </c>
    </row>
    <row r="568" spans="2:11" ht="25.5">
      <c r="B568" s="505" t="s">
        <v>2916</v>
      </c>
      <c r="C568" s="506" t="s">
        <v>113</v>
      </c>
      <c r="D568" s="506">
        <v>91190</v>
      </c>
      <c r="E568" s="507" t="s">
        <v>2308</v>
      </c>
      <c r="F568" s="117" t="s">
        <v>1164</v>
      </c>
      <c r="G568" s="508">
        <v>63</v>
      </c>
      <c r="H568" s="509">
        <v>5.65</v>
      </c>
      <c r="I568" s="509">
        <v>355.95</v>
      </c>
      <c r="J568" s="510">
        <v>7.33</v>
      </c>
      <c r="K568" s="509">
        <v>461.79</v>
      </c>
    </row>
    <row r="569" spans="2:11" ht="25.5">
      <c r="B569" s="505" t="s">
        <v>2917</v>
      </c>
      <c r="C569" s="506" t="s">
        <v>113</v>
      </c>
      <c r="D569" s="506">
        <v>91191</v>
      </c>
      <c r="E569" s="507" t="s">
        <v>2309</v>
      </c>
      <c r="F569" s="117" t="s">
        <v>1164</v>
      </c>
      <c r="G569" s="508">
        <v>4</v>
      </c>
      <c r="H569" s="509">
        <v>6</v>
      </c>
      <c r="I569" s="509">
        <v>24</v>
      </c>
      <c r="J569" s="510">
        <v>7.78</v>
      </c>
      <c r="K569" s="509">
        <v>31.12</v>
      </c>
    </row>
    <row r="570" spans="2:11" ht="25.5">
      <c r="B570" s="505" t="s">
        <v>2918</v>
      </c>
      <c r="C570" s="506" t="s">
        <v>113</v>
      </c>
      <c r="D570" s="506">
        <v>90453</v>
      </c>
      <c r="E570" s="507" t="s">
        <v>2298</v>
      </c>
      <c r="F570" s="117" t="s">
        <v>1164</v>
      </c>
      <c r="G570" s="508">
        <v>30</v>
      </c>
      <c r="H570" s="509">
        <v>3.29</v>
      </c>
      <c r="I570" s="509">
        <v>98.7</v>
      </c>
      <c r="J570" s="510">
        <v>4.2699999999999996</v>
      </c>
      <c r="K570" s="509">
        <v>128.1</v>
      </c>
    </row>
    <row r="571" spans="2:11" ht="25.5">
      <c r="B571" s="505" t="s">
        <v>2919</v>
      </c>
      <c r="C571" s="506" t="s">
        <v>113</v>
      </c>
      <c r="D571" s="506">
        <v>90436</v>
      </c>
      <c r="E571" s="507" t="s">
        <v>2293</v>
      </c>
      <c r="F571" s="117" t="s">
        <v>1164</v>
      </c>
      <c r="G571" s="508">
        <v>33</v>
      </c>
      <c r="H571" s="509">
        <v>16.3</v>
      </c>
      <c r="I571" s="509">
        <v>537.9</v>
      </c>
      <c r="J571" s="510">
        <v>21.15</v>
      </c>
      <c r="K571" s="509">
        <v>697.95</v>
      </c>
    </row>
    <row r="572" spans="2:11" ht="25.5">
      <c r="B572" s="505" t="s">
        <v>2920</v>
      </c>
      <c r="C572" s="506" t="s">
        <v>113</v>
      </c>
      <c r="D572" s="506">
        <v>103288</v>
      </c>
      <c r="E572" s="507" t="s">
        <v>2201</v>
      </c>
      <c r="F572" s="117" t="s">
        <v>1164</v>
      </c>
      <c r="G572" s="508">
        <v>24</v>
      </c>
      <c r="H572" s="509">
        <v>19.079999999999998</v>
      </c>
      <c r="I572" s="509">
        <v>457.92</v>
      </c>
      <c r="J572" s="510">
        <v>24.76</v>
      </c>
      <c r="K572" s="509">
        <v>594.24</v>
      </c>
    </row>
    <row r="573" spans="2:11" ht="25.5">
      <c r="B573" s="505" t="s">
        <v>2921</v>
      </c>
      <c r="C573" s="506" t="s">
        <v>113</v>
      </c>
      <c r="D573" s="506">
        <v>90443</v>
      </c>
      <c r="E573" s="507" t="s">
        <v>2295</v>
      </c>
      <c r="F573" s="117" t="s">
        <v>1141</v>
      </c>
      <c r="G573" s="508">
        <v>168.73999999999992</v>
      </c>
      <c r="H573" s="509">
        <v>14.81</v>
      </c>
      <c r="I573" s="509">
        <v>2499.0300000000002</v>
      </c>
      <c r="J573" s="510">
        <v>19.22</v>
      </c>
      <c r="K573" s="509">
        <v>3243.18</v>
      </c>
    </row>
    <row r="574" spans="2:11" ht="38.25">
      <c r="B574" s="505" t="s">
        <v>2922</v>
      </c>
      <c r="C574" s="506" t="s">
        <v>113</v>
      </c>
      <c r="D574" s="506">
        <v>91222</v>
      </c>
      <c r="E574" s="507" t="s">
        <v>2310</v>
      </c>
      <c r="F574" s="117" t="s">
        <v>1141</v>
      </c>
      <c r="G574" s="508">
        <v>10.16</v>
      </c>
      <c r="H574" s="509">
        <v>15.95</v>
      </c>
      <c r="I574" s="509">
        <v>162.05000000000001</v>
      </c>
      <c r="J574" s="510">
        <v>20.7</v>
      </c>
      <c r="K574" s="509">
        <v>210.31</v>
      </c>
    </row>
    <row r="575" spans="2:11" ht="38.25">
      <c r="B575" s="505" t="s">
        <v>2923</v>
      </c>
      <c r="C575" s="506" t="s">
        <v>113</v>
      </c>
      <c r="D575" s="506">
        <v>90466</v>
      </c>
      <c r="E575" s="507" t="s">
        <v>2301</v>
      </c>
      <c r="F575" s="117" t="s">
        <v>1141</v>
      </c>
      <c r="G575" s="508">
        <v>168.73999999999992</v>
      </c>
      <c r="H575" s="509">
        <v>14.56</v>
      </c>
      <c r="I575" s="509">
        <v>2456.85</v>
      </c>
      <c r="J575" s="510">
        <v>18.89</v>
      </c>
      <c r="K575" s="509">
        <v>3187.49</v>
      </c>
    </row>
    <row r="576" spans="2:11" ht="38.25">
      <c r="B576" s="505" t="s">
        <v>2924</v>
      </c>
      <c r="C576" s="506" t="s">
        <v>100</v>
      </c>
      <c r="D576" s="506" t="s">
        <v>1752</v>
      </c>
      <c r="E576" s="507" t="s">
        <v>1753</v>
      </c>
      <c r="F576" s="117" t="s">
        <v>1164</v>
      </c>
      <c r="G576" s="508">
        <v>26</v>
      </c>
      <c r="H576" s="509">
        <v>34.39</v>
      </c>
      <c r="I576" s="509">
        <v>894.14</v>
      </c>
      <c r="J576" s="510">
        <v>44.63</v>
      </c>
      <c r="K576" s="509">
        <v>1160.3800000000001</v>
      </c>
    </row>
    <row r="577" spans="2:11" ht="38.25">
      <c r="B577" s="505" t="s">
        <v>2925</v>
      </c>
      <c r="C577" s="506" t="s">
        <v>100</v>
      </c>
      <c r="D577" s="506" t="s">
        <v>1549</v>
      </c>
      <c r="E577" s="507" t="s">
        <v>1550</v>
      </c>
      <c r="F577" s="117" t="s">
        <v>1141</v>
      </c>
      <c r="G577" s="508">
        <v>18</v>
      </c>
      <c r="H577" s="509">
        <v>3.17</v>
      </c>
      <c r="I577" s="509">
        <v>57.06</v>
      </c>
      <c r="J577" s="510">
        <v>4.1100000000000003</v>
      </c>
      <c r="K577" s="509">
        <v>73.98</v>
      </c>
    </row>
    <row r="578" spans="2:11" ht="51">
      <c r="B578" s="505" t="s">
        <v>2926</v>
      </c>
      <c r="C578" s="506" t="s">
        <v>113</v>
      </c>
      <c r="D578" s="506">
        <v>91173</v>
      </c>
      <c r="E578" s="507" t="s">
        <v>1324</v>
      </c>
      <c r="F578" s="117" t="s">
        <v>1141</v>
      </c>
      <c r="G578" s="508">
        <v>62.980000000000004</v>
      </c>
      <c r="H578" s="509">
        <v>1.83</v>
      </c>
      <c r="I578" s="509">
        <v>115.25</v>
      </c>
      <c r="J578" s="510">
        <v>2.37</v>
      </c>
      <c r="K578" s="509">
        <v>149.26</v>
      </c>
    </row>
    <row r="579" spans="2:11" ht="51">
      <c r="B579" s="505" t="s">
        <v>2927</v>
      </c>
      <c r="C579" s="506" t="s">
        <v>100</v>
      </c>
      <c r="D579" s="506" t="s">
        <v>1915</v>
      </c>
      <c r="E579" s="507" t="s">
        <v>1916</v>
      </c>
      <c r="F579" s="117" t="s">
        <v>1164</v>
      </c>
      <c r="G579" s="508">
        <v>15</v>
      </c>
      <c r="H579" s="509">
        <v>4.22</v>
      </c>
      <c r="I579" s="509">
        <v>63.3</v>
      </c>
      <c r="J579" s="510">
        <v>5.47</v>
      </c>
      <c r="K579" s="509">
        <v>82.05</v>
      </c>
    </row>
    <row r="580" spans="2:11" ht="51">
      <c r="B580" s="505" t="s">
        <v>2928</v>
      </c>
      <c r="C580" s="506" t="s">
        <v>113</v>
      </c>
      <c r="D580" s="506">
        <v>91185</v>
      </c>
      <c r="E580" s="507" t="s">
        <v>2307</v>
      </c>
      <c r="F580" s="117" t="s">
        <v>1141</v>
      </c>
      <c r="G580" s="508">
        <v>722</v>
      </c>
      <c r="H580" s="509">
        <v>8.32</v>
      </c>
      <c r="I580" s="509">
        <v>6007.04</v>
      </c>
      <c r="J580" s="510">
        <v>10.79</v>
      </c>
      <c r="K580" s="509">
        <v>7790.38</v>
      </c>
    </row>
    <row r="581" spans="2:11" ht="51">
      <c r="B581" s="505" t="s">
        <v>2929</v>
      </c>
      <c r="C581" s="506" t="s">
        <v>100</v>
      </c>
      <c r="D581" s="506" t="s">
        <v>1654</v>
      </c>
      <c r="E581" s="507" t="s">
        <v>1655</v>
      </c>
      <c r="F581" s="117" t="s">
        <v>1141</v>
      </c>
      <c r="G581" s="508">
        <v>78</v>
      </c>
      <c r="H581" s="509">
        <v>1.45</v>
      </c>
      <c r="I581" s="509">
        <v>113.1</v>
      </c>
      <c r="J581" s="510">
        <v>1.88</v>
      </c>
      <c r="K581" s="509">
        <v>146.63999999999999</v>
      </c>
    </row>
    <row r="582" spans="2:11">
      <c r="B582" s="499" t="s">
        <v>1097</v>
      </c>
      <c r="C582" s="514"/>
      <c r="D582" s="500" t="s">
        <v>897</v>
      </c>
      <c r="E582" s="512" t="s">
        <v>2099</v>
      </c>
      <c r="F582" s="565"/>
      <c r="G582" s="516"/>
      <c r="H582" s="513"/>
      <c r="I582" s="504">
        <v>227500.32</v>
      </c>
      <c r="J582" s="513"/>
      <c r="K582" s="504">
        <v>295253.90000000008</v>
      </c>
    </row>
    <row r="583" spans="2:11" ht="51">
      <c r="B583" s="505" t="s">
        <v>2930</v>
      </c>
      <c r="C583" s="506" t="s">
        <v>113</v>
      </c>
      <c r="D583" s="506">
        <v>92543</v>
      </c>
      <c r="E583" s="507" t="s">
        <v>2127</v>
      </c>
      <c r="F583" s="117" t="s">
        <v>63</v>
      </c>
      <c r="G583" s="508">
        <v>367.26</v>
      </c>
      <c r="H583" s="509">
        <v>29.37</v>
      </c>
      <c r="I583" s="509">
        <v>10786.42</v>
      </c>
      <c r="J583" s="510">
        <v>38.11</v>
      </c>
      <c r="K583" s="509">
        <v>13996.27</v>
      </c>
    </row>
    <row r="584" spans="2:11" ht="51">
      <c r="B584" s="505" t="s">
        <v>2931</v>
      </c>
      <c r="C584" s="506" t="s">
        <v>113</v>
      </c>
      <c r="D584" s="506">
        <v>94210</v>
      </c>
      <c r="E584" s="507" t="s">
        <v>1566</v>
      </c>
      <c r="F584" s="117" t="s">
        <v>63</v>
      </c>
      <c r="G584" s="508">
        <v>35.21</v>
      </c>
      <c r="H584" s="509">
        <v>54.84</v>
      </c>
      <c r="I584" s="509">
        <v>1930.91</v>
      </c>
      <c r="J584" s="510">
        <v>71.17</v>
      </c>
      <c r="K584" s="509">
        <v>2505.89</v>
      </c>
    </row>
    <row r="585" spans="2:11" ht="51">
      <c r="B585" s="505" t="s">
        <v>2932</v>
      </c>
      <c r="C585" s="506" t="s">
        <v>100</v>
      </c>
      <c r="D585" s="506" t="s">
        <v>1564</v>
      </c>
      <c r="E585" s="507" t="s">
        <v>1565</v>
      </c>
      <c r="F585" s="117" t="s">
        <v>1141</v>
      </c>
      <c r="G585" s="508">
        <v>35.299999999999997</v>
      </c>
      <c r="H585" s="509">
        <v>79.14</v>
      </c>
      <c r="I585" s="509">
        <v>2793.64</v>
      </c>
      <c r="J585" s="510">
        <v>102.71</v>
      </c>
      <c r="K585" s="509">
        <v>3625.66</v>
      </c>
    </row>
    <row r="586" spans="2:11" ht="51">
      <c r="B586" s="505" t="s">
        <v>2933</v>
      </c>
      <c r="C586" s="506" t="s">
        <v>100</v>
      </c>
      <c r="D586" s="506" t="s">
        <v>1568</v>
      </c>
      <c r="E586" s="507" t="s">
        <v>1569</v>
      </c>
      <c r="F586" s="117" t="s">
        <v>63</v>
      </c>
      <c r="G586" s="508">
        <v>332.05</v>
      </c>
      <c r="H586" s="509">
        <v>87.82</v>
      </c>
      <c r="I586" s="509">
        <v>29160.63</v>
      </c>
      <c r="J586" s="510">
        <v>113.98</v>
      </c>
      <c r="K586" s="509">
        <v>37847.050000000003</v>
      </c>
    </row>
    <row r="587" spans="2:11" ht="38.25">
      <c r="B587" s="505" t="s">
        <v>2934</v>
      </c>
      <c r="C587" s="506" t="s">
        <v>113</v>
      </c>
      <c r="D587" s="506">
        <v>98547</v>
      </c>
      <c r="E587" s="507" t="s">
        <v>2166</v>
      </c>
      <c r="F587" s="117" t="s">
        <v>63</v>
      </c>
      <c r="G587" s="508">
        <v>247.91</v>
      </c>
      <c r="H587" s="509">
        <v>220.3</v>
      </c>
      <c r="I587" s="509">
        <v>54614.57</v>
      </c>
      <c r="J587" s="510">
        <v>285.92</v>
      </c>
      <c r="K587" s="509">
        <v>70882.42</v>
      </c>
    </row>
    <row r="588" spans="2:11" ht="38.25">
      <c r="B588" s="505" t="s">
        <v>2935</v>
      </c>
      <c r="C588" s="506" t="s">
        <v>100</v>
      </c>
      <c r="D588" s="506" t="s">
        <v>1162</v>
      </c>
      <c r="E588" s="507" t="s">
        <v>1163</v>
      </c>
      <c r="F588" s="117" t="s">
        <v>63</v>
      </c>
      <c r="G588" s="508">
        <v>59.309999999999995</v>
      </c>
      <c r="H588" s="509">
        <v>133.33000000000001</v>
      </c>
      <c r="I588" s="509">
        <v>7907.8</v>
      </c>
      <c r="J588" s="510">
        <v>173.04</v>
      </c>
      <c r="K588" s="509">
        <v>10263</v>
      </c>
    </row>
    <row r="589" spans="2:11" ht="38.25">
      <c r="B589" s="505" t="s">
        <v>2936</v>
      </c>
      <c r="C589" s="506" t="s">
        <v>113</v>
      </c>
      <c r="D589" s="506">
        <v>98555</v>
      </c>
      <c r="E589" s="507" t="s">
        <v>1389</v>
      </c>
      <c r="F589" s="117" t="s">
        <v>63</v>
      </c>
      <c r="G589" s="508">
        <v>140.4</v>
      </c>
      <c r="H589" s="509">
        <v>28.06</v>
      </c>
      <c r="I589" s="509">
        <v>3939.62</v>
      </c>
      <c r="J589" s="510">
        <v>36.409999999999997</v>
      </c>
      <c r="K589" s="509">
        <v>5111.96</v>
      </c>
    </row>
    <row r="590" spans="2:11" ht="102">
      <c r="B590" s="505" t="s">
        <v>2937</v>
      </c>
      <c r="C590" s="506" t="s">
        <v>100</v>
      </c>
      <c r="D590" s="506" t="s">
        <v>1154</v>
      </c>
      <c r="E590" s="507" t="s">
        <v>1155</v>
      </c>
      <c r="F590" s="117" t="s">
        <v>63</v>
      </c>
      <c r="G590" s="508">
        <v>29.88</v>
      </c>
      <c r="H590" s="509">
        <v>117.17</v>
      </c>
      <c r="I590" s="509">
        <v>3501.03</v>
      </c>
      <c r="J590" s="510">
        <v>152.07</v>
      </c>
      <c r="K590" s="509">
        <v>4543.8500000000004</v>
      </c>
    </row>
    <row r="591" spans="2:11" ht="127.5">
      <c r="B591" s="505" t="s">
        <v>2938</v>
      </c>
      <c r="C591" s="506" t="s">
        <v>100</v>
      </c>
      <c r="D591" s="506" t="s">
        <v>1157</v>
      </c>
      <c r="E591" s="507" t="s">
        <v>1158</v>
      </c>
      <c r="F591" s="117" t="s">
        <v>63</v>
      </c>
      <c r="G591" s="508">
        <v>11.85</v>
      </c>
      <c r="H591" s="509">
        <v>175.85</v>
      </c>
      <c r="I591" s="509">
        <v>2083.8200000000002</v>
      </c>
      <c r="J591" s="510">
        <v>228.23</v>
      </c>
      <c r="K591" s="509">
        <v>2704.52</v>
      </c>
    </row>
    <row r="592" spans="2:11" ht="25.5">
      <c r="B592" s="505" t="s">
        <v>2939</v>
      </c>
      <c r="C592" s="506" t="s">
        <v>113</v>
      </c>
      <c r="D592" s="506">
        <v>98557</v>
      </c>
      <c r="E592" s="507" t="s">
        <v>2167</v>
      </c>
      <c r="F592" s="117" t="s">
        <v>63</v>
      </c>
      <c r="G592" s="508">
        <v>243.99999999999989</v>
      </c>
      <c r="H592" s="509">
        <v>40.770000000000003</v>
      </c>
      <c r="I592" s="509">
        <v>9947.8799999999992</v>
      </c>
      <c r="J592" s="510">
        <v>52.91</v>
      </c>
      <c r="K592" s="509">
        <v>12910.04</v>
      </c>
    </row>
    <row r="593" spans="2:11" ht="38.25">
      <c r="B593" s="505" t="s">
        <v>2940</v>
      </c>
      <c r="C593" s="506" t="s">
        <v>113</v>
      </c>
      <c r="D593" s="506">
        <v>98558</v>
      </c>
      <c r="E593" s="507" t="s">
        <v>2164</v>
      </c>
      <c r="F593" s="117" t="s">
        <v>1164</v>
      </c>
      <c r="G593" s="508">
        <v>41</v>
      </c>
      <c r="H593" s="509">
        <v>8.31</v>
      </c>
      <c r="I593" s="509">
        <v>340.71</v>
      </c>
      <c r="J593" s="510">
        <v>10.78</v>
      </c>
      <c r="K593" s="509">
        <v>441.98</v>
      </c>
    </row>
    <row r="594" spans="2:11" ht="25.5">
      <c r="B594" s="505" t="s">
        <v>2941</v>
      </c>
      <c r="C594" s="506" t="s">
        <v>113</v>
      </c>
      <c r="D594" s="506">
        <v>98559</v>
      </c>
      <c r="E594" s="507" t="s">
        <v>2165</v>
      </c>
      <c r="F594" s="117" t="s">
        <v>1141</v>
      </c>
      <c r="G594" s="508">
        <v>204.05</v>
      </c>
      <c r="H594" s="509">
        <v>5.3</v>
      </c>
      <c r="I594" s="509">
        <v>1081.46</v>
      </c>
      <c r="J594" s="510">
        <v>6.87</v>
      </c>
      <c r="K594" s="509">
        <v>1401.82</v>
      </c>
    </row>
    <row r="595" spans="2:11" ht="38.25">
      <c r="B595" s="505" t="s">
        <v>2942</v>
      </c>
      <c r="C595" s="506" t="s">
        <v>100</v>
      </c>
      <c r="D595" s="506" t="s">
        <v>1148</v>
      </c>
      <c r="E595" s="507" t="s">
        <v>1149</v>
      </c>
      <c r="F595" s="117" t="s">
        <v>63</v>
      </c>
      <c r="G595" s="508">
        <v>200.29000000000002</v>
      </c>
      <c r="H595" s="509">
        <v>43.71</v>
      </c>
      <c r="I595" s="509">
        <v>8754.67</v>
      </c>
      <c r="J595" s="510">
        <v>56.73</v>
      </c>
      <c r="K595" s="509">
        <v>11362.45</v>
      </c>
    </row>
    <row r="596" spans="2:11" ht="25.5">
      <c r="B596" s="505" t="s">
        <v>2943</v>
      </c>
      <c r="C596" s="506" t="s">
        <v>100</v>
      </c>
      <c r="D596" s="506" t="s">
        <v>1151</v>
      </c>
      <c r="E596" s="507" t="s">
        <v>1152</v>
      </c>
      <c r="F596" s="117" t="s">
        <v>63</v>
      </c>
      <c r="G596" s="508">
        <v>182.65</v>
      </c>
      <c r="H596" s="509">
        <v>20.89</v>
      </c>
      <c r="I596" s="509">
        <v>3815.55</v>
      </c>
      <c r="J596" s="510">
        <v>27.11</v>
      </c>
      <c r="K596" s="509">
        <v>4951.6400000000003</v>
      </c>
    </row>
    <row r="597" spans="2:11" ht="38.25">
      <c r="B597" s="505" t="s">
        <v>2944</v>
      </c>
      <c r="C597" s="506" t="s">
        <v>113</v>
      </c>
      <c r="D597" s="506">
        <v>98565</v>
      </c>
      <c r="E597" s="507" t="s">
        <v>2169</v>
      </c>
      <c r="F597" s="117" t="s">
        <v>63</v>
      </c>
      <c r="G597" s="508">
        <v>182.65</v>
      </c>
      <c r="H597" s="509">
        <v>51.34</v>
      </c>
      <c r="I597" s="509">
        <v>9377.25</v>
      </c>
      <c r="J597" s="510">
        <v>66.63</v>
      </c>
      <c r="K597" s="509">
        <v>12169.96</v>
      </c>
    </row>
    <row r="598" spans="2:11" ht="38.25">
      <c r="B598" s="505" t="s">
        <v>2945</v>
      </c>
      <c r="C598" s="506" t="s">
        <v>113</v>
      </c>
      <c r="D598" s="506">
        <v>98564</v>
      </c>
      <c r="E598" s="507" t="s">
        <v>2168</v>
      </c>
      <c r="F598" s="117" t="s">
        <v>63</v>
      </c>
      <c r="G598" s="508">
        <v>116.57</v>
      </c>
      <c r="H598" s="509">
        <v>48.72</v>
      </c>
      <c r="I598" s="509">
        <v>5679.29</v>
      </c>
      <c r="J598" s="510">
        <v>63.23</v>
      </c>
      <c r="K598" s="509">
        <v>7370.72</v>
      </c>
    </row>
    <row r="599" spans="2:11" ht="38.25">
      <c r="B599" s="505" t="s">
        <v>2946</v>
      </c>
      <c r="C599" s="506" t="s">
        <v>113</v>
      </c>
      <c r="D599" s="506">
        <v>98566</v>
      </c>
      <c r="E599" s="507" t="s">
        <v>2170</v>
      </c>
      <c r="F599" s="117" t="s">
        <v>63</v>
      </c>
      <c r="G599" s="508">
        <v>8</v>
      </c>
      <c r="H599" s="509">
        <v>64.44</v>
      </c>
      <c r="I599" s="509">
        <v>515.52</v>
      </c>
      <c r="J599" s="510">
        <v>83.63</v>
      </c>
      <c r="K599" s="509">
        <v>669.04</v>
      </c>
    </row>
    <row r="600" spans="2:11" ht="25.5">
      <c r="B600" s="505" t="s">
        <v>2947</v>
      </c>
      <c r="C600" s="506" t="s">
        <v>100</v>
      </c>
      <c r="D600" s="506" t="s">
        <v>1571</v>
      </c>
      <c r="E600" s="507" t="s">
        <v>1572</v>
      </c>
      <c r="F600" s="117" t="s">
        <v>1141</v>
      </c>
      <c r="G600" s="508">
        <v>316.03999999999996</v>
      </c>
      <c r="H600" s="509">
        <v>92.75</v>
      </c>
      <c r="I600" s="509">
        <v>29312.71</v>
      </c>
      <c r="J600" s="510">
        <v>120.38</v>
      </c>
      <c r="K600" s="509">
        <v>38044.89</v>
      </c>
    </row>
    <row r="601" spans="2:11" ht="38.25">
      <c r="B601" s="505" t="s">
        <v>2948</v>
      </c>
      <c r="C601" s="506" t="s">
        <v>113</v>
      </c>
      <c r="D601" s="506">
        <v>100327</v>
      </c>
      <c r="E601" s="507" t="s">
        <v>2129</v>
      </c>
      <c r="F601" s="117" t="s">
        <v>1141</v>
      </c>
      <c r="G601" s="508">
        <v>49.800000000000004</v>
      </c>
      <c r="H601" s="509">
        <v>63.56</v>
      </c>
      <c r="I601" s="509">
        <v>3165.28</v>
      </c>
      <c r="J601" s="510">
        <v>82.49</v>
      </c>
      <c r="K601" s="509">
        <v>4108</v>
      </c>
    </row>
    <row r="602" spans="2:11" ht="63.75">
      <c r="B602" s="505" t="s">
        <v>2949</v>
      </c>
      <c r="C602" s="506" t="s">
        <v>113</v>
      </c>
      <c r="D602" s="506">
        <v>100384</v>
      </c>
      <c r="E602" s="507" t="s">
        <v>2128</v>
      </c>
      <c r="F602" s="117" t="s">
        <v>63</v>
      </c>
      <c r="G602" s="508">
        <v>367.26</v>
      </c>
      <c r="H602" s="509">
        <v>33.869999999999997</v>
      </c>
      <c r="I602" s="509">
        <v>12439.09</v>
      </c>
      <c r="J602" s="510">
        <v>43.95</v>
      </c>
      <c r="K602" s="509">
        <v>16141.07</v>
      </c>
    </row>
    <row r="603" spans="2:11" ht="25.5">
      <c r="B603" s="505" t="s">
        <v>2950</v>
      </c>
      <c r="C603" s="506" t="s">
        <v>113</v>
      </c>
      <c r="D603" s="506">
        <v>101979</v>
      </c>
      <c r="E603" s="507" t="s">
        <v>2353</v>
      </c>
      <c r="F603" s="117" t="s">
        <v>1141</v>
      </c>
      <c r="G603" s="508">
        <v>127.71</v>
      </c>
      <c r="H603" s="509">
        <v>46.01</v>
      </c>
      <c r="I603" s="509">
        <v>5875.93</v>
      </c>
      <c r="J603" s="510">
        <v>59.71</v>
      </c>
      <c r="K603" s="509">
        <v>7625.56</v>
      </c>
    </row>
    <row r="604" spans="2:11" ht="127.5">
      <c r="B604" s="505" t="s">
        <v>2951</v>
      </c>
      <c r="C604" s="506" t="s">
        <v>100</v>
      </c>
      <c r="D604" s="506" t="s">
        <v>1912</v>
      </c>
      <c r="E604" s="507" t="s">
        <v>1913</v>
      </c>
      <c r="F604" s="117" t="s">
        <v>63</v>
      </c>
      <c r="G604" s="508">
        <v>32.33</v>
      </c>
      <c r="H604" s="509">
        <v>85.72</v>
      </c>
      <c r="I604" s="509">
        <v>2771.32</v>
      </c>
      <c r="J604" s="510">
        <v>111.25</v>
      </c>
      <c r="K604" s="509">
        <v>3596.71</v>
      </c>
    </row>
    <row r="605" spans="2:11" ht="114.75">
      <c r="B605" s="505" t="s">
        <v>2952</v>
      </c>
      <c r="C605" s="506" t="s">
        <v>100</v>
      </c>
      <c r="D605" s="506" t="s">
        <v>2039</v>
      </c>
      <c r="E605" s="507" t="s">
        <v>2040</v>
      </c>
      <c r="F605" s="117" t="s">
        <v>1141</v>
      </c>
      <c r="G605" s="508">
        <v>450.4</v>
      </c>
      <c r="H605" s="509">
        <v>39.31</v>
      </c>
      <c r="I605" s="509">
        <v>17705.22</v>
      </c>
      <c r="J605" s="510">
        <v>51.02</v>
      </c>
      <c r="K605" s="509">
        <v>22979.4</v>
      </c>
    </row>
    <row r="606" spans="2:11">
      <c r="B606" s="499" t="s">
        <v>1098</v>
      </c>
      <c r="C606" s="514"/>
      <c r="D606" s="500" t="s">
        <v>972</v>
      </c>
      <c r="E606" s="512" t="s">
        <v>2100</v>
      </c>
      <c r="F606" s="565"/>
      <c r="G606" s="516"/>
      <c r="H606" s="513"/>
      <c r="I606" s="504">
        <v>214934.45</v>
      </c>
      <c r="J606" s="509"/>
      <c r="K606" s="504">
        <v>278931.70000000007</v>
      </c>
    </row>
    <row r="607" spans="2:11" ht="25.5">
      <c r="B607" s="505" t="s">
        <v>2953</v>
      </c>
      <c r="C607" s="506" t="s">
        <v>113</v>
      </c>
      <c r="D607" s="506">
        <v>88484</v>
      </c>
      <c r="E607" s="507" t="s">
        <v>2323</v>
      </c>
      <c r="F607" s="117" t="s">
        <v>63</v>
      </c>
      <c r="G607" s="508">
        <v>66.94</v>
      </c>
      <c r="H607" s="509">
        <v>3.85</v>
      </c>
      <c r="I607" s="509">
        <v>257.70999999999998</v>
      </c>
      <c r="J607" s="510">
        <v>4.99</v>
      </c>
      <c r="K607" s="509">
        <v>334.03</v>
      </c>
    </row>
    <row r="608" spans="2:11" ht="25.5">
      <c r="B608" s="505" t="s">
        <v>2954</v>
      </c>
      <c r="C608" s="506" t="s">
        <v>113</v>
      </c>
      <c r="D608" s="506">
        <v>88485</v>
      </c>
      <c r="E608" s="507" t="s">
        <v>2324</v>
      </c>
      <c r="F608" s="117" t="s">
        <v>63</v>
      </c>
      <c r="G608" s="508">
        <v>2048.17</v>
      </c>
      <c r="H608" s="509">
        <v>3.37</v>
      </c>
      <c r="I608" s="509">
        <v>6902.33</v>
      </c>
      <c r="J608" s="510">
        <v>4.37</v>
      </c>
      <c r="K608" s="509">
        <v>8950.5</v>
      </c>
    </row>
    <row r="609" spans="2:11" ht="25.5">
      <c r="B609" s="505" t="s">
        <v>2955</v>
      </c>
      <c r="C609" s="506" t="s">
        <v>113</v>
      </c>
      <c r="D609" s="506">
        <v>88488</v>
      </c>
      <c r="E609" s="507" t="s">
        <v>2325</v>
      </c>
      <c r="F609" s="117" t="s">
        <v>63</v>
      </c>
      <c r="G609" s="508">
        <v>931.61000000000024</v>
      </c>
      <c r="H609" s="509">
        <v>18.78</v>
      </c>
      <c r="I609" s="509">
        <v>17495.63</v>
      </c>
      <c r="J609" s="510">
        <v>24.37</v>
      </c>
      <c r="K609" s="509">
        <v>22703.33</v>
      </c>
    </row>
    <row r="610" spans="2:11" ht="25.5">
      <c r="B610" s="505" t="s">
        <v>2956</v>
      </c>
      <c r="C610" s="506" t="s">
        <v>113</v>
      </c>
      <c r="D610" s="506">
        <v>88489</v>
      </c>
      <c r="E610" s="507" t="s">
        <v>2326</v>
      </c>
      <c r="F610" s="117" t="s">
        <v>63</v>
      </c>
      <c r="G610" s="508">
        <v>1171.2400000000002</v>
      </c>
      <c r="H610" s="509">
        <v>16.52</v>
      </c>
      <c r="I610" s="509">
        <v>19348.88</v>
      </c>
      <c r="J610" s="510">
        <v>21.44</v>
      </c>
      <c r="K610" s="509">
        <v>25111.38</v>
      </c>
    </row>
    <row r="611" spans="2:11" ht="25.5">
      <c r="B611" s="505" t="s">
        <v>2957</v>
      </c>
      <c r="C611" s="506" t="s">
        <v>100</v>
      </c>
      <c r="D611" s="506" t="s">
        <v>1574</v>
      </c>
      <c r="E611" s="507" t="s">
        <v>1575</v>
      </c>
      <c r="F611" s="117" t="s">
        <v>63</v>
      </c>
      <c r="G611" s="508">
        <v>931.61000000000024</v>
      </c>
      <c r="H611" s="509">
        <v>40.119999999999997</v>
      </c>
      <c r="I611" s="509">
        <v>37376.19</v>
      </c>
      <c r="J611" s="510">
        <v>52.07</v>
      </c>
      <c r="K611" s="509">
        <v>48508.93</v>
      </c>
    </row>
    <row r="612" spans="2:11" ht="25.5">
      <c r="B612" s="505" t="s">
        <v>2958</v>
      </c>
      <c r="C612" s="506" t="s">
        <v>113</v>
      </c>
      <c r="D612" s="506">
        <v>88497</v>
      </c>
      <c r="E612" s="507" t="s">
        <v>1430</v>
      </c>
      <c r="F612" s="117" t="s">
        <v>63</v>
      </c>
      <c r="G612" s="508">
        <v>1171.2400000000002</v>
      </c>
      <c r="H612" s="509">
        <v>19.88</v>
      </c>
      <c r="I612" s="509">
        <v>23284.25</v>
      </c>
      <c r="J612" s="510">
        <v>25.8</v>
      </c>
      <c r="K612" s="509">
        <v>30217.99</v>
      </c>
    </row>
    <row r="613" spans="2:11" ht="25.5">
      <c r="B613" s="505" t="s">
        <v>2959</v>
      </c>
      <c r="C613" s="506" t="s">
        <v>113</v>
      </c>
      <c r="D613" s="506">
        <v>95305</v>
      </c>
      <c r="E613" s="507" t="s">
        <v>2327</v>
      </c>
      <c r="F613" s="117" t="s">
        <v>63</v>
      </c>
      <c r="G613" s="508">
        <v>876.93000000000006</v>
      </c>
      <c r="H613" s="509">
        <v>14.97</v>
      </c>
      <c r="I613" s="509">
        <v>13127.64</v>
      </c>
      <c r="J613" s="510">
        <v>19.420000000000002</v>
      </c>
      <c r="K613" s="509">
        <v>17029.98</v>
      </c>
    </row>
    <row r="614" spans="2:11" ht="25.5">
      <c r="B614" s="505" t="s">
        <v>2960</v>
      </c>
      <c r="C614" s="506" t="s">
        <v>113</v>
      </c>
      <c r="D614" s="506">
        <v>102233</v>
      </c>
      <c r="E614" s="507" t="s">
        <v>1390</v>
      </c>
      <c r="F614" s="117" t="s">
        <v>63</v>
      </c>
      <c r="G614" s="508">
        <v>174.06</v>
      </c>
      <c r="H614" s="509">
        <v>11.36</v>
      </c>
      <c r="I614" s="509">
        <v>1977.32</v>
      </c>
      <c r="J614" s="510">
        <v>14.74</v>
      </c>
      <c r="K614" s="509">
        <v>2565.64</v>
      </c>
    </row>
    <row r="615" spans="2:11" ht="25.5">
      <c r="B615" s="505" t="s">
        <v>2961</v>
      </c>
      <c r="C615" s="506" t="s">
        <v>100</v>
      </c>
      <c r="D615" s="506" t="s">
        <v>2007</v>
      </c>
      <c r="E615" s="507" t="s">
        <v>2008</v>
      </c>
      <c r="F615" s="117" t="s">
        <v>1142</v>
      </c>
      <c r="G615" s="508">
        <v>58.830000000000013</v>
      </c>
      <c r="H615" s="509">
        <v>18</v>
      </c>
      <c r="I615" s="509">
        <v>1058.94</v>
      </c>
      <c r="J615" s="510">
        <v>23.36</v>
      </c>
      <c r="K615" s="509">
        <v>1374.26</v>
      </c>
    </row>
    <row r="616" spans="2:11" ht="38.25">
      <c r="B616" s="505" t="s">
        <v>2962</v>
      </c>
      <c r="C616" s="506" t="s">
        <v>113</v>
      </c>
      <c r="D616" s="506">
        <v>100727</v>
      </c>
      <c r="E616" s="507" t="s">
        <v>2328</v>
      </c>
      <c r="F616" s="117" t="s">
        <v>63</v>
      </c>
      <c r="G616" s="508">
        <v>1259.78</v>
      </c>
      <c r="H616" s="509">
        <v>29.81</v>
      </c>
      <c r="I616" s="509">
        <v>37554.04</v>
      </c>
      <c r="J616" s="510">
        <v>38.69</v>
      </c>
      <c r="K616" s="509">
        <v>48740.88</v>
      </c>
    </row>
    <row r="617" spans="2:11" ht="38.25">
      <c r="B617" s="505" t="s">
        <v>2963</v>
      </c>
      <c r="C617" s="506" t="s">
        <v>113</v>
      </c>
      <c r="D617" s="506">
        <v>100751</v>
      </c>
      <c r="E617" s="507" t="s">
        <v>2329</v>
      </c>
      <c r="F617" s="117" t="s">
        <v>63</v>
      </c>
      <c r="G617" s="508">
        <v>1259.78</v>
      </c>
      <c r="H617" s="509">
        <v>44.89</v>
      </c>
      <c r="I617" s="509">
        <v>56551.519999999997</v>
      </c>
      <c r="J617" s="510">
        <v>58.26</v>
      </c>
      <c r="K617" s="509">
        <v>73394.78</v>
      </c>
    </row>
    <row r="618" spans="2:11">
      <c r="B618" s="499" t="s">
        <v>1099</v>
      </c>
      <c r="C618" s="506"/>
      <c r="D618" s="500" t="s">
        <v>997</v>
      </c>
      <c r="E618" s="512" t="s">
        <v>2101</v>
      </c>
      <c r="F618" s="190"/>
      <c r="G618" s="508"/>
      <c r="H618" s="509"/>
      <c r="I618" s="504">
        <v>325951.81</v>
      </c>
      <c r="J618" s="513"/>
      <c r="K618" s="504">
        <v>412032.13</v>
      </c>
    </row>
    <row r="619" spans="2:11" ht="25.5">
      <c r="B619" s="505" t="s">
        <v>2964</v>
      </c>
      <c r="C619" s="506" t="s">
        <v>113</v>
      </c>
      <c r="D619" s="506">
        <v>86883</v>
      </c>
      <c r="E619" s="507" t="s">
        <v>1605</v>
      </c>
      <c r="F619" s="117" t="s">
        <v>1164</v>
      </c>
      <c r="G619" s="508">
        <v>3</v>
      </c>
      <c r="H619" s="509">
        <v>16.95</v>
      </c>
      <c r="I619" s="509">
        <v>50.85</v>
      </c>
      <c r="J619" s="510">
        <v>21.99</v>
      </c>
      <c r="K619" s="509">
        <v>65.97</v>
      </c>
    </row>
    <row r="620" spans="2:11" ht="25.5">
      <c r="B620" s="505" t="s">
        <v>2965</v>
      </c>
      <c r="C620" s="506" t="s">
        <v>113</v>
      </c>
      <c r="D620" s="506">
        <v>100860</v>
      </c>
      <c r="E620" s="507" t="s">
        <v>2278</v>
      </c>
      <c r="F620" s="117" t="s">
        <v>1164</v>
      </c>
      <c r="G620" s="508">
        <v>10</v>
      </c>
      <c r="H620" s="509">
        <v>91.49</v>
      </c>
      <c r="I620" s="509">
        <v>914.9</v>
      </c>
      <c r="J620" s="510">
        <v>118.74</v>
      </c>
      <c r="K620" s="509">
        <v>1187.4000000000001</v>
      </c>
    </row>
    <row r="621" spans="2:11" ht="25.5">
      <c r="B621" s="505" t="s">
        <v>2966</v>
      </c>
      <c r="C621" s="506" t="s">
        <v>113</v>
      </c>
      <c r="D621" s="506">
        <v>86886</v>
      </c>
      <c r="E621" s="507" t="s">
        <v>1598</v>
      </c>
      <c r="F621" s="117" t="s">
        <v>1164</v>
      </c>
      <c r="G621" s="508">
        <v>12</v>
      </c>
      <c r="H621" s="509">
        <v>42.83</v>
      </c>
      <c r="I621" s="509">
        <v>513.96</v>
      </c>
      <c r="J621" s="510">
        <v>55.58</v>
      </c>
      <c r="K621" s="509">
        <v>666.96</v>
      </c>
    </row>
    <row r="622" spans="2:11" ht="25.5">
      <c r="B622" s="505" t="s">
        <v>2967</v>
      </c>
      <c r="C622" s="506" t="s">
        <v>113</v>
      </c>
      <c r="D622" s="506">
        <v>86887</v>
      </c>
      <c r="E622" s="507" t="s">
        <v>1341</v>
      </c>
      <c r="F622" s="117" t="s">
        <v>1164</v>
      </c>
      <c r="G622" s="508">
        <v>4</v>
      </c>
      <c r="H622" s="509">
        <v>46.35</v>
      </c>
      <c r="I622" s="509">
        <v>185.4</v>
      </c>
      <c r="J622" s="510">
        <v>60.15</v>
      </c>
      <c r="K622" s="509">
        <v>240.6</v>
      </c>
    </row>
    <row r="623" spans="2:11" ht="38.25">
      <c r="B623" s="505" t="s">
        <v>2968</v>
      </c>
      <c r="C623" s="506" t="s">
        <v>113</v>
      </c>
      <c r="D623" s="506">
        <v>86910</v>
      </c>
      <c r="E623" s="507" t="s">
        <v>2270</v>
      </c>
      <c r="F623" s="117" t="s">
        <v>1164</v>
      </c>
      <c r="G623" s="508">
        <v>1</v>
      </c>
      <c r="H623" s="509">
        <v>111.69</v>
      </c>
      <c r="I623" s="509">
        <v>111.69</v>
      </c>
      <c r="J623" s="510">
        <v>144.96</v>
      </c>
      <c r="K623" s="509">
        <v>144.96</v>
      </c>
    </row>
    <row r="624" spans="2:11" ht="38.25">
      <c r="B624" s="505" t="s">
        <v>2969</v>
      </c>
      <c r="C624" s="506" t="s">
        <v>113</v>
      </c>
      <c r="D624" s="506">
        <v>86915</v>
      </c>
      <c r="E624" s="507" t="s">
        <v>2082</v>
      </c>
      <c r="F624" s="117" t="s">
        <v>1164</v>
      </c>
      <c r="G624" s="508">
        <v>12</v>
      </c>
      <c r="H624" s="509">
        <v>124.76</v>
      </c>
      <c r="I624" s="509">
        <v>1497.12</v>
      </c>
      <c r="J624" s="510">
        <v>161.91999999999999</v>
      </c>
      <c r="K624" s="509">
        <v>1943.04</v>
      </c>
    </row>
    <row r="625" spans="2:11" ht="25.5">
      <c r="B625" s="505" t="s">
        <v>2970</v>
      </c>
      <c r="C625" s="506" t="s">
        <v>113</v>
      </c>
      <c r="D625" s="506">
        <v>86913</v>
      </c>
      <c r="E625" s="507" t="s">
        <v>2271</v>
      </c>
      <c r="F625" s="117" t="s">
        <v>1164</v>
      </c>
      <c r="G625" s="508">
        <v>2</v>
      </c>
      <c r="H625" s="509">
        <v>48.77</v>
      </c>
      <c r="I625" s="509">
        <v>97.54</v>
      </c>
      <c r="J625" s="510">
        <v>63.29</v>
      </c>
      <c r="K625" s="509">
        <v>126.58</v>
      </c>
    </row>
    <row r="626" spans="2:11" ht="63.75">
      <c r="B626" s="505" t="s">
        <v>2971</v>
      </c>
      <c r="C626" s="506" t="s">
        <v>100</v>
      </c>
      <c r="D626" s="506" t="s">
        <v>1596</v>
      </c>
      <c r="E626" s="507" t="s">
        <v>1597</v>
      </c>
      <c r="F626" s="117" t="s">
        <v>1164</v>
      </c>
      <c r="G626" s="508">
        <v>4</v>
      </c>
      <c r="H626" s="509">
        <v>660.07</v>
      </c>
      <c r="I626" s="509">
        <v>2640.28</v>
      </c>
      <c r="J626" s="510">
        <v>856.7</v>
      </c>
      <c r="K626" s="509">
        <v>3426.8</v>
      </c>
    </row>
    <row r="627" spans="2:11" ht="51">
      <c r="B627" s="505" t="s">
        <v>2972</v>
      </c>
      <c r="C627" s="506" t="s">
        <v>113</v>
      </c>
      <c r="D627" s="506">
        <v>86919</v>
      </c>
      <c r="E627" s="507" t="s">
        <v>1606</v>
      </c>
      <c r="F627" s="117" t="s">
        <v>1164</v>
      </c>
      <c r="G627" s="508">
        <v>2</v>
      </c>
      <c r="H627" s="509">
        <v>933.93</v>
      </c>
      <c r="I627" s="509">
        <v>1867.86</v>
      </c>
      <c r="J627" s="510">
        <v>1212.1400000000001</v>
      </c>
      <c r="K627" s="509">
        <v>2424.2800000000002</v>
      </c>
    </row>
    <row r="628" spans="2:11" ht="51">
      <c r="B628" s="505" t="s">
        <v>2973</v>
      </c>
      <c r="C628" s="506" t="s">
        <v>113</v>
      </c>
      <c r="D628" s="506">
        <v>86932</v>
      </c>
      <c r="E628" s="507" t="s">
        <v>2272</v>
      </c>
      <c r="F628" s="117" t="s">
        <v>1164</v>
      </c>
      <c r="G628" s="508">
        <v>15</v>
      </c>
      <c r="H628" s="509">
        <v>568.99</v>
      </c>
      <c r="I628" s="509">
        <v>8534.85</v>
      </c>
      <c r="J628" s="510">
        <v>738.49</v>
      </c>
      <c r="K628" s="509">
        <v>11077.35</v>
      </c>
    </row>
    <row r="629" spans="2:11" ht="51">
      <c r="B629" s="505" t="s">
        <v>2974</v>
      </c>
      <c r="C629" s="506" t="s">
        <v>113</v>
      </c>
      <c r="D629" s="506">
        <v>86936</v>
      </c>
      <c r="E629" s="507" t="s">
        <v>2273</v>
      </c>
      <c r="F629" s="117" t="s">
        <v>1164</v>
      </c>
      <c r="G629" s="508">
        <v>1</v>
      </c>
      <c r="H629" s="509">
        <v>459.86</v>
      </c>
      <c r="I629" s="509">
        <v>459.86</v>
      </c>
      <c r="J629" s="510">
        <v>596.85</v>
      </c>
      <c r="K629" s="509">
        <v>596.85</v>
      </c>
    </row>
    <row r="630" spans="2:11" ht="51">
      <c r="B630" s="505" t="s">
        <v>2975</v>
      </c>
      <c r="C630" s="506" t="s">
        <v>113</v>
      </c>
      <c r="D630" s="506">
        <v>86938</v>
      </c>
      <c r="E630" s="507" t="s">
        <v>2274</v>
      </c>
      <c r="F630" s="117" t="s">
        <v>1164</v>
      </c>
      <c r="G630" s="508">
        <v>12</v>
      </c>
      <c r="H630" s="509">
        <v>386.2</v>
      </c>
      <c r="I630" s="509">
        <v>4634.3999999999996</v>
      </c>
      <c r="J630" s="510">
        <v>501.24</v>
      </c>
      <c r="K630" s="509">
        <v>6014.88</v>
      </c>
    </row>
    <row r="631" spans="2:11" ht="38.25">
      <c r="B631" s="505" t="s">
        <v>2976</v>
      </c>
      <c r="C631" s="506" t="s">
        <v>113</v>
      </c>
      <c r="D631" s="506">
        <v>95547</v>
      </c>
      <c r="E631" s="507" t="s">
        <v>2275</v>
      </c>
      <c r="F631" s="117" t="s">
        <v>1164</v>
      </c>
      <c r="G631" s="508">
        <v>12</v>
      </c>
      <c r="H631" s="509">
        <v>46.55</v>
      </c>
      <c r="I631" s="509">
        <v>558.6</v>
      </c>
      <c r="J631" s="510">
        <v>60.41</v>
      </c>
      <c r="K631" s="509">
        <v>724.92</v>
      </c>
    </row>
    <row r="632" spans="2:11" ht="25.5">
      <c r="B632" s="505" t="s">
        <v>2977</v>
      </c>
      <c r="C632" s="506" t="s">
        <v>100</v>
      </c>
      <c r="D632" s="506" t="s">
        <v>1600</v>
      </c>
      <c r="E632" s="507" t="s">
        <v>1601</v>
      </c>
      <c r="F632" s="117" t="s">
        <v>1164</v>
      </c>
      <c r="G632" s="508">
        <v>12</v>
      </c>
      <c r="H632" s="509">
        <v>38.78</v>
      </c>
      <c r="I632" s="509">
        <v>465.36</v>
      </c>
      <c r="J632" s="510">
        <v>50.33</v>
      </c>
      <c r="K632" s="509">
        <v>603.96</v>
      </c>
    </row>
    <row r="633" spans="2:11" ht="25.5">
      <c r="B633" s="505" t="s">
        <v>2978</v>
      </c>
      <c r="C633" s="506" t="s">
        <v>100</v>
      </c>
      <c r="D633" s="506" t="s">
        <v>1603</v>
      </c>
      <c r="E633" s="507" t="s">
        <v>1604</v>
      </c>
      <c r="F633" s="117" t="s">
        <v>1164</v>
      </c>
      <c r="G633" s="508">
        <v>19</v>
      </c>
      <c r="H633" s="509">
        <v>38.18</v>
      </c>
      <c r="I633" s="509">
        <v>725.42</v>
      </c>
      <c r="J633" s="510">
        <v>49.55</v>
      </c>
      <c r="K633" s="509">
        <v>941.45</v>
      </c>
    </row>
    <row r="634" spans="2:11" ht="25.5">
      <c r="B634" s="505" t="s">
        <v>2979</v>
      </c>
      <c r="C634" s="506" t="s">
        <v>113</v>
      </c>
      <c r="D634" s="506">
        <v>100858</v>
      </c>
      <c r="E634" s="507" t="s">
        <v>2277</v>
      </c>
      <c r="F634" s="117" t="s">
        <v>1164</v>
      </c>
      <c r="G634" s="508">
        <v>7</v>
      </c>
      <c r="H634" s="509">
        <v>690.92</v>
      </c>
      <c r="I634" s="509">
        <v>4836.4399999999996</v>
      </c>
      <c r="J634" s="510">
        <v>896.74</v>
      </c>
      <c r="K634" s="509">
        <v>6277.18</v>
      </c>
    </row>
    <row r="635" spans="2:11" ht="38.25">
      <c r="B635" s="505" t="s">
        <v>2980</v>
      </c>
      <c r="C635" s="506" t="s">
        <v>113</v>
      </c>
      <c r="D635" s="506">
        <v>100867</v>
      </c>
      <c r="E635" s="507" t="s">
        <v>2279</v>
      </c>
      <c r="F635" s="117" t="s">
        <v>1164</v>
      </c>
      <c r="G635" s="508">
        <v>4</v>
      </c>
      <c r="H635" s="509">
        <v>277.76</v>
      </c>
      <c r="I635" s="509">
        <v>1111.04</v>
      </c>
      <c r="J635" s="510">
        <v>360.5</v>
      </c>
      <c r="K635" s="509">
        <v>1442</v>
      </c>
    </row>
    <row r="636" spans="2:11" ht="38.25">
      <c r="B636" s="505" t="s">
        <v>2981</v>
      </c>
      <c r="C636" s="506" t="s">
        <v>113</v>
      </c>
      <c r="D636" s="506">
        <v>100868</v>
      </c>
      <c r="E636" s="507" t="s">
        <v>2280</v>
      </c>
      <c r="F636" s="117" t="s">
        <v>1164</v>
      </c>
      <c r="G636" s="508">
        <v>8</v>
      </c>
      <c r="H636" s="509">
        <v>285.58999999999997</v>
      </c>
      <c r="I636" s="509">
        <v>2284.7199999999998</v>
      </c>
      <c r="J636" s="510">
        <v>370.66</v>
      </c>
      <c r="K636" s="509">
        <v>2965.28</v>
      </c>
    </row>
    <row r="637" spans="2:11" ht="25.5">
      <c r="B637" s="505" t="s">
        <v>2982</v>
      </c>
      <c r="C637" s="506" t="s">
        <v>113</v>
      </c>
      <c r="D637" s="506">
        <v>100874</v>
      </c>
      <c r="E637" s="507" t="s">
        <v>2281</v>
      </c>
      <c r="F637" s="117" t="s">
        <v>1164</v>
      </c>
      <c r="G637" s="508">
        <v>28</v>
      </c>
      <c r="H637" s="509">
        <v>265.99</v>
      </c>
      <c r="I637" s="509">
        <v>7447.72</v>
      </c>
      <c r="J637" s="510">
        <v>345.22</v>
      </c>
      <c r="K637" s="509">
        <v>9666.16</v>
      </c>
    </row>
    <row r="638" spans="2:11" ht="25.5">
      <c r="B638" s="505" t="s">
        <v>2983</v>
      </c>
      <c r="C638" s="506" t="s">
        <v>113</v>
      </c>
      <c r="D638" s="506">
        <v>100849</v>
      </c>
      <c r="E638" s="507" t="s">
        <v>2276</v>
      </c>
      <c r="F638" s="117" t="s">
        <v>1164</v>
      </c>
      <c r="G638" s="508">
        <v>19</v>
      </c>
      <c r="H638" s="509">
        <v>42.63</v>
      </c>
      <c r="I638" s="509">
        <v>809.97</v>
      </c>
      <c r="J638" s="510">
        <v>55.32</v>
      </c>
      <c r="K638" s="509">
        <v>1051.08</v>
      </c>
    </row>
    <row r="639" spans="2:11" ht="38.25">
      <c r="B639" s="505" t="s">
        <v>2984</v>
      </c>
      <c r="C639" s="506" t="s">
        <v>113</v>
      </c>
      <c r="D639" s="506">
        <v>100878</v>
      </c>
      <c r="E639" s="507" t="s">
        <v>2282</v>
      </c>
      <c r="F639" s="117" t="s">
        <v>1164</v>
      </c>
      <c r="G639" s="508">
        <v>4</v>
      </c>
      <c r="H639" s="509">
        <v>700.14</v>
      </c>
      <c r="I639" s="509">
        <v>2800.56</v>
      </c>
      <c r="J639" s="510">
        <v>908.71</v>
      </c>
      <c r="K639" s="509">
        <v>3634.84</v>
      </c>
    </row>
    <row r="640" spans="2:11" ht="38.25">
      <c r="B640" s="505" t="s">
        <v>2985</v>
      </c>
      <c r="C640" s="506" t="s">
        <v>113</v>
      </c>
      <c r="D640" s="506">
        <v>102615</v>
      </c>
      <c r="E640" s="507" t="s">
        <v>2266</v>
      </c>
      <c r="F640" s="117" t="s">
        <v>1164</v>
      </c>
      <c r="G640" s="508">
        <v>3</v>
      </c>
      <c r="H640" s="509">
        <v>1335.43</v>
      </c>
      <c r="I640" s="509">
        <v>4006.29</v>
      </c>
      <c r="J640" s="510">
        <v>1733.25</v>
      </c>
      <c r="K640" s="509">
        <v>5199.75</v>
      </c>
    </row>
    <row r="641" spans="2:11" ht="114.75">
      <c r="B641" s="505" t="s">
        <v>2986</v>
      </c>
      <c r="C641" s="506" t="s">
        <v>100</v>
      </c>
      <c r="D641" s="506" t="s">
        <v>1339</v>
      </c>
      <c r="E641" s="507" t="s">
        <v>1340</v>
      </c>
      <c r="F641" s="117" t="s">
        <v>1164</v>
      </c>
      <c r="G641" s="508">
        <v>1</v>
      </c>
      <c r="H641" s="509">
        <v>1028.6099999999999</v>
      </c>
      <c r="I641" s="509">
        <v>1028.6099999999999</v>
      </c>
      <c r="J641" s="510">
        <v>1335.03</v>
      </c>
      <c r="K641" s="509">
        <v>1335.03</v>
      </c>
    </row>
    <row r="642" spans="2:11" ht="89.25">
      <c r="B642" s="505" t="s">
        <v>2987</v>
      </c>
      <c r="C642" s="506" t="s">
        <v>100</v>
      </c>
      <c r="D642" s="506" t="s">
        <v>2036</v>
      </c>
      <c r="E642" s="507" t="s">
        <v>2037</v>
      </c>
      <c r="F642" s="117" t="s">
        <v>1164</v>
      </c>
      <c r="G642" s="508">
        <v>1</v>
      </c>
      <c r="H642" s="509">
        <v>1365.51</v>
      </c>
      <c r="I642" s="509">
        <v>1365.51</v>
      </c>
      <c r="J642" s="510">
        <v>1772.29</v>
      </c>
      <c r="K642" s="509">
        <v>1772.29</v>
      </c>
    </row>
    <row r="643" spans="2:11" ht="89.25">
      <c r="B643" s="505" t="s">
        <v>2988</v>
      </c>
      <c r="C643" s="506" t="s">
        <v>100</v>
      </c>
      <c r="D643" s="506" t="s">
        <v>1608</v>
      </c>
      <c r="E643" s="507" t="s">
        <v>1609</v>
      </c>
      <c r="F643" s="117" t="s">
        <v>1164</v>
      </c>
      <c r="G643" s="508">
        <v>1</v>
      </c>
      <c r="H643" s="509">
        <v>26002.68</v>
      </c>
      <c r="I643" s="509">
        <v>26002.68</v>
      </c>
      <c r="J643" s="510">
        <v>33748.870000000003</v>
      </c>
      <c r="K643" s="509">
        <v>33748.870000000003</v>
      </c>
    </row>
    <row r="644" spans="2:11" ht="89.25">
      <c r="B644" s="505" t="s">
        <v>2989</v>
      </c>
      <c r="C644" s="506" t="s">
        <v>100</v>
      </c>
      <c r="D644" s="506" t="s">
        <v>1627</v>
      </c>
      <c r="E644" s="507" t="s">
        <v>1628</v>
      </c>
      <c r="F644" s="117" t="s">
        <v>1164</v>
      </c>
      <c r="G644" s="508">
        <v>1</v>
      </c>
      <c r="H644" s="509">
        <v>7280.98</v>
      </c>
      <c r="I644" s="509">
        <v>7280.98</v>
      </c>
      <c r="J644" s="510">
        <v>9449.98</v>
      </c>
      <c r="K644" s="509">
        <v>9449.98</v>
      </c>
    </row>
    <row r="645" spans="2:11" ht="38.25">
      <c r="B645" s="505" t="s">
        <v>2990</v>
      </c>
      <c r="C645" s="506" t="s">
        <v>113</v>
      </c>
      <c r="D645" s="506">
        <v>97599</v>
      </c>
      <c r="E645" s="507" t="s">
        <v>2194</v>
      </c>
      <c r="F645" s="117" t="s">
        <v>1164</v>
      </c>
      <c r="G645" s="508">
        <v>8</v>
      </c>
      <c r="H645" s="509">
        <v>27.14</v>
      </c>
      <c r="I645" s="509">
        <v>217.12</v>
      </c>
      <c r="J645" s="510">
        <v>35.22</v>
      </c>
      <c r="K645" s="509">
        <v>281.76</v>
      </c>
    </row>
    <row r="646" spans="2:11" ht="38.25">
      <c r="B646" s="505" t="s">
        <v>2991</v>
      </c>
      <c r="C646" s="506" t="s">
        <v>100</v>
      </c>
      <c r="D646" s="506" t="s">
        <v>1587</v>
      </c>
      <c r="E646" s="507" t="s">
        <v>1588</v>
      </c>
      <c r="F646" s="117" t="s">
        <v>1164</v>
      </c>
      <c r="G646" s="508">
        <v>4</v>
      </c>
      <c r="H646" s="509">
        <v>257.06</v>
      </c>
      <c r="I646" s="509">
        <v>1028.24</v>
      </c>
      <c r="J646" s="510">
        <v>333.63</v>
      </c>
      <c r="K646" s="509">
        <v>1334.52</v>
      </c>
    </row>
    <row r="647" spans="2:11" ht="38.25">
      <c r="B647" s="505" t="s">
        <v>2992</v>
      </c>
      <c r="C647" s="506" t="s">
        <v>100</v>
      </c>
      <c r="D647" s="506" t="s">
        <v>1590</v>
      </c>
      <c r="E647" s="507" t="s">
        <v>1591</v>
      </c>
      <c r="F647" s="117" t="s">
        <v>1164</v>
      </c>
      <c r="G647" s="508">
        <v>1</v>
      </c>
      <c r="H647" s="509">
        <v>296.68</v>
      </c>
      <c r="I647" s="509">
        <v>296.68</v>
      </c>
      <c r="J647" s="510">
        <v>385.06</v>
      </c>
      <c r="K647" s="509">
        <v>385.06</v>
      </c>
    </row>
    <row r="648" spans="2:11" ht="38.25">
      <c r="B648" s="505" t="s">
        <v>2993</v>
      </c>
      <c r="C648" s="506" t="s">
        <v>100</v>
      </c>
      <c r="D648" s="506" t="s">
        <v>1593</v>
      </c>
      <c r="E648" s="507" t="s">
        <v>1594</v>
      </c>
      <c r="F648" s="117" t="s">
        <v>1164</v>
      </c>
      <c r="G648" s="508">
        <v>3</v>
      </c>
      <c r="H648" s="509">
        <v>809.56</v>
      </c>
      <c r="I648" s="509">
        <v>2428.6799999999998</v>
      </c>
      <c r="J648" s="510">
        <v>1050.72</v>
      </c>
      <c r="K648" s="509">
        <v>3152.16</v>
      </c>
    </row>
    <row r="649" spans="2:11" ht="45" customHeight="1">
      <c r="B649" s="505" t="s">
        <v>2994</v>
      </c>
      <c r="C649" s="506" t="s">
        <v>113</v>
      </c>
      <c r="D649" s="506">
        <v>103247</v>
      </c>
      <c r="E649" s="507" t="s">
        <v>1165</v>
      </c>
      <c r="F649" s="117" t="s">
        <v>1164</v>
      </c>
      <c r="G649" s="508">
        <v>1</v>
      </c>
      <c r="H649" s="509">
        <v>2388.9499999999998</v>
      </c>
      <c r="I649" s="509">
        <v>2388.9499999999998</v>
      </c>
      <c r="J649" s="510">
        <v>2986.18</v>
      </c>
      <c r="K649" s="509">
        <v>2986.18</v>
      </c>
    </row>
    <row r="650" spans="2:11" ht="45" customHeight="1">
      <c r="B650" s="505" t="s">
        <v>2995</v>
      </c>
      <c r="C650" s="506" t="s">
        <v>113</v>
      </c>
      <c r="D650" s="506">
        <v>103250</v>
      </c>
      <c r="E650" s="507" t="s">
        <v>1166</v>
      </c>
      <c r="F650" s="117" t="s">
        <v>1164</v>
      </c>
      <c r="G650" s="508">
        <v>13</v>
      </c>
      <c r="H650" s="509">
        <v>3462.45</v>
      </c>
      <c r="I650" s="509">
        <v>45011.85</v>
      </c>
      <c r="J650" s="510">
        <v>4328.0600000000004</v>
      </c>
      <c r="K650" s="509">
        <v>56264.78</v>
      </c>
    </row>
    <row r="651" spans="2:11" ht="45" customHeight="1">
      <c r="B651" s="505" t="s">
        <v>2996</v>
      </c>
      <c r="C651" s="506" t="s">
        <v>113</v>
      </c>
      <c r="D651" s="506">
        <v>103253</v>
      </c>
      <c r="E651" s="507" t="s">
        <v>1167</v>
      </c>
      <c r="F651" s="117" t="s">
        <v>1164</v>
      </c>
      <c r="G651" s="508">
        <v>10</v>
      </c>
      <c r="H651" s="509">
        <v>4713.42</v>
      </c>
      <c r="I651" s="509">
        <v>47134.2</v>
      </c>
      <c r="J651" s="510">
        <v>5891.77</v>
      </c>
      <c r="K651" s="509">
        <v>58917.7</v>
      </c>
    </row>
    <row r="652" spans="2:11" ht="45" customHeight="1">
      <c r="B652" s="505" t="s">
        <v>2997</v>
      </c>
      <c r="C652" s="506" t="s">
        <v>100</v>
      </c>
      <c r="D652" s="506" t="s">
        <v>1712</v>
      </c>
      <c r="E652" s="507" t="s">
        <v>1713</v>
      </c>
      <c r="F652" s="117" t="s">
        <v>1164</v>
      </c>
      <c r="G652" s="508">
        <v>4</v>
      </c>
      <c r="H652" s="509">
        <v>6207.03</v>
      </c>
      <c r="I652" s="509">
        <v>24828.12</v>
      </c>
      <c r="J652" s="510">
        <v>7758.78</v>
      </c>
      <c r="K652" s="509">
        <v>31035.119999999999</v>
      </c>
    </row>
    <row r="653" spans="2:11" ht="71.25" customHeight="1">
      <c r="B653" s="505" t="s">
        <v>2998</v>
      </c>
      <c r="C653" s="506" t="s">
        <v>100</v>
      </c>
      <c r="D653" s="506" t="s">
        <v>1343</v>
      </c>
      <c r="E653" s="507" t="s">
        <v>1344</v>
      </c>
      <c r="F653" s="117" t="s">
        <v>1164</v>
      </c>
      <c r="G653" s="508">
        <v>6</v>
      </c>
      <c r="H653" s="509">
        <v>1141.6099999999999</v>
      </c>
      <c r="I653" s="509">
        <v>6849.66</v>
      </c>
      <c r="J653" s="510">
        <v>1481.69</v>
      </c>
      <c r="K653" s="509">
        <v>8890.14</v>
      </c>
    </row>
    <row r="654" spans="2:11" ht="111.75" customHeight="1">
      <c r="B654" s="505" t="s">
        <v>2999</v>
      </c>
      <c r="C654" s="506" t="s">
        <v>94</v>
      </c>
      <c r="D654" s="506" t="s">
        <v>2126</v>
      </c>
      <c r="E654" s="507" t="s">
        <v>2125</v>
      </c>
      <c r="F654" s="117" t="s">
        <v>1164</v>
      </c>
      <c r="G654" s="508">
        <v>1</v>
      </c>
      <c r="H654" s="509">
        <v>110683</v>
      </c>
      <c r="I654" s="509">
        <v>110683</v>
      </c>
      <c r="J654" s="510">
        <v>138353.75</v>
      </c>
      <c r="K654" s="509">
        <v>138353.75</v>
      </c>
    </row>
    <row r="655" spans="2:11" ht="43.5" customHeight="1">
      <c r="B655" s="505" t="s">
        <v>3000</v>
      </c>
      <c r="C655" s="506" t="s">
        <v>100</v>
      </c>
      <c r="D655" s="506" t="s">
        <v>1909</v>
      </c>
      <c r="E655" s="507" t="s">
        <v>1910</v>
      </c>
      <c r="F655" s="117" t="s">
        <v>1164</v>
      </c>
      <c r="G655" s="508">
        <v>2</v>
      </c>
      <c r="H655" s="509">
        <v>1426.35</v>
      </c>
      <c r="I655" s="509">
        <v>2852.7</v>
      </c>
      <c r="J655" s="510">
        <v>1851.25</v>
      </c>
      <c r="K655" s="509">
        <v>3702.5</v>
      </c>
    </row>
    <row r="656" spans="2:11">
      <c r="B656" s="820" t="s">
        <v>1100</v>
      </c>
      <c r="C656" s="821"/>
      <c r="D656" s="821"/>
      <c r="E656" s="821"/>
      <c r="F656" s="821"/>
      <c r="G656" s="822"/>
      <c r="H656" s="517" t="s">
        <v>1079</v>
      </c>
      <c r="I656" s="518">
        <v>5931913.1300000008</v>
      </c>
      <c r="J656" s="566" t="s">
        <v>1080</v>
      </c>
      <c r="K656" s="518">
        <v>7687347.3600000003</v>
      </c>
    </row>
    <row r="657" spans="2:11">
      <c r="B657" s="784" t="s">
        <v>1101</v>
      </c>
      <c r="C657" s="785"/>
      <c r="D657" s="785"/>
      <c r="E657" s="785"/>
      <c r="F657" s="785"/>
      <c r="G657" s="785"/>
      <c r="H657" s="785"/>
      <c r="I657" s="785"/>
      <c r="J657" s="785"/>
      <c r="K657" s="786"/>
    </row>
    <row r="658" spans="2:11">
      <c r="B658" s="781" t="s">
        <v>1102</v>
      </c>
      <c r="C658" s="782"/>
      <c r="D658" s="782"/>
      <c r="E658" s="782"/>
      <c r="F658" s="782"/>
      <c r="G658" s="782"/>
      <c r="H658" s="782"/>
      <c r="I658" s="782"/>
      <c r="J658" s="782"/>
      <c r="K658" s="783"/>
    </row>
    <row r="659" spans="2:11">
      <c r="B659" s="802" t="s">
        <v>3001</v>
      </c>
      <c r="C659" s="803"/>
      <c r="D659" s="803"/>
      <c r="E659" s="803"/>
      <c r="F659" s="803"/>
      <c r="G659" s="803"/>
      <c r="H659" s="803"/>
      <c r="I659" s="803"/>
      <c r="J659" s="803"/>
      <c r="K659" s="804"/>
    </row>
    <row r="660" spans="2:11">
      <c r="B660" s="784" t="s">
        <v>1103</v>
      </c>
      <c r="C660" s="785"/>
      <c r="D660" s="785"/>
      <c r="E660" s="785"/>
      <c r="F660" s="785"/>
      <c r="G660" s="785"/>
      <c r="H660" s="785"/>
      <c r="I660" s="785"/>
      <c r="J660" s="785"/>
      <c r="K660" s="786"/>
    </row>
    <row r="661" spans="2:11" ht="24" customHeight="1">
      <c r="B661" s="805" t="s">
        <v>1104</v>
      </c>
      <c r="C661" s="806"/>
      <c r="D661" s="806"/>
      <c r="E661" s="806"/>
      <c r="F661" s="806"/>
      <c r="G661" s="806"/>
      <c r="H661" s="806"/>
      <c r="I661" s="806"/>
      <c r="J661" s="806"/>
      <c r="K661" s="807"/>
    </row>
    <row r="662" spans="2:11">
      <c r="B662" s="106"/>
      <c r="C662" s="106"/>
      <c r="D662" s="106"/>
      <c r="E662" s="106"/>
      <c r="F662" s="106"/>
      <c r="G662" s="106"/>
      <c r="H662" s="520"/>
      <c r="I662" s="521"/>
      <c r="J662" s="567"/>
      <c r="K662" s="521"/>
    </row>
    <row r="663" spans="2:11">
      <c r="B663" s="106"/>
      <c r="C663" s="106"/>
      <c r="D663" s="106"/>
      <c r="E663" s="106"/>
      <c r="F663" s="106"/>
      <c r="G663" s="106"/>
      <c r="H663" s="520"/>
      <c r="I663" s="521"/>
      <c r="J663" s="567"/>
      <c r="K663" s="521"/>
    </row>
    <row r="664" spans="2:11">
      <c r="B664" s="522" t="s">
        <v>1066</v>
      </c>
      <c r="C664" s="522"/>
      <c r="D664" s="522"/>
      <c r="E664" s="522"/>
      <c r="F664" s="106"/>
      <c r="G664" s="106"/>
      <c r="H664" s="520"/>
      <c r="I664" s="521"/>
      <c r="J664" s="567"/>
      <c r="K664" s="521"/>
    </row>
    <row r="665" spans="2:11">
      <c r="B665" s="106"/>
      <c r="C665" s="106"/>
      <c r="D665" s="106"/>
      <c r="E665" s="106"/>
      <c r="F665" s="106"/>
      <c r="G665" s="106"/>
      <c r="H665" s="520"/>
      <c r="I665" s="521"/>
      <c r="J665" s="567"/>
      <c r="K665" s="521"/>
    </row>
    <row r="666" spans="2:11">
      <c r="B666" s="106"/>
      <c r="C666" s="106"/>
      <c r="D666" s="106"/>
      <c r="E666" s="106"/>
      <c r="F666" s="106"/>
      <c r="G666" s="106"/>
      <c r="H666" s="520"/>
      <c r="I666" s="521"/>
      <c r="J666" s="567"/>
      <c r="K666" s="521"/>
    </row>
    <row r="667" spans="2:11">
      <c r="B667" s="106"/>
      <c r="C667" s="106"/>
      <c r="D667" s="106"/>
      <c r="E667" s="106"/>
      <c r="F667" s="106"/>
      <c r="G667" s="106"/>
      <c r="H667" s="520"/>
      <c r="I667" s="521"/>
      <c r="J667" s="567"/>
      <c r="K667" s="521"/>
    </row>
    <row r="668" spans="2:11">
      <c r="B668" s="106"/>
      <c r="C668" s="106"/>
      <c r="D668" s="106"/>
      <c r="E668" s="106"/>
      <c r="F668" s="106"/>
      <c r="G668" s="106"/>
      <c r="H668" s="520"/>
      <c r="I668" s="521"/>
      <c r="J668" s="567"/>
      <c r="K668" s="521"/>
    </row>
    <row r="669" spans="2:11">
      <c r="B669" s="808"/>
      <c r="C669" s="808"/>
      <c r="D669" s="808"/>
      <c r="E669" s="524"/>
      <c r="F669" s="808"/>
      <c r="G669" s="808"/>
      <c r="H669" s="808"/>
      <c r="I669" s="525"/>
      <c r="J669" s="568"/>
      <c r="K669" s="527"/>
    </row>
    <row r="670" spans="2:11">
      <c r="B670" s="74"/>
      <c r="C670" s="74"/>
      <c r="D670" s="74"/>
      <c r="E670" s="524"/>
      <c r="F670" s="74"/>
      <c r="G670" s="74"/>
      <c r="H670" s="526"/>
      <c r="I670" s="524"/>
      <c r="J670" s="568"/>
      <c r="K670" s="527"/>
    </row>
    <row r="671" spans="2:11">
      <c r="B671" s="74"/>
      <c r="C671" s="74"/>
      <c r="D671" s="74"/>
      <c r="E671" s="524"/>
      <c r="F671" s="74"/>
      <c r="G671" s="74"/>
      <c r="H671" s="526"/>
      <c r="I671" s="525"/>
      <c r="J671" s="568"/>
      <c r="K671" s="527"/>
    </row>
    <row r="672" spans="2:11">
      <c r="B672" s="74"/>
      <c r="C672" s="74"/>
      <c r="D672" s="74"/>
      <c r="E672" s="457"/>
      <c r="F672" s="74"/>
      <c r="G672" s="74"/>
      <c r="H672" s="526"/>
      <c r="I672" s="457"/>
      <c r="J672" s="568"/>
      <c r="K672" s="527"/>
    </row>
    <row r="673" spans="2:11">
      <c r="B673" s="528"/>
      <c r="C673" s="528"/>
      <c r="D673" s="528"/>
      <c r="E673" s="528"/>
      <c r="F673" s="528"/>
      <c r="G673" s="528"/>
      <c r="H673" s="528"/>
      <c r="I673" s="528"/>
      <c r="J673" s="528"/>
      <c r="K673" s="527"/>
    </row>
    <row r="674" spans="2:11">
      <c r="B674" s="528"/>
      <c r="C674" s="528"/>
      <c r="D674" s="528"/>
      <c r="E674" s="528"/>
      <c r="F674" s="528"/>
      <c r="G674" s="528"/>
      <c r="H674" s="528"/>
      <c r="I674" s="528"/>
      <c r="J674" s="528"/>
      <c r="K674" s="527"/>
    </row>
    <row r="675" spans="2:11">
      <c r="B675" s="478"/>
      <c r="C675" s="478"/>
      <c r="D675" s="478"/>
      <c r="E675" s="478"/>
      <c r="F675" s="478"/>
      <c r="G675" s="485"/>
      <c r="H675" s="479"/>
      <c r="I675" s="491"/>
      <c r="J675" s="569"/>
      <c r="K675" s="530"/>
    </row>
    <row r="676" spans="2:11">
      <c r="B676" s="777"/>
      <c r="C676" s="777"/>
      <c r="D676" s="531"/>
      <c r="E676" s="776"/>
      <c r="F676" s="776"/>
      <c r="G676" s="776"/>
      <c r="H676" s="776"/>
      <c r="I676" s="776"/>
      <c r="J676" s="776"/>
      <c r="K676" s="776"/>
    </row>
    <row r="677" spans="2:11">
      <c r="B677" s="478"/>
      <c r="C677" s="478"/>
      <c r="D677" s="478"/>
      <c r="E677" s="478"/>
      <c r="F677" s="478"/>
      <c r="G677" s="485"/>
      <c r="H677" s="479"/>
      <c r="I677" s="491"/>
      <c r="J677" s="569"/>
      <c r="K677" s="532"/>
    </row>
    <row r="678" spans="2:11">
      <c r="B678" s="533"/>
      <c r="C678" s="533"/>
      <c r="D678" s="534"/>
      <c r="E678" s="535"/>
      <c r="F678" s="463"/>
      <c r="G678" s="536"/>
      <c r="H678" s="537"/>
      <c r="I678" s="538"/>
      <c r="J678" s="570"/>
      <c r="K678" s="540"/>
    </row>
    <row r="679" spans="2:11">
      <c r="B679" s="533"/>
      <c r="C679" s="533"/>
      <c r="D679" s="534"/>
      <c r="E679" s="535"/>
      <c r="F679" s="463"/>
      <c r="G679" s="536"/>
      <c r="H679" s="537"/>
      <c r="I679" s="538"/>
      <c r="J679" s="570"/>
      <c r="K679" s="540"/>
    </row>
    <row r="680" spans="2:11">
      <c r="B680" s="800"/>
      <c r="C680" s="800"/>
      <c r="D680" s="800"/>
      <c r="E680" s="535"/>
      <c r="F680" s="463"/>
      <c r="G680" s="536"/>
      <c r="H680" s="537"/>
      <c r="I680" s="538"/>
      <c r="J680" s="568"/>
      <c r="K680" s="541"/>
    </row>
    <row r="681" spans="2:11">
      <c r="B681" s="542"/>
      <c r="C681" s="542"/>
      <c r="D681" s="543"/>
      <c r="E681" s="535"/>
      <c r="F681" s="463"/>
      <c r="G681" s="536"/>
      <c r="H681" s="537"/>
      <c r="I681" s="538"/>
      <c r="J681" s="568"/>
      <c r="K681" s="541"/>
    </row>
    <row r="682" spans="2:11">
      <c r="B682" s="544"/>
      <c r="C682" s="544"/>
      <c r="D682" s="545"/>
      <c r="E682" s="535"/>
      <c r="F682" s="463"/>
      <c r="G682" s="536"/>
      <c r="H682" s="537"/>
      <c r="I682" s="538"/>
      <c r="J682" s="568"/>
      <c r="K682" s="541"/>
    </row>
    <row r="683" spans="2:11">
      <c r="B683" s="464"/>
      <c r="C683" s="464"/>
      <c r="D683" s="463"/>
      <c r="E683" s="535"/>
      <c r="F683" s="463"/>
      <c r="G683" s="536"/>
      <c r="H683" s="537"/>
      <c r="I683" s="538"/>
      <c r="J683" s="568"/>
      <c r="K683" s="541"/>
    </row>
    <row r="684" spans="2:11">
      <c r="B684" s="800"/>
      <c r="C684" s="800"/>
      <c r="D684" s="800"/>
      <c r="E684" s="535"/>
      <c r="F684" s="463"/>
      <c r="G684" s="536"/>
      <c r="H684" s="537"/>
      <c r="I684" s="538"/>
      <c r="J684" s="568"/>
      <c r="K684" s="541"/>
    </row>
    <row r="685" spans="2:11">
      <c r="B685" s="801"/>
      <c r="C685" s="801"/>
      <c r="D685" s="801"/>
      <c r="E685" s="535"/>
      <c r="F685" s="463"/>
      <c r="G685" s="536"/>
      <c r="H685" s="537"/>
      <c r="I685" s="538"/>
      <c r="J685" s="568"/>
      <c r="K685" s="541"/>
    </row>
    <row r="686" spans="2:11">
      <c r="B686" s="799"/>
      <c r="C686" s="799"/>
      <c r="D686" s="799"/>
      <c r="E686" s="535"/>
      <c r="F686" s="463"/>
      <c r="G686" s="536"/>
      <c r="H686" s="537"/>
      <c r="I686" s="538"/>
      <c r="J686" s="568"/>
      <c r="K686" s="541"/>
    </row>
    <row r="687" spans="2:11">
      <c r="B687" s="546"/>
      <c r="C687" s="547"/>
      <c r="D687" s="546"/>
      <c r="E687" s="535"/>
      <c r="F687" s="463"/>
      <c r="G687" s="536"/>
      <c r="H687" s="537"/>
      <c r="I687" s="538"/>
      <c r="J687" s="568"/>
      <c r="K687" s="541"/>
    </row>
    <row r="688" spans="2:11">
      <c r="B688" s="478"/>
      <c r="C688" s="478"/>
      <c r="D688" s="478"/>
      <c r="E688" s="478"/>
      <c r="F688" s="478"/>
      <c r="G688" s="485"/>
      <c r="H688" s="479"/>
      <c r="I688" s="491"/>
      <c r="J688" s="569"/>
      <c r="K688" s="530"/>
    </row>
    <row r="689" spans="2:11">
      <c r="B689" s="478"/>
      <c r="C689" s="478"/>
      <c r="D689" s="478"/>
      <c r="E689" s="478"/>
      <c r="F689" s="478"/>
      <c r="G689" s="485"/>
      <c r="H689" s="479"/>
      <c r="I689" s="491"/>
      <c r="J689" s="569"/>
      <c r="K689" s="530"/>
    </row>
    <row r="690" spans="2:11">
      <c r="B690" s="478"/>
      <c r="C690" s="478"/>
      <c r="D690" s="478"/>
      <c r="E690" s="478"/>
      <c r="F690" s="478"/>
      <c r="G690" s="485"/>
      <c r="H690" s="479"/>
      <c r="I690" s="491"/>
      <c r="J690" s="569"/>
      <c r="K690" s="530"/>
    </row>
  </sheetData>
  <mergeCells count="36">
    <mergeCell ref="B2:D5"/>
    <mergeCell ref="E2:I2"/>
    <mergeCell ref="E3:I3"/>
    <mergeCell ref="E4:I4"/>
    <mergeCell ref="E5:I5"/>
    <mergeCell ref="B686:D686"/>
    <mergeCell ref="B658:K658"/>
    <mergeCell ref="B659:K659"/>
    <mergeCell ref="B660:K660"/>
    <mergeCell ref="B661:K661"/>
    <mergeCell ref="B669:D669"/>
    <mergeCell ref="F669:H669"/>
    <mergeCell ref="B657:K657"/>
    <mergeCell ref="B656:G656"/>
    <mergeCell ref="B8:K8"/>
    <mergeCell ref="B13:D13"/>
    <mergeCell ref="E13:F13"/>
    <mergeCell ref="B19:B21"/>
    <mergeCell ref="C19:C21"/>
    <mergeCell ref="D19:D21"/>
    <mergeCell ref="E19:E21"/>
    <mergeCell ref="F19:F21"/>
    <mergeCell ref="G19:G21"/>
    <mergeCell ref="H19:I19"/>
    <mergeCell ref="B676:C676"/>
    <mergeCell ref="E676:K676"/>
    <mergeCell ref="B680:D680"/>
    <mergeCell ref="B684:D684"/>
    <mergeCell ref="B685:D685"/>
    <mergeCell ref="C10:K10"/>
    <mergeCell ref="C11:K11"/>
    <mergeCell ref="J19:K19"/>
    <mergeCell ref="H20:H21"/>
    <mergeCell ref="I20:I21"/>
    <mergeCell ref="J20:J21"/>
    <mergeCell ref="K20:K21"/>
  </mergeCells>
  <phoneticPr fontId="38" type="noConversion"/>
  <conditionalFormatting sqref="C193 F31:H31 C160 F160:H160 F220:H220 C220 F39:H39 F42:H42 F80:H80 C82 F82:H82 F87:H87 C87 F116:H116 F193:H193 F606:H606 C606 C618 F618:H618 F146:H146 C146 H656 K81 B81:G81 K83:K86 B83:G86 C116 C42 C80 F582:H582 C582 K619:K655 K194:K219 B194:G219 K43:K79 B43:G79 B619:G655 K583:K605 B583:G605 K32:K38 B32:D38 G32:G38 E33:F38 K23:K30 G23:G30 B23:D30 K40:K41 B40:G41 K88:K115 C88:G115 K117:K145 B117:G145 K161:K192 B161:G192 K147:K159 B147:G159 K607:K617 B607:G617 K221:K581 B221:G581">
    <cfRule type="expression" dxfId="113" priority="1498" stopIfTrue="1">
      <formula>$C23=""</formula>
    </cfRule>
  </conditionalFormatting>
  <conditionalFormatting sqref="B31:C31 B39:C39 B42:C42 B80:C80 B82:C82 B87:C87 B193:C193 B220:C220 B606:C606 B618:C618 K42 K87 B160:C160 K160 E31:I31 E42:H42 E87:H87 E160:H160 E193:H193 E220:H220 E618:H618 B582:C582 E582:H582 E39:I39 E82:I82 E80:I80 E116:I116 E606:I606 K582 B194:B219 B619:B655 B583:B605 B32:B38 K606 K116 K80 K82 K39 K31 B40:B79 B83:B115 B117:B145 B161:B192 B147:B159 B607:B617 B221:B581">
    <cfRule type="expression" dxfId="112" priority="1494" stopIfTrue="1">
      <formula>$M31="CUSTO ADMINISTRATIVO MENOR"</formula>
    </cfRule>
  </conditionalFormatting>
  <conditionalFormatting sqref="B146:C146 E146:H146">
    <cfRule type="expression" dxfId="111" priority="1474" stopIfTrue="1">
      <formula>$M146="FORNECIMENTO"</formula>
    </cfRule>
    <cfRule type="expression" dxfId="110" priority="1475" stopIfTrue="1">
      <formula>$M146="ADM LOCAL"</formula>
    </cfRule>
  </conditionalFormatting>
  <conditionalFormatting sqref="K81 C81:I81 K83:K86 C83:I86 K619:K655 C619:I655 K194:K219 C194:I219 K43:K79 C43:I79 K583:K605 C583:I605 K32:K38 C32:D38 G32:I38 E33:F38 K23:K30 C23:D30 G23:I30 K40:K41 C40:I41 K88:K115 C88:I115 K117:K145 C117:I145 K161:K192 C161:I192 K147:K159 C147:I159 K607:K617 C607:I617 K221:K581 C221:I581">
    <cfRule type="expression" dxfId="95" priority="1129" stopIfTrue="1">
      <formula>$M23="CUSTO ADMINISTRATIVO MENOR"</formula>
    </cfRule>
    <cfRule type="expression" dxfId="94" priority="1130" stopIfTrue="1">
      <formula>$M23="ADM LOCAL"</formula>
    </cfRule>
  </conditionalFormatting>
  <conditionalFormatting sqref="I83:I86 K83:K86 B83:F86 K81 C81:F81 I619:I655 K619:K655 I194:I219 K194:K219 B194:F219 I43:I79 K43:K79 B43:F79 B619:F655 I583:I605 K583:K605 B583:F605 I32:I38 K32:K38 B32:D38 E33:F38 K23:K30 B23:D30 I40:I41 K40:K41 B40:F41 K88:K115 C88:F115 I117:I145 K117:K145 B117:F145 I161:I192 K161:K192 B161:F192 I147:I159 K147:K159 B147:F159 I607:I617 K607:K617 B607:F617 I221:I581 K221:K581 B221:F581">
    <cfRule type="expression" dxfId="93" priority="1112">
      <formula>AND($O23="COTAÇÃO REVISAR",$M23="SERVIÇOS")</formula>
    </cfRule>
    <cfRule type="expression" dxfId="92" priority="1122">
      <formula>AND($O23="COTAÇÃO REVISAR",$M23="CUSTO ADMINISTRATIVO MENOR")</formula>
    </cfRule>
  </conditionalFormatting>
  <conditionalFormatting sqref="G83:G86 G619:G655 G194:G219 G43:G79 G583:G605 G32:G38 G40:G41 G117:G145 G161:G192 G147:G159 G607:G617 G221:G581">
    <cfRule type="expression" dxfId="91" priority="1054">
      <formula>AND($O32="COTAÇÃO REVISAR",$M32="SERVIÇOS")</formula>
    </cfRule>
    <cfRule type="expression" dxfId="90" priority="1064">
      <formula>AND($O32="COTAÇÃO REVISAR",$M32="CUSTO ADMINISTRATIVO MENOR")</formula>
    </cfRule>
  </conditionalFormatting>
  <conditionalFormatting sqref="E32:F32">
    <cfRule type="expression" dxfId="84" priority="248" stopIfTrue="1">
      <formula>$C32=""</formula>
    </cfRule>
  </conditionalFormatting>
  <conditionalFormatting sqref="E32:F32">
    <cfRule type="expression" dxfId="83" priority="246" stopIfTrue="1">
      <formula>$M32="CUSTO ADMINISTRATIVO MENOR"</formula>
    </cfRule>
    <cfRule type="expression" dxfId="82" priority="247" stopIfTrue="1">
      <formula>$M32="ADM LOCAL"</formula>
    </cfRule>
  </conditionalFormatting>
  <conditionalFormatting sqref="E32:F32">
    <cfRule type="expression" dxfId="81" priority="244">
      <formula>AND($O32="COTAÇÃO REVISAR",$M32="SERVIÇOS")</formula>
    </cfRule>
    <cfRule type="expression" dxfId="80" priority="245">
      <formula>AND($O32="COTAÇÃO REVISAR",$M32="CUSTO ADMINISTRATIVO MENOR")</formula>
    </cfRule>
  </conditionalFormatting>
  <conditionalFormatting sqref="B23">
    <cfRule type="expression" dxfId="79" priority="243" stopIfTrue="1">
      <formula>$M23="CUSTO ADMINISTRATIVO MENOR"</formula>
    </cfRule>
  </conditionalFormatting>
  <conditionalFormatting sqref="I23">
    <cfRule type="expression" dxfId="78" priority="241">
      <formula>AND($O23="COTAÇÃO REVISAR",$M23="SERVIÇOS")</formula>
    </cfRule>
    <cfRule type="expression" dxfId="77" priority="242">
      <formula>AND($O23="COTAÇÃO REVISAR",$M23="CUSTO ADMINISTRATIVO MENOR")</formula>
    </cfRule>
  </conditionalFormatting>
  <conditionalFormatting sqref="G23">
    <cfRule type="expression" dxfId="76" priority="239">
      <formula>AND($O23="COTAÇÃO REVISAR",$M23="SERVIÇOS")</formula>
    </cfRule>
    <cfRule type="expression" dxfId="75" priority="240">
      <formula>AND($O23="COTAÇÃO REVISAR",$M23="CUSTO ADMINISTRATIVO MENOR")</formula>
    </cfRule>
  </conditionalFormatting>
  <conditionalFormatting sqref="E23:F23">
    <cfRule type="expression" dxfId="74" priority="238" stopIfTrue="1">
      <formula>$C23=""</formula>
    </cfRule>
  </conditionalFormatting>
  <conditionalFormatting sqref="E23:F23">
    <cfRule type="expression" dxfId="73" priority="236" stopIfTrue="1">
      <formula>$M23="CUSTO ADMINISTRATIVO MENOR"</formula>
    </cfRule>
    <cfRule type="expression" dxfId="72" priority="237" stopIfTrue="1">
      <formula>$M23="ADM LOCAL"</formula>
    </cfRule>
  </conditionalFormatting>
  <conditionalFormatting sqref="E23:F23">
    <cfRule type="expression" dxfId="71" priority="234">
      <formula>AND($O23="COTAÇÃO REVISAR",$M23="SERVIÇOS")</formula>
    </cfRule>
    <cfRule type="expression" dxfId="70" priority="235">
      <formula>AND($O23="COTAÇÃO REVISAR",$M23="CUSTO ADMINISTRATIVO MENOR")</formula>
    </cfRule>
  </conditionalFormatting>
  <conditionalFormatting sqref="B24:B30">
    <cfRule type="expression" dxfId="69" priority="233" stopIfTrue="1">
      <formula>$M24="CUSTO ADMINISTRATIVO MENOR"</formula>
    </cfRule>
  </conditionalFormatting>
  <conditionalFormatting sqref="I24:I30">
    <cfRule type="expression" dxfId="68" priority="231">
      <formula>AND($O24="COTAÇÃO REVISAR",$M24="SERVIÇOS")</formula>
    </cfRule>
    <cfRule type="expression" dxfId="67" priority="232">
      <formula>AND($O24="COTAÇÃO REVISAR",$M24="CUSTO ADMINISTRATIVO MENOR")</formula>
    </cfRule>
  </conditionalFormatting>
  <conditionalFormatting sqref="G24:G30">
    <cfRule type="expression" dxfId="66" priority="229">
      <formula>AND($O24="COTAÇÃO REVISAR",$M24="SERVIÇOS")</formula>
    </cfRule>
    <cfRule type="expression" dxfId="65" priority="230">
      <formula>AND($O24="COTAÇÃO REVISAR",$M24="CUSTO ADMINISTRATIVO MENOR")</formula>
    </cfRule>
  </conditionalFormatting>
  <conditionalFormatting sqref="E24:F30">
    <cfRule type="expression" dxfId="64" priority="228" stopIfTrue="1">
      <formula>$C24=""</formula>
    </cfRule>
  </conditionalFormatting>
  <conditionalFormatting sqref="E24:F30">
    <cfRule type="expression" dxfId="63" priority="226" stopIfTrue="1">
      <formula>$M24="CUSTO ADMINISTRATIVO MENOR"</formula>
    </cfRule>
    <cfRule type="expression" dxfId="62" priority="227" stopIfTrue="1">
      <formula>$M24="ADM LOCAL"</formula>
    </cfRule>
  </conditionalFormatting>
  <conditionalFormatting sqref="E24:F30">
    <cfRule type="expression" dxfId="61" priority="224">
      <formula>AND($O24="COTAÇÃO REVISAR",$M24="SERVIÇOS")</formula>
    </cfRule>
    <cfRule type="expression" dxfId="60" priority="225">
      <formula>AND($O24="COTAÇÃO REVISAR",$M24="CUSTO ADMINISTRATIVO MENOR")</formula>
    </cfRule>
  </conditionalFormatting>
  <conditionalFormatting sqref="I81">
    <cfRule type="expression" dxfId="59" priority="191">
      <formula>AND($O81="COTAÇÃO REVISAR",$M81="SERVIÇOS")</formula>
    </cfRule>
    <cfRule type="expression" dxfId="58" priority="192">
      <formula>AND($O81="COTAÇÃO REVISAR",$M81="CUSTO ADMINISTRATIVO MENOR")</formula>
    </cfRule>
  </conditionalFormatting>
  <conditionalFormatting sqref="G81">
    <cfRule type="expression" dxfId="57" priority="189">
      <formula>AND($O81="COTAÇÃO REVISAR",$M81="SERVIÇOS")</formula>
    </cfRule>
    <cfRule type="expression" dxfId="56" priority="190">
      <formula>AND($O81="COTAÇÃO REVISAR",$M81="CUSTO ADMINISTRATIVO MENOR")</formula>
    </cfRule>
  </conditionalFormatting>
  <conditionalFormatting sqref="B81">
    <cfRule type="expression" dxfId="55" priority="188" stopIfTrue="1">
      <formula>$M81="CUSTO ADMINISTRATIVO MENOR"</formula>
    </cfRule>
  </conditionalFormatting>
  <conditionalFormatting sqref="B81">
    <cfRule type="expression" dxfId="54" priority="186">
      <formula>AND($O81="COTAÇÃO REVISAR",$M81="SERVIÇOS")</formula>
    </cfRule>
    <cfRule type="expression" dxfId="53" priority="187">
      <formula>AND($O81="COTAÇÃO REVISAR",$M81="CUSTO ADMINISTRATIVO MENOR")</formula>
    </cfRule>
  </conditionalFormatting>
  <conditionalFormatting sqref="I22">
    <cfRule type="expression" dxfId="52" priority="185" stopIfTrue="1">
      <formula>$M22="CUSTO ADMINISTRATIVO MENOR"</formula>
    </cfRule>
  </conditionalFormatting>
  <conditionalFormatting sqref="K22">
    <cfRule type="expression" dxfId="51" priority="184" stopIfTrue="1">
      <formula>$M22="CUSTO ADMINISTRATIVO MENOR"</formula>
    </cfRule>
  </conditionalFormatting>
  <conditionalFormatting sqref="B88:B115">
    <cfRule type="expression" dxfId="50" priority="172" stopIfTrue="1">
      <formula>$C88=""</formula>
    </cfRule>
  </conditionalFormatting>
  <conditionalFormatting sqref="B88:B115">
    <cfRule type="expression" dxfId="49" priority="170">
      <formula>AND($O88="COTAÇÃO REVISAR",$M88="SERVIÇOS")</formula>
    </cfRule>
    <cfRule type="expression" dxfId="48" priority="171">
      <formula>AND($O88="COTAÇÃO REVISAR",$M88="CUSTO ADMINISTRATIVO MENOR")</formula>
    </cfRule>
  </conditionalFormatting>
  <conditionalFormatting sqref="I88:I115">
    <cfRule type="expression" dxfId="47" priority="166">
      <formula>AND($O88="COTAÇÃO REVISAR",$M88="SERVIÇOS")</formula>
    </cfRule>
    <cfRule type="expression" dxfId="46" priority="167">
      <formula>AND($O88="COTAÇÃO REVISAR",$M88="CUSTO ADMINISTRATIVO MENOR")</formula>
    </cfRule>
  </conditionalFormatting>
  <conditionalFormatting sqref="G88:G115">
    <cfRule type="expression" dxfId="45" priority="164">
      <formula>AND($O88="COTAÇÃO REVISAR",$M88="SERVIÇOS")</formula>
    </cfRule>
    <cfRule type="expression" dxfId="44" priority="165">
      <formula>AND($O88="COTAÇÃO REVISAR",$M88="CUSTO ADMINISTRATIVO MENOR")</formula>
    </cfRule>
  </conditionalFormatting>
  <conditionalFormatting sqref="B116:C116">
    <cfRule type="expression" dxfId="43" priority="158" stopIfTrue="1">
      <formula>$M116="FORNECIMENTO"</formula>
    </cfRule>
    <cfRule type="expression" dxfId="42" priority="159" stopIfTrue="1">
      <formula>$M116="ADM LOCAL"</formula>
    </cfRule>
  </conditionalFormatting>
  <conditionalFormatting sqref="I42">
    <cfRule type="expression" dxfId="41" priority="75" stopIfTrue="1">
      <formula>$M42="CUSTO ADMINISTRATIVO MENOR"</formula>
    </cfRule>
  </conditionalFormatting>
  <conditionalFormatting sqref="I87">
    <cfRule type="expression" dxfId="40" priority="74" stopIfTrue="1">
      <formula>$M87="CUSTO ADMINISTRATIVO MENOR"</formula>
    </cfRule>
  </conditionalFormatting>
  <conditionalFormatting sqref="I146">
    <cfRule type="expression" dxfId="39" priority="73" stopIfTrue="1">
      <formula>$M146="CUSTO ADMINISTRATIVO MENOR"</formula>
    </cfRule>
  </conditionalFormatting>
  <conditionalFormatting sqref="K146">
    <cfRule type="expression" dxfId="38" priority="72" stopIfTrue="1">
      <formula>$M146="CUSTO ADMINISTRATIVO MENOR"</formula>
    </cfRule>
  </conditionalFormatting>
  <conditionalFormatting sqref="I160">
    <cfRule type="expression" dxfId="37" priority="71" stopIfTrue="1">
      <formula>$M160="CUSTO ADMINISTRATIVO MENOR"</formula>
    </cfRule>
  </conditionalFormatting>
  <conditionalFormatting sqref="I220">
    <cfRule type="expression" dxfId="36" priority="70" stopIfTrue="1">
      <formula>$M220="CUSTO ADMINISTRATIVO MENOR"</formula>
    </cfRule>
  </conditionalFormatting>
  <conditionalFormatting sqref="K220">
    <cfRule type="expression" dxfId="35" priority="69" stopIfTrue="1">
      <formula>$M220="CUSTO ADMINISTRATIVO MENOR"</formula>
    </cfRule>
  </conditionalFormatting>
  <conditionalFormatting sqref="I618">
    <cfRule type="expression" dxfId="34" priority="67" stopIfTrue="1">
      <formula>$M618="CUSTO ADMINISTRATIVO MENOR"</formula>
    </cfRule>
  </conditionalFormatting>
  <conditionalFormatting sqref="K618">
    <cfRule type="expression" dxfId="33" priority="66" stopIfTrue="1">
      <formula>$M618="CUSTO ADMINISTRATIVO MENOR"</formula>
    </cfRule>
  </conditionalFormatting>
  <conditionalFormatting sqref="I193">
    <cfRule type="expression" dxfId="32" priority="65" stopIfTrue="1">
      <formula>$M193="CUSTO ADMINISTRATIVO MENOR"</formula>
    </cfRule>
  </conditionalFormatting>
  <conditionalFormatting sqref="K193">
    <cfRule type="expression" dxfId="31" priority="64" stopIfTrue="1">
      <formula>$M193="CUSTO ADMINISTRATIVO MENOR"</formula>
    </cfRule>
  </conditionalFormatting>
  <conditionalFormatting sqref="I582">
    <cfRule type="expression" dxfId="30" priority="63" stopIfTrue="1">
      <formula>$M582="CUSTO ADMINISTRATIVO MENOR"</formula>
    </cfRule>
  </conditionalFormatting>
  <conditionalFormatting sqref="J146 J160 J193 J582 J31 J80 J606 J39 J42 J82 J220 J618 J87">
    <cfRule type="expression" dxfId="29" priority="62" stopIfTrue="1">
      <formula>$C31=""</formula>
    </cfRule>
  </conditionalFormatting>
  <conditionalFormatting sqref="J146 J160 J193 J220 J582 J606 J618 J31 J39 J42 J80 J82 J87">
    <cfRule type="expression" dxfId="28" priority="61" stopIfTrue="1">
      <formula>$M31="CUSTO ADMINISTRATIVO MENOR"</formula>
    </cfRule>
  </conditionalFormatting>
  <conditionalFormatting sqref="J116">
    <cfRule type="expression" dxfId="27" priority="59" stopIfTrue="1">
      <formula>$M116="FORNECIMENTO"</formula>
    </cfRule>
    <cfRule type="expression" dxfId="26" priority="60" stopIfTrue="1">
      <formula>$M116="ADM LOCAL"</formula>
    </cfRule>
  </conditionalFormatting>
  <conditionalFormatting sqref="J23:J30 J40:J41 J117:J145 J161:J192 J147:J159">
    <cfRule type="expression" dxfId="25" priority="57">
      <formula>$M23="COTAÇÃO"</formula>
    </cfRule>
    <cfRule type="expression" dxfId="24" priority="58">
      <formula>$M23="CUSTO ADMINISTRATIVO MENOR"</formula>
    </cfRule>
  </conditionalFormatting>
  <conditionalFormatting sqref="J32:J38">
    <cfRule type="expression" dxfId="23" priority="27">
      <formula>$M32="COTAÇÃO"</formula>
    </cfRule>
    <cfRule type="expression" dxfId="22" priority="28">
      <formula>$M32="CUSTO ADMINISTRATIVO MENOR"</formula>
    </cfRule>
  </conditionalFormatting>
  <conditionalFormatting sqref="J43:J79">
    <cfRule type="expression" dxfId="21" priority="23">
      <formula>$M43="COTAÇÃO"</formula>
    </cfRule>
    <cfRule type="expression" dxfId="20" priority="24">
      <formula>$M43="CUSTO ADMINISTRATIVO MENOR"</formula>
    </cfRule>
  </conditionalFormatting>
  <conditionalFormatting sqref="J81">
    <cfRule type="expression" dxfId="19" priority="21">
      <formula>$M81="COTAÇÃO"</formula>
    </cfRule>
    <cfRule type="expression" dxfId="18" priority="22">
      <formula>$M81="CUSTO ADMINISTRATIVO MENOR"</formula>
    </cfRule>
  </conditionalFormatting>
  <conditionalFormatting sqref="J83:J86">
    <cfRule type="expression" dxfId="17" priority="19">
      <formula>$M83="COTAÇÃO"</formula>
    </cfRule>
    <cfRule type="expression" dxfId="16" priority="20">
      <formula>$M83="CUSTO ADMINISTRATIVO MENOR"</formula>
    </cfRule>
  </conditionalFormatting>
  <conditionalFormatting sqref="J88:J89">
    <cfRule type="expression" dxfId="15" priority="17">
      <formula>$M88="COTAÇÃO"</formula>
    </cfRule>
    <cfRule type="expression" dxfId="14" priority="18">
      <formula>$M88="CUSTO ADMINISTRATIVO MENOR"</formula>
    </cfRule>
  </conditionalFormatting>
  <conditionalFormatting sqref="J90:J115">
    <cfRule type="expression" dxfId="13" priority="15">
      <formula>$M90="COTAÇÃO"</formula>
    </cfRule>
    <cfRule type="expression" dxfId="12" priority="16">
      <formula>$M90="CUSTO ADMINISTRATIVO MENOR"</formula>
    </cfRule>
  </conditionalFormatting>
  <conditionalFormatting sqref="J194:J219">
    <cfRule type="expression" dxfId="11" priority="7">
      <formula>$M194="COTAÇÃO"</formula>
    </cfRule>
    <cfRule type="expression" dxfId="10" priority="8">
      <formula>$M194="CUSTO ADMINISTRATIVO MENOR"</formula>
    </cfRule>
  </conditionalFormatting>
  <conditionalFormatting sqref="J221:J581">
    <cfRule type="expression" dxfId="9" priority="5">
      <formula>$M221="COTAÇÃO"</formula>
    </cfRule>
    <cfRule type="expression" dxfId="8" priority="6">
      <formula>$M221="CUSTO ADMINISTRATIVO MENOR"</formula>
    </cfRule>
  </conditionalFormatting>
  <conditionalFormatting sqref="J583:J605 J607:J617">
    <cfRule type="expression" dxfId="7" priority="3">
      <formula>$M583="COTAÇÃO"</formula>
    </cfRule>
    <cfRule type="expression" dxfId="6" priority="4">
      <formula>$M583="CUSTO ADMINISTRATIVO MENOR"</formula>
    </cfRule>
  </conditionalFormatting>
  <conditionalFormatting sqref="J619:J655">
    <cfRule type="expression" dxfId="5" priority="1">
      <formula>$M619="COTAÇÃO"</formula>
    </cfRule>
    <cfRule type="expression" dxfId="4" priority="2">
      <formula>$M619="CUSTO ADMINISTRATIVO MENOR"</formula>
    </cfRule>
  </conditionalFormatting>
  <printOptions horizontalCentered="1"/>
  <pageMargins left="0.98425196850393704" right="0.39370078740157483" top="0.98425196850393704" bottom="0.78740157480314965" header="0.11811023622047245" footer="0.11811023622047245"/>
  <pageSetup paperSize="9" scale="52" fitToWidth="0" fitToHeight="0" orientation="portrait" r:id="rId1"/>
  <headerFooter scaleWithDoc="0">
    <oddHeader>&amp;L&amp;G&amp;C&amp;G&amp;R&amp;G</oddHeader>
    <oddFooter>&amp;C&amp;"-,Regular"&amp;8
Páginas &amp;P de &amp;N&amp;"Arial,Normal"&amp;10
&amp;G&amp;R
&amp;"-,Regular"Marcos Camara Rebelo
CREA-RJ: 200911495-0</oddFooter>
  </headerFooter>
  <rowBreaks count="1" manualBreakCount="1">
    <brk id="668" min="1" max="10" man="1"/>
  </rowBreaks>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207087AC-CEF2-4456-B962-8C4DD7CD7630}">
          <x14:formula1>
            <xm:f>#REF!</xm:f>
          </x14:formula1>
          <xm:sqref>E13:F13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30EFE-5474-42AE-9913-AADCA64FEB81}">
  <sheetPr codeName="Planilha4">
    <tabColor rgb="FFFFCCFF"/>
    <pageSetUpPr fitToPage="1"/>
  </sheetPr>
  <dimension ref="A1:CF223"/>
  <sheetViews>
    <sheetView view="pageBreakPreview" zoomScale="10" zoomScaleNormal="100" zoomScaleSheetLayoutView="10" workbookViewId="0">
      <selection activeCell="U1" sqref="U1:CF1048576"/>
    </sheetView>
  </sheetViews>
  <sheetFormatPr defaultColWidth="9.140625" defaultRowHeight="12.75"/>
  <cols>
    <col min="1" max="1" width="5" style="572" customWidth="1"/>
    <col min="2" max="2" width="5.28515625" style="572" bestFit="1" customWidth="1"/>
    <col min="3" max="3" width="5" style="572" customWidth="1"/>
    <col min="4" max="4" width="11.140625" style="571" customWidth="1"/>
    <col min="5" max="5" width="35.5703125" style="571" customWidth="1"/>
    <col min="6" max="6" width="18.28515625" style="571" customWidth="1"/>
    <col min="7" max="7" width="13.42578125" style="571" customWidth="1"/>
    <col min="8" max="8" width="0.85546875" style="571" customWidth="1"/>
    <col min="9" max="9" width="16" style="571" customWidth="1"/>
    <col min="10" max="10" width="18.5703125" style="571" bestFit="1" customWidth="1"/>
    <col min="11" max="11" width="0.85546875" style="571" customWidth="1"/>
    <col min="12" max="12" width="18" style="571" customWidth="1"/>
    <col min="13" max="13" width="18.5703125" style="571" bestFit="1" customWidth="1"/>
    <col min="14" max="14" width="0.85546875" style="571" customWidth="1"/>
    <col min="15" max="15" width="19.85546875" style="571" customWidth="1"/>
    <col min="16" max="16" width="18.5703125" style="571" bestFit="1" customWidth="1"/>
    <col min="17" max="17" width="0.85546875" style="571" customWidth="1"/>
    <col min="18" max="18" width="18.85546875" style="571" customWidth="1"/>
    <col min="19" max="19" width="18.5703125" style="571" bestFit="1" customWidth="1"/>
    <col min="20" max="20" width="1.7109375" style="571" customWidth="1"/>
    <col min="21" max="21" width="15.28515625" customWidth="1"/>
    <col min="22" max="22" width="5.42578125" bestFit="1" customWidth="1"/>
    <col min="23" max="46" width="15.7109375" customWidth="1"/>
    <col min="47" max="47" width="6.5703125" customWidth="1"/>
    <col min="48" max="49" width="13.7109375" customWidth="1"/>
    <col min="85" max="16384" width="9.140625" style="571"/>
  </cols>
  <sheetData>
    <row r="1" spans="1:84">
      <c r="D1" s="865"/>
      <c r="E1" s="865"/>
      <c r="F1" s="865"/>
    </row>
    <row r="2" spans="1:84" s="260" customFormat="1" ht="26.25" customHeight="1">
      <c r="A2" s="144"/>
      <c r="B2" s="144"/>
      <c r="C2" s="144"/>
      <c r="D2" s="866"/>
      <c r="E2" s="867"/>
      <c r="F2" s="872" t="s">
        <v>66</v>
      </c>
      <c r="G2" s="873"/>
      <c r="H2" s="873"/>
      <c r="I2" s="873"/>
      <c r="J2" s="873"/>
      <c r="K2" s="873"/>
      <c r="L2" s="873"/>
      <c r="M2" s="873"/>
      <c r="N2" s="873"/>
      <c r="O2" s="873"/>
      <c r="P2" s="874"/>
      <c r="Q2" s="573"/>
      <c r="R2" s="873" t="s">
        <v>67</v>
      </c>
      <c r="S2" s="874"/>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row>
    <row r="3" spans="1:84" s="260" customFormat="1" ht="26.25" customHeight="1">
      <c r="A3" s="144"/>
      <c r="B3" s="144"/>
      <c r="C3" s="144"/>
      <c r="D3" s="868"/>
      <c r="E3" s="869"/>
      <c r="F3" s="872" t="s">
        <v>68</v>
      </c>
      <c r="G3" s="873"/>
      <c r="H3" s="873"/>
      <c r="I3" s="873"/>
      <c r="J3" s="873"/>
      <c r="K3" s="873"/>
      <c r="L3" s="873"/>
      <c r="M3" s="873"/>
      <c r="N3" s="873"/>
      <c r="O3" s="873"/>
      <c r="P3" s="874"/>
      <c r="Q3" s="574"/>
      <c r="R3" s="573" t="s">
        <v>69</v>
      </c>
      <c r="S3" s="575"/>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row>
    <row r="4" spans="1:84" s="260" customFormat="1" ht="26.25" customHeight="1">
      <c r="A4" s="144"/>
      <c r="B4" s="144"/>
      <c r="C4" s="144"/>
      <c r="D4" s="868"/>
      <c r="E4" s="869"/>
      <c r="F4" s="872" t="s">
        <v>70</v>
      </c>
      <c r="G4" s="873"/>
      <c r="H4" s="873"/>
      <c r="I4" s="873"/>
      <c r="J4" s="873"/>
      <c r="K4" s="873"/>
      <c r="L4" s="873"/>
      <c r="M4" s="873"/>
      <c r="N4" s="873"/>
      <c r="O4" s="873"/>
      <c r="P4" s="874"/>
      <c r="Q4" s="574"/>
      <c r="R4" s="576" t="s">
        <v>71</v>
      </c>
      <c r="S4" s="576"/>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row>
    <row r="5" spans="1:84" s="260" customFormat="1" ht="26.25" customHeight="1">
      <c r="A5" s="144"/>
      <c r="B5" s="144"/>
      <c r="C5" s="144"/>
      <c r="D5" s="870"/>
      <c r="E5" s="871"/>
      <c r="F5" s="872" t="s">
        <v>72</v>
      </c>
      <c r="G5" s="873"/>
      <c r="H5" s="873"/>
      <c r="I5" s="873"/>
      <c r="J5" s="873"/>
      <c r="K5" s="873"/>
      <c r="L5" s="873"/>
      <c r="M5" s="873"/>
      <c r="N5" s="873"/>
      <c r="O5" s="873"/>
      <c r="P5" s="874"/>
      <c r="Q5" s="573"/>
      <c r="R5" s="576" t="s">
        <v>73</v>
      </c>
      <c r="S5" s="576"/>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row>
    <row r="6" spans="1:84" s="260" customFormat="1" ht="26.25" customHeight="1">
      <c r="A6" s="144"/>
      <c r="B6" s="144"/>
      <c r="C6" s="144"/>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row>
    <row r="7" spans="1:84" s="260" customFormat="1" ht="20.100000000000001" customHeight="1">
      <c r="A7" s="144"/>
      <c r="B7" s="144"/>
      <c r="C7" s="144"/>
      <c r="D7" s="862" t="s">
        <v>1106</v>
      </c>
      <c r="E7" s="863"/>
      <c r="F7" s="863"/>
      <c r="G7" s="863"/>
      <c r="H7" s="863"/>
      <c r="I7" s="863"/>
      <c r="J7" s="863"/>
      <c r="K7" s="863"/>
      <c r="L7" s="863"/>
      <c r="M7" s="863"/>
      <c r="N7" s="863"/>
      <c r="O7" s="863"/>
      <c r="P7" s="863"/>
      <c r="Q7" s="863"/>
      <c r="R7" s="863"/>
      <c r="S7" s="864"/>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row>
    <row r="8" spans="1:84" s="260" customFormat="1">
      <c r="A8" s="144"/>
      <c r="B8" s="144"/>
      <c r="C8" s="144"/>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row>
    <row r="9" spans="1:84" s="260" customFormat="1" ht="15" customHeight="1">
      <c r="A9" s="144"/>
      <c r="B9" s="144"/>
      <c r="C9" s="144"/>
      <c r="D9" s="577" t="s">
        <v>1107</v>
      </c>
      <c r="E9" s="823" t="s">
        <v>76</v>
      </c>
      <c r="F9" s="823"/>
      <c r="G9" s="823"/>
      <c r="H9" s="823"/>
      <c r="I9" s="823"/>
      <c r="J9" s="579"/>
      <c r="K9" s="579"/>
      <c r="L9" s="579"/>
      <c r="M9" s="579"/>
      <c r="N9" s="579"/>
      <c r="O9" s="579"/>
      <c r="P9" s="57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row>
    <row r="10" spans="1:84" s="260" customFormat="1" ht="34.5" customHeight="1">
      <c r="A10" s="144"/>
      <c r="B10" s="144"/>
      <c r="C10" s="144"/>
      <c r="D10" s="577" t="s">
        <v>77</v>
      </c>
      <c r="E10" s="823" t="s">
        <v>78</v>
      </c>
      <c r="F10" s="823"/>
      <c r="G10" s="823"/>
      <c r="H10" s="823"/>
      <c r="I10" s="823"/>
      <c r="J10" s="151"/>
      <c r="K10" s="151"/>
      <c r="L10" s="151"/>
      <c r="M10" s="151"/>
      <c r="N10" s="151"/>
      <c r="O10" s="151"/>
      <c r="P10" s="151"/>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row>
    <row r="11" spans="1:84" s="260" customFormat="1" ht="15" customHeight="1">
      <c r="A11" s="144"/>
      <c r="B11" s="144"/>
      <c r="C11" s="144"/>
      <c r="D11" s="577" t="s">
        <v>79</v>
      </c>
      <c r="E11" s="823" t="s">
        <v>3002</v>
      </c>
      <c r="F11" s="823"/>
      <c r="G11" s="823"/>
      <c r="H11" s="823"/>
      <c r="I11" s="823"/>
      <c r="J11" s="151"/>
      <c r="K11" s="151"/>
      <c r="L11" s="151"/>
      <c r="M11" s="825" t="s">
        <v>81</v>
      </c>
      <c r="N11" s="825"/>
      <c r="O11" s="825"/>
      <c r="P11" s="825"/>
      <c r="Q11" s="825"/>
      <c r="R11" s="824" t="s">
        <v>82</v>
      </c>
      <c r="S11" s="824"/>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row>
    <row r="12" spans="1:84" s="260" customFormat="1" ht="15" customHeight="1">
      <c r="A12" s="144"/>
      <c r="B12" s="144"/>
      <c r="C12" s="144"/>
      <c r="D12" s="577" t="s">
        <v>83</v>
      </c>
      <c r="E12" s="580" t="s">
        <v>84</v>
      </c>
      <c r="F12" s="318"/>
      <c r="G12" s="318"/>
      <c r="H12" s="318"/>
      <c r="I12" s="318"/>
      <c r="J12" s="581"/>
      <c r="K12" s="581"/>
      <c r="L12" s="581"/>
      <c r="M12" s="267"/>
      <c r="N12" s="267"/>
      <c r="O12" s="582"/>
      <c r="P12" s="830" t="s">
        <v>1072</v>
      </c>
      <c r="Q12" s="830"/>
      <c r="R12" s="582" t="s">
        <v>1073</v>
      </c>
      <c r="S12" s="584">
        <v>0.23530000000000001</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row>
    <row r="13" spans="1:84" s="260" customFormat="1" ht="15" customHeight="1">
      <c r="A13" s="144"/>
      <c r="B13" s="144"/>
      <c r="C13" s="144"/>
      <c r="D13" s="581"/>
      <c r="E13" s="580" t="s">
        <v>85</v>
      </c>
      <c r="F13" s="318"/>
      <c r="G13" s="318"/>
      <c r="H13" s="318"/>
      <c r="I13" s="318"/>
      <c r="J13" s="581"/>
      <c r="K13" s="581"/>
      <c r="L13" s="581"/>
      <c r="M13" s="267"/>
      <c r="N13" s="267"/>
      <c r="O13" s="830" t="s">
        <v>1074</v>
      </c>
      <c r="P13" s="830"/>
      <c r="Q13" s="830"/>
      <c r="R13" s="582" t="s">
        <v>1075</v>
      </c>
      <c r="S13" s="584">
        <v>0.1898</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row>
    <row r="14" spans="1:84" s="260" customFormat="1" ht="15" customHeight="1">
      <c r="A14" s="144"/>
      <c r="B14" s="144"/>
      <c r="C14" s="144"/>
      <c r="D14" s="581"/>
      <c r="E14" s="580" t="s">
        <v>86</v>
      </c>
      <c r="F14" s="318"/>
      <c r="G14" s="318"/>
      <c r="H14" s="318"/>
      <c r="I14" s="318"/>
      <c r="J14" s="581"/>
      <c r="K14" s="581"/>
      <c r="L14" s="581"/>
      <c r="M14" s="581"/>
      <c r="N14" s="581"/>
      <c r="O14" s="585"/>
      <c r="P14" s="583" t="s">
        <v>79</v>
      </c>
      <c r="Q14" s="583"/>
      <c r="R14" s="586">
        <v>12</v>
      </c>
      <c r="S14" s="584" t="s">
        <v>80</v>
      </c>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row>
    <row r="15" spans="1:84" s="260" customFormat="1" ht="15" customHeight="1">
      <c r="A15" s="144"/>
      <c r="B15" s="144"/>
      <c r="C15" s="144"/>
      <c r="D15" s="581"/>
      <c r="E15" s="580" t="s">
        <v>87</v>
      </c>
      <c r="F15" s="578"/>
      <c r="G15" s="578"/>
      <c r="H15" s="578"/>
      <c r="I15" s="578"/>
      <c r="J15" s="581"/>
      <c r="K15" s="581"/>
      <c r="L15" s="581"/>
      <c r="M15" s="581"/>
      <c r="N15" s="581"/>
      <c r="O15" s="585"/>
      <c r="P15" s="583"/>
      <c r="Q15" s="583"/>
      <c r="R15" s="586"/>
      <c r="S15" s="584"/>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row>
    <row r="16" spans="1:84" s="260" customFormat="1" ht="15" customHeight="1" thickBot="1">
      <c r="A16" s="144"/>
      <c r="B16" s="144"/>
      <c r="C16" s="144"/>
      <c r="D16" s="151"/>
      <c r="E16" s="587"/>
      <c r="F16" s="151"/>
      <c r="G16" s="151"/>
      <c r="H16" s="151"/>
      <c r="I16" s="151"/>
      <c r="J16" s="151"/>
      <c r="K16" s="151"/>
      <c r="L16" s="151"/>
      <c r="M16" s="151"/>
      <c r="N16" s="151"/>
      <c r="O16" s="151"/>
      <c r="P16" s="151"/>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row>
    <row r="17" spans="1:84" s="260" customFormat="1">
      <c r="A17" s="826" t="s">
        <v>1108</v>
      </c>
      <c r="B17" s="826" t="s">
        <v>88</v>
      </c>
      <c r="C17" s="588" t="s">
        <v>1109</v>
      </c>
      <c r="D17" s="827" t="s">
        <v>1110</v>
      </c>
      <c r="E17" s="827" t="s">
        <v>65</v>
      </c>
      <c r="F17" s="827" t="s">
        <v>893</v>
      </c>
      <c r="G17" s="827" t="s">
        <v>1111</v>
      </c>
      <c r="I17" s="831" t="s">
        <v>1112</v>
      </c>
      <c r="J17" s="832"/>
      <c r="K17" s="159"/>
      <c r="L17" s="831" t="s">
        <v>1113</v>
      </c>
      <c r="M17" s="832"/>
      <c r="N17" s="159"/>
      <c r="O17" s="831" t="s">
        <v>1114</v>
      </c>
      <c r="P17" s="832"/>
      <c r="Q17" s="251"/>
      <c r="R17" s="831" t="s">
        <v>1115</v>
      </c>
      <c r="S17" s="832"/>
      <c r="T17" s="251"/>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row>
    <row r="18" spans="1:84" s="260" customFormat="1" ht="23.45" customHeight="1" thickBot="1">
      <c r="A18" s="826"/>
      <c r="B18" s="826"/>
      <c r="C18" s="589" t="s">
        <v>1068</v>
      </c>
      <c r="D18" s="828"/>
      <c r="E18" s="829"/>
      <c r="F18" s="828"/>
      <c r="G18" s="828"/>
      <c r="H18" s="105"/>
      <c r="I18" s="590" t="s">
        <v>1111</v>
      </c>
      <c r="J18" s="591" t="s">
        <v>1116</v>
      </c>
      <c r="K18" s="159"/>
      <c r="L18" s="592" t="s">
        <v>1111</v>
      </c>
      <c r="M18" s="593" t="s">
        <v>1116</v>
      </c>
      <c r="N18" s="159"/>
      <c r="O18" s="590" t="s">
        <v>1111</v>
      </c>
      <c r="P18" s="591" t="s">
        <v>1116</v>
      </c>
      <c r="Q18" s="159"/>
      <c r="R18" s="592" t="s">
        <v>1111</v>
      </c>
      <c r="S18" s="593" t="s">
        <v>1116</v>
      </c>
      <c r="T18" s="159"/>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row>
    <row r="19" spans="1:84" s="260" customFormat="1" ht="25.5">
      <c r="A19" s="594" t="s">
        <v>93</v>
      </c>
      <c r="B19" s="144" t="s">
        <v>1085</v>
      </c>
      <c r="C19" s="144" t="s">
        <v>1068</v>
      </c>
      <c r="D19" s="595" t="s">
        <v>1085</v>
      </c>
      <c r="E19" s="596" t="s">
        <v>2088</v>
      </c>
      <c r="F19" s="597">
        <v>121974.19000000002</v>
      </c>
      <c r="G19" s="598">
        <v>1.6245299187185917E-2</v>
      </c>
      <c r="H19" s="599"/>
      <c r="I19" s="600">
        <v>0.42031219883485177</v>
      </c>
      <c r="J19" s="601">
        <v>0.42031219883485177</v>
      </c>
      <c r="K19" s="602"/>
      <c r="L19" s="603">
        <v>0.43110852659348115</v>
      </c>
      <c r="M19" s="601">
        <v>0.85142072542833291</v>
      </c>
      <c r="N19" s="602"/>
      <c r="O19" s="600">
        <v>4.2542982522231404E-2</v>
      </c>
      <c r="P19" s="601">
        <v>0.89396370795056435</v>
      </c>
      <c r="Q19" s="602"/>
      <c r="R19" s="600">
        <v>4.2542982522231404E-2</v>
      </c>
      <c r="S19" s="601">
        <v>0.93650669047279578</v>
      </c>
      <c r="T19" s="604"/>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row>
    <row r="20" spans="1:84" s="4" customFormat="1" ht="18.75">
      <c r="A20" s="5" t="s">
        <v>1146</v>
      </c>
      <c r="B20" s="5" t="s">
        <v>56</v>
      </c>
      <c r="C20" s="5" t="s">
        <v>56</v>
      </c>
      <c r="D20" s="9" t="s">
        <v>56</v>
      </c>
      <c r="E20" s="10" t="s">
        <v>56</v>
      </c>
      <c r="F20" s="11" t="s">
        <v>56</v>
      </c>
      <c r="G20" s="12" t="s">
        <v>56</v>
      </c>
      <c r="H20" s="13"/>
      <c r="I20" s="14" t="s">
        <v>56</v>
      </c>
      <c r="J20" s="15" t="s">
        <v>56</v>
      </c>
      <c r="K20" s="7"/>
      <c r="L20" s="14" t="s">
        <v>56</v>
      </c>
      <c r="M20" s="15" t="s">
        <v>56</v>
      </c>
      <c r="N20" s="7"/>
      <c r="O20" s="14" t="s">
        <v>56</v>
      </c>
      <c r="P20" s="15" t="s">
        <v>56</v>
      </c>
      <c r="Q20" s="7"/>
      <c r="R20" s="14" t="s">
        <v>56</v>
      </c>
      <c r="S20" s="15" t="s">
        <v>56</v>
      </c>
      <c r="T20" s="8"/>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row>
    <row r="21" spans="1:84" s="260" customFormat="1">
      <c r="A21" s="144" t="s">
        <v>112</v>
      </c>
      <c r="B21" s="144" t="s">
        <v>1086</v>
      </c>
      <c r="C21" s="144" t="s">
        <v>1068</v>
      </c>
      <c r="D21" s="605" t="s">
        <v>1086</v>
      </c>
      <c r="E21" s="606" t="s">
        <v>2089</v>
      </c>
      <c r="F21" s="607">
        <v>46383</v>
      </c>
      <c r="G21" s="608">
        <v>6.1775832428093546E-3</v>
      </c>
      <c r="H21" s="609"/>
      <c r="I21" s="610">
        <v>0</v>
      </c>
      <c r="J21" s="611">
        <v>0</v>
      </c>
      <c r="K21" s="602"/>
      <c r="L21" s="610">
        <v>0</v>
      </c>
      <c r="M21" s="611">
        <v>0</v>
      </c>
      <c r="N21" s="612"/>
      <c r="O21" s="610">
        <v>0.25</v>
      </c>
      <c r="P21" s="611">
        <v>0.25</v>
      </c>
      <c r="Q21" s="602"/>
      <c r="R21" s="610">
        <v>0.25</v>
      </c>
      <c r="S21" s="611">
        <v>0.5</v>
      </c>
      <c r="T21" s="604"/>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row>
    <row r="22" spans="1:84" s="260" customFormat="1">
      <c r="A22" s="594" t="s">
        <v>186</v>
      </c>
      <c r="B22" s="144" t="s">
        <v>1087</v>
      </c>
      <c r="C22" s="594" t="s">
        <v>1068</v>
      </c>
      <c r="D22" s="605" t="s">
        <v>1087</v>
      </c>
      <c r="E22" s="613" t="s">
        <v>2090</v>
      </c>
      <c r="F22" s="607">
        <v>3478.1899999999996</v>
      </c>
      <c r="G22" s="608">
        <v>4.6324748850456126E-4</v>
      </c>
      <c r="H22" s="609"/>
      <c r="I22" s="610">
        <v>0</v>
      </c>
      <c r="J22" s="611">
        <v>0</v>
      </c>
      <c r="K22" s="602"/>
      <c r="L22" s="610">
        <v>0</v>
      </c>
      <c r="M22" s="611">
        <v>0</v>
      </c>
      <c r="N22" s="602"/>
      <c r="O22" s="610">
        <v>0.16666666666666666</v>
      </c>
      <c r="P22" s="611">
        <v>0.16666666666666666</v>
      </c>
      <c r="Q22" s="602"/>
      <c r="R22" s="610">
        <v>0.16666666666666666</v>
      </c>
      <c r="S22" s="611">
        <v>0.33333333333333331</v>
      </c>
      <c r="T22" s="604"/>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row>
    <row r="23" spans="1:84" s="260" customFormat="1">
      <c r="A23" s="594" t="s">
        <v>196</v>
      </c>
      <c r="B23" s="144" t="s">
        <v>1088</v>
      </c>
      <c r="C23" s="594" t="s">
        <v>1068</v>
      </c>
      <c r="D23" s="605" t="s">
        <v>1088</v>
      </c>
      <c r="E23" s="613" t="s">
        <v>2091</v>
      </c>
      <c r="F23" s="607">
        <v>169910.04999999993</v>
      </c>
      <c r="G23" s="608">
        <v>2.2629702211260573E-2</v>
      </c>
      <c r="H23" s="609"/>
      <c r="I23" s="610">
        <v>0</v>
      </c>
      <c r="J23" s="611">
        <v>0</v>
      </c>
      <c r="K23" s="602"/>
      <c r="L23" s="610">
        <v>0</v>
      </c>
      <c r="M23" s="611">
        <v>0</v>
      </c>
      <c r="N23" s="602"/>
      <c r="O23" s="610">
        <v>0.10976003920898152</v>
      </c>
      <c r="P23" s="611">
        <v>0.10976003920898152</v>
      </c>
      <c r="Q23" s="602"/>
      <c r="R23" s="610">
        <v>0.10976003920898152</v>
      </c>
      <c r="S23" s="611">
        <v>0.21952007841796303</v>
      </c>
      <c r="T23" s="604"/>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row>
    <row r="24" spans="1:84" s="4" customFormat="1" ht="18.75">
      <c r="A24" s="6" t="s">
        <v>1159</v>
      </c>
      <c r="B24" s="5" t="s">
        <v>56</v>
      </c>
      <c r="C24" s="6" t="s">
        <v>56</v>
      </c>
      <c r="D24" s="9" t="s">
        <v>56</v>
      </c>
      <c r="E24" s="16" t="s">
        <v>56</v>
      </c>
      <c r="F24" s="11" t="s">
        <v>56</v>
      </c>
      <c r="G24" s="12" t="s">
        <v>56</v>
      </c>
      <c r="H24" s="13"/>
      <c r="I24" s="14" t="s">
        <v>56</v>
      </c>
      <c r="J24" s="15" t="s">
        <v>56</v>
      </c>
      <c r="K24" s="7"/>
      <c r="L24" s="14" t="s">
        <v>56</v>
      </c>
      <c r="M24" s="15" t="s">
        <v>56</v>
      </c>
      <c r="N24" s="7"/>
      <c r="O24" s="14" t="s">
        <v>56</v>
      </c>
      <c r="P24" s="15" t="s">
        <v>56</v>
      </c>
      <c r="Q24" s="7"/>
      <c r="R24" s="14" t="s">
        <v>56</v>
      </c>
      <c r="S24" s="15" t="s">
        <v>56</v>
      </c>
      <c r="T24" s="8"/>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row>
    <row r="25" spans="1:84" s="4" customFormat="1" ht="16.899999999999999" customHeight="1">
      <c r="A25" s="6" t="s">
        <v>1160</v>
      </c>
      <c r="B25" s="5" t="s">
        <v>56</v>
      </c>
      <c r="C25" s="6" t="s">
        <v>56</v>
      </c>
      <c r="D25" s="9" t="s">
        <v>56</v>
      </c>
      <c r="E25" s="16" t="s">
        <v>56</v>
      </c>
      <c r="F25" s="11" t="s">
        <v>56</v>
      </c>
      <c r="G25" s="12" t="s">
        <v>56</v>
      </c>
      <c r="H25" s="13"/>
      <c r="I25" s="14" t="s">
        <v>56</v>
      </c>
      <c r="J25" s="15" t="s">
        <v>56</v>
      </c>
      <c r="K25" s="7"/>
      <c r="L25" s="14" t="s">
        <v>56</v>
      </c>
      <c r="M25" s="15" t="s">
        <v>56</v>
      </c>
      <c r="N25" s="7"/>
      <c r="O25" s="14" t="s">
        <v>56</v>
      </c>
      <c r="P25" s="15" t="s">
        <v>56</v>
      </c>
      <c r="Q25" s="7"/>
      <c r="R25" s="14" t="s">
        <v>56</v>
      </c>
      <c r="S25" s="15" t="s">
        <v>56</v>
      </c>
      <c r="T25" s="8"/>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row>
    <row r="26" spans="1:84" s="260" customFormat="1">
      <c r="A26" s="594" t="s">
        <v>248</v>
      </c>
      <c r="B26" s="144" t="s">
        <v>1089</v>
      </c>
      <c r="C26" s="594" t="s">
        <v>1068</v>
      </c>
      <c r="D26" s="605" t="s">
        <v>1089</v>
      </c>
      <c r="E26" s="613" t="s">
        <v>2092</v>
      </c>
      <c r="F26" s="607">
        <v>12769.91</v>
      </c>
      <c r="G26" s="608">
        <v>1.7007779149296855E-3</v>
      </c>
      <c r="H26" s="609"/>
      <c r="I26" s="610">
        <v>0</v>
      </c>
      <c r="J26" s="611">
        <v>0</v>
      </c>
      <c r="K26" s="602"/>
      <c r="L26" s="610">
        <v>0</v>
      </c>
      <c r="M26" s="611">
        <v>0</v>
      </c>
      <c r="N26" s="602"/>
      <c r="O26" s="610">
        <v>0</v>
      </c>
      <c r="P26" s="611">
        <v>0</v>
      </c>
      <c r="Q26" s="602"/>
      <c r="R26" s="610">
        <v>0</v>
      </c>
      <c r="S26" s="611">
        <v>0</v>
      </c>
      <c r="T26" s="604"/>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row>
    <row r="27" spans="1:84" s="260" customFormat="1">
      <c r="A27" s="594" t="s">
        <v>253</v>
      </c>
      <c r="B27" s="144" t="s">
        <v>1090</v>
      </c>
      <c r="C27" s="594" t="s">
        <v>1068</v>
      </c>
      <c r="D27" s="605" t="s">
        <v>1090</v>
      </c>
      <c r="E27" s="613" t="s">
        <v>2093</v>
      </c>
      <c r="F27" s="607">
        <v>834.6400000000001</v>
      </c>
      <c r="G27" s="608">
        <v>1.111626690334476E-4</v>
      </c>
      <c r="H27" s="609"/>
      <c r="I27" s="610">
        <v>0</v>
      </c>
      <c r="J27" s="611">
        <v>0</v>
      </c>
      <c r="K27" s="602"/>
      <c r="L27" s="610">
        <v>0</v>
      </c>
      <c r="M27" s="611">
        <v>0</v>
      </c>
      <c r="N27" s="602"/>
      <c r="O27" s="610">
        <v>0</v>
      </c>
      <c r="P27" s="611">
        <v>0</v>
      </c>
      <c r="Q27" s="602"/>
      <c r="R27" s="610">
        <v>0</v>
      </c>
      <c r="S27" s="611">
        <v>0</v>
      </c>
      <c r="T27" s="604"/>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row>
    <row r="28" spans="1:84" s="260" customFormat="1">
      <c r="A28" s="594" t="s">
        <v>256</v>
      </c>
      <c r="B28" s="144" t="s">
        <v>1091</v>
      </c>
      <c r="C28" s="594" t="s">
        <v>1068</v>
      </c>
      <c r="D28" s="605" t="s">
        <v>1091</v>
      </c>
      <c r="E28" s="613" t="s">
        <v>155</v>
      </c>
      <c r="F28" s="607">
        <v>956699.52999999991</v>
      </c>
      <c r="G28" s="608">
        <v>0.12741933434516062</v>
      </c>
      <c r="H28" s="609"/>
      <c r="I28" s="610">
        <v>0</v>
      </c>
      <c r="J28" s="611">
        <v>0</v>
      </c>
      <c r="K28" s="614"/>
      <c r="L28" s="610">
        <v>0.49479785814605082</v>
      </c>
      <c r="M28" s="611">
        <v>0.49479785814605082</v>
      </c>
      <c r="N28" s="602"/>
      <c r="O28" s="610">
        <v>0.49479785814605082</v>
      </c>
      <c r="P28" s="611">
        <v>0.98959571629210163</v>
      </c>
      <c r="Q28" s="602"/>
      <c r="R28" s="610">
        <v>1.040428370789869E-2</v>
      </c>
      <c r="S28" s="611">
        <v>1.0000000000000002</v>
      </c>
      <c r="T28" s="604"/>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row>
    <row r="29" spans="1:84" s="260" customFormat="1">
      <c r="A29" s="144" t="s">
        <v>300</v>
      </c>
      <c r="B29" s="144" t="s">
        <v>1092</v>
      </c>
      <c r="C29" s="144" t="s">
        <v>1068</v>
      </c>
      <c r="D29" s="605" t="s">
        <v>1092</v>
      </c>
      <c r="E29" s="613" t="s">
        <v>2094</v>
      </c>
      <c r="F29" s="607">
        <v>2685745.1399999997</v>
      </c>
      <c r="G29" s="608">
        <v>0.35770463685662118</v>
      </c>
      <c r="H29" s="609"/>
      <c r="I29" s="610">
        <v>0</v>
      </c>
      <c r="J29" s="611">
        <v>0</v>
      </c>
      <c r="K29" s="614"/>
      <c r="L29" s="610">
        <v>0</v>
      </c>
      <c r="M29" s="611">
        <v>0</v>
      </c>
      <c r="N29" s="602"/>
      <c r="O29" s="610">
        <v>0</v>
      </c>
      <c r="P29" s="611">
        <v>0</v>
      </c>
      <c r="Q29" s="602"/>
      <c r="R29" s="610">
        <v>0.32575286474625559</v>
      </c>
      <c r="S29" s="611">
        <v>0.32575286474625559</v>
      </c>
      <c r="T29" s="604"/>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row>
    <row r="30" spans="1:84" s="260" customFormat="1">
      <c r="A30" s="144" t="s">
        <v>330</v>
      </c>
      <c r="B30" s="144" t="s">
        <v>1093</v>
      </c>
      <c r="C30" s="144" t="s">
        <v>1068</v>
      </c>
      <c r="D30" s="605" t="s">
        <v>1093</v>
      </c>
      <c r="E30" s="613" t="s">
        <v>2095</v>
      </c>
      <c r="F30" s="607">
        <v>274185.5</v>
      </c>
      <c r="G30" s="608">
        <v>3.6517770524142547E-2</v>
      </c>
      <c r="H30" s="609"/>
      <c r="I30" s="610">
        <v>0</v>
      </c>
      <c r="J30" s="611">
        <v>0</v>
      </c>
      <c r="K30" s="602"/>
      <c r="L30" s="610">
        <v>0</v>
      </c>
      <c r="M30" s="611">
        <v>0</v>
      </c>
      <c r="N30" s="602"/>
      <c r="O30" s="610">
        <v>0</v>
      </c>
      <c r="P30" s="611">
        <v>0</v>
      </c>
      <c r="Q30" s="602"/>
      <c r="R30" s="610">
        <v>8.2015703480551178E-2</v>
      </c>
      <c r="S30" s="611">
        <v>8.2015703480551178E-2</v>
      </c>
      <c r="T30" s="604"/>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row>
    <row r="31" spans="1:84" s="260" customFormat="1" ht="25.5">
      <c r="A31" s="144" t="s">
        <v>404</v>
      </c>
      <c r="B31" s="144" t="s">
        <v>1094</v>
      </c>
      <c r="C31" s="144" t="s">
        <v>1068</v>
      </c>
      <c r="D31" s="605" t="s">
        <v>1094</v>
      </c>
      <c r="E31" s="613" t="s">
        <v>2096</v>
      </c>
      <c r="F31" s="607">
        <v>1181982.43</v>
      </c>
      <c r="G31" s="608">
        <v>0.15742394525716491</v>
      </c>
      <c r="H31" s="609"/>
      <c r="I31" s="610">
        <v>0</v>
      </c>
      <c r="J31" s="611">
        <v>0</v>
      </c>
      <c r="K31" s="602"/>
      <c r="L31" s="610">
        <v>0</v>
      </c>
      <c r="M31" s="611">
        <v>0</v>
      </c>
      <c r="N31" s="602"/>
      <c r="O31" s="610">
        <v>0</v>
      </c>
      <c r="P31" s="611">
        <v>0</v>
      </c>
      <c r="Q31" s="602"/>
      <c r="R31" s="610">
        <v>0</v>
      </c>
      <c r="S31" s="611">
        <v>0</v>
      </c>
      <c r="T31" s="604"/>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row>
    <row r="32" spans="1:84" s="260" customFormat="1" ht="27" customHeight="1">
      <c r="A32" s="144" t="s">
        <v>459</v>
      </c>
      <c r="B32" s="144" t="s">
        <v>1095</v>
      </c>
      <c r="C32" s="144" t="s">
        <v>1068</v>
      </c>
      <c r="D32" s="605" t="s">
        <v>1095</v>
      </c>
      <c r="E32" s="613" t="s">
        <v>2097</v>
      </c>
      <c r="F32" s="607">
        <v>586882.32000000018</v>
      </c>
      <c r="G32" s="608">
        <v>7.8164723832720578E-2</v>
      </c>
      <c r="H32" s="609"/>
      <c r="I32" s="615">
        <v>0</v>
      </c>
      <c r="J32" s="616">
        <v>0</v>
      </c>
      <c r="K32" s="602"/>
      <c r="L32" s="615">
        <v>0</v>
      </c>
      <c r="M32" s="616">
        <v>0</v>
      </c>
      <c r="N32" s="602"/>
      <c r="O32" s="615">
        <v>0</v>
      </c>
      <c r="P32" s="616">
        <v>0</v>
      </c>
      <c r="Q32" s="602"/>
      <c r="R32" s="615">
        <v>0</v>
      </c>
      <c r="S32" s="616">
        <v>0</v>
      </c>
      <c r="T32" s="604"/>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row>
    <row r="33" spans="1:84" s="260" customFormat="1" ht="25.5">
      <c r="A33" s="144" t="s">
        <v>500</v>
      </c>
      <c r="B33" s="144" t="s">
        <v>1096</v>
      </c>
      <c r="C33" s="144" t="s">
        <v>1068</v>
      </c>
      <c r="D33" s="605" t="s">
        <v>1096</v>
      </c>
      <c r="E33" s="613" t="s">
        <v>2098</v>
      </c>
      <c r="F33" s="607">
        <v>505149.57000199961</v>
      </c>
      <c r="G33" s="608">
        <v>6.7279035826848285E-2</v>
      </c>
      <c r="H33" s="609"/>
      <c r="I33" s="615">
        <v>0</v>
      </c>
      <c r="J33" s="616">
        <v>0</v>
      </c>
      <c r="K33" s="602"/>
      <c r="L33" s="615">
        <v>0</v>
      </c>
      <c r="M33" s="616">
        <v>0</v>
      </c>
      <c r="N33" s="602"/>
      <c r="O33" s="615">
        <v>0</v>
      </c>
      <c r="P33" s="616">
        <v>0</v>
      </c>
      <c r="Q33" s="602"/>
      <c r="R33" s="615">
        <v>0.33333333333333365</v>
      </c>
      <c r="S33" s="616">
        <v>0.33333333333333365</v>
      </c>
      <c r="T33" s="604"/>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row>
    <row r="34" spans="1:84" s="260" customFormat="1" ht="25.5">
      <c r="A34" s="594" t="s">
        <v>897</v>
      </c>
      <c r="B34" s="144" t="s">
        <v>1097</v>
      </c>
      <c r="C34" s="594" t="s">
        <v>1068</v>
      </c>
      <c r="D34" s="605" t="s">
        <v>1097</v>
      </c>
      <c r="E34" s="613" t="s">
        <v>2099</v>
      </c>
      <c r="F34" s="607">
        <v>291998.31999999989</v>
      </c>
      <c r="G34" s="608">
        <v>3.8890195299150179E-2</v>
      </c>
      <c r="H34" s="609"/>
      <c r="I34" s="615">
        <v>0</v>
      </c>
      <c r="J34" s="616">
        <v>0</v>
      </c>
      <c r="K34" s="602"/>
      <c r="L34" s="615">
        <v>2.9345762445939196E-2</v>
      </c>
      <c r="M34" s="616">
        <v>2.9345762445939196E-2</v>
      </c>
      <c r="N34" s="602"/>
      <c r="O34" s="615">
        <v>2.98531169631387E-2</v>
      </c>
      <c r="P34" s="616">
        <v>5.9198879409077892E-2</v>
      </c>
      <c r="Q34" s="602"/>
      <c r="R34" s="615">
        <v>2.98531169631387E-2</v>
      </c>
      <c r="S34" s="616">
        <v>8.9051996372216585E-2</v>
      </c>
      <c r="T34" s="60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row>
    <row r="35" spans="1:84" s="260" customFormat="1">
      <c r="A35" s="144" t="s">
        <v>972</v>
      </c>
      <c r="B35" s="144" t="s">
        <v>1098</v>
      </c>
      <c r="C35" s="144" t="s">
        <v>1068</v>
      </c>
      <c r="D35" s="605" t="s">
        <v>1098</v>
      </c>
      <c r="E35" s="613" t="s">
        <v>2100</v>
      </c>
      <c r="F35" s="607">
        <v>275682.7</v>
      </c>
      <c r="G35" s="608">
        <v>3.6717177152241952E-2</v>
      </c>
      <c r="H35" s="609"/>
      <c r="I35" s="615">
        <v>0</v>
      </c>
      <c r="J35" s="616">
        <v>0</v>
      </c>
      <c r="K35" s="602"/>
      <c r="L35" s="615">
        <v>0.21267261239098428</v>
      </c>
      <c r="M35" s="616">
        <v>0.21267261239098428</v>
      </c>
      <c r="N35" s="602"/>
      <c r="O35" s="615">
        <v>0.21267261239098428</v>
      </c>
      <c r="P35" s="616">
        <v>0.42534522478196857</v>
      </c>
      <c r="Q35" s="602"/>
      <c r="R35" s="615">
        <v>0</v>
      </c>
      <c r="S35" s="616">
        <v>0.42534522478196857</v>
      </c>
      <c r="T35" s="604"/>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row>
    <row r="36" spans="1:84" s="260" customFormat="1" ht="25.5">
      <c r="A36" s="594" t="s">
        <v>997</v>
      </c>
      <c r="B36" s="144" t="s">
        <v>1099</v>
      </c>
      <c r="C36" s="594" t="s">
        <v>1068</v>
      </c>
      <c r="D36" s="605" t="s">
        <v>1099</v>
      </c>
      <c r="E36" s="613" t="s">
        <v>2101</v>
      </c>
      <c r="F36" s="607">
        <v>394600.51</v>
      </c>
      <c r="G36" s="608">
        <v>5.2555408192226143E-2</v>
      </c>
      <c r="H36" s="609"/>
      <c r="I36" s="615">
        <v>0</v>
      </c>
      <c r="J36" s="616">
        <v>0</v>
      </c>
      <c r="K36" s="602"/>
      <c r="L36" s="615">
        <v>0</v>
      </c>
      <c r="M36" s="616">
        <v>0</v>
      </c>
      <c r="N36" s="602"/>
      <c r="O36" s="615">
        <v>0</v>
      </c>
      <c r="P36" s="616">
        <v>0</v>
      </c>
      <c r="Q36" s="602"/>
      <c r="R36" s="615">
        <v>8.1272069313848583E-5</v>
      </c>
      <c r="S36" s="616">
        <v>8.1272069313848583E-5</v>
      </c>
      <c r="T36" s="604"/>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row>
    <row r="37" spans="1:84" s="4" customFormat="1" ht="14.45" customHeight="1">
      <c r="A37" s="5" t="s">
        <v>1180</v>
      </c>
      <c r="B37" s="5" t="s">
        <v>56</v>
      </c>
      <c r="C37" s="5" t="s">
        <v>56</v>
      </c>
      <c r="D37" s="9" t="s">
        <v>56</v>
      </c>
      <c r="E37" s="16" t="s">
        <v>56</v>
      </c>
      <c r="F37" s="11" t="s">
        <v>56</v>
      </c>
      <c r="G37" s="12" t="s">
        <v>56</v>
      </c>
      <c r="H37" s="13"/>
      <c r="I37" s="17" t="s">
        <v>56</v>
      </c>
      <c r="J37" s="18" t="s">
        <v>56</v>
      </c>
      <c r="K37" s="7"/>
      <c r="L37" s="17" t="s">
        <v>56</v>
      </c>
      <c r="M37" s="18" t="s">
        <v>56</v>
      </c>
      <c r="N37" s="7"/>
      <c r="O37" s="17" t="s">
        <v>56</v>
      </c>
      <c r="P37" s="18" t="s">
        <v>56</v>
      </c>
      <c r="Q37" s="7"/>
      <c r="R37" s="17" t="s">
        <v>56</v>
      </c>
      <c r="S37" s="18" t="s">
        <v>56</v>
      </c>
      <c r="T37" s="8"/>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row>
    <row r="38" spans="1:84" s="4" customFormat="1" ht="18.75">
      <c r="A38" s="5" t="s">
        <v>1181</v>
      </c>
      <c r="B38" s="5" t="s">
        <v>56</v>
      </c>
      <c r="C38" s="5" t="s">
        <v>56</v>
      </c>
      <c r="D38" s="9" t="s">
        <v>56</v>
      </c>
      <c r="E38" s="16" t="s">
        <v>56</v>
      </c>
      <c r="F38" s="11" t="s">
        <v>56</v>
      </c>
      <c r="G38" s="12" t="s">
        <v>56</v>
      </c>
      <c r="H38" s="13"/>
      <c r="I38" s="17" t="s">
        <v>56</v>
      </c>
      <c r="J38" s="18" t="s">
        <v>56</v>
      </c>
      <c r="K38" s="7"/>
      <c r="L38" s="17" t="s">
        <v>56</v>
      </c>
      <c r="M38" s="18" t="s">
        <v>56</v>
      </c>
      <c r="N38" s="7"/>
      <c r="O38" s="17" t="s">
        <v>56</v>
      </c>
      <c r="P38" s="18" t="s">
        <v>56</v>
      </c>
      <c r="Q38" s="7"/>
      <c r="R38" s="17" t="s">
        <v>56</v>
      </c>
      <c r="S38" s="18" t="s">
        <v>56</v>
      </c>
      <c r="T38" s="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row>
    <row r="39" spans="1:84" s="4" customFormat="1" ht="18.75">
      <c r="A39" s="5">
        <v>21</v>
      </c>
      <c r="B39" s="5" t="s">
        <v>56</v>
      </c>
      <c r="C39" s="5" t="s">
        <v>56</v>
      </c>
      <c r="D39" s="9" t="s">
        <v>56</v>
      </c>
      <c r="E39" s="16" t="s">
        <v>56</v>
      </c>
      <c r="F39" s="11" t="s">
        <v>56</v>
      </c>
      <c r="G39" s="12" t="s">
        <v>56</v>
      </c>
      <c r="H39" s="13"/>
      <c r="I39" s="17" t="s">
        <v>56</v>
      </c>
      <c r="J39" s="18" t="s">
        <v>56</v>
      </c>
      <c r="K39" s="7"/>
      <c r="L39" s="17" t="s">
        <v>56</v>
      </c>
      <c r="M39" s="18" t="s">
        <v>56</v>
      </c>
      <c r="N39" s="7"/>
      <c r="O39" s="17" t="s">
        <v>56</v>
      </c>
      <c r="P39" s="18" t="s">
        <v>56</v>
      </c>
      <c r="Q39" s="7"/>
      <c r="R39" s="17" t="s">
        <v>56</v>
      </c>
      <c r="S39" s="18" t="s">
        <v>56</v>
      </c>
      <c r="T39" s="8"/>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row>
    <row r="40" spans="1:84" s="4" customFormat="1" ht="14.45" customHeight="1">
      <c r="A40" s="5" t="s">
        <v>1182</v>
      </c>
      <c r="B40" s="5" t="s">
        <v>56</v>
      </c>
      <c r="C40" s="5" t="s">
        <v>56</v>
      </c>
      <c r="D40" s="9" t="s">
        <v>56</v>
      </c>
      <c r="E40" s="16" t="s">
        <v>56</v>
      </c>
      <c r="F40" s="11" t="s">
        <v>56</v>
      </c>
      <c r="G40" s="12" t="s">
        <v>56</v>
      </c>
      <c r="H40" s="13"/>
      <c r="I40" s="17" t="s">
        <v>56</v>
      </c>
      <c r="J40" s="18" t="s">
        <v>56</v>
      </c>
      <c r="K40" s="7"/>
      <c r="L40" s="17" t="s">
        <v>56</v>
      </c>
      <c r="M40" s="18" t="s">
        <v>56</v>
      </c>
      <c r="N40" s="7"/>
      <c r="O40" s="17" t="s">
        <v>56</v>
      </c>
      <c r="P40" s="18" t="s">
        <v>56</v>
      </c>
      <c r="Q40" s="7"/>
      <c r="R40" s="17" t="s">
        <v>56</v>
      </c>
      <c r="S40" s="18" t="s">
        <v>56</v>
      </c>
      <c r="T40" s="8"/>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row>
    <row r="41" spans="1:84" s="4" customFormat="1" ht="19.5" thickBot="1">
      <c r="A41" s="5" t="s">
        <v>2102</v>
      </c>
      <c r="B41" s="5" t="s">
        <v>56</v>
      </c>
      <c r="C41" s="5" t="s">
        <v>56</v>
      </c>
      <c r="D41" s="9" t="s">
        <v>56</v>
      </c>
      <c r="E41" s="16" t="s">
        <v>56</v>
      </c>
      <c r="F41" s="11" t="s">
        <v>56</v>
      </c>
      <c r="G41" s="12" t="s">
        <v>56</v>
      </c>
      <c r="H41" s="13"/>
      <c r="I41" s="19" t="s">
        <v>56</v>
      </c>
      <c r="J41" s="20" t="s">
        <v>56</v>
      </c>
      <c r="K41" s="7"/>
      <c r="L41" s="19" t="s">
        <v>56</v>
      </c>
      <c r="M41" s="20" t="s">
        <v>56</v>
      </c>
      <c r="N41" s="7"/>
      <c r="O41" s="19" t="s">
        <v>56</v>
      </c>
      <c r="P41" s="20" t="s">
        <v>56</v>
      </c>
      <c r="Q41" s="7"/>
      <c r="R41" s="19" t="s">
        <v>56</v>
      </c>
      <c r="S41" s="20" t="s">
        <v>56</v>
      </c>
      <c r="T41" s="8"/>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row>
    <row r="42" spans="1:84" s="260" customFormat="1" ht="12.75" customHeight="1">
      <c r="A42" s="144"/>
      <c r="B42" s="144" t="s">
        <v>1137</v>
      </c>
      <c r="C42" s="144" t="s">
        <v>1068</v>
      </c>
      <c r="D42" s="833" t="s">
        <v>1138</v>
      </c>
      <c r="E42" s="834"/>
      <c r="F42" s="839">
        <v>7508276.0000019995</v>
      </c>
      <c r="G42" s="842">
        <v>0.99999999999999978</v>
      </c>
      <c r="H42" s="617"/>
      <c r="I42" s="845">
        <v>6.8280974220961436E-3</v>
      </c>
      <c r="J42" s="847">
        <v>6.8280974220961436E-3</v>
      </c>
      <c r="K42" s="618"/>
      <c r="L42" s="845">
        <v>7.9000301134353912E-2</v>
      </c>
      <c r="M42" s="847">
        <v>8.5828398556450053E-2</v>
      </c>
      <c r="N42" s="618"/>
      <c r="O42" s="845">
        <v>7.68131094607932E-2</v>
      </c>
      <c r="P42" s="847">
        <v>0.16264150801724325</v>
      </c>
      <c r="Q42" s="618"/>
      <c r="R42" s="845">
        <v>0.14923222205075684</v>
      </c>
      <c r="S42" s="847">
        <v>0.31187373006800012</v>
      </c>
      <c r="T42" s="619"/>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row>
    <row r="43" spans="1:84" s="260" customFormat="1" ht="13.5" thickBot="1">
      <c r="A43" s="144"/>
      <c r="B43" s="144" t="s">
        <v>1137</v>
      </c>
      <c r="C43" s="144" t="s">
        <v>1068</v>
      </c>
      <c r="D43" s="835"/>
      <c r="E43" s="836"/>
      <c r="F43" s="840"/>
      <c r="G43" s="843"/>
      <c r="H43" s="617"/>
      <c r="I43" s="846"/>
      <c r="J43" s="848"/>
      <c r="K43" s="618"/>
      <c r="L43" s="846"/>
      <c r="M43" s="848"/>
      <c r="N43" s="618"/>
      <c r="O43" s="846"/>
      <c r="P43" s="848"/>
      <c r="Q43" s="618"/>
      <c r="R43" s="846"/>
      <c r="S43" s="848"/>
      <c r="T43" s="619"/>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row>
    <row r="44" spans="1:84" s="260" customFormat="1" ht="12.95" customHeight="1" thickBot="1">
      <c r="A44" s="144"/>
      <c r="B44" s="144" t="s">
        <v>1137</v>
      </c>
      <c r="C44" s="144" t="s">
        <v>1068</v>
      </c>
      <c r="D44" s="837"/>
      <c r="E44" s="838"/>
      <c r="F44" s="841"/>
      <c r="G44" s="844"/>
      <c r="H44" s="620"/>
      <c r="I44" s="621">
        <v>51267.24</v>
      </c>
      <c r="J44" s="622">
        <v>51267.24</v>
      </c>
      <c r="K44" s="623"/>
      <c r="L44" s="621">
        <v>593156.06500000018</v>
      </c>
      <c r="M44" s="624">
        <v>644423.30500000017</v>
      </c>
      <c r="N44" s="625"/>
      <c r="O44" s="621">
        <v>576734.02625000011</v>
      </c>
      <c r="P44" s="626">
        <v>1221157.3312500003</v>
      </c>
      <c r="Q44" s="619"/>
      <c r="R44" s="627">
        <v>1120476.7112506668</v>
      </c>
      <c r="S44" s="628">
        <v>2341634.0425006673</v>
      </c>
      <c r="T44" s="619"/>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row>
    <row r="45" spans="1:84" s="260" customFormat="1" ht="12.95" customHeight="1" thickBot="1">
      <c r="A45" s="144"/>
      <c r="B45" s="144" t="s">
        <v>1137</v>
      </c>
      <c r="C45" s="144" t="s">
        <v>1068</v>
      </c>
      <c r="L45" s="629"/>
      <c r="M45" s="629"/>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row>
    <row r="46" spans="1:84" s="260" customFormat="1" ht="13.15" customHeight="1">
      <c r="A46" s="144"/>
      <c r="B46" s="144"/>
      <c r="C46" s="144" t="s">
        <v>1068</v>
      </c>
      <c r="D46" s="630"/>
      <c r="E46" s="267"/>
      <c r="F46" s="631"/>
      <c r="G46" s="827" t="s">
        <v>1110</v>
      </c>
      <c r="H46" s="609"/>
      <c r="I46" s="831" t="s">
        <v>1117</v>
      </c>
      <c r="J46" s="832"/>
      <c r="K46" s="251"/>
      <c r="L46" s="831" t="s">
        <v>1118</v>
      </c>
      <c r="M46" s="832"/>
      <c r="N46" s="251"/>
      <c r="O46" s="831" t="s">
        <v>1119</v>
      </c>
      <c r="P46" s="832"/>
      <c r="Q46" s="632"/>
      <c r="R46" s="831" t="s">
        <v>1120</v>
      </c>
      <c r="S46" s="832"/>
      <c r="T46" s="144"/>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row>
    <row r="47" spans="1:84" s="260" customFormat="1" ht="13.15" customHeight="1" thickBot="1">
      <c r="A47" s="144"/>
      <c r="B47" s="144"/>
      <c r="C47" s="144" t="s">
        <v>1068</v>
      </c>
      <c r="D47" s="630"/>
      <c r="E47" s="267"/>
      <c r="F47" s="631"/>
      <c r="G47" s="828"/>
      <c r="H47" s="609"/>
      <c r="I47" s="590" t="s">
        <v>1111</v>
      </c>
      <c r="J47" s="591" t="s">
        <v>1116</v>
      </c>
      <c r="K47" s="159"/>
      <c r="L47" s="590" t="s">
        <v>1111</v>
      </c>
      <c r="M47" s="591" t="s">
        <v>1116</v>
      </c>
      <c r="N47" s="159"/>
      <c r="O47" s="590" t="s">
        <v>1111</v>
      </c>
      <c r="P47" s="591" t="s">
        <v>1116</v>
      </c>
      <c r="Q47" s="159"/>
      <c r="R47" s="590" t="s">
        <v>1111</v>
      </c>
      <c r="S47" s="591" t="s">
        <v>1116</v>
      </c>
      <c r="T47" s="105"/>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row>
    <row r="48" spans="1:84" s="260" customFormat="1" ht="13.15" customHeight="1">
      <c r="A48" s="144"/>
      <c r="B48" s="144"/>
      <c r="C48" s="144" t="s">
        <v>1068</v>
      </c>
      <c r="D48" s="633"/>
      <c r="E48" s="634"/>
      <c r="F48" s="631"/>
      <c r="G48" s="635" t="s">
        <v>1085</v>
      </c>
      <c r="H48" s="609"/>
      <c r="I48" s="600">
        <v>3.1746654763602035E-2</v>
      </c>
      <c r="J48" s="601">
        <v>0.96825334523639783</v>
      </c>
      <c r="K48" s="636"/>
      <c r="L48" s="600">
        <v>3.1746654763602035E-2</v>
      </c>
      <c r="M48" s="601">
        <v>0.99999999999999989</v>
      </c>
      <c r="N48" s="636"/>
      <c r="O48" s="600">
        <v>0</v>
      </c>
      <c r="P48" s="601">
        <v>0.99999999999999989</v>
      </c>
      <c r="Q48" s="637"/>
      <c r="R48" s="600">
        <v>0</v>
      </c>
      <c r="S48" s="601">
        <v>0.99999999999999989</v>
      </c>
      <c r="T48" s="63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row>
    <row r="49" spans="1:84" s="4" customFormat="1" ht="13.15" customHeight="1">
      <c r="A49" s="5"/>
      <c r="B49" s="5"/>
      <c r="C49" s="5" t="s">
        <v>56</v>
      </c>
      <c r="D49" s="23"/>
      <c r="E49" s="24" t="s">
        <v>1139</v>
      </c>
      <c r="F49" s="22"/>
      <c r="G49" s="28" t="s">
        <v>56</v>
      </c>
      <c r="H49" s="13"/>
      <c r="I49" s="14" t="s">
        <v>56</v>
      </c>
      <c r="J49" s="15" t="s">
        <v>56</v>
      </c>
      <c r="K49" s="25"/>
      <c r="L49" s="14" t="s">
        <v>56</v>
      </c>
      <c r="M49" s="15" t="s">
        <v>56</v>
      </c>
      <c r="N49" s="25"/>
      <c r="O49" s="14" t="s">
        <v>56</v>
      </c>
      <c r="P49" s="15" t="s">
        <v>56</v>
      </c>
      <c r="Q49" s="26"/>
      <c r="R49" s="14" t="s">
        <v>56</v>
      </c>
      <c r="S49" s="15" t="s">
        <v>56</v>
      </c>
      <c r="T49" s="27"/>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row>
    <row r="50" spans="1:84" s="260" customFormat="1" ht="13.15" customHeight="1">
      <c r="A50" s="144"/>
      <c r="B50" s="144"/>
      <c r="C50" s="144" t="s">
        <v>1068</v>
      </c>
      <c r="D50" s="630"/>
      <c r="E50" s="267"/>
      <c r="F50" s="631"/>
      <c r="G50" s="639" t="s">
        <v>1086</v>
      </c>
      <c r="H50" s="609"/>
      <c r="I50" s="610">
        <v>0.25</v>
      </c>
      <c r="J50" s="611">
        <v>0.75</v>
      </c>
      <c r="K50" s="636"/>
      <c r="L50" s="610">
        <v>0.25</v>
      </c>
      <c r="M50" s="611">
        <v>1</v>
      </c>
      <c r="N50" s="636"/>
      <c r="O50" s="610">
        <v>0</v>
      </c>
      <c r="P50" s="611">
        <v>1</v>
      </c>
      <c r="Q50" s="637"/>
      <c r="R50" s="610">
        <v>0</v>
      </c>
      <c r="S50" s="611">
        <v>1</v>
      </c>
      <c r="T50" s="64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row>
    <row r="51" spans="1:84" s="260" customFormat="1" ht="13.15" customHeight="1">
      <c r="A51" s="144"/>
      <c r="B51" s="144"/>
      <c r="C51" s="594" t="s">
        <v>1068</v>
      </c>
      <c r="D51" s="620"/>
      <c r="E51" s="641"/>
      <c r="F51" s="642"/>
      <c r="G51" s="639" t="s">
        <v>1087</v>
      </c>
      <c r="H51" s="617"/>
      <c r="I51" s="610">
        <v>0.16666666666666666</v>
      </c>
      <c r="J51" s="611">
        <v>0.5</v>
      </c>
      <c r="K51" s="636"/>
      <c r="L51" s="610">
        <v>0.16666666666666666</v>
      </c>
      <c r="M51" s="611">
        <v>0.66666666666666663</v>
      </c>
      <c r="N51" s="636"/>
      <c r="O51" s="610">
        <v>0.16666666666666666</v>
      </c>
      <c r="P51" s="611">
        <v>0.83333333333333326</v>
      </c>
      <c r="Q51" s="637"/>
      <c r="R51" s="610">
        <v>0.16666666666666666</v>
      </c>
      <c r="S51" s="611">
        <v>0.99999999999999989</v>
      </c>
      <c r="T51" s="617"/>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row>
    <row r="52" spans="1:84" s="260" customFormat="1" ht="13.15" customHeight="1">
      <c r="A52" s="144"/>
      <c r="B52" s="144"/>
      <c r="C52" s="594" t="s">
        <v>1068</v>
      </c>
      <c r="D52" s="620"/>
      <c r="E52" s="643"/>
      <c r="F52" s="642"/>
      <c r="G52" s="639" t="s">
        <v>1088</v>
      </c>
      <c r="H52" s="620"/>
      <c r="I52" s="610">
        <v>0.10976003920898152</v>
      </c>
      <c r="J52" s="611">
        <v>0.32928011762694454</v>
      </c>
      <c r="K52" s="636"/>
      <c r="L52" s="610">
        <v>0.10976003920898152</v>
      </c>
      <c r="M52" s="611">
        <v>0.43904015683592607</v>
      </c>
      <c r="N52" s="636"/>
      <c r="O52" s="610">
        <v>0.10976003920898152</v>
      </c>
      <c r="P52" s="611">
        <v>0.5488001960449076</v>
      </c>
      <c r="Q52" s="637"/>
      <c r="R52" s="610">
        <v>0.10976003920898152</v>
      </c>
      <c r="S52" s="611">
        <v>0.65856023525388907</v>
      </c>
      <c r="T52" s="617"/>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row>
    <row r="53" spans="1:84" s="4" customFormat="1" ht="13.15" customHeight="1">
      <c r="A53" s="5"/>
      <c r="B53" s="5"/>
      <c r="C53" s="6" t="s">
        <v>56</v>
      </c>
      <c r="G53" s="29" t="s">
        <v>56</v>
      </c>
      <c r="I53" s="14" t="s">
        <v>56</v>
      </c>
      <c r="J53" s="15" t="s">
        <v>56</v>
      </c>
      <c r="K53" s="25"/>
      <c r="L53" s="14" t="s">
        <v>56</v>
      </c>
      <c r="M53" s="15" t="s">
        <v>56</v>
      </c>
      <c r="N53" s="25"/>
      <c r="O53" s="14" t="s">
        <v>56</v>
      </c>
      <c r="P53" s="15" t="s">
        <v>56</v>
      </c>
      <c r="Q53" s="26"/>
      <c r="R53" s="14" t="s">
        <v>56</v>
      </c>
      <c r="S53" s="15" t="s">
        <v>56</v>
      </c>
      <c r="T53" s="21"/>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row>
    <row r="54" spans="1:84" s="2" customFormat="1" ht="13.15" customHeight="1">
      <c r="A54" s="3"/>
      <c r="B54" s="3"/>
      <c r="C54" s="30" t="s">
        <v>56</v>
      </c>
      <c r="G54" s="29" t="s">
        <v>56</v>
      </c>
      <c r="I54" s="14" t="s">
        <v>56</v>
      </c>
      <c r="J54" s="15" t="s">
        <v>56</v>
      </c>
      <c r="K54" s="25"/>
      <c r="L54" s="14" t="s">
        <v>56</v>
      </c>
      <c r="M54" s="15" t="s">
        <v>56</v>
      </c>
      <c r="N54" s="25"/>
      <c r="O54" s="14" t="s">
        <v>56</v>
      </c>
      <c r="P54" s="15" t="s">
        <v>56</v>
      </c>
      <c r="Q54" s="26"/>
      <c r="R54" s="14" t="s">
        <v>56</v>
      </c>
      <c r="S54" s="15" t="s">
        <v>56</v>
      </c>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row>
    <row r="55" spans="1:84" ht="13.15" customHeight="1">
      <c r="C55" s="644" t="s">
        <v>1068</v>
      </c>
      <c r="G55" s="639" t="s">
        <v>1089</v>
      </c>
      <c r="I55" s="610">
        <v>0</v>
      </c>
      <c r="J55" s="611">
        <v>0</v>
      </c>
      <c r="K55" s="636"/>
      <c r="L55" s="610">
        <v>0</v>
      </c>
      <c r="M55" s="611">
        <v>0</v>
      </c>
      <c r="N55" s="636"/>
      <c r="O55" s="610">
        <v>0</v>
      </c>
      <c r="P55" s="611">
        <v>0</v>
      </c>
      <c r="Q55" s="637"/>
      <c r="R55" s="610">
        <v>0.5</v>
      </c>
      <c r="S55" s="611">
        <v>0.5</v>
      </c>
    </row>
    <row r="56" spans="1:84" ht="13.15" customHeight="1">
      <c r="C56" s="644" t="s">
        <v>1068</v>
      </c>
      <c r="G56" s="639" t="s">
        <v>1090</v>
      </c>
      <c r="I56" s="610">
        <v>0</v>
      </c>
      <c r="J56" s="611">
        <v>0</v>
      </c>
      <c r="K56" s="636"/>
      <c r="L56" s="610">
        <v>0</v>
      </c>
      <c r="M56" s="611">
        <v>0</v>
      </c>
      <c r="N56" s="636"/>
      <c r="O56" s="610">
        <v>0</v>
      </c>
      <c r="P56" s="611">
        <v>0</v>
      </c>
      <c r="Q56" s="637"/>
      <c r="R56" s="610">
        <v>0</v>
      </c>
      <c r="S56" s="611">
        <v>0</v>
      </c>
    </row>
    <row r="57" spans="1:84" ht="13.15" customHeight="1">
      <c r="C57" s="644" t="s">
        <v>1068</v>
      </c>
      <c r="G57" s="639" t="s">
        <v>1091</v>
      </c>
      <c r="I57" s="610">
        <v>0</v>
      </c>
      <c r="J57" s="611">
        <v>1.0000000000000002</v>
      </c>
      <c r="K57" s="636"/>
      <c r="L57" s="610">
        <v>0</v>
      </c>
      <c r="M57" s="611">
        <v>1.0000000000000002</v>
      </c>
      <c r="N57" s="636"/>
      <c r="O57" s="610">
        <v>0</v>
      </c>
      <c r="P57" s="611">
        <v>1.0000000000000002</v>
      </c>
      <c r="Q57" s="637"/>
      <c r="R57" s="610">
        <v>0</v>
      </c>
      <c r="S57" s="611">
        <v>1.0000000000000002</v>
      </c>
    </row>
    <row r="58" spans="1:84" ht="13.15" customHeight="1">
      <c r="C58" s="572" t="s">
        <v>1068</v>
      </c>
      <c r="G58" s="639" t="s">
        <v>1092</v>
      </c>
      <c r="I58" s="610">
        <v>0.33712356762687223</v>
      </c>
      <c r="J58" s="611">
        <v>0.66287643237312777</v>
      </c>
      <c r="K58" s="636"/>
      <c r="L58" s="610">
        <v>0.33712356762687223</v>
      </c>
      <c r="M58" s="611">
        <v>1</v>
      </c>
      <c r="N58" s="636"/>
      <c r="O58" s="610">
        <v>0</v>
      </c>
      <c r="P58" s="611">
        <v>1</v>
      </c>
      <c r="Q58" s="637"/>
      <c r="R58" s="610">
        <v>0</v>
      </c>
      <c r="S58" s="611">
        <v>1</v>
      </c>
    </row>
    <row r="59" spans="1:84" ht="13.15" customHeight="1">
      <c r="C59" s="572" t="s">
        <v>1068</v>
      </c>
      <c r="G59" s="639" t="s">
        <v>1093</v>
      </c>
      <c r="I59" s="610">
        <v>9.9525187631487932E-2</v>
      </c>
      <c r="J59" s="611">
        <v>0.18154089111203911</v>
      </c>
      <c r="K59" s="636"/>
      <c r="L59" s="610">
        <v>0.24825389502119305</v>
      </c>
      <c r="M59" s="611">
        <v>0.42979478613323219</v>
      </c>
      <c r="N59" s="636"/>
      <c r="O59" s="610">
        <v>0.36822170270370486</v>
      </c>
      <c r="P59" s="611">
        <v>0.79801648883693699</v>
      </c>
      <c r="Q59" s="637"/>
      <c r="R59" s="610">
        <v>0.20198351116306296</v>
      </c>
      <c r="S59" s="611">
        <v>1</v>
      </c>
    </row>
    <row r="60" spans="1:84" ht="13.15" customHeight="1">
      <c r="C60" s="572" t="s">
        <v>1068</v>
      </c>
      <c r="G60" s="639" t="s">
        <v>1094</v>
      </c>
      <c r="I60" s="610">
        <v>7.9979175324966553E-2</v>
      </c>
      <c r="J60" s="611">
        <v>7.9979175324966553E-2</v>
      </c>
      <c r="K60" s="636"/>
      <c r="L60" s="610">
        <v>0.45977294264856372</v>
      </c>
      <c r="M60" s="611">
        <v>0.53975211797353029</v>
      </c>
      <c r="N60" s="636"/>
      <c r="O60" s="610">
        <v>0.43751031899856585</v>
      </c>
      <c r="P60" s="611">
        <v>0.97726243697209614</v>
      </c>
      <c r="Q60" s="637"/>
      <c r="R60" s="610">
        <v>2.2737563027903893E-2</v>
      </c>
      <c r="S60" s="611">
        <v>1</v>
      </c>
    </row>
    <row r="61" spans="1:84" ht="13.15" customHeight="1">
      <c r="C61" s="572" t="s">
        <v>1068</v>
      </c>
      <c r="G61" s="639" t="s">
        <v>1095</v>
      </c>
      <c r="I61" s="615">
        <v>0.33333333333333326</v>
      </c>
      <c r="J61" s="616">
        <v>0.33333333333333326</v>
      </c>
      <c r="K61" s="636"/>
      <c r="L61" s="615">
        <v>0.33333333333333326</v>
      </c>
      <c r="M61" s="616">
        <v>0.66666666666666652</v>
      </c>
      <c r="N61" s="636"/>
      <c r="O61" s="615">
        <v>0.33333333333333326</v>
      </c>
      <c r="P61" s="616">
        <v>0.99999999999999978</v>
      </c>
      <c r="Q61" s="637"/>
      <c r="R61" s="615">
        <v>0</v>
      </c>
      <c r="S61" s="616">
        <v>0.99999999999999978</v>
      </c>
    </row>
    <row r="62" spans="1:84" ht="13.15" customHeight="1">
      <c r="C62" s="572" t="s">
        <v>1068</v>
      </c>
      <c r="G62" s="639" t="s">
        <v>1096</v>
      </c>
      <c r="I62" s="615">
        <v>0.33333333333333365</v>
      </c>
      <c r="J62" s="616">
        <v>0.6666666666666673</v>
      </c>
      <c r="K62" s="636"/>
      <c r="L62" s="615">
        <v>0.33333333333333365</v>
      </c>
      <c r="M62" s="616">
        <v>1.0000000000000009</v>
      </c>
      <c r="N62" s="636"/>
      <c r="O62" s="615">
        <v>0</v>
      </c>
      <c r="P62" s="616">
        <v>1.0000000000000009</v>
      </c>
      <c r="Q62" s="637"/>
      <c r="R62" s="615">
        <v>0</v>
      </c>
      <c r="S62" s="616">
        <v>1.0000000000000009</v>
      </c>
    </row>
    <row r="63" spans="1:84" ht="13.15" customHeight="1">
      <c r="C63" s="644" t="s">
        <v>1068</v>
      </c>
      <c r="G63" s="639" t="s">
        <v>1097</v>
      </c>
      <c r="I63" s="615">
        <v>0.30398757088739425</v>
      </c>
      <c r="J63" s="616">
        <v>0.39303956725961087</v>
      </c>
      <c r="K63" s="636"/>
      <c r="L63" s="615">
        <v>0.30348021637019473</v>
      </c>
      <c r="M63" s="616">
        <v>0.6965197836298056</v>
      </c>
      <c r="N63" s="636"/>
      <c r="O63" s="615">
        <v>0.30348021637019473</v>
      </c>
      <c r="P63" s="616">
        <v>1.0000000000000004</v>
      </c>
      <c r="Q63" s="637"/>
      <c r="R63" s="615">
        <v>0</v>
      </c>
      <c r="S63" s="616">
        <v>1.0000000000000004</v>
      </c>
    </row>
    <row r="64" spans="1:84" ht="13.15" customHeight="1">
      <c r="C64" s="572" t="s">
        <v>1068</v>
      </c>
      <c r="G64" s="639" t="s">
        <v>1098</v>
      </c>
      <c r="I64" s="615">
        <v>0</v>
      </c>
      <c r="J64" s="616">
        <v>0.42534522478196857</v>
      </c>
      <c r="K64" s="636"/>
      <c r="L64" s="615">
        <v>0</v>
      </c>
      <c r="M64" s="616">
        <v>0.42534522478196857</v>
      </c>
      <c r="N64" s="636"/>
      <c r="O64" s="615">
        <v>0</v>
      </c>
      <c r="P64" s="616">
        <v>0.42534522478196857</v>
      </c>
      <c r="Q64" s="637"/>
      <c r="R64" s="615">
        <v>0</v>
      </c>
      <c r="S64" s="616">
        <v>0.42534522478196857</v>
      </c>
    </row>
    <row r="65" spans="1:84" ht="13.15" customHeight="1">
      <c r="C65" s="644" t="s">
        <v>1068</v>
      </c>
      <c r="G65" s="639" t="s">
        <v>1099</v>
      </c>
      <c r="I65" s="615">
        <v>0.10953048438786862</v>
      </c>
      <c r="J65" s="616">
        <v>0.10961175645718248</v>
      </c>
      <c r="K65" s="636"/>
      <c r="L65" s="615">
        <v>0.10944921231855478</v>
      </c>
      <c r="M65" s="616">
        <v>0.21906096877573727</v>
      </c>
      <c r="N65" s="636"/>
      <c r="O65" s="615">
        <v>0</v>
      </c>
      <c r="P65" s="616">
        <v>0.21906096877573727</v>
      </c>
      <c r="Q65" s="637"/>
      <c r="R65" s="615">
        <v>0.39046951561213133</v>
      </c>
      <c r="S65" s="616">
        <v>0.60953048438786861</v>
      </c>
    </row>
    <row r="66" spans="1:84" s="2" customFormat="1" ht="13.15" customHeight="1">
      <c r="A66" s="3"/>
      <c r="B66" s="3"/>
      <c r="C66" s="3" t="s">
        <v>56</v>
      </c>
      <c r="G66" s="29" t="s">
        <v>56</v>
      </c>
      <c r="I66" s="17" t="s">
        <v>56</v>
      </c>
      <c r="J66" s="18" t="s">
        <v>56</v>
      </c>
      <c r="K66" s="25"/>
      <c r="L66" s="17" t="s">
        <v>56</v>
      </c>
      <c r="M66" s="18" t="s">
        <v>56</v>
      </c>
      <c r="N66" s="25"/>
      <c r="O66" s="17" t="s">
        <v>56</v>
      </c>
      <c r="P66" s="18" t="s">
        <v>56</v>
      </c>
      <c r="Q66" s="26"/>
      <c r="R66" s="17" t="s">
        <v>56</v>
      </c>
      <c r="S66" s="18" t="s">
        <v>56</v>
      </c>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row>
    <row r="67" spans="1:84" s="2" customFormat="1" ht="13.15" customHeight="1">
      <c r="A67" s="3"/>
      <c r="B67" s="3"/>
      <c r="C67" s="3" t="s">
        <v>56</v>
      </c>
      <c r="G67" s="29" t="s">
        <v>56</v>
      </c>
      <c r="I67" s="17" t="s">
        <v>56</v>
      </c>
      <c r="J67" s="18" t="s">
        <v>56</v>
      </c>
      <c r="K67" s="25"/>
      <c r="L67" s="17" t="s">
        <v>56</v>
      </c>
      <c r="M67" s="18" t="s">
        <v>56</v>
      </c>
      <c r="N67" s="25"/>
      <c r="O67" s="17" t="s">
        <v>56</v>
      </c>
      <c r="P67" s="18" t="s">
        <v>56</v>
      </c>
      <c r="Q67" s="26"/>
      <c r="R67" s="17" t="s">
        <v>56</v>
      </c>
      <c r="S67" s="18" t="s">
        <v>56</v>
      </c>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row>
    <row r="68" spans="1:84" s="2" customFormat="1" ht="13.15" customHeight="1">
      <c r="A68" s="3"/>
      <c r="B68" s="3"/>
      <c r="C68" s="3" t="s">
        <v>56</v>
      </c>
      <c r="G68" s="29" t="s">
        <v>56</v>
      </c>
      <c r="I68" s="17" t="s">
        <v>56</v>
      </c>
      <c r="J68" s="18" t="s">
        <v>56</v>
      </c>
      <c r="K68" s="25"/>
      <c r="L68" s="17" t="s">
        <v>56</v>
      </c>
      <c r="M68" s="18" t="s">
        <v>56</v>
      </c>
      <c r="N68" s="25"/>
      <c r="O68" s="17" t="s">
        <v>56</v>
      </c>
      <c r="P68" s="18" t="s">
        <v>56</v>
      </c>
      <c r="Q68" s="26"/>
      <c r="R68" s="17" t="s">
        <v>56</v>
      </c>
      <c r="S68" s="18" t="s">
        <v>56</v>
      </c>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row>
    <row r="69" spans="1:84" s="2" customFormat="1" ht="13.15" customHeight="1">
      <c r="A69" s="3"/>
      <c r="B69" s="3"/>
      <c r="C69" s="3" t="s">
        <v>56</v>
      </c>
      <c r="G69" s="29" t="s">
        <v>56</v>
      </c>
      <c r="I69" s="17" t="s">
        <v>56</v>
      </c>
      <c r="J69" s="18" t="s">
        <v>56</v>
      </c>
      <c r="K69" s="25"/>
      <c r="L69" s="17" t="s">
        <v>56</v>
      </c>
      <c r="M69" s="18" t="s">
        <v>56</v>
      </c>
      <c r="N69" s="25"/>
      <c r="O69" s="17" t="s">
        <v>56</v>
      </c>
      <c r="P69" s="18" t="s">
        <v>56</v>
      </c>
      <c r="Q69" s="26"/>
      <c r="R69" s="17" t="s">
        <v>56</v>
      </c>
      <c r="S69" s="18" t="s">
        <v>56</v>
      </c>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row>
    <row r="70" spans="1:84" s="2" customFormat="1" ht="13.15" customHeight="1" thickBot="1">
      <c r="A70" s="3"/>
      <c r="B70" s="3"/>
      <c r="C70" s="3" t="s">
        <v>56</v>
      </c>
      <c r="G70" s="31" t="s">
        <v>56</v>
      </c>
      <c r="I70" s="19" t="s">
        <v>56</v>
      </c>
      <c r="J70" s="20" t="s">
        <v>56</v>
      </c>
      <c r="K70" s="25"/>
      <c r="L70" s="19" t="s">
        <v>56</v>
      </c>
      <c r="M70" s="20" t="s">
        <v>56</v>
      </c>
      <c r="N70" s="25"/>
      <c r="O70" s="19" t="s">
        <v>56</v>
      </c>
      <c r="P70" s="20" t="s">
        <v>56</v>
      </c>
      <c r="Q70" s="26"/>
      <c r="R70" s="19" t="s">
        <v>56</v>
      </c>
      <c r="S70" s="20" t="s">
        <v>56</v>
      </c>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row>
    <row r="71" spans="1:84" ht="13.15" customHeight="1">
      <c r="C71" s="572" t="s">
        <v>1068</v>
      </c>
      <c r="I71" s="845">
        <v>0.20749672178410219</v>
      </c>
      <c r="J71" s="847">
        <v>0.51937045185210229</v>
      </c>
      <c r="K71" s="645"/>
      <c r="L71" s="845">
        <v>0.27269259342403701</v>
      </c>
      <c r="M71" s="847">
        <v>0.79206304527613924</v>
      </c>
      <c r="N71" s="645"/>
      <c r="O71" s="845">
        <v>0.12273959389386965</v>
      </c>
      <c r="P71" s="847">
        <v>0.91480263917000892</v>
      </c>
      <c r="Q71" s="645"/>
      <c r="R71" s="845">
        <v>3.4888143041526917E-2</v>
      </c>
      <c r="S71" s="847">
        <v>0.9496907822115358</v>
      </c>
    </row>
    <row r="72" spans="1:84" ht="13.15" customHeight="1" thickBot="1">
      <c r="C72" s="572" t="s">
        <v>1068</v>
      </c>
      <c r="I72" s="846"/>
      <c r="J72" s="848"/>
      <c r="K72" s="645"/>
      <c r="L72" s="846"/>
      <c r="M72" s="848"/>
      <c r="N72" s="645"/>
      <c r="O72" s="846"/>
      <c r="P72" s="848"/>
      <c r="Q72" s="618"/>
      <c r="R72" s="846"/>
      <c r="S72" s="848"/>
    </row>
    <row r="73" spans="1:84" ht="13.15" customHeight="1" thickBot="1">
      <c r="C73" s="572" t="s">
        <v>1068</v>
      </c>
      <c r="I73" s="621">
        <v>1557942.6562506666</v>
      </c>
      <c r="J73" s="622">
        <v>3899576.6987513341</v>
      </c>
      <c r="K73" s="646"/>
      <c r="L73" s="621">
        <v>2047451.2545840002</v>
      </c>
      <c r="M73" s="622">
        <v>5947027.9533353345</v>
      </c>
      <c r="N73" s="646"/>
      <c r="O73" s="621">
        <v>921562.74708333344</v>
      </c>
      <c r="P73" s="622">
        <v>6868590.7004186679</v>
      </c>
      <c r="Q73" s="646"/>
      <c r="R73" s="621">
        <v>261949.80708333332</v>
      </c>
      <c r="S73" s="622">
        <v>7130540.5075020008</v>
      </c>
    </row>
    <row r="74" spans="1:84" ht="13.15" customHeight="1" thickBot="1">
      <c r="C74" s="572" t="s">
        <v>1068</v>
      </c>
      <c r="M74" s="647"/>
      <c r="N74" s="647"/>
      <c r="O74" s="647"/>
      <c r="P74" s="648"/>
      <c r="Q74" s="647"/>
      <c r="R74" s="647"/>
      <c r="S74" s="647"/>
    </row>
    <row r="75" spans="1:84" ht="13.15" customHeight="1">
      <c r="C75" s="572" t="s">
        <v>1068</v>
      </c>
      <c r="G75" s="827" t="s">
        <v>1110</v>
      </c>
      <c r="I75" s="831" t="s">
        <v>1121</v>
      </c>
      <c r="J75" s="832"/>
      <c r="K75" s="251"/>
      <c r="L75" s="831" t="s">
        <v>1122</v>
      </c>
      <c r="M75" s="832"/>
      <c r="N75" s="632"/>
      <c r="O75" s="831" t="s">
        <v>1123</v>
      </c>
      <c r="P75" s="832"/>
      <c r="R75" s="831" t="s">
        <v>1124</v>
      </c>
      <c r="S75" s="832"/>
    </row>
    <row r="76" spans="1:84" ht="13.15" customHeight="1" thickBot="1">
      <c r="C76" s="572" t="s">
        <v>1068</v>
      </c>
      <c r="G76" s="828"/>
      <c r="I76" s="590" t="s">
        <v>1111</v>
      </c>
      <c r="J76" s="591" t="s">
        <v>1116</v>
      </c>
      <c r="K76" s="159"/>
      <c r="L76" s="590" t="s">
        <v>1111</v>
      </c>
      <c r="M76" s="591" t="s">
        <v>1116</v>
      </c>
      <c r="N76" s="159"/>
      <c r="O76" s="590" t="s">
        <v>1111</v>
      </c>
      <c r="P76" s="591" t="s">
        <v>1116</v>
      </c>
      <c r="R76" s="590" t="s">
        <v>1111</v>
      </c>
      <c r="S76" s="591" t="s">
        <v>1116</v>
      </c>
    </row>
    <row r="77" spans="1:84" ht="13.15" customHeight="1">
      <c r="C77" s="144" t="s">
        <v>1068</v>
      </c>
      <c r="D77" s="633"/>
      <c r="E77" s="634"/>
      <c r="F77" s="631"/>
      <c r="G77" s="635" t="s">
        <v>1085</v>
      </c>
      <c r="I77" s="600">
        <v>0</v>
      </c>
      <c r="J77" s="601">
        <v>0.99999999999999989</v>
      </c>
      <c r="K77" s="636"/>
      <c r="L77" s="600">
        <v>0</v>
      </c>
      <c r="M77" s="601">
        <v>0.99999999999999989</v>
      </c>
      <c r="N77" s="637"/>
      <c r="O77" s="600">
        <v>0</v>
      </c>
      <c r="P77" s="601">
        <v>0.99999999999999989</v>
      </c>
      <c r="R77" s="600">
        <v>0</v>
      </c>
      <c r="S77" s="601">
        <v>0.99999999999999989</v>
      </c>
    </row>
    <row r="78" spans="1:84" s="2" customFormat="1" ht="13.15" customHeight="1">
      <c r="A78" s="3"/>
      <c r="B78" s="3"/>
      <c r="C78" s="5" t="s">
        <v>56</v>
      </c>
      <c r="D78" s="23"/>
      <c r="E78" s="24" t="s">
        <v>1139</v>
      </c>
      <c r="F78" s="22"/>
      <c r="G78" s="28" t="s">
        <v>56</v>
      </c>
      <c r="I78" s="14" t="s">
        <v>56</v>
      </c>
      <c r="J78" s="15" t="s">
        <v>56</v>
      </c>
      <c r="K78" s="25"/>
      <c r="L78" s="14" t="s">
        <v>56</v>
      </c>
      <c r="M78" s="15" t="s">
        <v>56</v>
      </c>
      <c r="N78" s="26"/>
      <c r="O78" s="14" t="s">
        <v>56</v>
      </c>
      <c r="P78" s="15" t="s">
        <v>56</v>
      </c>
      <c r="R78" s="14" t="s">
        <v>56</v>
      </c>
      <c r="S78" s="15" t="s">
        <v>56</v>
      </c>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row>
    <row r="79" spans="1:84" ht="13.15" customHeight="1">
      <c r="C79" s="144" t="s">
        <v>1068</v>
      </c>
      <c r="D79" s="630"/>
      <c r="E79" s="267"/>
      <c r="F79" s="631"/>
      <c r="G79" s="639" t="s">
        <v>1086</v>
      </c>
      <c r="I79" s="610">
        <v>0</v>
      </c>
      <c r="J79" s="611">
        <v>1</v>
      </c>
      <c r="K79" s="636"/>
      <c r="L79" s="610">
        <v>0</v>
      </c>
      <c r="M79" s="611">
        <v>1</v>
      </c>
      <c r="N79" s="637"/>
      <c r="O79" s="610">
        <v>0</v>
      </c>
      <c r="P79" s="611">
        <v>1</v>
      </c>
      <c r="R79" s="610">
        <v>0</v>
      </c>
      <c r="S79" s="611">
        <v>1</v>
      </c>
    </row>
    <row r="80" spans="1:84" ht="13.15" customHeight="1">
      <c r="C80" s="594" t="s">
        <v>1068</v>
      </c>
      <c r="D80" s="620"/>
      <c r="E80" s="641"/>
      <c r="F80" s="642"/>
      <c r="G80" s="639" t="s">
        <v>1087</v>
      </c>
      <c r="I80" s="610">
        <v>0</v>
      </c>
      <c r="J80" s="611">
        <v>0.99999999999999989</v>
      </c>
      <c r="K80" s="636"/>
      <c r="L80" s="610">
        <v>0</v>
      </c>
      <c r="M80" s="611">
        <v>0.99999999999999989</v>
      </c>
      <c r="N80" s="637"/>
      <c r="O80" s="610">
        <v>0</v>
      </c>
      <c r="P80" s="611">
        <v>0.99999999999999989</v>
      </c>
      <c r="R80" s="610">
        <v>0</v>
      </c>
      <c r="S80" s="611">
        <v>0.99999999999999989</v>
      </c>
    </row>
    <row r="81" spans="1:84" ht="13.15" customHeight="1">
      <c r="C81" s="594" t="s">
        <v>1068</v>
      </c>
      <c r="D81" s="620"/>
      <c r="E81" s="643"/>
      <c r="F81" s="642"/>
      <c r="G81" s="639" t="s">
        <v>1088</v>
      </c>
      <c r="I81" s="610">
        <v>0.11095837915414664</v>
      </c>
      <c r="J81" s="611">
        <v>0.76951861440803571</v>
      </c>
      <c r="K81" s="636"/>
      <c r="L81" s="610">
        <v>0.23048138559196485</v>
      </c>
      <c r="M81" s="611">
        <v>1.0000000000000004</v>
      </c>
      <c r="N81" s="637"/>
      <c r="O81" s="610">
        <v>0</v>
      </c>
      <c r="P81" s="611">
        <v>1.0000000000000004</v>
      </c>
      <c r="R81" s="610">
        <v>0</v>
      </c>
      <c r="S81" s="611">
        <v>1.0000000000000004</v>
      </c>
    </row>
    <row r="82" spans="1:84" s="2" customFormat="1" ht="13.15" customHeight="1">
      <c r="A82" s="3"/>
      <c r="B82" s="3"/>
      <c r="C82" s="6" t="s">
        <v>56</v>
      </c>
      <c r="D82" s="4"/>
      <c r="E82" s="4"/>
      <c r="F82" s="4"/>
      <c r="G82" s="29" t="s">
        <v>56</v>
      </c>
      <c r="I82" s="14" t="s">
        <v>56</v>
      </c>
      <c r="J82" s="15" t="s">
        <v>56</v>
      </c>
      <c r="K82" s="25"/>
      <c r="L82" s="14" t="s">
        <v>56</v>
      </c>
      <c r="M82" s="15" t="s">
        <v>56</v>
      </c>
      <c r="N82" s="26"/>
      <c r="O82" s="14" t="s">
        <v>56</v>
      </c>
      <c r="P82" s="15" t="s">
        <v>56</v>
      </c>
      <c r="R82" s="14" t="s">
        <v>56</v>
      </c>
      <c r="S82" s="15" t="s">
        <v>56</v>
      </c>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row>
    <row r="83" spans="1:84" s="2" customFormat="1" ht="13.15" customHeight="1">
      <c r="A83" s="3"/>
      <c r="B83" s="3"/>
      <c r="C83" s="30" t="s">
        <v>56</v>
      </c>
      <c r="G83" s="29" t="s">
        <v>56</v>
      </c>
      <c r="I83" s="14" t="s">
        <v>56</v>
      </c>
      <c r="J83" s="15" t="s">
        <v>56</v>
      </c>
      <c r="K83" s="25"/>
      <c r="L83" s="14" t="s">
        <v>56</v>
      </c>
      <c r="M83" s="15" t="s">
        <v>56</v>
      </c>
      <c r="N83" s="26"/>
      <c r="O83" s="14" t="s">
        <v>56</v>
      </c>
      <c r="P83" s="15" t="s">
        <v>56</v>
      </c>
      <c r="R83" s="14" t="s">
        <v>56</v>
      </c>
      <c r="S83" s="15" t="s">
        <v>56</v>
      </c>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row>
    <row r="84" spans="1:84" ht="13.15" customHeight="1">
      <c r="C84" s="644" t="s">
        <v>1068</v>
      </c>
      <c r="G84" s="639" t="s">
        <v>1089</v>
      </c>
      <c r="I84" s="610">
        <v>0.5</v>
      </c>
      <c r="J84" s="611">
        <v>1</v>
      </c>
      <c r="K84" s="636"/>
      <c r="L84" s="610">
        <v>0</v>
      </c>
      <c r="M84" s="611">
        <v>1</v>
      </c>
      <c r="N84" s="637"/>
      <c r="O84" s="610">
        <v>0</v>
      </c>
      <c r="P84" s="611">
        <v>1</v>
      </c>
      <c r="R84" s="610">
        <v>0</v>
      </c>
      <c r="S84" s="611">
        <v>1</v>
      </c>
    </row>
    <row r="85" spans="1:84" ht="13.15" customHeight="1">
      <c r="C85" s="644" t="s">
        <v>1068</v>
      </c>
      <c r="G85" s="639" t="s">
        <v>1090</v>
      </c>
      <c r="I85" s="610">
        <v>1</v>
      </c>
      <c r="J85" s="611">
        <v>1</v>
      </c>
      <c r="K85" s="636"/>
      <c r="L85" s="610">
        <v>0</v>
      </c>
      <c r="M85" s="611">
        <v>1</v>
      </c>
      <c r="N85" s="637"/>
      <c r="O85" s="610">
        <v>0</v>
      </c>
      <c r="P85" s="611">
        <v>1</v>
      </c>
      <c r="R85" s="610">
        <v>0</v>
      </c>
      <c r="S85" s="611">
        <v>1</v>
      </c>
    </row>
    <row r="86" spans="1:84" ht="13.15" customHeight="1">
      <c r="C86" s="644" t="s">
        <v>1068</v>
      </c>
      <c r="G86" s="639" t="s">
        <v>1091</v>
      </c>
      <c r="I86" s="610">
        <v>0</v>
      </c>
      <c r="J86" s="611">
        <v>1.0000000000000002</v>
      </c>
      <c r="K86" s="636"/>
      <c r="L86" s="610">
        <v>0</v>
      </c>
      <c r="M86" s="611">
        <v>1.0000000000000002</v>
      </c>
      <c r="N86" s="637"/>
      <c r="O86" s="610">
        <v>0</v>
      </c>
      <c r="P86" s="611">
        <v>1.0000000000000002</v>
      </c>
      <c r="R86" s="610">
        <v>0</v>
      </c>
      <c r="S86" s="611">
        <v>1.0000000000000002</v>
      </c>
    </row>
    <row r="87" spans="1:84" ht="13.15" customHeight="1">
      <c r="C87" s="572" t="s">
        <v>1068</v>
      </c>
      <c r="G87" s="639" t="s">
        <v>1092</v>
      </c>
      <c r="I87" s="610">
        <v>0</v>
      </c>
      <c r="J87" s="611">
        <v>1</v>
      </c>
      <c r="K87" s="636"/>
      <c r="L87" s="610">
        <v>0</v>
      </c>
      <c r="M87" s="611">
        <v>1</v>
      </c>
      <c r="N87" s="637"/>
      <c r="O87" s="610">
        <v>0</v>
      </c>
      <c r="P87" s="611">
        <v>1</v>
      </c>
      <c r="R87" s="610">
        <v>0</v>
      </c>
      <c r="S87" s="611">
        <v>1</v>
      </c>
    </row>
    <row r="88" spans="1:84" ht="13.15" customHeight="1">
      <c r="C88" s="572" t="s">
        <v>1068</v>
      </c>
      <c r="G88" s="639" t="s">
        <v>1093</v>
      </c>
      <c r="I88" s="610">
        <v>0</v>
      </c>
      <c r="J88" s="611">
        <v>1</v>
      </c>
      <c r="K88" s="636"/>
      <c r="L88" s="610">
        <v>0</v>
      </c>
      <c r="M88" s="611">
        <v>1</v>
      </c>
      <c r="N88" s="637"/>
      <c r="O88" s="610">
        <v>0</v>
      </c>
      <c r="P88" s="611">
        <v>1</v>
      </c>
      <c r="R88" s="610">
        <v>0</v>
      </c>
      <c r="S88" s="611">
        <v>1</v>
      </c>
    </row>
    <row r="89" spans="1:84" ht="13.15" customHeight="1">
      <c r="C89" s="572" t="s">
        <v>1068</v>
      </c>
      <c r="G89" s="639" t="s">
        <v>1094</v>
      </c>
      <c r="I89" s="610">
        <v>0</v>
      </c>
      <c r="J89" s="611">
        <v>1</v>
      </c>
      <c r="K89" s="636"/>
      <c r="L89" s="610">
        <v>0</v>
      </c>
      <c r="M89" s="611">
        <v>1</v>
      </c>
      <c r="N89" s="637"/>
      <c r="O89" s="610">
        <v>0</v>
      </c>
      <c r="P89" s="611">
        <v>1</v>
      </c>
      <c r="R89" s="610">
        <v>0</v>
      </c>
      <c r="S89" s="611">
        <v>1</v>
      </c>
    </row>
    <row r="90" spans="1:84" ht="13.15" customHeight="1">
      <c r="C90" s="572" t="s">
        <v>1068</v>
      </c>
      <c r="G90" s="639" t="s">
        <v>1095</v>
      </c>
      <c r="I90" s="610">
        <v>0</v>
      </c>
      <c r="J90" s="611">
        <v>0.99999999999999978</v>
      </c>
      <c r="K90" s="636"/>
      <c r="L90" s="610">
        <v>0</v>
      </c>
      <c r="M90" s="611">
        <v>0.99999999999999978</v>
      </c>
      <c r="N90" s="637"/>
      <c r="O90" s="610">
        <v>0</v>
      </c>
      <c r="P90" s="611">
        <v>0.99999999999999978</v>
      </c>
      <c r="R90" s="610">
        <v>0</v>
      </c>
      <c r="S90" s="611">
        <v>0.99999999999999978</v>
      </c>
    </row>
    <row r="91" spans="1:84" ht="13.15" customHeight="1">
      <c r="C91" s="572" t="s">
        <v>1068</v>
      </c>
      <c r="G91" s="639" t="s">
        <v>1096</v>
      </c>
      <c r="I91" s="610">
        <v>0</v>
      </c>
      <c r="J91" s="611">
        <v>1.0000000000000009</v>
      </c>
      <c r="K91" s="636"/>
      <c r="L91" s="610">
        <v>0</v>
      </c>
      <c r="M91" s="611">
        <v>1.0000000000000009</v>
      </c>
      <c r="N91" s="637"/>
      <c r="O91" s="610">
        <v>0</v>
      </c>
      <c r="P91" s="611">
        <v>1.0000000000000009</v>
      </c>
      <c r="R91" s="610">
        <v>0</v>
      </c>
      <c r="S91" s="611">
        <v>1.0000000000000009</v>
      </c>
    </row>
    <row r="92" spans="1:84" ht="13.15" customHeight="1">
      <c r="C92" s="644" t="s">
        <v>1068</v>
      </c>
      <c r="G92" s="639" t="s">
        <v>1097</v>
      </c>
      <c r="I92" s="610">
        <v>0</v>
      </c>
      <c r="J92" s="611">
        <v>1.0000000000000004</v>
      </c>
      <c r="K92" s="636"/>
      <c r="L92" s="610">
        <v>0</v>
      </c>
      <c r="M92" s="611">
        <v>1.0000000000000004</v>
      </c>
      <c r="N92" s="637"/>
      <c r="O92" s="610">
        <v>0</v>
      </c>
      <c r="P92" s="611">
        <v>1.0000000000000004</v>
      </c>
      <c r="R92" s="610">
        <v>0</v>
      </c>
      <c r="S92" s="611">
        <v>1.0000000000000004</v>
      </c>
    </row>
    <row r="93" spans="1:84" ht="13.15" customHeight="1">
      <c r="C93" s="572" t="s">
        <v>1068</v>
      </c>
      <c r="G93" s="639" t="s">
        <v>1098</v>
      </c>
      <c r="I93" s="610">
        <v>0.28732738760901572</v>
      </c>
      <c r="J93" s="611">
        <v>0.71267261239098434</v>
      </c>
      <c r="K93" s="636"/>
      <c r="L93" s="610">
        <v>0.28732738760901572</v>
      </c>
      <c r="M93" s="611">
        <v>1</v>
      </c>
      <c r="N93" s="637"/>
      <c r="O93" s="610">
        <v>0</v>
      </c>
      <c r="P93" s="611">
        <v>1</v>
      </c>
      <c r="R93" s="610">
        <v>0</v>
      </c>
      <c r="S93" s="611">
        <v>1</v>
      </c>
    </row>
    <row r="94" spans="1:84" ht="13.15" customHeight="1" thickBot="1">
      <c r="C94" s="644" t="s">
        <v>1068</v>
      </c>
      <c r="G94" s="649" t="s">
        <v>1099</v>
      </c>
      <c r="I94" s="610">
        <v>0.39046951561213133</v>
      </c>
      <c r="J94" s="611">
        <v>1</v>
      </c>
      <c r="K94" s="636"/>
      <c r="L94" s="610">
        <v>0</v>
      </c>
      <c r="M94" s="611">
        <v>1</v>
      </c>
      <c r="N94" s="637"/>
      <c r="O94" s="610">
        <v>0</v>
      </c>
      <c r="P94" s="611">
        <v>1</v>
      </c>
      <c r="R94" s="610">
        <v>0</v>
      </c>
      <c r="S94" s="611">
        <v>1</v>
      </c>
    </row>
    <row r="95" spans="1:84" s="2" customFormat="1" ht="13.15" customHeight="1">
      <c r="A95" s="3"/>
      <c r="B95" s="3"/>
      <c r="C95" s="3" t="s">
        <v>56</v>
      </c>
      <c r="G95" s="29" t="s">
        <v>56</v>
      </c>
      <c r="I95" s="14" t="s">
        <v>56</v>
      </c>
      <c r="J95" s="15" t="s">
        <v>56</v>
      </c>
      <c r="K95" s="25"/>
      <c r="L95" s="14" t="s">
        <v>56</v>
      </c>
      <c r="M95" s="15" t="s">
        <v>56</v>
      </c>
      <c r="N95" s="26"/>
      <c r="O95" s="14" t="s">
        <v>56</v>
      </c>
      <c r="P95" s="15" t="s">
        <v>56</v>
      </c>
      <c r="R95" s="14" t="s">
        <v>56</v>
      </c>
      <c r="S95" s="15" t="s">
        <v>56</v>
      </c>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row>
    <row r="96" spans="1:84" s="2" customFormat="1" ht="13.15" customHeight="1">
      <c r="A96" s="3"/>
      <c r="B96" s="3"/>
      <c r="C96" s="3" t="s">
        <v>56</v>
      </c>
      <c r="G96" s="29" t="s">
        <v>56</v>
      </c>
      <c r="I96" s="14" t="s">
        <v>56</v>
      </c>
      <c r="J96" s="15" t="s">
        <v>56</v>
      </c>
      <c r="K96" s="25"/>
      <c r="L96" s="14" t="s">
        <v>56</v>
      </c>
      <c r="M96" s="15" t="s">
        <v>56</v>
      </c>
      <c r="N96" s="26"/>
      <c r="O96" s="14" t="s">
        <v>56</v>
      </c>
      <c r="P96" s="15" t="s">
        <v>56</v>
      </c>
      <c r="R96" s="14" t="s">
        <v>56</v>
      </c>
      <c r="S96" s="15" t="s">
        <v>56</v>
      </c>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row>
    <row r="97" spans="1:84" s="2" customFormat="1" ht="13.15" customHeight="1">
      <c r="A97" s="3"/>
      <c r="B97" s="3"/>
      <c r="C97" s="3" t="s">
        <v>56</v>
      </c>
      <c r="G97" s="29" t="s">
        <v>56</v>
      </c>
      <c r="I97" s="14" t="s">
        <v>56</v>
      </c>
      <c r="J97" s="15" t="s">
        <v>56</v>
      </c>
      <c r="K97" s="25"/>
      <c r="L97" s="14" t="s">
        <v>56</v>
      </c>
      <c r="M97" s="15" t="s">
        <v>56</v>
      </c>
      <c r="N97" s="26"/>
      <c r="O97" s="14" t="s">
        <v>56</v>
      </c>
      <c r="P97" s="15" t="s">
        <v>56</v>
      </c>
      <c r="R97" s="14" t="s">
        <v>56</v>
      </c>
      <c r="S97" s="15" t="s">
        <v>56</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row>
    <row r="98" spans="1:84" s="2" customFormat="1" ht="13.15" customHeight="1">
      <c r="A98" s="3"/>
      <c r="B98" s="3"/>
      <c r="C98" s="3" t="s">
        <v>56</v>
      </c>
      <c r="G98" s="29" t="s">
        <v>56</v>
      </c>
      <c r="I98" s="17" t="s">
        <v>56</v>
      </c>
      <c r="J98" s="18" t="s">
        <v>56</v>
      </c>
      <c r="K98" s="25"/>
      <c r="L98" s="17" t="s">
        <v>56</v>
      </c>
      <c r="M98" s="18" t="s">
        <v>56</v>
      </c>
      <c r="N98" s="26"/>
      <c r="O98" s="17" t="s">
        <v>56</v>
      </c>
      <c r="P98" s="18" t="s">
        <v>56</v>
      </c>
      <c r="R98" s="17" t="s">
        <v>56</v>
      </c>
      <c r="S98" s="18" t="s">
        <v>56</v>
      </c>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row>
    <row r="99" spans="1:84" s="2" customFormat="1" ht="13.15" customHeight="1" thickBot="1">
      <c r="A99" s="3"/>
      <c r="B99" s="3"/>
      <c r="C99" s="3" t="s">
        <v>56</v>
      </c>
      <c r="G99" s="31" t="s">
        <v>56</v>
      </c>
      <c r="I99" s="19" t="s">
        <v>56</v>
      </c>
      <c r="J99" s="20" t="s">
        <v>56</v>
      </c>
      <c r="K99" s="32"/>
      <c r="L99" s="19" t="s">
        <v>56</v>
      </c>
      <c r="M99" s="20" t="s">
        <v>56</v>
      </c>
      <c r="N99" s="33"/>
      <c r="O99" s="19" t="s">
        <v>56</v>
      </c>
      <c r="P99" s="20" t="s">
        <v>56</v>
      </c>
      <c r="Q99" s="34"/>
      <c r="R99" s="19" t="s">
        <v>56</v>
      </c>
      <c r="S99" s="20" t="s">
        <v>56</v>
      </c>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row>
    <row r="100" spans="1:84" ht="13.15" customHeight="1">
      <c r="C100" s="572" t="s">
        <v>1068</v>
      </c>
      <c r="I100" s="857">
        <v>3.4543642075748275E-2</v>
      </c>
      <c r="J100" s="858">
        <v>0.98423442428728403</v>
      </c>
      <c r="K100" s="645"/>
      <c r="L100" s="857">
        <v>1.5765575712716008E-2</v>
      </c>
      <c r="M100" s="858">
        <v>1</v>
      </c>
      <c r="N100" s="645"/>
      <c r="O100" s="857">
        <v>0</v>
      </c>
      <c r="P100" s="858">
        <v>1</v>
      </c>
      <c r="R100" s="857">
        <v>0</v>
      </c>
      <c r="S100" s="858">
        <v>1</v>
      </c>
    </row>
    <row r="101" spans="1:84" ht="13.15" customHeight="1" thickBot="1">
      <c r="C101" s="572" t="s">
        <v>1068</v>
      </c>
      <c r="I101" s="846"/>
      <c r="J101" s="848"/>
      <c r="K101" s="645"/>
      <c r="L101" s="846"/>
      <c r="M101" s="848"/>
      <c r="N101" s="618"/>
      <c r="O101" s="846"/>
      <c r="P101" s="848"/>
      <c r="R101" s="846"/>
      <c r="S101" s="848"/>
    </row>
    <row r="102" spans="1:84" ht="13.15" customHeight="1" thickBot="1">
      <c r="C102" s="572" t="s">
        <v>1068</v>
      </c>
      <c r="I102" s="621">
        <v>259363.19875000004</v>
      </c>
      <c r="J102" s="650">
        <v>7389903.7062520012</v>
      </c>
      <c r="K102" s="646"/>
      <c r="L102" s="621">
        <v>118372.29375000001</v>
      </c>
      <c r="M102" s="622">
        <v>7508276.0000020014</v>
      </c>
      <c r="N102" s="646"/>
      <c r="O102" s="621">
        <v>0</v>
      </c>
      <c r="P102" s="622">
        <v>7508276.0000020014</v>
      </c>
      <c r="R102" s="621">
        <v>0</v>
      </c>
      <c r="S102" s="622">
        <v>7508276.0000020014</v>
      </c>
    </row>
    <row r="103" spans="1:84" ht="13.15" customHeight="1" thickBot="1">
      <c r="C103" s="572" t="s">
        <v>1068</v>
      </c>
    </row>
    <row r="104" spans="1:84" s="56" customFormat="1" ht="13.15" customHeight="1">
      <c r="A104" s="60"/>
      <c r="B104" s="60"/>
      <c r="C104" s="60" t="s">
        <v>56</v>
      </c>
      <c r="G104" s="855" t="s">
        <v>1110</v>
      </c>
      <c r="I104" s="853" t="s">
        <v>1125</v>
      </c>
      <c r="J104" s="854"/>
      <c r="L104" s="853" t="s">
        <v>1126</v>
      </c>
      <c r="M104" s="854"/>
      <c r="O104" s="853" t="s">
        <v>1127</v>
      </c>
      <c r="P104" s="854"/>
      <c r="R104" s="853" t="s">
        <v>1128</v>
      </c>
      <c r="S104" s="85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row>
    <row r="105" spans="1:84" s="56" customFormat="1" ht="13.15" customHeight="1" thickBot="1">
      <c r="A105" s="60"/>
      <c r="B105" s="60"/>
      <c r="C105" s="60" t="s">
        <v>56</v>
      </c>
      <c r="G105" s="856"/>
      <c r="I105" s="38" t="s">
        <v>1111</v>
      </c>
      <c r="J105" s="39" t="s">
        <v>1116</v>
      </c>
      <c r="L105" s="38" t="s">
        <v>1111</v>
      </c>
      <c r="M105" s="39" t="s">
        <v>1116</v>
      </c>
      <c r="O105" s="38" t="s">
        <v>1111</v>
      </c>
      <c r="P105" s="39" t="s">
        <v>1116</v>
      </c>
      <c r="R105" s="38" t="s">
        <v>1111</v>
      </c>
      <c r="S105" s="39" t="s">
        <v>1116</v>
      </c>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row>
    <row r="106" spans="1:84" s="56" customFormat="1" ht="13.15" customHeight="1">
      <c r="A106" s="60"/>
      <c r="B106" s="60"/>
      <c r="C106" s="36" t="s">
        <v>56</v>
      </c>
      <c r="D106" s="49"/>
      <c r="E106" s="50"/>
      <c r="F106" s="48"/>
      <c r="G106" s="51" t="s">
        <v>1085</v>
      </c>
      <c r="I106" s="40">
        <v>0</v>
      </c>
      <c r="J106" s="41">
        <v>0.99999999999999989</v>
      </c>
      <c r="L106" s="40">
        <v>0</v>
      </c>
      <c r="M106" s="41">
        <v>0.99999999999999989</v>
      </c>
      <c r="O106" s="40">
        <v>0</v>
      </c>
      <c r="P106" s="41">
        <v>0.99999999999999989</v>
      </c>
      <c r="R106" s="40">
        <v>0</v>
      </c>
      <c r="S106" s="41">
        <v>0.99999999999999989</v>
      </c>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row>
    <row r="107" spans="1:84" s="2" customFormat="1" ht="13.15" customHeight="1">
      <c r="A107" s="3"/>
      <c r="B107" s="3"/>
      <c r="C107" s="5" t="s">
        <v>56</v>
      </c>
      <c r="D107" s="23"/>
      <c r="E107" s="24" t="s">
        <v>1139</v>
      </c>
      <c r="F107" s="22"/>
      <c r="G107" s="28" t="s">
        <v>56</v>
      </c>
      <c r="I107" s="14" t="s">
        <v>56</v>
      </c>
      <c r="J107" s="15" t="s">
        <v>56</v>
      </c>
      <c r="L107" s="14" t="s">
        <v>56</v>
      </c>
      <c r="M107" s="15" t="s">
        <v>56</v>
      </c>
      <c r="O107" s="14" t="s">
        <v>56</v>
      </c>
      <c r="P107" s="15" t="s">
        <v>56</v>
      </c>
      <c r="R107" s="14" t="s">
        <v>56</v>
      </c>
      <c r="S107" s="15" t="s">
        <v>56</v>
      </c>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row>
    <row r="108" spans="1:84" s="56" customFormat="1" ht="13.15" customHeight="1">
      <c r="A108" s="60"/>
      <c r="B108" s="60"/>
      <c r="C108" s="36" t="s">
        <v>56</v>
      </c>
      <c r="D108" s="47"/>
      <c r="E108" s="37"/>
      <c r="F108" s="48"/>
      <c r="G108" s="52" t="s">
        <v>1086</v>
      </c>
      <c r="I108" s="42">
        <v>0</v>
      </c>
      <c r="J108" s="43">
        <v>1</v>
      </c>
      <c r="L108" s="42">
        <v>0</v>
      </c>
      <c r="M108" s="43">
        <v>1</v>
      </c>
      <c r="O108" s="42">
        <v>0</v>
      </c>
      <c r="P108" s="43">
        <v>1</v>
      </c>
      <c r="R108" s="42">
        <v>0</v>
      </c>
      <c r="S108" s="43">
        <v>1</v>
      </c>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row>
    <row r="109" spans="1:84" s="56" customFormat="1" ht="13.15" customHeight="1">
      <c r="A109" s="60"/>
      <c r="B109" s="60"/>
      <c r="C109" s="36" t="s">
        <v>56</v>
      </c>
      <c r="D109" s="44"/>
      <c r="E109" s="53"/>
      <c r="F109" s="54"/>
      <c r="G109" s="52" t="s">
        <v>1087</v>
      </c>
      <c r="I109" s="42">
        <v>0</v>
      </c>
      <c r="J109" s="43">
        <v>0.99999999999999989</v>
      </c>
      <c r="L109" s="42">
        <v>0</v>
      </c>
      <c r="M109" s="43">
        <v>0.99999999999999989</v>
      </c>
      <c r="O109" s="42">
        <v>0</v>
      </c>
      <c r="P109" s="43">
        <v>0.99999999999999989</v>
      </c>
      <c r="R109" s="42">
        <v>0</v>
      </c>
      <c r="S109" s="43">
        <v>0.99999999999999989</v>
      </c>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row>
    <row r="110" spans="1:84" s="56" customFormat="1" ht="13.15" customHeight="1">
      <c r="A110" s="60"/>
      <c r="B110" s="60"/>
      <c r="C110" s="36" t="s">
        <v>56</v>
      </c>
      <c r="D110" s="44"/>
      <c r="E110" s="55"/>
      <c r="F110" s="54"/>
      <c r="G110" s="52" t="s">
        <v>1088</v>
      </c>
      <c r="I110" s="42">
        <v>0</v>
      </c>
      <c r="J110" s="43">
        <v>1.0000000000000004</v>
      </c>
      <c r="L110" s="42">
        <v>0</v>
      </c>
      <c r="M110" s="43">
        <v>1.0000000000000004</v>
      </c>
      <c r="O110" s="42">
        <v>0</v>
      </c>
      <c r="P110" s="43">
        <v>1.0000000000000004</v>
      </c>
      <c r="R110" s="42">
        <v>0</v>
      </c>
      <c r="S110" s="43">
        <v>1.0000000000000004</v>
      </c>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row>
    <row r="111" spans="1:84" s="2" customFormat="1" ht="13.15" customHeight="1">
      <c r="A111" s="3"/>
      <c r="B111" s="3"/>
      <c r="C111" s="5" t="s">
        <v>56</v>
      </c>
      <c r="D111" s="4"/>
      <c r="E111" s="4"/>
      <c r="F111" s="4"/>
      <c r="G111" s="29" t="s">
        <v>56</v>
      </c>
      <c r="I111" s="14" t="s">
        <v>56</v>
      </c>
      <c r="J111" s="15" t="s">
        <v>56</v>
      </c>
      <c r="L111" s="14" t="s">
        <v>56</v>
      </c>
      <c r="M111" s="15" t="s">
        <v>56</v>
      </c>
      <c r="O111" s="14" t="s">
        <v>56</v>
      </c>
      <c r="P111" s="15" t="s">
        <v>56</v>
      </c>
      <c r="R111" s="14" t="s">
        <v>56</v>
      </c>
      <c r="S111" s="15" t="s">
        <v>56</v>
      </c>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row>
    <row r="112" spans="1:84" s="2" customFormat="1" ht="13.15" customHeight="1">
      <c r="A112" s="3"/>
      <c r="B112" s="3"/>
      <c r="C112" s="5" t="s">
        <v>56</v>
      </c>
      <c r="G112" s="29" t="s">
        <v>56</v>
      </c>
      <c r="I112" s="14" t="s">
        <v>56</v>
      </c>
      <c r="J112" s="15" t="s">
        <v>56</v>
      </c>
      <c r="L112" s="14" t="s">
        <v>56</v>
      </c>
      <c r="M112" s="15" t="s">
        <v>56</v>
      </c>
      <c r="O112" s="14" t="s">
        <v>56</v>
      </c>
      <c r="P112" s="15" t="s">
        <v>56</v>
      </c>
      <c r="R112" s="14" t="s">
        <v>56</v>
      </c>
      <c r="S112" s="15" t="s">
        <v>56</v>
      </c>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row>
    <row r="113" spans="1:84" s="56" customFormat="1" ht="13.15" customHeight="1">
      <c r="A113" s="60"/>
      <c r="B113" s="60"/>
      <c r="C113" s="36" t="s">
        <v>56</v>
      </c>
      <c r="G113" s="52" t="s">
        <v>1089</v>
      </c>
      <c r="I113" s="42">
        <v>0</v>
      </c>
      <c r="J113" s="43">
        <v>1</v>
      </c>
      <c r="L113" s="42">
        <v>0</v>
      </c>
      <c r="M113" s="43">
        <v>1</v>
      </c>
      <c r="O113" s="42">
        <v>0</v>
      </c>
      <c r="P113" s="43">
        <v>1</v>
      </c>
      <c r="R113" s="42">
        <v>0</v>
      </c>
      <c r="S113" s="43">
        <v>1</v>
      </c>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row>
    <row r="114" spans="1:84" s="56" customFormat="1" ht="13.15" customHeight="1">
      <c r="A114" s="60"/>
      <c r="B114" s="60"/>
      <c r="C114" s="36" t="s">
        <v>56</v>
      </c>
      <c r="G114" s="52" t="s">
        <v>1090</v>
      </c>
      <c r="I114" s="42">
        <v>0</v>
      </c>
      <c r="J114" s="43">
        <v>1</v>
      </c>
      <c r="L114" s="42">
        <v>0</v>
      </c>
      <c r="M114" s="43">
        <v>1</v>
      </c>
      <c r="O114" s="42">
        <v>0</v>
      </c>
      <c r="P114" s="43">
        <v>1</v>
      </c>
      <c r="R114" s="42">
        <v>0</v>
      </c>
      <c r="S114" s="43">
        <v>1</v>
      </c>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row>
    <row r="115" spans="1:84" s="56" customFormat="1" ht="13.15" customHeight="1">
      <c r="A115" s="60"/>
      <c r="B115" s="60"/>
      <c r="C115" s="36" t="s">
        <v>56</v>
      </c>
      <c r="G115" s="52" t="s">
        <v>1091</v>
      </c>
      <c r="I115" s="42">
        <v>0</v>
      </c>
      <c r="J115" s="43">
        <v>1.0000000000000002</v>
      </c>
      <c r="L115" s="42">
        <v>0</v>
      </c>
      <c r="M115" s="43">
        <v>1.0000000000000002</v>
      </c>
      <c r="O115" s="42">
        <v>0</v>
      </c>
      <c r="P115" s="43">
        <v>1.0000000000000002</v>
      </c>
      <c r="R115" s="42">
        <v>0</v>
      </c>
      <c r="S115" s="43">
        <v>1.0000000000000002</v>
      </c>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row>
    <row r="116" spans="1:84" s="56" customFormat="1" ht="13.15" customHeight="1">
      <c r="A116" s="60"/>
      <c r="B116" s="60"/>
      <c r="C116" s="36" t="s">
        <v>56</v>
      </c>
      <c r="G116" s="52" t="s">
        <v>1092</v>
      </c>
      <c r="I116" s="42">
        <v>0</v>
      </c>
      <c r="J116" s="43">
        <v>1</v>
      </c>
      <c r="L116" s="42">
        <v>0</v>
      </c>
      <c r="M116" s="43">
        <v>1</v>
      </c>
      <c r="O116" s="42">
        <v>0</v>
      </c>
      <c r="P116" s="43">
        <v>1</v>
      </c>
      <c r="R116" s="42">
        <v>0</v>
      </c>
      <c r="S116" s="43">
        <v>1</v>
      </c>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row>
    <row r="117" spans="1:84" s="56" customFormat="1" ht="13.15" customHeight="1">
      <c r="A117" s="60"/>
      <c r="B117" s="60"/>
      <c r="C117" s="36" t="s">
        <v>56</v>
      </c>
      <c r="G117" s="52" t="s">
        <v>1093</v>
      </c>
      <c r="I117" s="42">
        <v>0</v>
      </c>
      <c r="J117" s="43">
        <v>1</v>
      </c>
      <c r="L117" s="42">
        <v>0</v>
      </c>
      <c r="M117" s="43">
        <v>1</v>
      </c>
      <c r="O117" s="42">
        <v>0</v>
      </c>
      <c r="P117" s="43">
        <v>1</v>
      </c>
      <c r="R117" s="42">
        <v>0</v>
      </c>
      <c r="S117" s="43">
        <v>1</v>
      </c>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row>
    <row r="118" spans="1:84" s="56" customFormat="1" ht="13.15" customHeight="1">
      <c r="A118" s="60"/>
      <c r="B118" s="60"/>
      <c r="C118" s="36" t="s">
        <v>56</v>
      </c>
      <c r="G118" s="52" t="s">
        <v>1094</v>
      </c>
      <c r="I118" s="42">
        <v>0</v>
      </c>
      <c r="J118" s="43">
        <v>1</v>
      </c>
      <c r="L118" s="42">
        <v>0</v>
      </c>
      <c r="M118" s="43">
        <v>1</v>
      </c>
      <c r="O118" s="42">
        <v>0</v>
      </c>
      <c r="P118" s="43">
        <v>1</v>
      </c>
      <c r="R118" s="42">
        <v>0</v>
      </c>
      <c r="S118" s="43">
        <v>1</v>
      </c>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row>
    <row r="119" spans="1:84" s="56" customFormat="1" ht="13.15" customHeight="1">
      <c r="A119" s="60"/>
      <c r="B119" s="60"/>
      <c r="C119" s="36" t="s">
        <v>56</v>
      </c>
      <c r="G119" s="52" t="s">
        <v>1095</v>
      </c>
      <c r="I119" s="42">
        <v>0</v>
      </c>
      <c r="J119" s="43">
        <v>0.99999999999999978</v>
      </c>
      <c r="L119" s="42">
        <v>0</v>
      </c>
      <c r="M119" s="43">
        <v>0.99999999999999978</v>
      </c>
      <c r="O119" s="42">
        <v>0</v>
      </c>
      <c r="P119" s="43">
        <v>0.99999999999999978</v>
      </c>
      <c r="R119" s="42">
        <v>0</v>
      </c>
      <c r="S119" s="43">
        <v>0.99999999999999978</v>
      </c>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row>
    <row r="120" spans="1:84" s="56" customFormat="1" ht="13.15" customHeight="1">
      <c r="A120" s="60"/>
      <c r="B120" s="60"/>
      <c r="C120" s="36" t="s">
        <v>56</v>
      </c>
      <c r="G120" s="52" t="s">
        <v>1096</v>
      </c>
      <c r="I120" s="42">
        <v>0</v>
      </c>
      <c r="J120" s="43">
        <v>1.0000000000000009</v>
      </c>
      <c r="L120" s="42">
        <v>0</v>
      </c>
      <c r="M120" s="43">
        <v>1.0000000000000009</v>
      </c>
      <c r="O120" s="42">
        <v>0</v>
      </c>
      <c r="P120" s="43">
        <v>1.0000000000000009</v>
      </c>
      <c r="R120" s="42">
        <v>0</v>
      </c>
      <c r="S120" s="43">
        <v>1.0000000000000009</v>
      </c>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row>
    <row r="121" spans="1:84" s="56" customFormat="1" ht="13.15" customHeight="1">
      <c r="A121" s="60"/>
      <c r="B121" s="60"/>
      <c r="C121" s="36" t="s">
        <v>56</v>
      </c>
      <c r="G121" s="52" t="s">
        <v>1097</v>
      </c>
      <c r="I121" s="42">
        <v>0</v>
      </c>
      <c r="J121" s="43">
        <v>1.0000000000000004</v>
      </c>
      <c r="L121" s="42">
        <v>0</v>
      </c>
      <c r="M121" s="43">
        <v>1.0000000000000004</v>
      </c>
      <c r="O121" s="42">
        <v>0</v>
      </c>
      <c r="P121" s="43">
        <v>1.0000000000000004</v>
      </c>
      <c r="R121" s="42">
        <v>0</v>
      </c>
      <c r="S121" s="43">
        <v>1.0000000000000004</v>
      </c>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row>
    <row r="122" spans="1:84" s="56" customFormat="1" ht="13.15" customHeight="1">
      <c r="A122" s="60"/>
      <c r="B122" s="60"/>
      <c r="C122" s="36" t="s">
        <v>56</v>
      </c>
      <c r="G122" s="52" t="s">
        <v>1098</v>
      </c>
      <c r="I122" s="42">
        <v>0</v>
      </c>
      <c r="J122" s="43">
        <v>1</v>
      </c>
      <c r="L122" s="42">
        <v>0</v>
      </c>
      <c r="M122" s="43">
        <v>1</v>
      </c>
      <c r="O122" s="42">
        <v>0</v>
      </c>
      <c r="P122" s="43">
        <v>1</v>
      </c>
      <c r="R122" s="42">
        <v>0</v>
      </c>
      <c r="S122" s="43">
        <v>1</v>
      </c>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row>
    <row r="123" spans="1:84" s="56" customFormat="1" ht="13.15" customHeight="1">
      <c r="A123" s="60"/>
      <c r="B123" s="60"/>
      <c r="C123" s="36" t="s">
        <v>56</v>
      </c>
      <c r="G123" s="52" t="s">
        <v>1099</v>
      </c>
      <c r="I123" s="42">
        <v>0</v>
      </c>
      <c r="J123" s="43">
        <v>1</v>
      </c>
      <c r="L123" s="42">
        <v>0</v>
      </c>
      <c r="M123" s="43">
        <v>1</v>
      </c>
      <c r="O123" s="42">
        <v>0</v>
      </c>
      <c r="P123" s="43">
        <v>1</v>
      </c>
      <c r="R123" s="42">
        <v>0</v>
      </c>
      <c r="S123" s="43">
        <v>1</v>
      </c>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row>
    <row r="124" spans="1:84" s="2" customFormat="1" ht="13.15" customHeight="1">
      <c r="A124" s="3"/>
      <c r="B124" s="3"/>
      <c r="C124" s="5" t="s">
        <v>56</v>
      </c>
      <c r="G124" s="29" t="s">
        <v>56</v>
      </c>
      <c r="I124" s="14" t="s">
        <v>56</v>
      </c>
      <c r="J124" s="15" t="s">
        <v>56</v>
      </c>
      <c r="L124" s="14" t="s">
        <v>56</v>
      </c>
      <c r="M124" s="15" t="s">
        <v>56</v>
      </c>
      <c r="O124" s="14" t="s">
        <v>56</v>
      </c>
      <c r="P124" s="15" t="s">
        <v>56</v>
      </c>
      <c r="R124" s="14" t="s">
        <v>56</v>
      </c>
      <c r="S124" s="35" t="s">
        <v>56</v>
      </c>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row>
    <row r="125" spans="1:84" s="2" customFormat="1" ht="13.15" customHeight="1">
      <c r="A125" s="3"/>
      <c r="B125" s="3"/>
      <c r="C125" s="5" t="s">
        <v>56</v>
      </c>
      <c r="G125" s="29" t="s">
        <v>56</v>
      </c>
      <c r="I125" s="14" t="s">
        <v>56</v>
      </c>
      <c r="J125" s="15" t="s">
        <v>56</v>
      </c>
      <c r="L125" s="14" t="s">
        <v>56</v>
      </c>
      <c r="M125" s="15" t="s">
        <v>56</v>
      </c>
      <c r="O125" s="14" t="s">
        <v>56</v>
      </c>
      <c r="P125" s="15" t="s">
        <v>56</v>
      </c>
      <c r="R125" s="14" t="s">
        <v>56</v>
      </c>
      <c r="S125" s="15" t="s">
        <v>56</v>
      </c>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row>
    <row r="126" spans="1:84" s="2" customFormat="1" ht="13.15" customHeight="1">
      <c r="A126" s="3"/>
      <c r="B126" s="3"/>
      <c r="C126" s="5" t="s">
        <v>56</v>
      </c>
      <c r="G126" s="29" t="s">
        <v>56</v>
      </c>
      <c r="I126" s="14" t="s">
        <v>56</v>
      </c>
      <c r="J126" s="15" t="s">
        <v>56</v>
      </c>
      <c r="L126" s="14" t="s">
        <v>56</v>
      </c>
      <c r="M126" s="15" t="s">
        <v>56</v>
      </c>
      <c r="O126" s="14" t="s">
        <v>56</v>
      </c>
      <c r="P126" s="15" t="s">
        <v>56</v>
      </c>
      <c r="R126" s="14" t="s">
        <v>56</v>
      </c>
      <c r="S126" s="15" t="s">
        <v>56</v>
      </c>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row>
    <row r="127" spans="1:84" s="2" customFormat="1" ht="13.15" customHeight="1">
      <c r="A127" s="3"/>
      <c r="B127" s="3"/>
      <c r="C127" s="5" t="s">
        <v>56</v>
      </c>
      <c r="G127" s="29" t="s">
        <v>56</v>
      </c>
      <c r="I127" s="17" t="s">
        <v>56</v>
      </c>
      <c r="J127" s="18" t="s">
        <v>56</v>
      </c>
      <c r="L127" s="17" t="s">
        <v>56</v>
      </c>
      <c r="M127" s="18" t="s">
        <v>56</v>
      </c>
      <c r="O127" s="17" t="s">
        <v>56</v>
      </c>
      <c r="P127" s="18" t="s">
        <v>56</v>
      </c>
      <c r="R127" s="17" t="s">
        <v>56</v>
      </c>
      <c r="S127" s="18" t="s">
        <v>56</v>
      </c>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row>
    <row r="128" spans="1:84" s="2" customFormat="1" ht="13.15" customHeight="1" thickBot="1">
      <c r="A128" s="3"/>
      <c r="B128" s="3"/>
      <c r="C128" s="5" t="s">
        <v>56</v>
      </c>
      <c r="G128" s="31" t="s">
        <v>56</v>
      </c>
      <c r="I128" s="17" t="s">
        <v>56</v>
      </c>
      <c r="J128" s="18" t="s">
        <v>56</v>
      </c>
      <c r="L128" s="17" t="s">
        <v>56</v>
      </c>
      <c r="M128" s="18" t="s">
        <v>56</v>
      </c>
      <c r="O128" s="17" t="s">
        <v>56</v>
      </c>
      <c r="P128" s="18" t="s">
        <v>56</v>
      </c>
      <c r="R128" s="17" t="s">
        <v>56</v>
      </c>
      <c r="S128" s="18" t="s">
        <v>56</v>
      </c>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row>
    <row r="129" spans="1:84" s="56" customFormat="1" ht="13.15" customHeight="1">
      <c r="A129" s="60"/>
      <c r="B129" s="60"/>
      <c r="C129" s="60" t="s">
        <v>56</v>
      </c>
      <c r="I129" s="851">
        <v>0</v>
      </c>
      <c r="J129" s="849">
        <v>1</v>
      </c>
      <c r="L129" s="851">
        <v>0</v>
      </c>
      <c r="M129" s="849">
        <v>1</v>
      </c>
      <c r="O129" s="851">
        <v>0</v>
      </c>
      <c r="P129" s="849">
        <v>1</v>
      </c>
      <c r="R129" s="851">
        <v>0</v>
      </c>
      <c r="S129" s="849">
        <v>1</v>
      </c>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row>
    <row r="130" spans="1:84" s="56" customFormat="1" ht="13.15" customHeight="1" thickBot="1">
      <c r="A130" s="60"/>
      <c r="B130" s="60"/>
      <c r="C130" s="60" t="s">
        <v>56</v>
      </c>
      <c r="I130" s="852"/>
      <c r="J130" s="850"/>
      <c r="L130" s="852"/>
      <c r="M130" s="850"/>
      <c r="O130" s="852"/>
      <c r="P130" s="850"/>
      <c r="R130" s="852"/>
      <c r="S130" s="85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row>
    <row r="131" spans="1:84" s="56" customFormat="1" ht="23.25" customHeight="1" thickBot="1">
      <c r="A131" s="60"/>
      <c r="B131" s="60"/>
      <c r="C131" s="60" t="s">
        <v>56</v>
      </c>
      <c r="I131" s="45">
        <v>0</v>
      </c>
      <c r="J131" s="58">
        <v>7508276.0000020014</v>
      </c>
      <c r="L131" s="45">
        <v>0</v>
      </c>
      <c r="M131" s="46">
        <v>7508276.0000020014</v>
      </c>
      <c r="O131" s="45">
        <v>0</v>
      </c>
      <c r="P131" s="46">
        <v>7508276.0000020014</v>
      </c>
      <c r="R131" s="45">
        <v>0</v>
      </c>
      <c r="S131" s="46">
        <v>7508276.0000020014</v>
      </c>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row>
    <row r="132" spans="1:84" s="56" customFormat="1" ht="13.15" customHeight="1" thickBot="1">
      <c r="A132" s="60"/>
      <c r="B132" s="60"/>
      <c r="C132" s="60" t="s">
        <v>56</v>
      </c>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row>
    <row r="133" spans="1:84" s="56" customFormat="1" ht="13.15" customHeight="1">
      <c r="A133" s="60"/>
      <c r="B133" s="60"/>
      <c r="C133" s="60" t="s">
        <v>56</v>
      </c>
      <c r="G133" s="855" t="s">
        <v>1110</v>
      </c>
      <c r="I133" s="853" t="s">
        <v>1129</v>
      </c>
      <c r="J133" s="854"/>
      <c r="L133" s="853" t="s">
        <v>1130</v>
      </c>
      <c r="M133" s="854"/>
      <c r="O133" s="853" t="s">
        <v>1131</v>
      </c>
      <c r="P133" s="854"/>
      <c r="R133" s="853" t="s">
        <v>1132</v>
      </c>
      <c r="S133" s="854"/>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row>
    <row r="134" spans="1:84" s="56" customFormat="1" ht="13.15" customHeight="1" thickBot="1">
      <c r="A134" s="60"/>
      <c r="B134" s="60"/>
      <c r="C134" s="60" t="s">
        <v>56</v>
      </c>
      <c r="G134" s="856"/>
      <c r="I134" s="38" t="s">
        <v>1111</v>
      </c>
      <c r="J134" s="39" t="s">
        <v>1116</v>
      </c>
      <c r="L134" s="38" t="s">
        <v>1111</v>
      </c>
      <c r="M134" s="39" t="s">
        <v>1116</v>
      </c>
      <c r="O134" s="38" t="s">
        <v>1111</v>
      </c>
      <c r="P134" s="39" t="s">
        <v>1116</v>
      </c>
      <c r="R134" s="38" t="s">
        <v>1111</v>
      </c>
      <c r="S134" s="39" t="s">
        <v>1116</v>
      </c>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row>
    <row r="135" spans="1:84" s="56" customFormat="1" ht="13.15" customHeight="1">
      <c r="A135" s="60"/>
      <c r="B135" s="60"/>
      <c r="C135" s="60" t="s">
        <v>56</v>
      </c>
      <c r="G135" s="51" t="s">
        <v>1085</v>
      </c>
      <c r="I135" s="40">
        <v>0</v>
      </c>
      <c r="J135" s="41">
        <v>0.99999999999999989</v>
      </c>
      <c r="L135" s="40">
        <v>0</v>
      </c>
      <c r="M135" s="41">
        <v>0.99999999999999989</v>
      </c>
      <c r="O135" s="40">
        <v>0</v>
      </c>
      <c r="P135" s="41">
        <v>0.99999999999999989</v>
      </c>
      <c r="R135" s="40">
        <v>0</v>
      </c>
      <c r="S135" s="41">
        <v>0.99999999999999989</v>
      </c>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row>
    <row r="136" spans="1:84" s="2" customFormat="1" ht="13.15" customHeight="1">
      <c r="A136" s="3"/>
      <c r="B136" s="3"/>
      <c r="C136" s="3" t="s">
        <v>56</v>
      </c>
      <c r="G136" s="28" t="s">
        <v>56</v>
      </c>
      <c r="I136" s="14" t="s">
        <v>56</v>
      </c>
      <c r="J136" s="15" t="s">
        <v>56</v>
      </c>
      <c r="L136" s="14" t="s">
        <v>56</v>
      </c>
      <c r="M136" s="15" t="s">
        <v>56</v>
      </c>
      <c r="O136" s="14" t="s">
        <v>56</v>
      </c>
      <c r="P136" s="15" t="s">
        <v>56</v>
      </c>
      <c r="R136" s="14" t="s">
        <v>56</v>
      </c>
      <c r="S136" s="15" t="s">
        <v>56</v>
      </c>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row>
    <row r="137" spans="1:84" s="56" customFormat="1" ht="13.15" customHeight="1">
      <c r="A137" s="60"/>
      <c r="B137" s="60"/>
      <c r="C137" s="60" t="s">
        <v>56</v>
      </c>
      <c r="G137" s="52" t="s">
        <v>1086</v>
      </c>
      <c r="I137" s="42">
        <v>0</v>
      </c>
      <c r="J137" s="43">
        <v>1</v>
      </c>
      <c r="L137" s="42">
        <v>0</v>
      </c>
      <c r="M137" s="43">
        <v>1</v>
      </c>
      <c r="O137" s="42">
        <v>0</v>
      </c>
      <c r="P137" s="43">
        <v>1</v>
      </c>
      <c r="R137" s="42">
        <v>0</v>
      </c>
      <c r="S137" s="43">
        <v>1</v>
      </c>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row>
    <row r="138" spans="1:84" s="56" customFormat="1" ht="13.15" customHeight="1">
      <c r="A138" s="60"/>
      <c r="B138" s="60"/>
      <c r="C138" s="60" t="s">
        <v>56</v>
      </c>
      <c r="G138" s="52" t="s">
        <v>1087</v>
      </c>
      <c r="I138" s="42">
        <v>0</v>
      </c>
      <c r="J138" s="43">
        <v>0.99999999999999989</v>
      </c>
      <c r="L138" s="42">
        <v>0</v>
      </c>
      <c r="M138" s="43">
        <v>0.99999999999999989</v>
      </c>
      <c r="O138" s="42">
        <v>0</v>
      </c>
      <c r="P138" s="43">
        <v>0.99999999999999989</v>
      </c>
      <c r="R138" s="42">
        <v>0</v>
      </c>
      <c r="S138" s="43">
        <v>0.99999999999999989</v>
      </c>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row>
    <row r="139" spans="1:84" s="56" customFormat="1" ht="13.15" customHeight="1">
      <c r="A139" s="60"/>
      <c r="B139" s="60"/>
      <c r="C139" s="60" t="s">
        <v>56</v>
      </c>
      <c r="G139" s="52" t="s">
        <v>1088</v>
      </c>
      <c r="I139" s="42">
        <v>0</v>
      </c>
      <c r="J139" s="43">
        <v>1.0000000000000004</v>
      </c>
      <c r="L139" s="42">
        <v>0</v>
      </c>
      <c r="M139" s="43">
        <v>1.0000000000000004</v>
      </c>
      <c r="O139" s="42">
        <v>0</v>
      </c>
      <c r="P139" s="43">
        <v>1.0000000000000004</v>
      </c>
      <c r="R139" s="42">
        <v>0</v>
      </c>
      <c r="S139" s="43">
        <v>1.0000000000000004</v>
      </c>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row>
    <row r="140" spans="1:84" s="2" customFormat="1" ht="13.15" customHeight="1">
      <c r="A140" s="3"/>
      <c r="B140" s="3"/>
      <c r="C140" s="3" t="s">
        <v>56</v>
      </c>
      <c r="G140" s="29" t="s">
        <v>56</v>
      </c>
      <c r="I140" s="14" t="s">
        <v>56</v>
      </c>
      <c r="J140" s="15" t="s">
        <v>56</v>
      </c>
      <c r="L140" s="14" t="s">
        <v>56</v>
      </c>
      <c r="M140" s="15" t="s">
        <v>56</v>
      </c>
      <c r="O140" s="14" t="s">
        <v>56</v>
      </c>
      <c r="P140" s="15" t="s">
        <v>56</v>
      </c>
      <c r="R140" s="14" t="s">
        <v>56</v>
      </c>
      <c r="S140" s="15" t="s">
        <v>56</v>
      </c>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row>
    <row r="141" spans="1:84" s="2" customFormat="1" ht="13.15" customHeight="1">
      <c r="A141" s="3"/>
      <c r="B141" s="3"/>
      <c r="C141" s="3" t="s">
        <v>56</v>
      </c>
      <c r="G141" s="29" t="s">
        <v>56</v>
      </c>
      <c r="I141" s="14" t="s">
        <v>56</v>
      </c>
      <c r="J141" s="15" t="s">
        <v>56</v>
      </c>
      <c r="L141" s="14" t="s">
        <v>56</v>
      </c>
      <c r="M141" s="15" t="s">
        <v>56</v>
      </c>
      <c r="O141" s="14" t="s">
        <v>56</v>
      </c>
      <c r="P141" s="15" t="s">
        <v>56</v>
      </c>
      <c r="R141" s="14" t="s">
        <v>56</v>
      </c>
      <c r="S141" s="15" t="s">
        <v>56</v>
      </c>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row>
    <row r="142" spans="1:84" s="56" customFormat="1" ht="13.15" customHeight="1">
      <c r="A142" s="60"/>
      <c r="B142" s="60"/>
      <c r="C142" s="60" t="s">
        <v>56</v>
      </c>
      <c r="G142" s="52" t="s">
        <v>1089</v>
      </c>
      <c r="I142" s="42">
        <v>0</v>
      </c>
      <c r="J142" s="43">
        <v>1</v>
      </c>
      <c r="L142" s="42">
        <v>0</v>
      </c>
      <c r="M142" s="43">
        <v>1</v>
      </c>
      <c r="O142" s="42">
        <v>0</v>
      </c>
      <c r="P142" s="43">
        <v>1</v>
      </c>
      <c r="R142" s="42">
        <v>0</v>
      </c>
      <c r="S142" s="43">
        <v>1</v>
      </c>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row>
    <row r="143" spans="1:84" s="56" customFormat="1" ht="13.15" customHeight="1">
      <c r="A143" s="60"/>
      <c r="B143" s="60"/>
      <c r="C143" s="60" t="s">
        <v>56</v>
      </c>
      <c r="G143" s="52" t="s">
        <v>1090</v>
      </c>
      <c r="I143" s="42">
        <v>0</v>
      </c>
      <c r="J143" s="43">
        <v>1</v>
      </c>
      <c r="L143" s="42">
        <v>0</v>
      </c>
      <c r="M143" s="43">
        <v>1</v>
      </c>
      <c r="O143" s="42">
        <v>0</v>
      </c>
      <c r="P143" s="43">
        <v>1</v>
      </c>
      <c r="R143" s="42">
        <v>0</v>
      </c>
      <c r="S143" s="43">
        <v>1</v>
      </c>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row>
    <row r="144" spans="1:84" s="56" customFormat="1" ht="13.15" customHeight="1">
      <c r="A144" s="60"/>
      <c r="B144" s="60"/>
      <c r="C144" s="60" t="s">
        <v>56</v>
      </c>
      <c r="G144" s="52" t="s">
        <v>1091</v>
      </c>
      <c r="I144" s="42">
        <v>0</v>
      </c>
      <c r="J144" s="43">
        <v>1.0000000000000002</v>
      </c>
      <c r="L144" s="42">
        <v>0</v>
      </c>
      <c r="M144" s="43">
        <v>1.0000000000000002</v>
      </c>
      <c r="O144" s="42">
        <v>0</v>
      </c>
      <c r="P144" s="43">
        <v>1.0000000000000002</v>
      </c>
      <c r="R144" s="42">
        <v>0</v>
      </c>
      <c r="S144" s="43">
        <v>1.0000000000000002</v>
      </c>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row>
    <row r="145" spans="1:84" s="56" customFormat="1" ht="13.15" customHeight="1">
      <c r="A145" s="60"/>
      <c r="B145" s="60"/>
      <c r="C145" s="60" t="s">
        <v>56</v>
      </c>
      <c r="G145" s="52" t="s">
        <v>1092</v>
      </c>
      <c r="I145" s="42">
        <v>0</v>
      </c>
      <c r="J145" s="43">
        <v>1</v>
      </c>
      <c r="L145" s="42">
        <v>0</v>
      </c>
      <c r="M145" s="43">
        <v>1</v>
      </c>
      <c r="O145" s="42">
        <v>0</v>
      </c>
      <c r="P145" s="43">
        <v>1</v>
      </c>
      <c r="R145" s="42">
        <v>0</v>
      </c>
      <c r="S145" s="43">
        <v>1</v>
      </c>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row>
    <row r="146" spans="1:84" s="56" customFormat="1" ht="13.15" customHeight="1">
      <c r="A146" s="60"/>
      <c r="B146" s="60"/>
      <c r="C146" s="60" t="s">
        <v>56</v>
      </c>
      <c r="G146" s="52" t="s">
        <v>1093</v>
      </c>
      <c r="I146" s="42">
        <v>0</v>
      </c>
      <c r="J146" s="43">
        <v>1</v>
      </c>
      <c r="L146" s="42">
        <v>0</v>
      </c>
      <c r="M146" s="43">
        <v>1</v>
      </c>
      <c r="O146" s="42">
        <v>0</v>
      </c>
      <c r="P146" s="43">
        <v>1</v>
      </c>
      <c r="R146" s="42">
        <v>0</v>
      </c>
      <c r="S146" s="43">
        <v>1</v>
      </c>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row>
    <row r="147" spans="1:84" s="56" customFormat="1" ht="13.15" customHeight="1">
      <c r="A147" s="60"/>
      <c r="B147" s="60"/>
      <c r="C147" s="60" t="s">
        <v>56</v>
      </c>
      <c r="G147" s="52" t="s">
        <v>1094</v>
      </c>
      <c r="I147" s="42">
        <v>0</v>
      </c>
      <c r="J147" s="43">
        <v>1</v>
      </c>
      <c r="L147" s="42">
        <v>0</v>
      </c>
      <c r="M147" s="43">
        <v>1</v>
      </c>
      <c r="O147" s="42">
        <v>0</v>
      </c>
      <c r="P147" s="43">
        <v>1</v>
      </c>
      <c r="R147" s="42">
        <v>0</v>
      </c>
      <c r="S147" s="43">
        <v>1</v>
      </c>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row>
    <row r="148" spans="1:84" s="56" customFormat="1" ht="13.15" customHeight="1">
      <c r="A148" s="60"/>
      <c r="B148" s="60"/>
      <c r="C148" s="60" t="s">
        <v>56</v>
      </c>
      <c r="G148" s="52" t="s">
        <v>1095</v>
      </c>
      <c r="I148" s="42">
        <v>0</v>
      </c>
      <c r="J148" s="43">
        <v>0.99999999999999978</v>
      </c>
      <c r="L148" s="42">
        <v>0</v>
      </c>
      <c r="M148" s="43">
        <v>0.99999999999999978</v>
      </c>
      <c r="O148" s="42">
        <v>0</v>
      </c>
      <c r="P148" s="43">
        <v>0.99999999999999978</v>
      </c>
      <c r="R148" s="42">
        <v>0</v>
      </c>
      <c r="S148" s="43">
        <v>0.99999999999999978</v>
      </c>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row>
    <row r="149" spans="1:84" s="56" customFormat="1" ht="13.15" customHeight="1">
      <c r="A149" s="60"/>
      <c r="B149" s="60"/>
      <c r="C149" s="60" t="s">
        <v>56</v>
      </c>
      <c r="G149" s="52" t="s">
        <v>1096</v>
      </c>
      <c r="I149" s="42">
        <v>0</v>
      </c>
      <c r="J149" s="43">
        <v>1.0000000000000009</v>
      </c>
      <c r="L149" s="42">
        <v>0</v>
      </c>
      <c r="M149" s="43">
        <v>1.0000000000000009</v>
      </c>
      <c r="O149" s="42">
        <v>0</v>
      </c>
      <c r="P149" s="43">
        <v>1.0000000000000009</v>
      </c>
      <c r="R149" s="42">
        <v>0</v>
      </c>
      <c r="S149" s="43">
        <v>1.0000000000000009</v>
      </c>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row>
    <row r="150" spans="1:84" s="56" customFormat="1" ht="13.15" customHeight="1">
      <c r="A150" s="60"/>
      <c r="B150" s="60"/>
      <c r="C150" s="60" t="s">
        <v>56</v>
      </c>
      <c r="G150" s="52" t="s">
        <v>1097</v>
      </c>
      <c r="I150" s="42">
        <v>0</v>
      </c>
      <c r="J150" s="43">
        <v>1.0000000000000004</v>
      </c>
      <c r="L150" s="42">
        <v>0</v>
      </c>
      <c r="M150" s="43">
        <v>1.0000000000000004</v>
      </c>
      <c r="O150" s="42">
        <v>0</v>
      </c>
      <c r="P150" s="43">
        <v>1.0000000000000004</v>
      </c>
      <c r="R150" s="42">
        <v>0</v>
      </c>
      <c r="S150" s="43">
        <v>1.0000000000000004</v>
      </c>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row>
    <row r="151" spans="1:84" s="56" customFormat="1" ht="13.15" customHeight="1">
      <c r="A151" s="60"/>
      <c r="B151" s="60"/>
      <c r="C151" s="60" t="s">
        <v>56</v>
      </c>
      <c r="G151" s="52" t="s">
        <v>1098</v>
      </c>
      <c r="I151" s="42">
        <v>0</v>
      </c>
      <c r="J151" s="43">
        <v>1</v>
      </c>
      <c r="L151" s="42">
        <v>0</v>
      </c>
      <c r="M151" s="43">
        <v>1</v>
      </c>
      <c r="O151" s="42">
        <v>0</v>
      </c>
      <c r="P151" s="43">
        <v>1</v>
      </c>
      <c r="R151" s="42">
        <v>0</v>
      </c>
      <c r="S151" s="43">
        <v>1</v>
      </c>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row>
    <row r="152" spans="1:84" s="56" customFormat="1" ht="13.15" customHeight="1" thickBot="1">
      <c r="A152" s="60"/>
      <c r="B152" s="60"/>
      <c r="C152" s="60" t="s">
        <v>56</v>
      </c>
      <c r="G152" s="57" t="s">
        <v>1099</v>
      </c>
      <c r="I152" s="42">
        <v>0</v>
      </c>
      <c r="J152" s="43">
        <v>1</v>
      </c>
      <c r="L152" s="42">
        <v>0</v>
      </c>
      <c r="M152" s="43">
        <v>1</v>
      </c>
      <c r="O152" s="42">
        <v>0</v>
      </c>
      <c r="P152" s="43">
        <v>1</v>
      </c>
      <c r="R152" s="42">
        <v>0</v>
      </c>
      <c r="S152" s="43">
        <v>1</v>
      </c>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row>
    <row r="153" spans="1:84" s="2" customFormat="1" ht="13.15" customHeight="1">
      <c r="A153" s="3"/>
      <c r="B153" s="3"/>
      <c r="C153" s="3" t="s">
        <v>56</v>
      </c>
      <c r="G153" s="29" t="s">
        <v>56</v>
      </c>
      <c r="I153" s="14" t="s">
        <v>56</v>
      </c>
      <c r="J153" s="15" t="s">
        <v>56</v>
      </c>
      <c r="L153" s="14" t="s">
        <v>56</v>
      </c>
      <c r="M153" s="15" t="s">
        <v>56</v>
      </c>
      <c r="O153" s="14" t="s">
        <v>56</v>
      </c>
      <c r="P153" s="15" t="s">
        <v>56</v>
      </c>
      <c r="R153" s="14" t="s">
        <v>56</v>
      </c>
      <c r="S153" s="15" t="s">
        <v>56</v>
      </c>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row>
    <row r="154" spans="1:84" s="2" customFormat="1" ht="13.15" customHeight="1">
      <c r="A154" s="3"/>
      <c r="B154" s="3"/>
      <c r="C154" s="3" t="s">
        <v>56</v>
      </c>
      <c r="G154" s="29" t="s">
        <v>56</v>
      </c>
      <c r="I154" s="14" t="s">
        <v>56</v>
      </c>
      <c r="J154" s="15" t="s">
        <v>56</v>
      </c>
      <c r="L154" s="14" t="s">
        <v>56</v>
      </c>
      <c r="M154" s="15" t="s">
        <v>56</v>
      </c>
      <c r="O154" s="14" t="s">
        <v>56</v>
      </c>
      <c r="P154" s="15" t="s">
        <v>56</v>
      </c>
      <c r="R154" s="14" t="s">
        <v>56</v>
      </c>
      <c r="S154" s="15" t="s">
        <v>56</v>
      </c>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row>
    <row r="155" spans="1:84" s="2" customFormat="1" ht="13.15" customHeight="1">
      <c r="A155" s="3"/>
      <c r="B155" s="3"/>
      <c r="C155" s="3" t="s">
        <v>56</v>
      </c>
      <c r="G155" s="29" t="s">
        <v>56</v>
      </c>
      <c r="I155" s="14" t="s">
        <v>56</v>
      </c>
      <c r="J155" s="15" t="s">
        <v>56</v>
      </c>
      <c r="L155" s="14" t="s">
        <v>56</v>
      </c>
      <c r="M155" s="15" t="s">
        <v>56</v>
      </c>
      <c r="O155" s="14" t="s">
        <v>56</v>
      </c>
      <c r="P155" s="15" t="s">
        <v>56</v>
      </c>
      <c r="R155" s="14" t="s">
        <v>56</v>
      </c>
      <c r="S155" s="15" t="s">
        <v>56</v>
      </c>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row>
    <row r="156" spans="1:84" s="2" customFormat="1" ht="13.15" customHeight="1">
      <c r="A156" s="3"/>
      <c r="B156" s="3"/>
      <c r="C156" s="3" t="s">
        <v>56</v>
      </c>
      <c r="G156" s="29" t="s">
        <v>56</v>
      </c>
      <c r="I156" s="17" t="s">
        <v>56</v>
      </c>
      <c r="J156" s="18" t="s">
        <v>56</v>
      </c>
      <c r="L156" s="17" t="s">
        <v>56</v>
      </c>
      <c r="M156" s="18" t="s">
        <v>56</v>
      </c>
      <c r="O156" s="17" t="s">
        <v>56</v>
      </c>
      <c r="P156" s="18" t="s">
        <v>56</v>
      </c>
      <c r="R156" s="17" t="s">
        <v>56</v>
      </c>
      <c r="S156" s="18" t="s">
        <v>56</v>
      </c>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row>
    <row r="157" spans="1:84" s="2" customFormat="1" ht="13.15" customHeight="1" thickBot="1">
      <c r="A157" s="3"/>
      <c r="B157" s="3"/>
      <c r="C157" s="3" t="s">
        <v>56</v>
      </c>
      <c r="G157" s="31" t="s">
        <v>56</v>
      </c>
      <c r="I157" s="17" t="s">
        <v>56</v>
      </c>
      <c r="J157" s="18" t="s">
        <v>56</v>
      </c>
      <c r="L157" s="17" t="s">
        <v>56</v>
      </c>
      <c r="M157" s="18" t="s">
        <v>56</v>
      </c>
      <c r="O157" s="17" t="s">
        <v>56</v>
      </c>
      <c r="P157" s="18" t="s">
        <v>56</v>
      </c>
      <c r="R157" s="17" t="s">
        <v>56</v>
      </c>
      <c r="S157" s="18" t="s">
        <v>56</v>
      </c>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row>
    <row r="158" spans="1:84" s="56" customFormat="1" ht="13.15" customHeight="1">
      <c r="A158" s="60"/>
      <c r="B158" s="60"/>
      <c r="C158" s="60" t="s">
        <v>56</v>
      </c>
      <c r="I158" s="851">
        <v>0</v>
      </c>
      <c r="J158" s="849">
        <v>1</v>
      </c>
      <c r="L158" s="851">
        <v>0</v>
      </c>
      <c r="M158" s="849">
        <v>1</v>
      </c>
      <c r="O158" s="851">
        <v>0</v>
      </c>
      <c r="P158" s="849">
        <v>1</v>
      </c>
      <c r="R158" s="851">
        <v>0</v>
      </c>
      <c r="S158" s="849">
        <v>1</v>
      </c>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row>
    <row r="159" spans="1:84" s="56" customFormat="1" ht="13.15" customHeight="1" thickBot="1">
      <c r="A159" s="60"/>
      <c r="B159" s="60"/>
      <c r="C159" s="60" t="s">
        <v>56</v>
      </c>
      <c r="I159" s="852"/>
      <c r="J159" s="850"/>
      <c r="L159" s="852"/>
      <c r="M159" s="850"/>
      <c r="O159" s="852"/>
      <c r="P159" s="850"/>
      <c r="R159" s="852"/>
      <c r="S159" s="850"/>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row>
    <row r="160" spans="1:84" s="56" customFormat="1" ht="24.75" customHeight="1" thickBot="1">
      <c r="A160" s="60"/>
      <c r="B160" s="60"/>
      <c r="C160" s="60" t="s">
        <v>56</v>
      </c>
      <c r="I160" s="45">
        <v>0</v>
      </c>
      <c r="J160" s="58">
        <v>7508276.0000020014</v>
      </c>
      <c r="L160" s="45">
        <v>0</v>
      </c>
      <c r="M160" s="46">
        <v>7508276.0000020014</v>
      </c>
      <c r="O160" s="45">
        <v>0</v>
      </c>
      <c r="P160" s="46">
        <v>7508276.0000020014</v>
      </c>
      <c r="R160" s="45">
        <v>0</v>
      </c>
      <c r="S160" s="46">
        <v>7508276.0000020014</v>
      </c>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row>
    <row r="161" spans="1:84" s="56" customFormat="1" ht="13.15" customHeight="1" thickBot="1">
      <c r="A161" s="60"/>
      <c r="B161" s="60"/>
      <c r="C161" s="60" t="s">
        <v>56</v>
      </c>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row>
    <row r="162" spans="1:84" s="56" customFormat="1" ht="13.15" customHeight="1">
      <c r="A162" s="60"/>
      <c r="B162" s="60"/>
      <c r="C162" s="60" t="s">
        <v>56</v>
      </c>
      <c r="G162" s="855" t="s">
        <v>1110</v>
      </c>
      <c r="I162" s="853" t="s">
        <v>1133</v>
      </c>
      <c r="J162" s="854"/>
      <c r="L162" s="860" t="s">
        <v>1134</v>
      </c>
      <c r="M162" s="860"/>
      <c r="N162" s="64"/>
      <c r="O162" s="860" t="s">
        <v>1135</v>
      </c>
      <c r="P162" s="860"/>
      <c r="Q162" s="64"/>
      <c r="R162" s="860" t="s">
        <v>1136</v>
      </c>
      <c r="S162" s="860"/>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row>
    <row r="163" spans="1:84" s="56" customFormat="1" ht="13.15" customHeight="1" thickBot="1">
      <c r="A163" s="60"/>
      <c r="B163" s="60"/>
      <c r="C163" s="60" t="s">
        <v>56</v>
      </c>
      <c r="G163" s="856"/>
      <c r="I163" s="38" t="s">
        <v>1111</v>
      </c>
      <c r="J163" s="39" t="s">
        <v>1116</v>
      </c>
      <c r="L163" s="63" t="s">
        <v>1111</v>
      </c>
      <c r="M163" s="63" t="s">
        <v>1116</v>
      </c>
      <c r="N163" s="64"/>
      <c r="O163" s="63" t="s">
        <v>1111</v>
      </c>
      <c r="P163" s="63" t="s">
        <v>1116</v>
      </c>
      <c r="Q163" s="64"/>
      <c r="R163" s="63" t="s">
        <v>1111</v>
      </c>
      <c r="S163" s="63" t="s">
        <v>1116</v>
      </c>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row>
    <row r="164" spans="1:84" s="56" customFormat="1" ht="13.15" customHeight="1">
      <c r="A164" s="60"/>
      <c r="B164" s="60"/>
      <c r="C164" s="60" t="s">
        <v>56</v>
      </c>
      <c r="G164" s="51" t="s">
        <v>1085</v>
      </c>
      <c r="I164" s="40">
        <v>0</v>
      </c>
      <c r="J164" s="41">
        <v>0.99999999999999989</v>
      </c>
      <c r="L164" s="65">
        <v>0</v>
      </c>
      <c r="M164" s="65">
        <v>0.99999999999999989</v>
      </c>
      <c r="N164" s="64"/>
      <c r="O164" s="65">
        <v>0</v>
      </c>
      <c r="P164" s="65">
        <v>0.99999999999999989</v>
      </c>
      <c r="Q164" s="64"/>
      <c r="R164" s="65">
        <v>0</v>
      </c>
      <c r="S164" s="65">
        <v>0.99999999999999989</v>
      </c>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row>
    <row r="165" spans="1:84" s="2" customFormat="1" ht="13.15" customHeight="1">
      <c r="A165" s="3"/>
      <c r="B165" s="3"/>
      <c r="C165" s="3" t="s">
        <v>56</v>
      </c>
      <c r="G165" s="28" t="s">
        <v>56</v>
      </c>
      <c r="I165" s="14" t="s">
        <v>56</v>
      </c>
      <c r="J165" s="15" t="s">
        <v>56</v>
      </c>
      <c r="L165" s="61" t="s">
        <v>56</v>
      </c>
      <c r="M165" s="62" t="s">
        <v>56</v>
      </c>
      <c r="O165" s="61" t="s">
        <v>56</v>
      </c>
      <c r="P165" s="62" t="s">
        <v>56</v>
      </c>
      <c r="R165" s="61" t="s">
        <v>56</v>
      </c>
      <c r="S165" s="62" t="s">
        <v>56</v>
      </c>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row>
    <row r="166" spans="1:84" s="56" customFormat="1" ht="13.15" customHeight="1">
      <c r="A166" s="60"/>
      <c r="B166" s="60"/>
      <c r="C166" s="60" t="s">
        <v>56</v>
      </c>
      <c r="G166" s="52" t="s">
        <v>1086</v>
      </c>
      <c r="I166" s="42">
        <v>0</v>
      </c>
      <c r="J166" s="43">
        <v>1</v>
      </c>
      <c r="L166" s="65">
        <v>0</v>
      </c>
      <c r="M166" s="65">
        <v>1</v>
      </c>
      <c r="N166" s="64"/>
      <c r="O166" s="65">
        <v>0</v>
      </c>
      <c r="P166" s="65">
        <v>1</v>
      </c>
      <c r="Q166" s="64"/>
      <c r="R166" s="65">
        <v>0</v>
      </c>
      <c r="S166" s="65">
        <v>1</v>
      </c>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row>
    <row r="167" spans="1:84" s="56" customFormat="1" ht="13.15" customHeight="1">
      <c r="A167" s="60"/>
      <c r="B167" s="60"/>
      <c r="C167" s="60" t="s">
        <v>56</v>
      </c>
      <c r="G167" s="52" t="s">
        <v>1087</v>
      </c>
      <c r="I167" s="42">
        <v>0</v>
      </c>
      <c r="J167" s="43">
        <v>0.99999999999999989</v>
      </c>
      <c r="L167" s="65">
        <v>0</v>
      </c>
      <c r="M167" s="65">
        <v>0.99999999999999989</v>
      </c>
      <c r="N167" s="64"/>
      <c r="O167" s="65">
        <v>0</v>
      </c>
      <c r="P167" s="65">
        <v>0.99999999999999989</v>
      </c>
      <c r="Q167" s="64"/>
      <c r="R167" s="65">
        <v>0</v>
      </c>
      <c r="S167" s="65">
        <v>0.99999999999999989</v>
      </c>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row>
    <row r="168" spans="1:84" s="56" customFormat="1" ht="13.15" customHeight="1">
      <c r="A168" s="60"/>
      <c r="B168" s="60"/>
      <c r="C168" s="60" t="s">
        <v>56</v>
      </c>
      <c r="G168" s="52" t="s">
        <v>1088</v>
      </c>
      <c r="I168" s="42">
        <v>0</v>
      </c>
      <c r="J168" s="43">
        <v>1.0000000000000004</v>
      </c>
      <c r="L168" s="65">
        <v>0</v>
      </c>
      <c r="M168" s="65">
        <v>1.0000000000000004</v>
      </c>
      <c r="N168" s="64"/>
      <c r="O168" s="65">
        <v>0</v>
      </c>
      <c r="P168" s="65">
        <v>1.0000000000000004</v>
      </c>
      <c r="Q168" s="64"/>
      <c r="R168" s="65">
        <v>0</v>
      </c>
      <c r="S168" s="65">
        <v>1.0000000000000004</v>
      </c>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row>
    <row r="169" spans="1:84" s="2" customFormat="1" ht="13.15" customHeight="1">
      <c r="A169" s="3"/>
      <c r="B169" s="3"/>
      <c r="C169" s="3" t="s">
        <v>56</v>
      </c>
      <c r="G169" s="29" t="s">
        <v>56</v>
      </c>
      <c r="I169" s="14" t="s">
        <v>56</v>
      </c>
      <c r="J169" s="15" t="s">
        <v>56</v>
      </c>
      <c r="L169" s="61" t="s">
        <v>56</v>
      </c>
      <c r="M169" s="62" t="s">
        <v>56</v>
      </c>
      <c r="O169" s="61" t="s">
        <v>56</v>
      </c>
      <c r="P169" s="62" t="s">
        <v>56</v>
      </c>
      <c r="R169" s="61" t="s">
        <v>56</v>
      </c>
      <c r="S169" s="62" t="s">
        <v>56</v>
      </c>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row>
    <row r="170" spans="1:84" s="2" customFormat="1" ht="13.15" customHeight="1">
      <c r="A170" s="3"/>
      <c r="B170" s="3"/>
      <c r="C170" s="3" t="s">
        <v>56</v>
      </c>
      <c r="G170" s="29" t="s">
        <v>56</v>
      </c>
      <c r="I170" s="14" t="s">
        <v>56</v>
      </c>
      <c r="J170" s="15" t="s">
        <v>56</v>
      </c>
      <c r="L170" s="14" t="s">
        <v>56</v>
      </c>
      <c r="M170" s="15" t="s">
        <v>56</v>
      </c>
      <c r="O170" s="14" t="s">
        <v>56</v>
      </c>
      <c r="P170" s="15" t="s">
        <v>56</v>
      </c>
      <c r="R170" s="14" t="s">
        <v>56</v>
      </c>
      <c r="S170" s="15" t="s">
        <v>56</v>
      </c>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row>
    <row r="171" spans="1:84" s="56" customFormat="1" ht="13.15" customHeight="1">
      <c r="A171" s="60"/>
      <c r="B171" s="60"/>
      <c r="C171" s="60" t="s">
        <v>56</v>
      </c>
      <c r="G171" s="52" t="s">
        <v>1089</v>
      </c>
      <c r="I171" s="42">
        <v>0</v>
      </c>
      <c r="J171" s="43">
        <v>1</v>
      </c>
      <c r="L171" s="65">
        <v>0</v>
      </c>
      <c r="M171" s="65">
        <v>1</v>
      </c>
      <c r="N171" s="64"/>
      <c r="O171" s="65">
        <v>0</v>
      </c>
      <c r="P171" s="65">
        <v>1</v>
      </c>
      <c r="Q171" s="64"/>
      <c r="R171" s="65">
        <v>0</v>
      </c>
      <c r="S171" s="65">
        <v>1</v>
      </c>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row>
    <row r="172" spans="1:84" s="56" customFormat="1" ht="13.15" customHeight="1">
      <c r="A172" s="60"/>
      <c r="B172" s="60"/>
      <c r="C172" s="60" t="s">
        <v>56</v>
      </c>
      <c r="G172" s="52" t="s">
        <v>1090</v>
      </c>
      <c r="I172" s="42">
        <v>0</v>
      </c>
      <c r="J172" s="43">
        <v>1</v>
      </c>
      <c r="L172" s="65">
        <v>0</v>
      </c>
      <c r="M172" s="65">
        <v>1</v>
      </c>
      <c r="N172" s="64"/>
      <c r="O172" s="65">
        <v>0</v>
      </c>
      <c r="P172" s="65">
        <v>1</v>
      </c>
      <c r="Q172" s="64"/>
      <c r="R172" s="65">
        <v>0</v>
      </c>
      <c r="S172" s="65">
        <v>1</v>
      </c>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row>
    <row r="173" spans="1:84" s="56" customFormat="1" ht="13.15" customHeight="1">
      <c r="A173" s="60"/>
      <c r="B173" s="60"/>
      <c r="C173" s="60" t="s">
        <v>56</v>
      </c>
      <c r="G173" s="52" t="s">
        <v>1091</v>
      </c>
      <c r="I173" s="42">
        <v>0</v>
      </c>
      <c r="J173" s="43">
        <v>1.0000000000000002</v>
      </c>
      <c r="L173" s="65">
        <v>0</v>
      </c>
      <c r="M173" s="65">
        <v>1.0000000000000002</v>
      </c>
      <c r="N173" s="64"/>
      <c r="O173" s="65">
        <v>0</v>
      </c>
      <c r="P173" s="65">
        <v>1.0000000000000002</v>
      </c>
      <c r="Q173" s="64"/>
      <c r="R173" s="65">
        <v>0</v>
      </c>
      <c r="S173" s="65">
        <v>1.0000000000000002</v>
      </c>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row>
    <row r="174" spans="1:84" s="56" customFormat="1" ht="13.15" customHeight="1">
      <c r="A174" s="60"/>
      <c r="B174" s="60"/>
      <c r="C174" s="60" t="s">
        <v>56</v>
      </c>
      <c r="G174" s="52" t="s">
        <v>1092</v>
      </c>
      <c r="I174" s="42">
        <v>0</v>
      </c>
      <c r="J174" s="43">
        <v>1</v>
      </c>
      <c r="L174" s="65">
        <v>0</v>
      </c>
      <c r="M174" s="65">
        <v>1</v>
      </c>
      <c r="N174" s="64"/>
      <c r="O174" s="65">
        <v>0</v>
      </c>
      <c r="P174" s="65">
        <v>1</v>
      </c>
      <c r="Q174" s="64"/>
      <c r="R174" s="65">
        <v>0</v>
      </c>
      <c r="S174" s="65">
        <v>1</v>
      </c>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row>
    <row r="175" spans="1:84" s="56" customFormat="1" ht="13.15" customHeight="1">
      <c r="A175" s="60"/>
      <c r="B175" s="60"/>
      <c r="C175" s="60" t="s">
        <v>56</v>
      </c>
      <c r="G175" s="52" t="s">
        <v>1093</v>
      </c>
      <c r="I175" s="42">
        <v>0</v>
      </c>
      <c r="J175" s="43">
        <v>1</v>
      </c>
      <c r="L175" s="65">
        <v>0</v>
      </c>
      <c r="M175" s="65">
        <v>1</v>
      </c>
      <c r="N175" s="64"/>
      <c r="O175" s="65">
        <v>0</v>
      </c>
      <c r="P175" s="65">
        <v>1</v>
      </c>
      <c r="Q175" s="64"/>
      <c r="R175" s="65">
        <v>0</v>
      </c>
      <c r="S175" s="65">
        <v>1</v>
      </c>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row>
    <row r="176" spans="1:84" s="56" customFormat="1" ht="13.15" customHeight="1">
      <c r="A176" s="60"/>
      <c r="B176" s="60"/>
      <c r="C176" s="60" t="s">
        <v>56</v>
      </c>
      <c r="G176" s="52" t="s">
        <v>1094</v>
      </c>
      <c r="I176" s="42">
        <v>0</v>
      </c>
      <c r="J176" s="43">
        <v>1</v>
      </c>
      <c r="L176" s="65">
        <v>0</v>
      </c>
      <c r="M176" s="65">
        <v>1</v>
      </c>
      <c r="N176" s="64"/>
      <c r="O176" s="65">
        <v>0</v>
      </c>
      <c r="P176" s="65">
        <v>1</v>
      </c>
      <c r="Q176" s="64"/>
      <c r="R176" s="65">
        <v>0</v>
      </c>
      <c r="S176" s="65">
        <v>1</v>
      </c>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row>
    <row r="177" spans="1:84" s="56" customFormat="1" ht="13.15" customHeight="1">
      <c r="A177" s="60"/>
      <c r="B177" s="60"/>
      <c r="C177" s="60" t="s">
        <v>56</v>
      </c>
      <c r="G177" s="52" t="s">
        <v>1095</v>
      </c>
      <c r="I177" s="42">
        <v>0</v>
      </c>
      <c r="J177" s="43">
        <v>0.99999999999999978</v>
      </c>
      <c r="L177" s="65">
        <v>0</v>
      </c>
      <c r="M177" s="65">
        <v>0.99999999999999978</v>
      </c>
      <c r="N177" s="64"/>
      <c r="O177" s="65">
        <v>0</v>
      </c>
      <c r="P177" s="65">
        <v>0.99999999999999978</v>
      </c>
      <c r="Q177" s="64"/>
      <c r="R177" s="65">
        <v>0</v>
      </c>
      <c r="S177" s="65">
        <v>0.99999999999999978</v>
      </c>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row>
    <row r="178" spans="1:84" s="56" customFormat="1" ht="13.15" customHeight="1">
      <c r="A178" s="60"/>
      <c r="B178" s="60"/>
      <c r="C178" s="60" t="s">
        <v>56</v>
      </c>
      <c r="G178" s="52" t="s">
        <v>1096</v>
      </c>
      <c r="I178" s="42">
        <v>0</v>
      </c>
      <c r="J178" s="43">
        <v>1.0000000000000009</v>
      </c>
      <c r="L178" s="65">
        <v>0</v>
      </c>
      <c r="M178" s="65">
        <v>1.0000000000000009</v>
      </c>
      <c r="N178" s="64"/>
      <c r="O178" s="65">
        <v>0</v>
      </c>
      <c r="P178" s="65">
        <v>1.0000000000000009</v>
      </c>
      <c r="Q178" s="64"/>
      <c r="R178" s="65">
        <v>0</v>
      </c>
      <c r="S178" s="65">
        <v>1.0000000000000009</v>
      </c>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row>
    <row r="179" spans="1:84" s="56" customFormat="1" ht="13.15" customHeight="1">
      <c r="A179" s="60"/>
      <c r="B179" s="60"/>
      <c r="C179" s="60" t="s">
        <v>56</v>
      </c>
      <c r="G179" s="52" t="s">
        <v>1097</v>
      </c>
      <c r="I179" s="42">
        <v>0</v>
      </c>
      <c r="J179" s="43">
        <v>1.0000000000000004</v>
      </c>
      <c r="L179" s="65">
        <v>0</v>
      </c>
      <c r="M179" s="65">
        <v>1.0000000000000004</v>
      </c>
      <c r="N179" s="64"/>
      <c r="O179" s="65">
        <v>0</v>
      </c>
      <c r="P179" s="65">
        <v>1.0000000000000004</v>
      </c>
      <c r="Q179" s="64"/>
      <c r="R179" s="65">
        <v>0</v>
      </c>
      <c r="S179" s="65">
        <v>1.0000000000000004</v>
      </c>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row>
    <row r="180" spans="1:84" s="56" customFormat="1" ht="13.15" customHeight="1">
      <c r="A180" s="60"/>
      <c r="B180" s="60"/>
      <c r="C180" s="60" t="s">
        <v>56</v>
      </c>
      <c r="G180" s="52" t="s">
        <v>1098</v>
      </c>
      <c r="I180" s="42">
        <v>0</v>
      </c>
      <c r="J180" s="43">
        <v>1</v>
      </c>
      <c r="L180" s="65">
        <v>0</v>
      </c>
      <c r="M180" s="65">
        <v>1</v>
      </c>
      <c r="N180" s="64"/>
      <c r="O180" s="65">
        <v>0</v>
      </c>
      <c r="P180" s="65">
        <v>1</v>
      </c>
      <c r="Q180" s="64"/>
      <c r="R180" s="65">
        <v>0</v>
      </c>
      <c r="S180" s="65">
        <v>1</v>
      </c>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row>
    <row r="181" spans="1:84" s="56" customFormat="1" ht="13.15" customHeight="1" thickBot="1">
      <c r="A181" s="60"/>
      <c r="B181" s="60"/>
      <c r="C181" s="60" t="s">
        <v>56</v>
      </c>
      <c r="G181" s="57" t="s">
        <v>1099</v>
      </c>
      <c r="I181" s="42">
        <v>0</v>
      </c>
      <c r="J181" s="43">
        <v>1</v>
      </c>
      <c r="L181" s="65">
        <v>0</v>
      </c>
      <c r="M181" s="65">
        <v>1</v>
      </c>
      <c r="N181" s="64"/>
      <c r="O181" s="65">
        <v>0</v>
      </c>
      <c r="P181" s="65">
        <v>1</v>
      </c>
      <c r="Q181" s="64"/>
      <c r="R181" s="65">
        <v>0</v>
      </c>
      <c r="S181" s="65">
        <v>1</v>
      </c>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row>
    <row r="182" spans="1:84" s="2" customFormat="1" ht="13.15" customHeight="1">
      <c r="A182" s="3"/>
      <c r="B182" s="3"/>
      <c r="C182" s="3" t="s">
        <v>56</v>
      </c>
      <c r="G182" s="29" t="s">
        <v>56</v>
      </c>
      <c r="I182" s="14" t="s">
        <v>56</v>
      </c>
      <c r="J182" s="15" t="s">
        <v>56</v>
      </c>
      <c r="L182" s="61" t="s">
        <v>56</v>
      </c>
      <c r="M182" s="62" t="s">
        <v>56</v>
      </c>
      <c r="O182" s="61" t="s">
        <v>56</v>
      </c>
      <c r="P182" s="62" t="s">
        <v>56</v>
      </c>
      <c r="R182" s="61" t="s">
        <v>56</v>
      </c>
      <c r="S182" s="62" t="s">
        <v>56</v>
      </c>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row>
    <row r="183" spans="1:84" s="2" customFormat="1" ht="13.15" customHeight="1">
      <c r="A183" s="3"/>
      <c r="B183" s="3"/>
      <c r="C183" s="3" t="s">
        <v>56</v>
      </c>
      <c r="G183" s="29" t="s">
        <v>56</v>
      </c>
      <c r="I183" s="14" t="s">
        <v>56</v>
      </c>
      <c r="J183" s="15" t="s">
        <v>56</v>
      </c>
      <c r="L183" s="14" t="s">
        <v>56</v>
      </c>
      <c r="M183" s="15" t="s">
        <v>56</v>
      </c>
      <c r="O183" s="14" t="s">
        <v>56</v>
      </c>
      <c r="P183" s="15" t="s">
        <v>56</v>
      </c>
      <c r="R183" s="14" t="s">
        <v>56</v>
      </c>
      <c r="S183" s="15" t="s">
        <v>56</v>
      </c>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row>
    <row r="184" spans="1:84" s="2" customFormat="1" ht="13.15" customHeight="1">
      <c r="A184" s="3"/>
      <c r="B184" s="3"/>
      <c r="C184" s="3" t="s">
        <v>56</v>
      </c>
      <c r="G184" s="29" t="s">
        <v>56</v>
      </c>
      <c r="I184" s="14" t="s">
        <v>56</v>
      </c>
      <c r="J184" s="15" t="s">
        <v>56</v>
      </c>
      <c r="L184" s="14" t="s">
        <v>56</v>
      </c>
      <c r="M184" s="15" t="s">
        <v>56</v>
      </c>
      <c r="O184" s="14" t="s">
        <v>56</v>
      </c>
      <c r="P184" s="15" t="s">
        <v>56</v>
      </c>
      <c r="R184" s="14" t="s">
        <v>56</v>
      </c>
      <c r="S184" s="15" t="s">
        <v>56</v>
      </c>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row>
    <row r="185" spans="1:84" s="2" customFormat="1" ht="13.15" customHeight="1">
      <c r="A185" s="3"/>
      <c r="B185" s="3"/>
      <c r="C185" s="3" t="s">
        <v>56</v>
      </c>
      <c r="G185" s="29" t="s">
        <v>56</v>
      </c>
      <c r="I185" s="17" t="s">
        <v>56</v>
      </c>
      <c r="J185" s="18" t="s">
        <v>56</v>
      </c>
      <c r="L185" s="17" t="s">
        <v>56</v>
      </c>
      <c r="M185" s="18" t="s">
        <v>56</v>
      </c>
      <c r="O185" s="17" t="s">
        <v>56</v>
      </c>
      <c r="P185" s="18" t="s">
        <v>56</v>
      </c>
      <c r="R185" s="17" t="s">
        <v>56</v>
      </c>
      <c r="S185" s="18" t="s">
        <v>56</v>
      </c>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row>
    <row r="186" spans="1:84" s="2" customFormat="1" ht="13.15" customHeight="1" thickBot="1">
      <c r="A186" s="3"/>
      <c r="B186" s="3"/>
      <c r="C186" s="3" t="s">
        <v>56</v>
      </c>
      <c r="G186" s="31" t="s">
        <v>56</v>
      </c>
      <c r="I186" s="17" t="s">
        <v>56</v>
      </c>
      <c r="J186" s="18" t="s">
        <v>56</v>
      </c>
      <c r="L186" s="17" t="s">
        <v>56</v>
      </c>
      <c r="M186" s="18" t="s">
        <v>56</v>
      </c>
      <c r="O186" s="17" t="s">
        <v>56</v>
      </c>
      <c r="P186" s="18" t="s">
        <v>56</v>
      </c>
      <c r="R186" s="17" t="s">
        <v>56</v>
      </c>
      <c r="S186" s="18" t="s">
        <v>56</v>
      </c>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row>
    <row r="187" spans="1:84" s="56" customFormat="1" ht="13.15" customHeight="1">
      <c r="A187" s="60"/>
      <c r="B187" s="60"/>
      <c r="C187" s="60" t="s">
        <v>56</v>
      </c>
      <c r="I187" s="851">
        <v>0</v>
      </c>
      <c r="J187" s="849">
        <v>1</v>
      </c>
      <c r="L187" s="861">
        <v>0</v>
      </c>
      <c r="M187" s="861">
        <v>1</v>
      </c>
      <c r="N187" s="64"/>
      <c r="O187" s="861">
        <v>0</v>
      </c>
      <c r="P187" s="861">
        <v>1</v>
      </c>
      <c r="Q187" s="64"/>
      <c r="R187" s="861">
        <v>0</v>
      </c>
      <c r="S187" s="861">
        <v>1</v>
      </c>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row>
    <row r="188" spans="1:84" s="56" customFormat="1" ht="13.15" customHeight="1" thickBot="1">
      <c r="A188" s="60"/>
      <c r="B188" s="60"/>
      <c r="C188" s="60" t="s">
        <v>56</v>
      </c>
      <c r="I188" s="852"/>
      <c r="J188" s="850"/>
      <c r="L188" s="861"/>
      <c r="M188" s="861"/>
      <c r="N188" s="64"/>
      <c r="O188" s="861"/>
      <c r="P188" s="861"/>
      <c r="Q188" s="64"/>
      <c r="R188" s="861"/>
      <c r="S188" s="861"/>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row>
    <row r="189" spans="1:84" s="56" customFormat="1" ht="20.25" customHeight="1" thickBot="1">
      <c r="A189" s="60"/>
      <c r="B189" s="60"/>
      <c r="C189" s="60" t="s">
        <v>56</v>
      </c>
      <c r="I189" s="45">
        <v>0</v>
      </c>
      <c r="J189" s="46">
        <v>7508276.0000020014</v>
      </c>
      <c r="L189" s="66">
        <v>0</v>
      </c>
      <c r="M189" s="66">
        <v>7508276.0000020014</v>
      </c>
      <c r="N189" s="64"/>
      <c r="O189" s="66">
        <v>0</v>
      </c>
      <c r="P189" s="66">
        <v>7508276.0000020014</v>
      </c>
      <c r="Q189" s="64"/>
      <c r="R189" s="66">
        <v>0</v>
      </c>
      <c r="S189" s="66">
        <v>7508276.0000020014</v>
      </c>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row>
    <row r="190" spans="1:84" s="56" customFormat="1" ht="13.15" customHeight="1">
      <c r="A190" s="60"/>
      <c r="B190" s="60"/>
      <c r="C190" s="60" t="s">
        <v>56</v>
      </c>
      <c r="I190" s="59"/>
      <c r="J190" s="59"/>
      <c r="L190" s="59"/>
      <c r="M190" s="59"/>
      <c r="O190" s="59"/>
      <c r="P190" s="59"/>
      <c r="R190" s="59"/>
      <c r="S190" s="59"/>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row>
    <row r="191" spans="1:84" ht="30" customHeight="1">
      <c r="C191" s="572" t="s">
        <v>1068</v>
      </c>
      <c r="I191" s="859" t="s">
        <v>1066</v>
      </c>
      <c r="J191" s="859"/>
      <c r="K191" s="859"/>
      <c r="L191" s="859"/>
      <c r="M191" s="859"/>
      <c r="N191" s="859"/>
      <c r="O191" s="859"/>
    </row>
    <row r="192" spans="1:84" ht="13.15" customHeight="1">
      <c r="C192" s="572" t="s">
        <v>1068</v>
      </c>
      <c r="I192" s="647"/>
    </row>
    <row r="193" spans="1:20" ht="13.15" customHeight="1">
      <c r="C193" s="572" t="s">
        <v>1068</v>
      </c>
    </row>
    <row r="194" spans="1:20" ht="13.15" customHeight="1">
      <c r="A194"/>
      <c r="B194"/>
      <c r="C194"/>
      <c r="D194"/>
      <c r="E194"/>
      <c r="F194"/>
      <c r="G194"/>
      <c r="H194"/>
      <c r="I194"/>
      <c r="J194"/>
      <c r="K194"/>
      <c r="L194"/>
      <c r="M194"/>
      <c r="N194"/>
      <c r="O194"/>
      <c r="P194"/>
      <c r="Q194"/>
      <c r="R194"/>
      <c r="S194"/>
      <c r="T194"/>
    </row>
    <row r="195" spans="1:20" ht="13.15" customHeight="1">
      <c r="A195"/>
      <c r="B195"/>
      <c r="C195"/>
      <c r="D195"/>
      <c r="E195"/>
      <c r="F195"/>
      <c r="G195"/>
      <c r="H195"/>
      <c r="I195"/>
      <c r="J195"/>
      <c r="K195"/>
      <c r="L195"/>
      <c r="M195"/>
      <c r="N195"/>
      <c r="O195"/>
      <c r="P195"/>
      <c r="Q195"/>
      <c r="R195"/>
      <c r="S195"/>
      <c r="T195"/>
    </row>
    <row r="196" spans="1:20" ht="13.15" customHeight="1">
      <c r="A196"/>
      <c r="B196"/>
      <c r="C196"/>
      <c r="D196"/>
      <c r="E196"/>
      <c r="F196"/>
      <c r="G196"/>
      <c r="H196"/>
      <c r="I196"/>
      <c r="J196"/>
      <c r="K196"/>
      <c r="L196"/>
      <c r="M196"/>
      <c r="N196"/>
      <c r="O196"/>
      <c r="P196"/>
      <c r="Q196"/>
      <c r="R196"/>
      <c r="S196"/>
      <c r="T196"/>
    </row>
    <row r="197" spans="1:20" ht="15" customHeight="1">
      <c r="A197"/>
      <c r="B197"/>
      <c r="C197"/>
      <c r="D197"/>
      <c r="E197"/>
      <c r="F197"/>
      <c r="G197"/>
      <c r="H197"/>
      <c r="I197"/>
      <c r="J197"/>
      <c r="K197"/>
      <c r="L197"/>
      <c r="M197"/>
      <c r="N197"/>
      <c r="O197"/>
      <c r="P197"/>
      <c r="Q197"/>
      <c r="R197"/>
      <c r="S197"/>
      <c r="T197"/>
    </row>
    <row r="198" spans="1:20" ht="12.95" customHeight="1">
      <c r="A198"/>
      <c r="B198"/>
      <c r="C198"/>
      <c r="D198"/>
      <c r="E198"/>
      <c r="F198"/>
      <c r="G198"/>
      <c r="H198"/>
      <c r="I198"/>
      <c r="J198"/>
      <c r="K198"/>
      <c r="L198"/>
      <c r="M198"/>
      <c r="N198"/>
      <c r="O198"/>
      <c r="P198"/>
      <c r="Q198"/>
      <c r="R198"/>
      <c r="S198"/>
      <c r="T198"/>
    </row>
    <row r="199" spans="1:20" ht="12.95" customHeight="1">
      <c r="A199"/>
      <c r="B199"/>
      <c r="C199"/>
      <c r="D199"/>
      <c r="E199"/>
      <c r="F199"/>
      <c r="G199"/>
      <c r="H199"/>
      <c r="I199"/>
      <c r="J199"/>
      <c r="K199"/>
      <c r="L199"/>
      <c r="M199"/>
      <c r="N199"/>
      <c r="O199"/>
      <c r="P199"/>
      <c r="Q199"/>
      <c r="R199"/>
      <c r="S199"/>
      <c r="T199"/>
    </row>
    <row r="200" spans="1:20">
      <c r="A200"/>
      <c r="B200"/>
      <c r="C200"/>
      <c r="D200"/>
      <c r="E200"/>
      <c r="F200"/>
      <c r="G200"/>
      <c r="H200"/>
      <c r="I200"/>
      <c r="J200"/>
      <c r="K200"/>
      <c r="L200"/>
      <c r="M200"/>
      <c r="N200"/>
      <c r="O200"/>
      <c r="P200"/>
      <c r="Q200"/>
      <c r="R200"/>
      <c r="S200"/>
      <c r="T200"/>
    </row>
    <row r="201" spans="1:20">
      <c r="A201"/>
      <c r="B201"/>
      <c r="C201"/>
      <c r="D201"/>
      <c r="E201"/>
      <c r="F201"/>
      <c r="G201"/>
      <c r="H201"/>
      <c r="I201"/>
      <c r="J201"/>
      <c r="K201"/>
      <c r="L201"/>
      <c r="M201"/>
      <c r="N201"/>
      <c r="O201"/>
      <c r="P201"/>
      <c r="Q201"/>
      <c r="R201"/>
      <c r="S201"/>
      <c r="T201"/>
    </row>
    <row r="202" spans="1:20">
      <c r="A202"/>
      <c r="B202"/>
      <c r="C202"/>
      <c r="D202"/>
      <c r="E202"/>
      <c r="F202"/>
      <c r="G202"/>
      <c r="H202"/>
      <c r="I202"/>
      <c r="J202"/>
      <c r="K202"/>
      <c r="L202"/>
      <c r="M202"/>
      <c r="N202"/>
      <c r="O202"/>
      <c r="P202"/>
      <c r="Q202"/>
      <c r="R202"/>
      <c r="S202"/>
      <c r="T202"/>
    </row>
    <row r="203" spans="1:20">
      <c r="A203"/>
      <c r="B203"/>
      <c r="C203"/>
      <c r="D203"/>
      <c r="E203"/>
      <c r="F203"/>
      <c r="G203"/>
      <c r="H203"/>
      <c r="I203"/>
      <c r="J203"/>
      <c r="K203"/>
      <c r="L203"/>
      <c r="M203"/>
      <c r="N203"/>
      <c r="O203"/>
      <c r="P203"/>
      <c r="Q203"/>
      <c r="R203"/>
      <c r="S203"/>
      <c r="T203"/>
    </row>
    <row r="204" spans="1:20">
      <c r="A204"/>
      <c r="B204"/>
      <c r="C204"/>
      <c r="D204"/>
      <c r="E204"/>
      <c r="F204"/>
      <c r="G204"/>
      <c r="H204"/>
      <c r="I204"/>
      <c r="J204"/>
      <c r="K204"/>
      <c r="L204"/>
      <c r="M204"/>
      <c r="N204"/>
      <c r="O204"/>
      <c r="P204"/>
      <c r="Q204"/>
      <c r="R204"/>
      <c r="S204"/>
      <c r="T204"/>
    </row>
    <row r="205" spans="1:20">
      <c r="A205"/>
      <c r="B205"/>
      <c r="C205"/>
      <c r="D205"/>
      <c r="E205"/>
      <c r="F205"/>
      <c r="G205"/>
      <c r="H205"/>
      <c r="I205"/>
      <c r="J205"/>
      <c r="K205"/>
      <c r="L205"/>
      <c r="M205"/>
      <c r="N205"/>
      <c r="O205"/>
      <c r="P205"/>
      <c r="Q205"/>
      <c r="R205"/>
      <c r="S205"/>
      <c r="T205"/>
    </row>
    <row r="206" spans="1:20">
      <c r="A206"/>
      <c r="B206"/>
      <c r="C206"/>
      <c r="D206"/>
      <c r="E206"/>
      <c r="F206"/>
      <c r="G206"/>
      <c r="H206"/>
      <c r="I206"/>
      <c r="J206"/>
      <c r="K206"/>
      <c r="L206"/>
      <c r="M206"/>
      <c r="N206"/>
      <c r="O206"/>
      <c r="P206"/>
      <c r="Q206"/>
      <c r="R206"/>
      <c r="S206"/>
      <c r="T206"/>
    </row>
    <row r="207" spans="1:20">
      <c r="A207"/>
      <c r="B207"/>
      <c r="C207"/>
      <c r="D207"/>
      <c r="E207"/>
      <c r="F207"/>
      <c r="G207"/>
      <c r="H207"/>
      <c r="I207"/>
      <c r="J207"/>
      <c r="K207"/>
      <c r="L207"/>
      <c r="M207"/>
      <c r="N207"/>
      <c r="O207"/>
      <c r="P207"/>
      <c r="Q207"/>
      <c r="R207"/>
      <c r="S207"/>
      <c r="T207"/>
    </row>
    <row r="208" spans="1:20">
      <c r="A208"/>
      <c r="B208"/>
      <c r="C208"/>
      <c r="D208"/>
      <c r="E208"/>
      <c r="F208"/>
      <c r="G208"/>
      <c r="H208"/>
      <c r="I208"/>
      <c r="J208"/>
      <c r="K208"/>
      <c r="L208"/>
      <c r="M208"/>
      <c r="N208"/>
      <c r="O208"/>
      <c r="P208"/>
      <c r="Q208"/>
      <c r="R208"/>
      <c r="S208"/>
      <c r="T208"/>
    </row>
    <row r="209" spans="1:20">
      <c r="A209"/>
      <c r="B209"/>
      <c r="C209"/>
      <c r="D209"/>
      <c r="E209"/>
      <c r="F209"/>
      <c r="G209"/>
      <c r="H209"/>
      <c r="I209"/>
      <c r="J209"/>
      <c r="K209"/>
      <c r="L209"/>
      <c r="M209"/>
      <c r="N209"/>
      <c r="O209"/>
      <c r="P209"/>
      <c r="Q209"/>
      <c r="R209"/>
      <c r="S209"/>
      <c r="T209"/>
    </row>
    <row r="210" spans="1:20">
      <c r="A210"/>
      <c r="B210"/>
      <c r="C210"/>
      <c r="D210"/>
      <c r="E210"/>
      <c r="F210"/>
      <c r="G210"/>
      <c r="H210"/>
      <c r="I210"/>
      <c r="J210"/>
      <c r="K210"/>
      <c r="L210"/>
      <c r="M210"/>
      <c r="N210"/>
      <c r="O210"/>
      <c r="P210"/>
      <c r="Q210"/>
      <c r="R210"/>
      <c r="S210"/>
      <c r="T210"/>
    </row>
    <row r="211" spans="1:20">
      <c r="A211"/>
      <c r="B211"/>
      <c r="C211"/>
      <c r="D211"/>
      <c r="E211"/>
      <c r="F211"/>
      <c r="G211"/>
      <c r="H211"/>
      <c r="I211"/>
      <c r="J211"/>
      <c r="K211"/>
      <c r="L211"/>
      <c r="M211"/>
      <c r="N211"/>
      <c r="O211"/>
      <c r="P211"/>
      <c r="Q211"/>
      <c r="R211"/>
      <c r="S211"/>
      <c r="T211"/>
    </row>
    <row r="212" spans="1:20">
      <c r="A212"/>
      <c r="B212"/>
      <c r="C212"/>
      <c r="D212"/>
      <c r="E212"/>
      <c r="F212"/>
      <c r="G212"/>
      <c r="H212"/>
      <c r="I212"/>
      <c r="J212"/>
      <c r="K212"/>
      <c r="L212"/>
      <c r="M212"/>
      <c r="N212"/>
      <c r="O212"/>
      <c r="P212"/>
      <c r="Q212"/>
      <c r="R212"/>
      <c r="S212"/>
      <c r="T212"/>
    </row>
    <row r="213" spans="1:20">
      <c r="A213"/>
      <c r="B213"/>
      <c r="C213"/>
      <c r="D213"/>
      <c r="E213"/>
      <c r="F213"/>
      <c r="G213"/>
      <c r="H213"/>
      <c r="I213"/>
      <c r="J213"/>
      <c r="K213"/>
      <c r="L213"/>
      <c r="M213"/>
      <c r="N213"/>
      <c r="O213"/>
      <c r="P213"/>
      <c r="Q213"/>
      <c r="R213"/>
      <c r="S213"/>
      <c r="T213"/>
    </row>
    <row r="214" spans="1:20">
      <c r="A214"/>
      <c r="B214"/>
      <c r="C214"/>
      <c r="D214"/>
      <c r="E214"/>
      <c r="F214"/>
      <c r="G214"/>
      <c r="H214"/>
      <c r="I214"/>
      <c r="J214"/>
      <c r="K214"/>
      <c r="L214"/>
      <c r="M214"/>
      <c r="N214"/>
      <c r="O214"/>
      <c r="P214"/>
      <c r="Q214"/>
      <c r="R214"/>
      <c r="S214"/>
      <c r="T214"/>
    </row>
    <row r="215" spans="1:20">
      <c r="A215"/>
      <c r="B215"/>
      <c r="C215"/>
      <c r="D215"/>
      <c r="E215"/>
      <c r="F215"/>
      <c r="G215"/>
      <c r="H215"/>
      <c r="I215"/>
      <c r="J215"/>
      <c r="K215"/>
      <c r="L215"/>
      <c r="M215"/>
      <c r="N215"/>
      <c r="O215"/>
      <c r="P215"/>
      <c r="Q215"/>
      <c r="R215"/>
      <c r="S215"/>
      <c r="T215"/>
    </row>
    <row r="216" spans="1:20">
      <c r="A216"/>
      <c r="B216"/>
      <c r="C216"/>
      <c r="D216"/>
      <c r="E216"/>
      <c r="F216"/>
      <c r="G216"/>
      <c r="H216"/>
      <c r="I216"/>
      <c r="J216"/>
      <c r="K216"/>
      <c r="L216"/>
      <c r="M216"/>
      <c r="N216"/>
      <c r="O216"/>
      <c r="P216"/>
      <c r="Q216"/>
      <c r="R216"/>
      <c r="S216"/>
      <c r="T216"/>
    </row>
    <row r="217" spans="1:20">
      <c r="A217"/>
      <c r="B217"/>
      <c r="C217"/>
      <c r="D217"/>
      <c r="E217"/>
      <c r="F217"/>
      <c r="G217"/>
      <c r="H217"/>
      <c r="I217"/>
      <c r="J217"/>
      <c r="K217"/>
      <c r="L217"/>
      <c r="M217"/>
      <c r="N217"/>
      <c r="O217"/>
      <c r="P217"/>
      <c r="Q217"/>
      <c r="R217"/>
      <c r="S217"/>
      <c r="T217"/>
    </row>
    <row r="218" spans="1:20">
      <c r="A218"/>
      <c r="B218"/>
      <c r="C218"/>
      <c r="D218"/>
      <c r="E218"/>
      <c r="F218"/>
      <c r="G218"/>
      <c r="H218"/>
      <c r="I218"/>
      <c r="J218"/>
      <c r="K218"/>
      <c r="L218"/>
      <c r="M218"/>
      <c r="N218"/>
      <c r="O218"/>
      <c r="P218"/>
      <c r="Q218"/>
      <c r="R218"/>
      <c r="S218"/>
      <c r="T218"/>
    </row>
    <row r="219" spans="1:20">
      <c r="A219"/>
      <c r="B219"/>
      <c r="C219"/>
      <c r="D219"/>
      <c r="E219"/>
      <c r="F219"/>
      <c r="G219"/>
      <c r="H219"/>
      <c r="I219"/>
      <c r="J219"/>
      <c r="K219"/>
      <c r="L219"/>
      <c r="M219"/>
      <c r="N219"/>
      <c r="O219"/>
      <c r="P219"/>
      <c r="Q219"/>
      <c r="R219"/>
      <c r="S219"/>
      <c r="T219"/>
    </row>
    <row r="220" spans="1:20">
      <c r="A220"/>
      <c r="B220"/>
      <c r="C220"/>
      <c r="D220"/>
      <c r="E220"/>
      <c r="F220"/>
      <c r="G220"/>
      <c r="H220"/>
      <c r="I220"/>
      <c r="J220"/>
      <c r="K220"/>
      <c r="L220"/>
      <c r="M220"/>
      <c r="N220"/>
      <c r="O220"/>
      <c r="P220"/>
      <c r="Q220"/>
      <c r="R220"/>
      <c r="S220"/>
      <c r="T220"/>
    </row>
    <row r="221" spans="1:20">
      <c r="A221"/>
      <c r="B221"/>
      <c r="C221"/>
      <c r="D221"/>
      <c r="E221"/>
      <c r="F221"/>
      <c r="G221"/>
      <c r="H221"/>
      <c r="I221"/>
      <c r="J221"/>
      <c r="K221"/>
      <c r="L221"/>
      <c r="M221"/>
      <c r="N221"/>
      <c r="O221"/>
      <c r="P221"/>
      <c r="Q221"/>
      <c r="R221"/>
      <c r="S221"/>
      <c r="T221"/>
    </row>
    <row r="222" spans="1:20">
      <c r="A222"/>
      <c r="B222"/>
      <c r="C222"/>
      <c r="D222"/>
      <c r="E222"/>
      <c r="F222"/>
      <c r="G222"/>
      <c r="H222"/>
      <c r="I222"/>
      <c r="J222"/>
      <c r="K222"/>
      <c r="L222"/>
      <c r="M222"/>
      <c r="N222"/>
      <c r="O222"/>
      <c r="P222"/>
      <c r="Q222"/>
      <c r="R222"/>
      <c r="S222"/>
      <c r="T222"/>
    </row>
    <row r="223" spans="1:20">
      <c r="A223"/>
      <c r="B223"/>
      <c r="C223"/>
      <c r="D223"/>
      <c r="E223"/>
      <c r="F223"/>
      <c r="G223"/>
      <c r="H223"/>
      <c r="I223"/>
      <c r="J223"/>
      <c r="K223"/>
      <c r="L223"/>
      <c r="M223"/>
      <c r="N223"/>
      <c r="O223"/>
      <c r="P223"/>
      <c r="Q223"/>
      <c r="R223"/>
      <c r="S223"/>
      <c r="T223"/>
    </row>
  </sheetData>
  <mergeCells count="102">
    <mergeCell ref="D7:S7"/>
    <mergeCell ref="D1:F1"/>
    <mergeCell ref="D2:E5"/>
    <mergeCell ref="F2:P2"/>
    <mergeCell ref="R2:S2"/>
    <mergeCell ref="F3:P3"/>
    <mergeCell ref="F4:P4"/>
    <mergeCell ref="F5:P5"/>
    <mergeCell ref="R129:R130"/>
    <mergeCell ref="S129:S130"/>
    <mergeCell ref="R100:R101"/>
    <mergeCell ref="S100:S101"/>
    <mergeCell ref="R104:S104"/>
    <mergeCell ref="O104:P104"/>
    <mergeCell ref="O100:O101"/>
    <mergeCell ref="P100:P101"/>
    <mergeCell ref="O129:O130"/>
    <mergeCell ref="P129:P130"/>
    <mergeCell ref="I75:J75"/>
    <mergeCell ref="L75:M75"/>
    <mergeCell ref="O75:P75"/>
    <mergeCell ref="R75:S75"/>
    <mergeCell ref="I46:J46"/>
    <mergeCell ref="L46:M46"/>
    <mergeCell ref="L187:L188"/>
    <mergeCell ref="M187:M188"/>
    <mergeCell ref="O133:P133"/>
    <mergeCell ref="O158:O159"/>
    <mergeCell ref="P158:P159"/>
    <mergeCell ref="J158:J159"/>
    <mergeCell ref="L158:L159"/>
    <mergeCell ref="M158:M159"/>
    <mergeCell ref="L162:M162"/>
    <mergeCell ref="R133:S133"/>
    <mergeCell ref="R158:R159"/>
    <mergeCell ref="S158:S159"/>
    <mergeCell ref="O162:P162"/>
    <mergeCell ref="O187:O188"/>
    <mergeCell ref="P187:P188"/>
    <mergeCell ref="R162:S162"/>
    <mergeCell ref="R187:R188"/>
    <mergeCell ref="S187:S188"/>
    <mergeCell ref="J129:J130"/>
    <mergeCell ref="L129:L130"/>
    <mergeCell ref="L17:M17"/>
    <mergeCell ref="L133:M133"/>
    <mergeCell ref="I158:I159"/>
    <mergeCell ref="M129:M130"/>
    <mergeCell ref="G46:G47"/>
    <mergeCell ref="G133:G134"/>
    <mergeCell ref="I129:I130"/>
    <mergeCell ref="I133:J133"/>
    <mergeCell ref="G162:G163"/>
    <mergeCell ref="I162:J162"/>
    <mergeCell ref="G104:G105"/>
    <mergeCell ref="I104:J104"/>
    <mergeCell ref="L104:M104"/>
    <mergeCell ref="I100:I101"/>
    <mergeCell ref="J100:J101"/>
    <mergeCell ref="L100:L101"/>
    <mergeCell ref="M100:M101"/>
    <mergeCell ref="G75:G76"/>
    <mergeCell ref="I191:O191"/>
    <mergeCell ref="I187:I188"/>
    <mergeCell ref="J187:J188"/>
    <mergeCell ref="P42:P43"/>
    <mergeCell ref="R42:R43"/>
    <mergeCell ref="S42:S43"/>
    <mergeCell ref="O46:P46"/>
    <mergeCell ref="R46:S46"/>
    <mergeCell ref="R71:R72"/>
    <mergeCell ref="S71:S72"/>
    <mergeCell ref="I71:I72"/>
    <mergeCell ref="J71:J72"/>
    <mergeCell ref="L71:L72"/>
    <mergeCell ref="M71:M72"/>
    <mergeCell ref="O71:O72"/>
    <mergeCell ref="P71:P72"/>
    <mergeCell ref="D42:E44"/>
    <mergeCell ref="F42:F44"/>
    <mergeCell ref="G42:G44"/>
    <mergeCell ref="I42:I43"/>
    <mergeCell ref="J42:J43"/>
    <mergeCell ref="L42:L43"/>
    <mergeCell ref="M42:M43"/>
    <mergeCell ref="I17:J17"/>
    <mergeCell ref="O42:O43"/>
    <mergeCell ref="E9:I9"/>
    <mergeCell ref="R11:S11"/>
    <mergeCell ref="M11:Q11"/>
    <mergeCell ref="E10:I10"/>
    <mergeCell ref="E11:I11"/>
    <mergeCell ref="A17:A18"/>
    <mergeCell ref="D17:D18"/>
    <mergeCell ref="E17:E18"/>
    <mergeCell ref="F17:F18"/>
    <mergeCell ref="G17:G18"/>
    <mergeCell ref="B17:B18"/>
    <mergeCell ref="P12:Q12"/>
    <mergeCell ref="O13:Q13"/>
    <mergeCell ref="O17:P17"/>
    <mergeCell ref="R17:S17"/>
  </mergeCells>
  <printOptions horizontalCentered="1"/>
  <pageMargins left="0.98425196850393704" right="0.39370078740157483" top="0.98425196850393704" bottom="0.78740157480314965" header="0.11811023622047245" footer="0.11811023622047245"/>
  <pageSetup paperSize="9" scale="58" fitToHeight="0" orientation="landscape" r:id="rId1"/>
  <headerFooter scaleWithDoc="0">
    <oddHeader>&amp;L&amp;"Calibri,Negrito"CONSÓRCIO
&amp;"Arial,Normal"&amp;G&amp;C&amp;G&amp;R&amp;G</oddHeader>
    <oddFooter>&amp;C&amp;"-,Regular"&amp;9Páginas &amp;P de &amp;N
&amp;10&amp;G&amp;R
&amp;"-,Regular"Marcos Camara Rebelo
CREA-RJ: 200911495-0</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3">
    <tabColor theme="3" tint="0.79998168889431442"/>
    <pageSetUpPr fitToPage="1"/>
  </sheetPr>
  <dimension ref="A1:O200"/>
  <sheetViews>
    <sheetView tabSelected="1" view="pageBreakPreview" zoomScaleNormal="100" zoomScaleSheetLayoutView="100" workbookViewId="0">
      <selection activeCell="D83" sqref="D1:G1048576"/>
    </sheetView>
  </sheetViews>
  <sheetFormatPr defaultRowHeight="12.75"/>
  <cols>
    <col min="1" max="1" width="28.7109375" style="571" customWidth="1"/>
    <col min="2" max="2" width="63.42578125" style="571" customWidth="1"/>
    <col min="3" max="3" width="33.28515625" style="571" customWidth="1"/>
    <col min="4" max="4" width="8.5703125" customWidth="1"/>
    <col min="5" max="5" width="11.140625" customWidth="1"/>
    <col min="6" max="6" width="10.85546875" customWidth="1"/>
    <col min="7" max="7" width="10.28515625" customWidth="1"/>
    <col min="8" max="252" width="9.140625" style="571"/>
    <col min="253" max="253" width="12.28515625" style="571" customWidth="1"/>
    <col min="254" max="254" width="68.42578125" style="571" customWidth="1"/>
    <col min="255" max="255" width="19.28515625" style="571" customWidth="1"/>
    <col min="256" max="508" width="9.140625" style="571"/>
    <col min="509" max="509" width="12.28515625" style="571" customWidth="1"/>
    <col min="510" max="510" width="68.42578125" style="571" customWidth="1"/>
    <col min="511" max="511" width="19.28515625" style="571" customWidth="1"/>
    <col min="512" max="764" width="9.140625" style="571"/>
    <col min="765" max="765" width="12.28515625" style="571" customWidth="1"/>
    <col min="766" max="766" width="68.42578125" style="571" customWidth="1"/>
    <col min="767" max="767" width="19.28515625" style="571" customWidth="1"/>
    <col min="768" max="1020" width="9.140625" style="571"/>
    <col min="1021" max="1021" width="12.28515625" style="571" customWidth="1"/>
    <col min="1022" max="1022" width="68.42578125" style="571" customWidth="1"/>
    <col min="1023" max="1023" width="19.28515625" style="571" customWidth="1"/>
    <col min="1024" max="1276" width="9.140625" style="571"/>
    <col min="1277" max="1277" width="12.28515625" style="571" customWidth="1"/>
    <col min="1278" max="1278" width="68.42578125" style="571" customWidth="1"/>
    <col min="1279" max="1279" width="19.28515625" style="571" customWidth="1"/>
    <col min="1280" max="1532" width="9.140625" style="571"/>
    <col min="1533" max="1533" width="12.28515625" style="571" customWidth="1"/>
    <col min="1534" max="1534" width="68.42578125" style="571" customWidth="1"/>
    <col min="1535" max="1535" width="19.28515625" style="571" customWidth="1"/>
    <col min="1536" max="1788" width="9.140625" style="571"/>
    <col min="1789" max="1789" width="12.28515625" style="571" customWidth="1"/>
    <col min="1790" max="1790" width="68.42578125" style="571" customWidth="1"/>
    <col min="1791" max="1791" width="19.28515625" style="571" customWidth="1"/>
    <col min="1792" max="2044" width="9.140625" style="571"/>
    <col min="2045" max="2045" width="12.28515625" style="571" customWidth="1"/>
    <col min="2046" max="2046" width="68.42578125" style="571" customWidth="1"/>
    <col min="2047" max="2047" width="19.28515625" style="571" customWidth="1"/>
    <col min="2048" max="2300" width="9.140625" style="571"/>
    <col min="2301" max="2301" width="12.28515625" style="571" customWidth="1"/>
    <col min="2302" max="2302" width="68.42578125" style="571" customWidth="1"/>
    <col min="2303" max="2303" width="19.28515625" style="571" customWidth="1"/>
    <col min="2304" max="2556" width="9.140625" style="571"/>
    <col min="2557" max="2557" width="12.28515625" style="571" customWidth="1"/>
    <col min="2558" max="2558" width="68.42578125" style="571" customWidth="1"/>
    <col min="2559" max="2559" width="19.28515625" style="571" customWidth="1"/>
    <col min="2560" max="2812" width="9.140625" style="571"/>
    <col min="2813" max="2813" width="12.28515625" style="571" customWidth="1"/>
    <col min="2814" max="2814" width="68.42578125" style="571" customWidth="1"/>
    <col min="2815" max="2815" width="19.28515625" style="571" customWidth="1"/>
    <col min="2816" max="3068" width="9.140625" style="571"/>
    <col min="3069" max="3069" width="12.28515625" style="571" customWidth="1"/>
    <col min="3070" max="3070" width="68.42578125" style="571" customWidth="1"/>
    <col min="3071" max="3071" width="19.28515625" style="571" customWidth="1"/>
    <col min="3072" max="3324" width="9.140625" style="571"/>
    <col min="3325" max="3325" width="12.28515625" style="571" customWidth="1"/>
    <col min="3326" max="3326" width="68.42578125" style="571" customWidth="1"/>
    <col min="3327" max="3327" width="19.28515625" style="571" customWidth="1"/>
    <col min="3328" max="3580" width="9.140625" style="571"/>
    <col min="3581" max="3581" width="12.28515625" style="571" customWidth="1"/>
    <col min="3582" max="3582" width="68.42578125" style="571" customWidth="1"/>
    <col min="3583" max="3583" width="19.28515625" style="571" customWidth="1"/>
    <col min="3584" max="3836" width="9.140625" style="571"/>
    <col min="3837" max="3837" width="12.28515625" style="571" customWidth="1"/>
    <col min="3838" max="3838" width="68.42578125" style="571" customWidth="1"/>
    <col min="3839" max="3839" width="19.28515625" style="571" customWidth="1"/>
    <col min="3840" max="4092" width="9.140625" style="571"/>
    <col min="4093" max="4093" width="12.28515625" style="571" customWidth="1"/>
    <col min="4094" max="4094" width="68.42578125" style="571" customWidth="1"/>
    <col min="4095" max="4095" width="19.28515625" style="571" customWidth="1"/>
    <col min="4096" max="4348" width="9.140625" style="571"/>
    <col min="4349" max="4349" width="12.28515625" style="571" customWidth="1"/>
    <col min="4350" max="4350" width="68.42578125" style="571" customWidth="1"/>
    <col min="4351" max="4351" width="19.28515625" style="571" customWidth="1"/>
    <col min="4352" max="4604" width="9.140625" style="571"/>
    <col min="4605" max="4605" width="12.28515625" style="571" customWidth="1"/>
    <col min="4606" max="4606" width="68.42578125" style="571" customWidth="1"/>
    <col min="4607" max="4607" width="19.28515625" style="571" customWidth="1"/>
    <col min="4608" max="4860" width="9.140625" style="571"/>
    <col min="4861" max="4861" width="12.28515625" style="571" customWidth="1"/>
    <col min="4862" max="4862" width="68.42578125" style="571" customWidth="1"/>
    <col min="4863" max="4863" width="19.28515625" style="571" customWidth="1"/>
    <col min="4864" max="5116" width="9.140625" style="571"/>
    <col min="5117" max="5117" width="12.28515625" style="571" customWidth="1"/>
    <col min="5118" max="5118" width="68.42578125" style="571" customWidth="1"/>
    <col min="5119" max="5119" width="19.28515625" style="571" customWidth="1"/>
    <col min="5120" max="5372" width="9.140625" style="571"/>
    <col min="5373" max="5373" width="12.28515625" style="571" customWidth="1"/>
    <col min="5374" max="5374" width="68.42578125" style="571" customWidth="1"/>
    <col min="5375" max="5375" width="19.28515625" style="571" customWidth="1"/>
    <col min="5376" max="5628" width="9.140625" style="571"/>
    <col min="5629" max="5629" width="12.28515625" style="571" customWidth="1"/>
    <col min="5630" max="5630" width="68.42578125" style="571" customWidth="1"/>
    <col min="5631" max="5631" width="19.28515625" style="571" customWidth="1"/>
    <col min="5632" max="5884" width="9.140625" style="571"/>
    <col min="5885" max="5885" width="12.28515625" style="571" customWidth="1"/>
    <col min="5886" max="5886" width="68.42578125" style="571" customWidth="1"/>
    <col min="5887" max="5887" width="19.28515625" style="571" customWidth="1"/>
    <col min="5888" max="6140" width="9.140625" style="571"/>
    <col min="6141" max="6141" width="12.28515625" style="571" customWidth="1"/>
    <col min="6142" max="6142" width="68.42578125" style="571" customWidth="1"/>
    <col min="6143" max="6143" width="19.28515625" style="571" customWidth="1"/>
    <col min="6144" max="6396" width="9.140625" style="571"/>
    <col min="6397" max="6397" width="12.28515625" style="571" customWidth="1"/>
    <col min="6398" max="6398" width="68.42578125" style="571" customWidth="1"/>
    <col min="6399" max="6399" width="19.28515625" style="571" customWidth="1"/>
    <col min="6400" max="6652" width="9.140625" style="571"/>
    <col min="6653" max="6653" width="12.28515625" style="571" customWidth="1"/>
    <col min="6654" max="6654" width="68.42578125" style="571" customWidth="1"/>
    <col min="6655" max="6655" width="19.28515625" style="571" customWidth="1"/>
    <col min="6656" max="6908" width="9.140625" style="571"/>
    <col min="6909" max="6909" width="12.28515625" style="571" customWidth="1"/>
    <col min="6910" max="6910" width="68.42578125" style="571" customWidth="1"/>
    <col min="6911" max="6911" width="19.28515625" style="571" customWidth="1"/>
    <col min="6912" max="7164" width="9.140625" style="571"/>
    <col min="7165" max="7165" width="12.28515625" style="571" customWidth="1"/>
    <col min="7166" max="7166" width="68.42578125" style="571" customWidth="1"/>
    <col min="7167" max="7167" width="19.28515625" style="571" customWidth="1"/>
    <col min="7168" max="7420" width="9.140625" style="571"/>
    <col min="7421" max="7421" width="12.28515625" style="571" customWidth="1"/>
    <col min="7422" max="7422" width="68.42578125" style="571" customWidth="1"/>
    <col min="7423" max="7423" width="19.28515625" style="571" customWidth="1"/>
    <col min="7424" max="7676" width="9.140625" style="571"/>
    <col min="7677" max="7677" width="12.28515625" style="571" customWidth="1"/>
    <col min="7678" max="7678" width="68.42578125" style="571" customWidth="1"/>
    <col min="7679" max="7679" width="19.28515625" style="571" customWidth="1"/>
    <col min="7680" max="7932" width="9.140625" style="571"/>
    <col min="7933" max="7933" width="12.28515625" style="571" customWidth="1"/>
    <col min="7934" max="7934" width="68.42578125" style="571" customWidth="1"/>
    <col min="7935" max="7935" width="19.28515625" style="571" customWidth="1"/>
    <col min="7936" max="8188" width="9.140625" style="571"/>
    <col min="8189" max="8189" width="12.28515625" style="571" customWidth="1"/>
    <col min="8190" max="8190" width="68.42578125" style="571" customWidth="1"/>
    <col min="8191" max="8191" width="19.28515625" style="571" customWidth="1"/>
    <col min="8192" max="8444" width="9.140625" style="571"/>
    <col min="8445" max="8445" width="12.28515625" style="571" customWidth="1"/>
    <col min="8446" max="8446" width="68.42578125" style="571" customWidth="1"/>
    <col min="8447" max="8447" width="19.28515625" style="571" customWidth="1"/>
    <col min="8448" max="8700" width="9.140625" style="571"/>
    <col min="8701" max="8701" width="12.28515625" style="571" customWidth="1"/>
    <col min="8702" max="8702" width="68.42578125" style="571" customWidth="1"/>
    <col min="8703" max="8703" width="19.28515625" style="571" customWidth="1"/>
    <col min="8704" max="8956" width="9.140625" style="571"/>
    <col min="8957" max="8957" width="12.28515625" style="571" customWidth="1"/>
    <col min="8958" max="8958" width="68.42578125" style="571" customWidth="1"/>
    <col min="8959" max="8959" width="19.28515625" style="571" customWidth="1"/>
    <col min="8960" max="9212" width="9.140625" style="571"/>
    <col min="9213" max="9213" width="12.28515625" style="571" customWidth="1"/>
    <col min="9214" max="9214" width="68.42578125" style="571" customWidth="1"/>
    <col min="9215" max="9215" width="19.28515625" style="571" customWidth="1"/>
    <col min="9216" max="9468" width="9.140625" style="571"/>
    <col min="9469" max="9469" width="12.28515625" style="571" customWidth="1"/>
    <col min="9470" max="9470" width="68.42578125" style="571" customWidth="1"/>
    <col min="9471" max="9471" width="19.28515625" style="571" customWidth="1"/>
    <col min="9472" max="9724" width="9.140625" style="571"/>
    <col min="9725" max="9725" width="12.28515625" style="571" customWidth="1"/>
    <col min="9726" max="9726" width="68.42578125" style="571" customWidth="1"/>
    <col min="9727" max="9727" width="19.28515625" style="571" customWidth="1"/>
    <col min="9728" max="9980" width="9.140625" style="571"/>
    <col min="9981" max="9981" width="12.28515625" style="571" customWidth="1"/>
    <col min="9982" max="9982" width="68.42578125" style="571" customWidth="1"/>
    <col min="9983" max="9983" width="19.28515625" style="571" customWidth="1"/>
    <col min="9984" max="10236" width="9.140625" style="571"/>
    <col min="10237" max="10237" width="12.28515625" style="571" customWidth="1"/>
    <col min="10238" max="10238" width="68.42578125" style="571" customWidth="1"/>
    <col min="10239" max="10239" width="19.28515625" style="571" customWidth="1"/>
    <col min="10240" max="10492" width="9.140625" style="571"/>
    <col min="10493" max="10493" width="12.28515625" style="571" customWidth="1"/>
    <col min="10494" max="10494" width="68.42578125" style="571" customWidth="1"/>
    <col min="10495" max="10495" width="19.28515625" style="571" customWidth="1"/>
    <col min="10496" max="10748" width="9.140625" style="571"/>
    <col min="10749" max="10749" width="12.28515625" style="571" customWidth="1"/>
    <col min="10750" max="10750" width="68.42578125" style="571" customWidth="1"/>
    <col min="10751" max="10751" width="19.28515625" style="571" customWidth="1"/>
    <col min="10752" max="11004" width="9.140625" style="571"/>
    <col min="11005" max="11005" width="12.28515625" style="571" customWidth="1"/>
    <col min="11006" max="11006" width="68.42578125" style="571" customWidth="1"/>
    <col min="11007" max="11007" width="19.28515625" style="571" customWidth="1"/>
    <col min="11008" max="11260" width="9.140625" style="571"/>
    <col min="11261" max="11261" width="12.28515625" style="571" customWidth="1"/>
    <col min="11262" max="11262" width="68.42578125" style="571" customWidth="1"/>
    <col min="11263" max="11263" width="19.28515625" style="571" customWidth="1"/>
    <col min="11264" max="11516" width="9.140625" style="571"/>
    <col min="11517" max="11517" width="12.28515625" style="571" customWidth="1"/>
    <col min="11518" max="11518" width="68.42578125" style="571" customWidth="1"/>
    <col min="11519" max="11519" width="19.28515625" style="571" customWidth="1"/>
    <col min="11520" max="11772" width="9.140625" style="571"/>
    <col min="11773" max="11773" width="12.28515625" style="571" customWidth="1"/>
    <col min="11774" max="11774" width="68.42578125" style="571" customWidth="1"/>
    <col min="11775" max="11775" width="19.28515625" style="571" customWidth="1"/>
    <col min="11776" max="12028" width="9.140625" style="571"/>
    <col min="12029" max="12029" width="12.28515625" style="571" customWidth="1"/>
    <col min="12030" max="12030" width="68.42578125" style="571" customWidth="1"/>
    <col min="12031" max="12031" width="19.28515625" style="571" customWidth="1"/>
    <col min="12032" max="12284" width="9.140625" style="571"/>
    <col min="12285" max="12285" width="12.28515625" style="571" customWidth="1"/>
    <col min="12286" max="12286" width="68.42578125" style="571" customWidth="1"/>
    <col min="12287" max="12287" width="19.28515625" style="571" customWidth="1"/>
    <col min="12288" max="12540" width="9.140625" style="571"/>
    <col min="12541" max="12541" width="12.28515625" style="571" customWidth="1"/>
    <col min="12542" max="12542" width="68.42578125" style="571" customWidth="1"/>
    <col min="12543" max="12543" width="19.28515625" style="571" customWidth="1"/>
    <col min="12544" max="12796" width="9.140625" style="571"/>
    <col min="12797" max="12797" width="12.28515625" style="571" customWidth="1"/>
    <col min="12798" max="12798" width="68.42578125" style="571" customWidth="1"/>
    <col min="12799" max="12799" width="19.28515625" style="571" customWidth="1"/>
    <col min="12800" max="13052" width="9.140625" style="571"/>
    <col min="13053" max="13053" width="12.28515625" style="571" customWidth="1"/>
    <col min="13054" max="13054" width="68.42578125" style="571" customWidth="1"/>
    <col min="13055" max="13055" width="19.28515625" style="571" customWidth="1"/>
    <col min="13056" max="13308" width="9.140625" style="571"/>
    <col min="13309" max="13309" width="12.28515625" style="571" customWidth="1"/>
    <col min="13310" max="13310" width="68.42578125" style="571" customWidth="1"/>
    <col min="13311" max="13311" width="19.28515625" style="571" customWidth="1"/>
    <col min="13312" max="13564" width="9.140625" style="571"/>
    <col min="13565" max="13565" width="12.28515625" style="571" customWidth="1"/>
    <col min="13566" max="13566" width="68.42578125" style="571" customWidth="1"/>
    <col min="13567" max="13567" width="19.28515625" style="571" customWidth="1"/>
    <col min="13568" max="13820" width="9.140625" style="571"/>
    <col min="13821" max="13821" width="12.28515625" style="571" customWidth="1"/>
    <col min="13822" max="13822" width="68.42578125" style="571" customWidth="1"/>
    <col min="13823" max="13823" width="19.28515625" style="571" customWidth="1"/>
    <col min="13824" max="14076" width="9.140625" style="571"/>
    <col min="14077" max="14077" width="12.28515625" style="571" customWidth="1"/>
    <col min="14078" max="14078" width="68.42578125" style="571" customWidth="1"/>
    <col min="14079" max="14079" width="19.28515625" style="571" customWidth="1"/>
    <col min="14080" max="14332" width="9.140625" style="571"/>
    <col min="14333" max="14333" width="12.28515625" style="571" customWidth="1"/>
    <col min="14334" max="14334" width="68.42578125" style="571" customWidth="1"/>
    <col min="14335" max="14335" width="19.28515625" style="571" customWidth="1"/>
    <col min="14336" max="14588" width="9.140625" style="571"/>
    <col min="14589" max="14589" width="12.28515625" style="571" customWidth="1"/>
    <col min="14590" max="14590" width="68.42578125" style="571" customWidth="1"/>
    <col min="14591" max="14591" width="19.28515625" style="571" customWidth="1"/>
    <col min="14592" max="14844" width="9.140625" style="571"/>
    <col min="14845" max="14845" width="12.28515625" style="571" customWidth="1"/>
    <col min="14846" max="14846" width="68.42578125" style="571" customWidth="1"/>
    <col min="14847" max="14847" width="19.28515625" style="571" customWidth="1"/>
    <col min="14848" max="15100" width="9.140625" style="571"/>
    <col min="15101" max="15101" width="12.28515625" style="571" customWidth="1"/>
    <col min="15102" max="15102" width="68.42578125" style="571" customWidth="1"/>
    <col min="15103" max="15103" width="19.28515625" style="571" customWidth="1"/>
    <col min="15104" max="15356" width="9.140625" style="571"/>
    <col min="15357" max="15357" width="12.28515625" style="571" customWidth="1"/>
    <col min="15358" max="15358" width="68.42578125" style="571" customWidth="1"/>
    <col min="15359" max="15359" width="19.28515625" style="571" customWidth="1"/>
    <col min="15360" max="15612" width="9.140625" style="571"/>
    <col min="15613" max="15613" width="12.28515625" style="571" customWidth="1"/>
    <col min="15614" max="15614" width="68.42578125" style="571" customWidth="1"/>
    <col min="15615" max="15615" width="19.28515625" style="571" customWidth="1"/>
    <col min="15616" max="15868" width="9.140625" style="571"/>
    <col min="15869" max="15869" width="12.28515625" style="571" customWidth="1"/>
    <col min="15870" max="15870" width="68.42578125" style="571" customWidth="1"/>
    <col min="15871" max="15871" width="19.28515625" style="571" customWidth="1"/>
    <col min="15872" max="16124" width="9.140625" style="571"/>
    <col min="16125" max="16125" width="12.28515625" style="571" customWidth="1"/>
    <col min="16126" max="16126" width="68.42578125" style="571" customWidth="1"/>
    <col min="16127" max="16127" width="19.28515625" style="571" customWidth="1"/>
    <col min="16128" max="16380" width="9.140625" style="571"/>
    <col min="16381" max="16384" width="9.140625" style="571" customWidth="1"/>
  </cols>
  <sheetData>
    <row r="1" spans="1:15">
      <c r="A1" s="892"/>
      <c r="B1" s="652" t="s">
        <v>66</v>
      </c>
      <c r="C1" s="652" t="s">
        <v>67</v>
      </c>
    </row>
    <row r="2" spans="1:15">
      <c r="A2" s="892"/>
      <c r="B2" s="652" t="s">
        <v>68</v>
      </c>
      <c r="C2" s="653" t="s">
        <v>1140</v>
      </c>
    </row>
    <row r="3" spans="1:15">
      <c r="A3" s="892"/>
      <c r="B3" s="652" t="s">
        <v>70</v>
      </c>
      <c r="C3" s="653" t="s">
        <v>71</v>
      </c>
    </row>
    <row r="4" spans="1:15">
      <c r="A4" s="892"/>
      <c r="B4" s="652" t="s">
        <v>72</v>
      </c>
      <c r="C4" s="653" t="s">
        <v>73</v>
      </c>
    </row>
    <row r="5" spans="1:15" ht="13.5" thickBot="1"/>
    <row r="6" spans="1:15" ht="16.149999999999999" customHeight="1">
      <c r="A6" s="882" t="s">
        <v>2041</v>
      </c>
      <c r="B6" s="883"/>
      <c r="C6" s="884"/>
      <c r="O6" s="571" t="s">
        <v>1105</v>
      </c>
    </row>
    <row r="7" spans="1:15">
      <c r="A7" s="888" t="s">
        <v>2042</v>
      </c>
      <c r="B7" s="889"/>
      <c r="C7" s="890"/>
      <c r="O7" s="571" t="s">
        <v>82</v>
      </c>
    </row>
    <row r="8" spans="1:15">
      <c r="A8" s="879" t="s">
        <v>82</v>
      </c>
      <c r="B8" s="880"/>
      <c r="C8" s="881"/>
      <c r="O8" s="656"/>
    </row>
    <row r="9" spans="1:15">
      <c r="A9" s="654"/>
      <c r="B9" s="651"/>
      <c r="C9" s="655"/>
      <c r="O9" s="656"/>
    </row>
    <row r="10" spans="1:15">
      <c r="A10" s="657" t="s">
        <v>75</v>
      </c>
      <c r="B10" s="789" t="s">
        <v>76</v>
      </c>
      <c r="C10" s="891"/>
      <c r="O10" s="571" t="s">
        <v>2042</v>
      </c>
    </row>
    <row r="11" spans="1:15">
      <c r="A11" s="658" t="s">
        <v>77</v>
      </c>
      <c r="B11" s="789" t="s">
        <v>78</v>
      </c>
      <c r="C11" s="891"/>
      <c r="O11" s="571" t="s">
        <v>2043</v>
      </c>
    </row>
    <row r="12" spans="1:15">
      <c r="A12" s="659"/>
      <c r="B12" s="660"/>
      <c r="C12" s="661"/>
      <c r="O12" s="571" t="s">
        <v>2044</v>
      </c>
    </row>
    <row r="13" spans="1:15">
      <c r="A13" s="662" t="s">
        <v>2045</v>
      </c>
      <c r="B13" s="663" t="s">
        <v>2046</v>
      </c>
      <c r="C13" s="664"/>
      <c r="O13" s="571" t="s">
        <v>2047</v>
      </c>
    </row>
    <row r="14" spans="1:15">
      <c r="A14" s="665"/>
      <c r="B14" s="666"/>
      <c r="C14" s="667"/>
      <c r="O14" s="571" t="s">
        <v>2048</v>
      </c>
    </row>
    <row r="15" spans="1:15">
      <c r="A15" s="665" t="s">
        <v>2049</v>
      </c>
      <c r="B15" s="668" t="s">
        <v>2050</v>
      </c>
      <c r="C15" s="669">
        <v>4</v>
      </c>
      <c r="O15" s="571" t="s">
        <v>1074</v>
      </c>
    </row>
    <row r="16" spans="1:15">
      <c r="A16" s="665"/>
      <c r="B16" s="668"/>
      <c r="C16" s="669"/>
      <c r="O16" s="571" t="s">
        <v>1072</v>
      </c>
    </row>
    <row r="17" spans="1:3">
      <c r="A17" s="665" t="s">
        <v>2051</v>
      </c>
      <c r="B17" s="668" t="s">
        <v>2052</v>
      </c>
      <c r="C17" s="669">
        <v>0.8</v>
      </c>
    </row>
    <row r="18" spans="1:3">
      <c r="A18" s="665"/>
      <c r="B18" s="668"/>
      <c r="C18" s="669"/>
    </row>
    <row r="19" spans="1:3">
      <c r="A19" s="665" t="s">
        <v>2053</v>
      </c>
      <c r="B19" s="668" t="s">
        <v>2054</v>
      </c>
      <c r="C19" s="669">
        <v>1.27</v>
      </c>
    </row>
    <row r="20" spans="1:3">
      <c r="A20" s="665"/>
      <c r="B20" s="668"/>
      <c r="C20" s="669"/>
    </row>
    <row r="21" spans="1:3">
      <c r="A21" s="665"/>
      <c r="B21" s="668"/>
      <c r="C21" s="669"/>
    </row>
    <row r="22" spans="1:3">
      <c r="A22" s="875" t="s">
        <v>2055</v>
      </c>
      <c r="B22" s="878"/>
      <c r="C22" s="671">
        <v>6.07</v>
      </c>
    </row>
    <row r="23" spans="1:3">
      <c r="A23" s="672"/>
      <c r="B23" s="656"/>
      <c r="C23" s="673"/>
    </row>
    <row r="24" spans="1:3">
      <c r="A24" s="662" t="s">
        <v>2056</v>
      </c>
      <c r="B24" s="663" t="s">
        <v>2057</v>
      </c>
      <c r="C24" s="664"/>
    </row>
    <row r="25" spans="1:3">
      <c r="A25" s="674"/>
      <c r="B25" s="666"/>
      <c r="C25" s="675"/>
    </row>
    <row r="26" spans="1:3">
      <c r="A26" s="665" t="s">
        <v>2058</v>
      </c>
      <c r="B26" s="668" t="s">
        <v>2059</v>
      </c>
      <c r="C26" s="669">
        <v>1.23</v>
      </c>
    </row>
    <row r="27" spans="1:3">
      <c r="A27" s="875" t="s">
        <v>2060</v>
      </c>
      <c r="B27" s="878"/>
      <c r="C27" s="671">
        <v>1.23</v>
      </c>
    </row>
    <row r="28" spans="1:3">
      <c r="A28" s="670"/>
      <c r="B28" s="676"/>
      <c r="C28" s="677"/>
    </row>
    <row r="29" spans="1:3">
      <c r="A29" s="662" t="s">
        <v>2061</v>
      </c>
      <c r="B29" s="663" t="s">
        <v>2057</v>
      </c>
      <c r="C29" s="664"/>
    </row>
    <row r="30" spans="1:3">
      <c r="A30" s="674"/>
      <c r="B30" s="666"/>
      <c r="C30" s="675"/>
    </row>
    <row r="31" spans="1:3">
      <c r="A31" s="665" t="s">
        <v>1069</v>
      </c>
      <c r="B31" s="668" t="s">
        <v>2062</v>
      </c>
      <c r="C31" s="669">
        <v>7.4</v>
      </c>
    </row>
    <row r="32" spans="1:3">
      <c r="A32" s="875" t="s">
        <v>2063</v>
      </c>
      <c r="B32" s="878"/>
      <c r="C32" s="671">
        <v>7.4</v>
      </c>
    </row>
    <row r="33" spans="1:3">
      <c r="A33" s="672"/>
      <c r="B33" s="656"/>
      <c r="C33" s="678"/>
    </row>
    <row r="34" spans="1:3">
      <c r="A34" s="662" t="s">
        <v>2064</v>
      </c>
      <c r="B34" s="663" t="s">
        <v>2065</v>
      </c>
      <c r="C34" s="664"/>
    </row>
    <row r="35" spans="1:3">
      <c r="A35" s="674"/>
      <c r="B35" s="668"/>
      <c r="C35" s="675"/>
    </row>
    <row r="36" spans="1:3">
      <c r="A36" s="665" t="s">
        <v>2066</v>
      </c>
      <c r="B36" s="668" t="s">
        <v>2067</v>
      </c>
      <c r="C36" s="669">
        <v>0.65</v>
      </c>
    </row>
    <row r="37" spans="1:3">
      <c r="A37" s="665"/>
      <c r="B37" s="668"/>
      <c r="C37" s="669"/>
    </row>
    <row r="38" spans="1:3">
      <c r="A38" s="665" t="s">
        <v>2068</v>
      </c>
      <c r="B38" s="668" t="s">
        <v>2069</v>
      </c>
      <c r="C38" s="669">
        <v>3</v>
      </c>
    </row>
    <row r="39" spans="1:3">
      <c r="A39" s="665"/>
      <c r="B39" s="668"/>
      <c r="C39" s="669"/>
    </row>
    <row r="40" spans="1:3">
      <c r="A40" s="665" t="s">
        <v>2070</v>
      </c>
      <c r="B40" s="668" t="s">
        <v>2071</v>
      </c>
      <c r="C40" s="669">
        <v>3</v>
      </c>
    </row>
    <row r="41" spans="1:3">
      <c r="A41" s="665"/>
      <c r="B41" s="668"/>
      <c r="C41" s="669"/>
    </row>
    <row r="42" spans="1:3">
      <c r="A42" s="665" t="s">
        <v>2072</v>
      </c>
      <c r="B42" s="668" t="s">
        <v>2073</v>
      </c>
      <c r="C42" s="669">
        <v>0</v>
      </c>
    </row>
    <row r="43" spans="1:3">
      <c r="A43" s="665"/>
      <c r="B43" s="668"/>
      <c r="C43" s="669"/>
    </row>
    <row r="44" spans="1:3">
      <c r="A44" s="875" t="s">
        <v>2074</v>
      </c>
      <c r="B44" s="878"/>
      <c r="C44" s="679">
        <v>6.65</v>
      </c>
    </row>
    <row r="45" spans="1:3">
      <c r="A45" s="680"/>
      <c r="B45" s="681"/>
      <c r="C45" s="682"/>
    </row>
    <row r="46" spans="1:3">
      <c r="A46" s="680" t="s">
        <v>2075</v>
      </c>
      <c r="B46" s="683" t="s">
        <v>2076</v>
      </c>
      <c r="C46" s="684">
        <v>5</v>
      </c>
    </row>
    <row r="47" spans="1:3" ht="25.5">
      <c r="A47" s="680" t="s">
        <v>1111</v>
      </c>
      <c r="B47" s="685" t="s">
        <v>2077</v>
      </c>
      <c r="C47" s="686">
        <v>0.6</v>
      </c>
    </row>
    <row r="48" spans="1:3">
      <c r="A48" s="680"/>
      <c r="B48" s="681"/>
      <c r="C48" s="682"/>
    </row>
    <row r="49" spans="1:3">
      <c r="A49" s="875" t="s">
        <v>2078</v>
      </c>
      <c r="B49" s="876"/>
      <c r="C49" s="877"/>
    </row>
    <row r="50" spans="1:3">
      <c r="A50" s="885"/>
      <c r="B50" s="886"/>
      <c r="C50" s="887"/>
    </row>
    <row r="51" spans="1:3" ht="13.5" thickBot="1">
      <c r="A51" s="687" t="s">
        <v>2079</v>
      </c>
      <c r="B51" s="688" t="s">
        <v>2080</v>
      </c>
      <c r="C51" s="689">
        <v>0.23530000000000001</v>
      </c>
    </row>
    <row r="52" spans="1:3" ht="15.6" customHeight="1">
      <c r="A52" s="1"/>
      <c r="B52" s="1"/>
      <c r="C52" s="1"/>
    </row>
    <row r="53" spans="1:3">
      <c r="A53" s="690" t="s">
        <v>1066</v>
      </c>
    </row>
    <row r="54" spans="1:3" ht="13.5" thickBot="1"/>
    <row r="55" spans="1:3" ht="16.149999999999999" customHeight="1">
      <c r="A55" s="882" t="s">
        <v>2041</v>
      </c>
      <c r="B55" s="883"/>
      <c r="C55" s="884"/>
    </row>
    <row r="56" spans="1:3">
      <c r="A56" s="888" t="s">
        <v>1074</v>
      </c>
      <c r="B56" s="889"/>
      <c r="C56" s="890"/>
    </row>
    <row r="57" spans="1:3">
      <c r="A57" s="879" t="s">
        <v>82</v>
      </c>
      <c r="B57" s="880"/>
      <c r="C57" s="881"/>
    </row>
    <row r="58" spans="1:3">
      <c r="A58" s="654"/>
      <c r="B58" s="651"/>
      <c r="C58" s="655"/>
    </row>
    <row r="59" spans="1:3">
      <c r="A59" s="657" t="s">
        <v>75</v>
      </c>
      <c r="B59" s="789" t="s">
        <v>76</v>
      </c>
      <c r="C59" s="891"/>
    </row>
    <row r="60" spans="1:3">
      <c r="A60" s="658" t="s">
        <v>77</v>
      </c>
      <c r="B60" s="789" t="s">
        <v>78</v>
      </c>
      <c r="C60" s="891"/>
    </row>
    <row r="61" spans="1:3">
      <c r="A61" s="659"/>
      <c r="B61" s="660"/>
      <c r="C61" s="661"/>
    </row>
    <row r="62" spans="1:3">
      <c r="A62" s="662" t="s">
        <v>2045</v>
      </c>
      <c r="B62" s="663" t="s">
        <v>2046</v>
      </c>
      <c r="C62" s="664"/>
    </row>
    <row r="63" spans="1:3">
      <c r="A63" s="665"/>
      <c r="B63" s="666"/>
      <c r="C63" s="667"/>
    </row>
    <row r="64" spans="1:3">
      <c r="A64" s="665" t="s">
        <v>2049</v>
      </c>
      <c r="B64" s="668" t="s">
        <v>2050</v>
      </c>
      <c r="C64" s="669">
        <v>3.45</v>
      </c>
    </row>
    <row r="65" spans="1:3">
      <c r="A65" s="665"/>
      <c r="B65" s="668"/>
      <c r="C65" s="669"/>
    </row>
    <row r="66" spans="1:3">
      <c r="A66" s="665" t="s">
        <v>2051</v>
      </c>
      <c r="B66" s="668" t="s">
        <v>2052</v>
      </c>
      <c r="C66" s="669">
        <v>0.48</v>
      </c>
    </row>
    <row r="67" spans="1:3">
      <c r="A67" s="665"/>
      <c r="B67" s="668"/>
      <c r="C67" s="669"/>
    </row>
    <row r="68" spans="1:3">
      <c r="A68" s="665" t="s">
        <v>2053</v>
      </c>
      <c r="B68" s="668" t="s">
        <v>2054</v>
      </c>
      <c r="C68" s="669">
        <v>0.85</v>
      </c>
    </row>
    <row r="69" spans="1:3">
      <c r="A69" s="665"/>
      <c r="B69" s="668"/>
      <c r="C69" s="669"/>
    </row>
    <row r="70" spans="1:3">
      <c r="A70" s="665"/>
      <c r="B70" s="668"/>
      <c r="C70" s="669"/>
    </row>
    <row r="71" spans="1:3">
      <c r="A71" s="875" t="s">
        <v>2055</v>
      </c>
      <c r="B71" s="878"/>
      <c r="C71" s="671">
        <v>4.78</v>
      </c>
    </row>
    <row r="72" spans="1:3" ht="15" customHeight="1">
      <c r="A72" s="672"/>
      <c r="B72" s="656"/>
      <c r="C72" s="673"/>
    </row>
    <row r="73" spans="1:3">
      <c r="A73" s="662" t="s">
        <v>2056</v>
      </c>
      <c r="B73" s="663" t="s">
        <v>2057</v>
      </c>
      <c r="C73" s="664"/>
    </row>
    <row r="74" spans="1:3">
      <c r="A74" s="674"/>
      <c r="B74" s="666"/>
      <c r="C74" s="675"/>
    </row>
    <row r="75" spans="1:3">
      <c r="A75" s="665" t="s">
        <v>2058</v>
      </c>
      <c r="B75" s="668" t="s">
        <v>2059</v>
      </c>
      <c r="C75" s="669">
        <v>0.85</v>
      </c>
    </row>
    <row r="76" spans="1:3">
      <c r="A76" s="875" t="s">
        <v>2060</v>
      </c>
      <c r="B76" s="878"/>
      <c r="C76" s="671">
        <v>0.85</v>
      </c>
    </row>
    <row r="77" spans="1:3">
      <c r="A77" s="662" t="s">
        <v>2061</v>
      </c>
      <c r="B77" s="663" t="s">
        <v>2057</v>
      </c>
      <c r="C77" s="664"/>
    </row>
    <row r="78" spans="1:3">
      <c r="A78" s="674"/>
      <c r="B78" s="666"/>
      <c r="C78" s="675"/>
    </row>
    <row r="79" spans="1:3">
      <c r="A79" s="665" t="s">
        <v>1069</v>
      </c>
      <c r="B79" s="668" t="s">
        <v>2062</v>
      </c>
      <c r="C79" s="669">
        <v>5.1100000000000003</v>
      </c>
    </row>
    <row r="80" spans="1:3">
      <c r="A80" s="875" t="s">
        <v>2063</v>
      </c>
      <c r="B80" s="878"/>
      <c r="C80" s="671">
        <v>5.1100000000000003</v>
      </c>
    </row>
    <row r="81" spans="1:3" ht="9" customHeight="1">
      <c r="A81" s="672"/>
      <c r="B81" s="656"/>
      <c r="C81" s="678"/>
    </row>
    <row r="82" spans="1:3">
      <c r="A82" s="662" t="s">
        <v>2064</v>
      </c>
      <c r="B82" s="663" t="s">
        <v>2065</v>
      </c>
      <c r="C82" s="664"/>
    </row>
    <row r="83" spans="1:3">
      <c r="A83" s="674"/>
      <c r="B83" s="668"/>
      <c r="C83" s="675"/>
    </row>
    <row r="84" spans="1:3">
      <c r="A84" s="665" t="s">
        <v>2066</v>
      </c>
      <c r="B84" s="668" t="s">
        <v>2067</v>
      </c>
      <c r="C84" s="669">
        <v>0.65</v>
      </c>
    </row>
    <row r="85" spans="1:3">
      <c r="A85" s="665"/>
      <c r="B85" s="668"/>
      <c r="C85" s="669"/>
    </row>
    <row r="86" spans="1:3">
      <c r="A86" s="665" t="s">
        <v>2068</v>
      </c>
      <c r="B86" s="668" t="s">
        <v>2069</v>
      </c>
      <c r="C86" s="669">
        <v>3</v>
      </c>
    </row>
    <row r="87" spans="1:3">
      <c r="A87" s="665"/>
      <c r="B87" s="668"/>
      <c r="C87" s="669"/>
    </row>
    <row r="88" spans="1:3">
      <c r="A88" s="665" t="s">
        <v>2070</v>
      </c>
      <c r="B88" s="668" t="s">
        <v>2071</v>
      </c>
      <c r="C88" s="669">
        <v>3</v>
      </c>
    </row>
    <row r="89" spans="1:3">
      <c r="A89" s="665"/>
      <c r="B89" s="668"/>
      <c r="C89" s="669"/>
    </row>
    <row r="90" spans="1:3">
      <c r="A90" s="665" t="s">
        <v>2072</v>
      </c>
      <c r="B90" s="668" t="s">
        <v>2073</v>
      </c>
      <c r="C90" s="669">
        <v>0</v>
      </c>
    </row>
    <row r="91" spans="1:3">
      <c r="A91" s="665"/>
      <c r="B91" s="668"/>
      <c r="C91" s="669"/>
    </row>
    <row r="92" spans="1:3">
      <c r="A92" s="875" t="s">
        <v>2074</v>
      </c>
      <c r="B92" s="878"/>
      <c r="C92" s="679">
        <v>6.65</v>
      </c>
    </row>
    <row r="93" spans="1:3">
      <c r="A93" s="672"/>
      <c r="B93" s="656"/>
      <c r="C93" s="673"/>
    </row>
    <row r="94" spans="1:3">
      <c r="A94" s="680" t="s">
        <v>2075</v>
      </c>
      <c r="B94" s="683" t="s">
        <v>2076</v>
      </c>
      <c r="C94" s="684">
        <v>5</v>
      </c>
    </row>
    <row r="95" spans="1:3" ht="25.5">
      <c r="A95" s="680" t="s">
        <v>1111</v>
      </c>
      <c r="B95" s="685" t="s">
        <v>2077</v>
      </c>
      <c r="C95" s="686">
        <v>0.6</v>
      </c>
    </row>
    <row r="96" spans="1:3">
      <c r="A96" s="672"/>
      <c r="B96" s="656"/>
      <c r="C96" s="673"/>
    </row>
    <row r="97" spans="1:3">
      <c r="A97" s="875" t="s">
        <v>2078</v>
      </c>
      <c r="B97" s="876"/>
      <c r="C97" s="877"/>
    </row>
    <row r="98" spans="1:3" ht="10.5" customHeight="1">
      <c r="A98" s="875"/>
      <c r="B98" s="876"/>
      <c r="C98" s="877"/>
    </row>
    <row r="99" spans="1:3" ht="13.5" thickBot="1">
      <c r="A99" s="687" t="s">
        <v>2079</v>
      </c>
      <c r="B99" s="688" t="s">
        <v>2080</v>
      </c>
      <c r="C99" s="689">
        <v>0.1898</v>
      </c>
    </row>
    <row r="100" spans="1:3">
      <c r="A100" s="1"/>
      <c r="B100" s="1"/>
      <c r="C100" s="1"/>
    </row>
    <row r="101" spans="1:3">
      <c r="A101" s="690" t="s">
        <v>1066</v>
      </c>
    </row>
    <row r="102" spans="1:3" ht="13.5" thickBot="1"/>
    <row r="103" spans="1:3" ht="15.6" customHeight="1">
      <c r="A103" s="882" t="s">
        <v>2041</v>
      </c>
      <c r="B103" s="883"/>
      <c r="C103" s="884"/>
    </row>
    <row r="104" spans="1:3">
      <c r="A104" s="888" t="s">
        <v>2042</v>
      </c>
      <c r="B104" s="889"/>
      <c r="C104" s="890"/>
    </row>
    <row r="105" spans="1:3">
      <c r="A105" s="879" t="s">
        <v>1105</v>
      </c>
      <c r="B105" s="880"/>
      <c r="C105" s="881"/>
    </row>
    <row r="106" spans="1:3">
      <c r="A106" s="654"/>
      <c r="B106" s="651"/>
      <c r="C106" s="655"/>
    </row>
    <row r="107" spans="1:3">
      <c r="A107" s="657" t="s">
        <v>75</v>
      </c>
      <c r="B107" s="789" t="s">
        <v>76</v>
      </c>
      <c r="C107" s="891"/>
    </row>
    <row r="108" spans="1:3">
      <c r="A108" s="658" t="s">
        <v>77</v>
      </c>
      <c r="B108" s="789" t="s">
        <v>78</v>
      </c>
      <c r="C108" s="891"/>
    </row>
    <row r="109" spans="1:3">
      <c r="A109" s="659"/>
      <c r="B109" s="660"/>
      <c r="C109" s="661"/>
    </row>
    <row r="110" spans="1:3">
      <c r="A110" s="662" t="s">
        <v>2045</v>
      </c>
      <c r="B110" s="663" t="s">
        <v>2046</v>
      </c>
      <c r="C110" s="664"/>
    </row>
    <row r="111" spans="1:3">
      <c r="A111" s="665"/>
      <c r="B111" s="666"/>
      <c r="C111" s="667"/>
    </row>
    <row r="112" spans="1:3">
      <c r="A112" s="665" t="s">
        <v>2049</v>
      </c>
      <c r="B112" s="668" t="s">
        <v>2050</v>
      </c>
      <c r="C112" s="669">
        <v>4</v>
      </c>
    </row>
    <row r="113" spans="1:3">
      <c r="A113" s="665"/>
      <c r="B113" s="668"/>
      <c r="C113" s="669"/>
    </row>
    <row r="114" spans="1:3">
      <c r="A114" s="665" t="s">
        <v>2051</v>
      </c>
      <c r="B114" s="668" t="s">
        <v>2081</v>
      </c>
      <c r="C114" s="669">
        <v>0.8</v>
      </c>
    </row>
    <row r="115" spans="1:3">
      <c r="A115" s="665"/>
      <c r="B115" s="668"/>
      <c r="C115" s="669"/>
    </row>
    <row r="116" spans="1:3">
      <c r="A116" s="665" t="s">
        <v>2053</v>
      </c>
      <c r="B116" s="668" t="s">
        <v>2054</v>
      </c>
      <c r="C116" s="669">
        <v>1.27</v>
      </c>
    </row>
    <row r="117" spans="1:3">
      <c r="A117" s="665"/>
      <c r="B117" s="668"/>
      <c r="C117" s="669"/>
    </row>
    <row r="118" spans="1:3">
      <c r="A118" s="665"/>
      <c r="B118" s="668"/>
      <c r="C118" s="669"/>
    </row>
    <row r="119" spans="1:3">
      <c r="A119" s="875" t="s">
        <v>2055</v>
      </c>
      <c r="B119" s="878"/>
      <c r="C119" s="671">
        <v>6.07</v>
      </c>
    </row>
    <row r="120" spans="1:3">
      <c r="A120" s="672"/>
      <c r="B120" s="656"/>
      <c r="C120" s="673"/>
    </row>
    <row r="121" spans="1:3">
      <c r="A121" s="662" t="s">
        <v>2056</v>
      </c>
      <c r="B121" s="663" t="s">
        <v>2057</v>
      </c>
      <c r="C121" s="664"/>
    </row>
    <row r="122" spans="1:3">
      <c r="A122" s="674"/>
      <c r="B122" s="666"/>
      <c r="C122" s="675"/>
    </row>
    <row r="123" spans="1:3">
      <c r="A123" s="665" t="s">
        <v>2058</v>
      </c>
      <c r="B123" s="668" t="s">
        <v>2059</v>
      </c>
      <c r="C123" s="669">
        <v>1.23</v>
      </c>
    </row>
    <row r="124" spans="1:3">
      <c r="A124" s="875" t="s">
        <v>2060</v>
      </c>
      <c r="B124" s="878"/>
      <c r="C124" s="671">
        <v>1.23</v>
      </c>
    </row>
    <row r="125" spans="1:3">
      <c r="A125" s="670"/>
      <c r="B125" s="676"/>
      <c r="C125" s="677"/>
    </row>
    <row r="126" spans="1:3">
      <c r="A126" s="662" t="s">
        <v>2061</v>
      </c>
      <c r="B126" s="663" t="s">
        <v>2057</v>
      </c>
      <c r="C126" s="664"/>
    </row>
    <row r="127" spans="1:3">
      <c r="A127" s="674"/>
      <c r="B127" s="666"/>
      <c r="C127" s="675"/>
    </row>
    <row r="128" spans="1:3">
      <c r="A128" s="665" t="s">
        <v>1069</v>
      </c>
      <c r="B128" s="668" t="s">
        <v>2062</v>
      </c>
      <c r="C128" s="669">
        <v>7.4</v>
      </c>
    </row>
    <row r="129" spans="1:3">
      <c r="A129" s="875" t="s">
        <v>2063</v>
      </c>
      <c r="B129" s="878"/>
      <c r="C129" s="671">
        <v>7.4</v>
      </c>
    </row>
    <row r="130" spans="1:3">
      <c r="A130" s="672"/>
      <c r="B130" s="656"/>
      <c r="C130" s="678"/>
    </row>
    <row r="131" spans="1:3">
      <c r="A131" s="662" t="s">
        <v>2064</v>
      </c>
      <c r="B131" s="663" t="s">
        <v>2065</v>
      </c>
      <c r="C131" s="664"/>
    </row>
    <row r="132" spans="1:3">
      <c r="A132" s="674"/>
      <c r="B132" s="668"/>
      <c r="C132" s="675"/>
    </row>
    <row r="133" spans="1:3">
      <c r="A133" s="665" t="s">
        <v>2066</v>
      </c>
      <c r="B133" s="668" t="s">
        <v>2067</v>
      </c>
      <c r="C133" s="669">
        <v>0.65</v>
      </c>
    </row>
    <row r="134" spans="1:3">
      <c r="A134" s="665"/>
      <c r="B134" s="668"/>
      <c r="C134" s="669"/>
    </row>
    <row r="135" spans="1:3">
      <c r="A135" s="665" t="s">
        <v>2068</v>
      </c>
      <c r="B135" s="668" t="s">
        <v>2069</v>
      </c>
      <c r="C135" s="669">
        <v>3</v>
      </c>
    </row>
    <row r="136" spans="1:3">
      <c r="A136" s="665"/>
      <c r="B136" s="668"/>
      <c r="C136" s="669"/>
    </row>
    <row r="137" spans="1:3">
      <c r="A137" s="665" t="s">
        <v>2070</v>
      </c>
      <c r="B137" s="668" t="s">
        <v>2071</v>
      </c>
      <c r="C137" s="669">
        <v>3</v>
      </c>
    </row>
    <row r="138" spans="1:3">
      <c r="A138" s="665"/>
      <c r="B138" s="668"/>
      <c r="C138" s="669"/>
    </row>
    <row r="139" spans="1:3">
      <c r="A139" s="665" t="s">
        <v>2072</v>
      </c>
      <c r="B139" s="668" t="s">
        <v>2073</v>
      </c>
      <c r="C139" s="669">
        <v>4.5</v>
      </c>
    </row>
    <row r="140" spans="1:3">
      <c r="A140" s="665"/>
      <c r="B140" s="668"/>
      <c r="C140" s="669"/>
    </row>
    <row r="141" spans="1:3">
      <c r="A141" s="875" t="s">
        <v>2074</v>
      </c>
      <c r="B141" s="878"/>
      <c r="C141" s="679">
        <v>11.15</v>
      </c>
    </row>
    <row r="142" spans="1:3">
      <c r="A142" s="672"/>
      <c r="B142" s="656"/>
      <c r="C142" s="673"/>
    </row>
    <row r="143" spans="1:3">
      <c r="A143" s="680" t="s">
        <v>2075</v>
      </c>
      <c r="B143" s="683" t="s">
        <v>2076</v>
      </c>
      <c r="C143" s="684">
        <v>5</v>
      </c>
    </row>
    <row r="144" spans="1:3" ht="25.5">
      <c r="A144" s="680" t="s">
        <v>1111</v>
      </c>
      <c r="B144" s="685" t="s">
        <v>2077</v>
      </c>
      <c r="C144" s="686">
        <v>0.6</v>
      </c>
    </row>
    <row r="145" spans="1:3">
      <c r="A145" s="672"/>
      <c r="B145" s="656"/>
      <c r="C145" s="673"/>
    </row>
    <row r="146" spans="1:3">
      <c r="A146" s="875" t="s">
        <v>2078</v>
      </c>
      <c r="B146" s="876"/>
      <c r="C146" s="877"/>
    </row>
    <row r="147" spans="1:3">
      <c r="A147" s="875"/>
      <c r="B147" s="876"/>
      <c r="C147" s="877"/>
    </row>
    <row r="148" spans="1:3" ht="13.5" thickBot="1">
      <c r="A148" s="687" t="s">
        <v>2079</v>
      </c>
      <c r="B148" s="688" t="s">
        <v>2080</v>
      </c>
      <c r="C148" s="689">
        <v>0.2979</v>
      </c>
    </row>
    <row r="149" spans="1:3">
      <c r="A149" s="1"/>
      <c r="B149" s="1"/>
      <c r="C149" s="1"/>
    </row>
    <row r="150" spans="1:3">
      <c r="A150" s="690" t="s">
        <v>1066</v>
      </c>
    </row>
    <row r="151" spans="1:3" ht="13.5" thickBot="1"/>
    <row r="152" spans="1:3" ht="15.6" customHeight="1">
      <c r="A152" s="882" t="s">
        <v>2041</v>
      </c>
      <c r="B152" s="883"/>
      <c r="C152" s="884"/>
    </row>
    <row r="153" spans="1:3">
      <c r="A153" s="888" t="s">
        <v>1074</v>
      </c>
      <c r="B153" s="889"/>
      <c r="C153" s="890"/>
    </row>
    <row r="154" spans="1:3">
      <c r="A154" s="879" t="s">
        <v>1105</v>
      </c>
      <c r="B154" s="880"/>
      <c r="C154" s="881"/>
    </row>
    <row r="155" spans="1:3">
      <c r="A155" s="654"/>
      <c r="B155" s="651"/>
      <c r="C155" s="655"/>
    </row>
    <row r="156" spans="1:3">
      <c r="A156" s="657" t="s">
        <v>75</v>
      </c>
      <c r="B156" s="789" t="s">
        <v>76</v>
      </c>
      <c r="C156" s="891"/>
    </row>
    <row r="157" spans="1:3">
      <c r="A157" s="658" t="s">
        <v>77</v>
      </c>
      <c r="B157" s="789" t="s">
        <v>78</v>
      </c>
      <c r="C157" s="891"/>
    </row>
    <row r="158" spans="1:3">
      <c r="A158" s="659"/>
      <c r="B158" s="660"/>
      <c r="C158" s="661"/>
    </row>
    <row r="159" spans="1:3">
      <c r="A159" s="662" t="s">
        <v>2045</v>
      </c>
      <c r="B159" s="663" t="s">
        <v>2046</v>
      </c>
      <c r="C159" s="664"/>
    </row>
    <row r="160" spans="1:3">
      <c r="A160" s="665"/>
      <c r="B160" s="666"/>
      <c r="C160" s="667"/>
    </row>
    <row r="161" spans="1:3">
      <c r="A161" s="665" t="s">
        <v>2049</v>
      </c>
      <c r="B161" s="668" t="s">
        <v>2050</v>
      </c>
      <c r="C161" s="669">
        <v>3.45</v>
      </c>
    </row>
    <row r="162" spans="1:3">
      <c r="A162" s="665"/>
      <c r="B162" s="668"/>
      <c r="C162" s="669"/>
    </row>
    <row r="163" spans="1:3">
      <c r="A163" s="665" t="s">
        <v>2051</v>
      </c>
      <c r="B163" s="668" t="s">
        <v>2081</v>
      </c>
      <c r="C163" s="669">
        <v>0.48</v>
      </c>
    </row>
    <row r="164" spans="1:3">
      <c r="A164" s="665"/>
      <c r="B164" s="668"/>
      <c r="C164" s="669"/>
    </row>
    <row r="165" spans="1:3">
      <c r="A165" s="665" t="s">
        <v>2053</v>
      </c>
      <c r="B165" s="668" t="s">
        <v>2054</v>
      </c>
      <c r="C165" s="669">
        <v>0.85</v>
      </c>
    </row>
    <row r="166" spans="1:3">
      <c r="A166" s="665"/>
      <c r="B166" s="668"/>
      <c r="C166" s="669"/>
    </row>
    <row r="167" spans="1:3">
      <c r="A167" s="665"/>
      <c r="B167" s="668"/>
      <c r="C167" s="669"/>
    </row>
    <row r="168" spans="1:3">
      <c r="A168" s="875" t="s">
        <v>2055</v>
      </c>
      <c r="B168" s="878"/>
      <c r="C168" s="671">
        <v>4.78</v>
      </c>
    </row>
    <row r="169" spans="1:3">
      <c r="A169" s="672"/>
      <c r="B169" s="656"/>
      <c r="C169" s="673"/>
    </row>
    <row r="170" spans="1:3">
      <c r="A170" s="662" t="s">
        <v>2056</v>
      </c>
      <c r="B170" s="663" t="s">
        <v>2057</v>
      </c>
      <c r="C170" s="664"/>
    </row>
    <row r="171" spans="1:3">
      <c r="A171" s="674"/>
      <c r="B171" s="666"/>
      <c r="C171" s="675"/>
    </row>
    <row r="172" spans="1:3">
      <c r="A172" s="665" t="s">
        <v>2058</v>
      </c>
      <c r="B172" s="668" t="s">
        <v>2059</v>
      </c>
      <c r="C172" s="669">
        <v>0.85</v>
      </c>
    </row>
    <row r="173" spans="1:3">
      <c r="A173" s="875" t="s">
        <v>2060</v>
      </c>
      <c r="B173" s="878"/>
      <c r="C173" s="671">
        <v>0.85</v>
      </c>
    </row>
    <row r="174" spans="1:3">
      <c r="A174" s="670"/>
      <c r="B174" s="676"/>
      <c r="C174" s="677"/>
    </row>
    <row r="175" spans="1:3">
      <c r="A175" s="662" t="s">
        <v>2061</v>
      </c>
      <c r="B175" s="663" t="s">
        <v>2057</v>
      </c>
      <c r="C175" s="664"/>
    </row>
    <row r="176" spans="1:3">
      <c r="A176" s="674"/>
      <c r="B176" s="666"/>
      <c r="C176" s="675"/>
    </row>
    <row r="177" spans="1:3">
      <c r="A177" s="665" t="s">
        <v>1069</v>
      </c>
      <c r="B177" s="668" t="s">
        <v>2062</v>
      </c>
      <c r="C177" s="669">
        <v>5.1100000000000003</v>
      </c>
    </row>
    <row r="178" spans="1:3">
      <c r="A178" s="875" t="s">
        <v>2063</v>
      </c>
      <c r="B178" s="878"/>
      <c r="C178" s="671">
        <v>5.1100000000000003</v>
      </c>
    </row>
    <row r="179" spans="1:3">
      <c r="A179" s="672"/>
      <c r="B179" s="656"/>
      <c r="C179" s="678"/>
    </row>
    <row r="180" spans="1:3">
      <c r="A180" s="662" t="s">
        <v>2064</v>
      </c>
      <c r="B180" s="663" t="s">
        <v>2065</v>
      </c>
      <c r="C180" s="664"/>
    </row>
    <row r="181" spans="1:3">
      <c r="A181" s="674"/>
      <c r="B181" s="668"/>
      <c r="C181" s="675"/>
    </row>
    <row r="182" spans="1:3">
      <c r="A182" s="665" t="s">
        <v>2066</v>
      </c>
      <c r="B182" s="668" t="s">
        <v>2067</v>
      </c>
      <c r="C182" s="669">
        <v>0.65</v>
      </c>
    </row>
    <row r="183" spans="1:3">
      <c r="A183" s="665"/>
      <c r="B183" s="668"/>
      <c r="C183" s="669"/>
    </row>
    <row r="184" spans="1:3">
      <c r="A184" s="665" t="s">
        <v>2068</v>
      </c>
      <c r="B184" s="668" t="s">
        <v>2069</v>
      </c>
      <c r="C184" s="669">
        <v>3</v>
      </c>
    </row>
    <row r="185" spans="1:3">
      <c r="A185" s="665"/>
      <c r="B185" s="668"/>
      <c r="C185" s="669"/>
    </row>
    <row r="186" spans="1:3">
      <c r="A186" s="665" t="s">
        <v>2070</v>
      </c>
      <c r="B186" s="668" t="s">
        <v>2071</v>
      </c>
      <c r="C186" s="669">
        <v>3</v>
      </c>
    </row>
    <row r="187" spans="1:3">
      <c r="A187" s="665"/>
      <c r="B187" s="668"/>
      <c r="C187" s="669"/>
    </row>
    <row r="188" spans="1:3">
      <c r="A188" s="665" t="s">
        <v>2072</v>
      </c>
      <c r="B188" s="668" t="s">
        <v>2073</v>
      </c>
      <c r="C188" s="669">
        <v>4.5</v>
      </c>
    </row>
    <row r="189" spans="1:3">
      <c r="A189" s="665"/>
      <c r="B189" s="668"/>
      <c r="C189" s="669"/>
    </row>
    <row r="190" spans="1:3">
      <c r="A190" s="875" t="s">
        <v>2074</v>
      </c>
      <c r="B190" s="878"/>
      <c r="C190" s="679">
        <v>11.15</v>
      </c>
    </row>
    <row r="191" spans="1:3">
      <c r="A191" s="672"/>
      <c r="B191" s="656"/>
      <c r="C191" s="673"/>
    </row>
    <row r="192" spans="1:3">
      <c r="A192" s="680" t="s">
        <v>2075</v>
      </c>
      <c r="B192" s="683" t="s">
        <v>2076</v>
      </c>
      <c r="C192" s="684">
        <v>5</v>
      </c>
    </row>
    <row r="193" spans="1:3" ht="25.5">
      <c r="A193" s="680" t="s">
        <v>1111</v>
      </c>
      <c r="B193" s="685" t="s">
        <v>2077</v>
      </c>
      <c r="C193" s="686">
        <v>0.6</v>
      </c>
    </row>
    <row r="194" spans="1:3">
      <c r="A194" s="672"/>
      <c r="B194" s="656"/>
      <c r="C194" s="673"/>
    </row>
    <row r="195" spans="1:3">
      <c r="A195" s="672"/>
      <c r="B195" s="656"/>
      <c r="C195" s="673"/>
    </row>
    <row r="196" spans="1:3">
      <c r="A196" s="875" t="s">
        <v>2078</v>
      </c>
      <c r="B196" s="876"/>
      <c r="C196" s="877"/>
    </row>
    <row r="197" spans="1:3">
      <c r="A197" s="875"/>
      <c r="B197" s="876"/>
      <c r="C197" s="877"/>
    </row>
    <row r="198" spans="1:3" ht="13.5" thickBot="1">
      <c r="A198" s="687" t="s">
        <v>2079</v>
      </c>
      <c r="B198" s="688" t="s">
        <v>2080</v>
      </c>
      <c r="C198" s="689">
        <v>0.25</v>
      </c>
    </row>
    <row r="199" spans="1:3">
      <c r="A199" s="1"/>
      <c r="B199" s="1"/>
      <c r="C199" s="1"/>
    </row>
    <row r="200" spans="1:3">
      <c r="A200" s="690" t="s">
        <v>1066</v>
      </c>
    </row>
  </sheetData>
  <mergeCells count="45">
    <mergeCell ref="A1:A4"/>
    <mergeCell ref="A190:B190"/>
    <mergeCell ref="A196:C196"/>
    <mergeCell ref="A147:C147"/>
    <mergeCell ref="A152:C152"/>
    <mergeCell ref="A153:C153"/>
    <mergeCell ref="A154:C154"/>
    <mergeCell ref="A119:B119"/>
    <mergeCell ref="A124:B124"/>
    <mergeCell ref="A129:B129"/>
    <mergeCell ref="A141:B141"/>
    <mergeCell ref="A146:C146"/>
    <mergeCell ref="A103:C103"/>
    <mergeCell ref="A104:C104"/>
    <mergeCell ref="A197:C197"/>
    <mergeCell ref="B156:C156"/>
    <mergeCell ref="B157:C157"/>
    <mergeCell ref="A168:B168"/>
    <mergeCell ref="A173:B173"/>
    <mergeCell ref="A178:B178"/>
    <mergeCell ref="A105:C105"/>
    <mergeCell ref="B107:C107"/>
    <mergeCell ref="B108:C108"/>
    <mergeCell ref="A92:B92"/>
    <mergeCell ref="A97:C97"/>
    <mergeCell ref="A55:C55"/>
    <mergeCell ref="A56:C56"/>
    <mergeCell ref="A57:C57"/>
    <mergeCell ref="B59:C59"/>
    <mergeCell ref="B60:C60"/>
    <mergeCell ref="A98:C98"/>
    <mergeCell ref="A27:B27"/>
    <mergeCell ref="A8:C8"/>
    <mergeCell ref="A6:C6"/>
    <mergeCell ref="A32:B32"/>
    <mergeCell ref="A44:B44"/>
    <mergeCell ref="A49:C49"/>
    <mergeCell ref="A50:C50"/>
    <mergeCell ref="A7:C7"/>
    <mergeCell ref="B10:C10"/>
    <mergeCell ref="B11:C11"/>
    <mergeCell ref="A22:B22"/>
    <mergeCell ref="A71:B71"/>
    <mergeCell ref="A76:B76"/>
    <mergeCell ref="A80:B80"/>
  </mergeCells>
  <conditionalFormatting sqref="A8">
    <cfRule type="cellIs" dxfId="3" priority="42" operator="equal">
      <formula>$A$6:$C$51=""</formula>
    </cfRule>
  </conditionalFormatting>
  <conditionalFormatting sqref="A57">
    <cfRule type="cellIs" dxfId="2" priority="5" operator="equal">
      <formula>$A$6:$C$51=""</formula>
    </cfRule>
  </conditionalFormatting>
  <conditionalFormatting sqref="A105">
    <cfRule type="cellIs" dxfId="1" priority="2" operator="equal">
      <formula>$A$6:$C$51=""</formula>
    </cfRule>
  </conditionalFormatting>
  <conditionalFormatting sqref="A154">
    <cfRule type="cellIs" dxfId="0" priority="1" operator="equal">
      <formula>$A$6:$C$51=""</formula>
    </cfRule>
  </conditionalFormatting>
  <dataValidations count="1">
    <dataValidation type="list" allowBlank="1" showInputMessage="1" showErrorMessage="1" sqref="A8:C8 A154:C154 A105:C105 A57:C57" xr:uid="{00000000-0002-0000-0700-000000000000}">
      <formula1>$O$6:$O$7</formula1>
    </dataValidation>
  </dataValidations>
  <printOptions horizontalCentered="1"/>
  <pageMargins left="0.98425196850393704" right="0.39370078740157483" top="0.98425196850393704" bottom="0.78740157480314965" header="0.11811023622047245" footer="0.11811023622047245"/>
  <pageSetup paperSize="9" scale="71" fitToHeight="0" orientation="portrait" r:id="rId1"/>
  <headerFooter scaleWithDoc="0">
    <oddHeader>&amp;L&amp;G&amp;C&amp;G&amp;R&amp;G</oddHeader>
    <oddFooter>&amp;C&amp;"-,Regular"&amp;8
Páginas &amp;P de &amp;N&amp;"Arial,Normal"&amp;10
&amp;G&amp;R
&amp;"-,Regular"Marcos Camara Rebelo
CREA-RJ: 200911495-0</oddFooter>
  </headerFooter>
  <drawing r:id="rId2"/>
  <legacyDrawingHF r:id="rId3"/>
  <extLst>
    <ext xmlns:x14="http://schemas.microsoft.com/office/spreadsheetml/2009/9/main" uri="{CCE6A557-97BC-4b89-ADB6-D9C93CAAB3DF}">
      <x14:dataValidations xmlns:xm="http://schemas.microsoft.com/office/excel/2006/main" count="1">
        <x14:dataValidation type="list" allowBlank="1" showInputMessage="1" showErrorMessage="1" xr:uid="{6A4F3D96-9079-4B24-AE50-65D20BB5C919}">
          <x14:formula1>
            <xm:f>#REF!</xm:f>
          </x14:formula1>
          <xm:sqref>A7:C7 A56:C56 A104:C104 A153:C153</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10</vt:i4>
      </vt:variant>
    </vt:vector>
  </HeadingPairs>
  <TitlesOfParts>
    <vt:vector size="15" baseType="lpstr">
      <vt:lpstr>E - MEM. CONEX. FUT.</vt:lpstr>
      <vt:lpstr>ORÇ_ONE - E</vt:lpstr>
      <vt:lpstr>ORÇ_DESO - E</vt:lpstr>
      <vt:lpstr>CRONOGRAMA</vt:lpstr>
      <vt:lpstr>Comp_BDI</vt:lpstr>
      <vt:lpstr>Comp_BDI!Area_de_impressao</vt:lpstr>
      <vt:lpstr>CRONOGRAMA!Area_de_impressao</vt:lpstr>
      <vt:lpstr>'E - MEM. CONEX. FUT.'!Area_de_impressao</vt:lpstr>
      <vt:lpstr>'ORÇ_DESO - E'!Area_de_impressao</vt:lpstr>
      <vt:lpstr>'ORÇ_ONE - E'!Area_de_impressao</vt:lpstr>
      <vt:lpstr>Comp_BDI!Titulos_de_impressao</vt:lpstr>
      <vt:lpstr>CRONOGRAMA!Titulos_de_impressao</vt:lpstr>
      <vt:lpstr>'E - MEM. CONEX. FUT.'!Titulos_de_impressao</vt:lpstr>
      <vt:lpstr>'ORÇ_DESO - E'!Titulos_de_impressao</vt:lpstr>
      <vt:lpstr>'ORÇ_ONE - E'!Titulos_de_impressao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kiane souza</dc:creator>
  <cp:keywords/>
  <dc:description/>
  <cp:lastModifiedBy>Gabriel Amorim Mattos</cp:lastModifiedBy>
  <cp:revision/>
  <dcterms:created xsi:type="dcterms:W3CDTF">2014-05-11T16:15:58Z</dcterms:created>
  <dcterms:modified xsi:type="dcterms:W3CDTF">2023-03-30T15:58:22Z</dcterms:modified>
  <cp:category/>
  <cp:contentStatus/>
</cp:coreProperties>
</file>