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EstaPastaDeTrabalho" defaultThemeVersion="124226"/>
  <mc:AlternateContent xmlns:mc="http://schemas.openxmlformats.org/markup-compatibility/2006">
    <mc:Choice Requires="x15">
      <x15ac:absPath xmlns:x15ac="http://schemas.microsoft.com/office/spreadsheetml/2010/11/ac" url="Z:\Obras\PROCESSOS\EM ANDAMENTO\2023\08.2023 - COMPLEXO EDUCACIONAL MATO GROSSO\11 - ORÇAMENTO\ORÇAMENTO\"/>
    </mc:Choice>
  </mc:AlternateContent>
  <xr:revisionPtr revIDLastSave="0" documentId="13_ncr:1_{03D2A72B-B897-4C0F-935E-11613EE431E5}" xr6:coauthVersionLast="46" xr6:coauthVersionMax="47" xr10:uidLastSave="{00000000-0000-0000-0000-000000000000}"/>
  <bookViews>
    <workbookView xWindow="-120" yWindow="-120" windowWidth="20730" windowHeight="11160" tabRatio="928" activeTab="7" xr2:uid="{83685D46-CFDA-4AD0-97BF-006B5D07A06D}"/>
  </bookViews>
  <sheets>
    <sheet name="B - MEM. CANT" sheetId="8" r:id="rId1"/>
    <sheet name="G - MEM. URB" sheetId="121" r:id="rId2"/>
    <sheet name="ORÇ_ONE" sheetId="27" r:id="rId3"/>
    <sheet name="ORÇ_DESO" sheetId="98" r:id="rId4"/>
    <sheet name="CRONOGRAMA" sheetId="107" r:id="rId5"/>
    <sheet name="Est. Transporte" sheetId="59" state="hidden" r:id="rId6"/>
    <sheet name="RESUMO COMP" sheetId="130" state="hidden" r:id="rId7"/>
    <sheet name="Comp_BDI" sheetId="57" r:id="rId8"/>
    <sheet name="CATEGORIAS" sheetId="3" state="hidden" r:id="rId9"/>
    <sheet name="DADOS PLANILHA" sheetId="93" state="hidden" r:id="rId10"/>
  </sheets>
  <definedNames>
    <definedName name="_xlnm._FilterDatabase" localSheetId="0" hidden="1">'B - MEM. CANT'!$B$1:$B$157</definedName>
    <definedName name="_xlnm._FilterDatabase" localSheetId="8" hidden="1">CATEGORIAS!$C$4:$C$25</definedName>
    <definedName name="_xlnm._FilterDatabase" localSheetId="4" hidden="1">CRONOGRAMA!$A$18:$G$199</definedName>
    <definedName name="_xlnm._FilterDatabase" localSheetId="1" hidden="1">'G - MEM. URB'!$B$1:$B$1823</definedName>
    <definedName name="_xlnm._FilterDatabase" localSheetId="3" hidden="1">ORÇ_DESO!$A$19:$CE$229</definedName>
    <definedName name="_xlnm._FilterDatabase" localSheetId="2" hidden="1">ORÇ_ONE!$A$19:$K$234</definedName>
    <definedName name="_xlnm._FilterDatabase" localSheetId="6" hidden="1">'RESUMO COMP'!$A$1:$I$801</definedName>
    <definedName name="_xlnm.Print_Area" localSheetId="0">'B - MEM. CANT'!$A$1:$Q$147</definedName>
    <definedName name="_xlnm.Print_Area" localSheetId="7">Comp_BDI!$A$1:$C$55,Comp_BDI!$A$57:$C$103,Comp_BDI!$A$105:$C$152,Comp_BDI!$A$154:$C$202</definedName>
    <definedName name="_xlnm.Print_Area" localSheetId="4">CRONOGRAMA!$D$1:$S$45,CRONOGRAMA!$D$47:$S$103,CRONOGRAMA!$D$105:$S$161,CRONOGRAMA!$D$163:$S$190</definedName>
    <definedName name="_xlnm.Print_Area" localSheetId="5">#REF!</definedName>
    <definedName name="_xlnm.Print_Area" localSheetId="1">'G - MEM. URB'!$A$1:$R$1815</definedName>
    <definedName name="_xlnm.Print_Area" localSheetId="3">ORÇ_DESO!$B$1:$K$237</definedName>
    <definedName name="_xlnm.Print_Area" localSheetId="2">ORÇ_ONE!$B$1:$K$236</definedName>
    <definedName name="_xlnm.Print_Area" localSheetId="6">'RESUMO COMP'!$A$1:$E$785</definedName>
    <definedName name="_xlnm.Print_Area">#REF!</definedName>
    <definedName name="_xlnm.Print_Titles" localSheetId="0">'B - MEM. CANT'!$1:$6</definedName>
    <definedName name="_xlnm.Print_Titles" localSheetId="7">Comp_BDI!$1:$6</definedName>
    <definedName name="_xlnm.Print_Titles" localSheetId="4">CRONOGRAMA!$1:$6</definedName>
    <definedName name="_xlnm.Print_Titles" localSheetId="1">'G - MEM. URB'!$1:$6</definedName>
    <definedName name="_xlnm.Print_Titles" localSheetId="3">ORÇ_DESO!$1:$6</definedName>
    <definedName name="_xlnm.Print_Titles" localSheetId="2">ORÇ_ONE!$1:$6</definedName>
  </definedNames>
  <calcPr calcId="191028"/>
</workbook>
</file>

<file path=xl/calcChain.xml><?xml version="1.0" encoding="utf-8"?>
<calcChain xmlns="http://schemas.openxmlformats.org/spreadsheetml/2006/main">
  <c r="A202" i="57" l="1"/>
  <c r="A152" i="57"/>
  <c r="A103" i="57"/>
  <c r="A55" i="57"/>
  <c r="C92" i="57" l="1"/>
  <c r="C801" i="130" l="1"/>
  <c r="C800" i="130"/>
  <c r="C799" i="130"/>
  <c r="C798" i="130"/>
  <c r="C797" i="130"/>
  <c r="C796" i="130"/>
  <c r="C795" i="130"/>
  <c r="C794" i="130"/>
  <c r="C793" i="130"/>
  <c r="C792" i="130"/>
  <c r="C791" i="130"/>
  <c r="C790" i="130"/>
  <c r="C789" i="130"/>
  <c r="C788" i="130"/>
  <c r="C787" i="130"/>
  <c r="C786" i="130"/>
  <c r="C785" i="130"/>
  <c r="C784" i="130"/>
  <c r="C783" i="130"/>
  <c r="C782" i="130"/>
  <c r="C781" i="130"/>
  <c r="C780" i="130"/>
  <c r="C779" i="130"/>
  <c r="C778" i="130"/>
  <c r="C777" i="130"/>
  <c r="C776" i="130"/>
  <c r="C775" i="130"/>
  <c r="C774" i="130"/>
  <c r="C773" i="130"/>
  <c r="C772" i="130"/>
  <c r="C771" i="130"/>
  <c r="C770" i="130"/>
  <c r="C769" i="130"/>
  <c r="C768" i="130"/>
  <c r="C767" i="130"/>
  <c r="C766" i="130"/>
  <c r="C765" i="130"/>
  <c r="C764" i="130"/>
  <c r="C763" i="130"/>
  <c r="C762" i="130"/>
  <c r="C761" i="130"/>
  <c r="C760" i="130"/>
  <c r="C759" i="130"/>
  <c r="C758" i="130"/>
  <c r="C757" i="130"/>
  <c r="C756" i="130"/>
  <c r="C755" i="130"/>
  <c r="C754" i="130"/>
  <c r="C753" i="130"/>
  <c r="C752" i="130"/>
  <c r="C751" i="130"/>
  <c r="C750" i="130"/>
  <c r="C749" i="130"/>
  <c r="C748" i="130"/>
  <c r="C747" i="130"/>
  <c r="C746" i="130"/>
  <c r="C745" i="130"/>
  <c r="C744" i="130"/>
  <c r="C743" i="130"/>
  <c r="C742" i="130"/>
  <c r="C741" i="130"/>
  <c r="C740" i="130"/>
  <c r="C739" i="130"/>
  <c r="C738" i="130"/>
  <c r="C737" i="130"/>
  <c r="C736" i="130"/>
  <c r="C735" i="130"/>
  <c r="C734" i="130"/>
  <c r="C733" i="130"/>
  <c r="C732" i="130"/>
  <c r="C731" i="130"/>
  <c r="C730" i="130"/>
  <c r="C729" i="130"/>
  <c r="C728" i="130"/>
  <c r="C727" i="130"/>
  <c r="C726" i="130"/>
  <c r="C725" i="130"/>
  <c r="C724" i="130"/>
  <c r="C723" i="130"/>
  <c r="C722" i="130"/>
  <c r="C721" i="130"/>
  <c r="C720" i="130"/>
  <c r="C719" i="130"/>
  <c r="C718" i="130"/>
  <c r="C717" i="130"/>
  <c r="C716" i="130"/>
  <c r="C715" i="130"/>
  <c r="C714" i="130"/>
  <c r="C713" i="130"/>
  <c r="C712" i="130"/>
  <c r="C711" i="130"/>
  <c r="C710" i="130"/>
  <c r="C709" i="130"/>
  <c r="C708" i="130"/>
  <c r="C707" i="130"/>
  <c r="C706" i="130"/>
  <c r="C705" i="130"/>
  <c r="C704" i="130"/>
  <c r="C703" i="130"/>
  <c r="C702" i="130"/>
  <c r="C701" i="130"/>
  <c r="C700" i="130"/>
  <c r="C699" i="130"/>
  <c r="C698" i="130"/>
  <c r="C697" i="130"/>
  <c r="C696" i="130"/>
  <c r="C695" i="130"/>
  <c r="C694" i="130"/>
  <c r="C693" i="130"/>
  <c r="C692" i="130"/>
  <c r="C691" i="130"/>
  <c r="C690" i="130"/>
  <c r="C689" i="130"/>
  <c r="C688" i="130"/>
  <c r="C687" i="130"/>
  <c r="C686" i="130"/>
  <c r="C685" i="130"/>
  <c r="C684" i="130"/>
  <c r="C683" i="130"/>
  <c r="C682" i="130"/>
  <c r="C681" i="130"/>
  <c r="C680" i="130"/>
  <c r="C679" i="130"/>
  <c r="C678" i="130"/>
  <c r="C677" i="130"/>
  <c r="C676" i="130"/>
  <c r="C675" i="130"/>
  <c r="C674" i="130"/>
  <c r="C673" i="130"/>
  <c r="C672" i="130"/>
  <c r="C671" i="130"/>
  <c r="C670" i="130"/>
  <c r="C669" i="130"/>
  <c r="C668" i="130"/>
  <c r="C667" i="130"/>
  <c r="C666" i="130"/>
  <c r="C665" i="130"/>
  <c r="C664" i="130"/>
  <c r="C663" i="130"/>
  <c r="C662" i="130"/>
  <c r="C661" i="130"/>
  <c r="C660" i="130"/>
  <c r="C659" i="130"/>
  <c r="C658" i="130"/>
  <c r="C657" i="130"/>
  <c r="C656" i="130"/>
  <c r="C655" i="130"/>
  <c r="C654" i="130"/>
  <c r="C653" i="130"/>
  <c r="C652" i="130"/>
  <c r="C651" i="130"/>
  <c r="C650" i="130"/>
  <c r="C649" i="130"/>
  <c r="C648" i="130"/>
  <c r="C647" i="130"/>
  <c r="C646" i="130"/>
  <c r="C645" i="130"/>
  <c r="C644" i="130"/>
  <c r="C643" i="130"/>
  <c r="C642" i="130"/>
  <c r="C641" i="130"/>
  <c r="C640" i="130"/>
  <c r="C639" i="130"/>
  <c r="C638" i="130"/>
  <c r="C637" i="130"/>
  <c r="C636" i="130"/>
  <c r="C635" i="130"/>
  <c r="C634" i="130"/>
  <c r="C633" i="130"/>
  <c r="C632" i="130"/>
  <c r="C631" i="130"/>
  <c r="C630" i="130"/>
  <c r="C629" i="130"/>
  <c r="C628" i="130"/>
  <c r="C627" i="130"/>
  <c r="C626" i="130"/>
  <c r="C625" i="130"/>
  <c r="C624" i="130"/>
  <c r="C623" i="130"/>
  <c r="C622" i="130"/>
  <c r="C621" i="130"/>
  <c r="C620" i="130"/>
  <c r="C619" i="130"/>
  <c r="C618" i="130"/>
  <c r="C617" i="130"/>
  <c r="C616" i="130"/>
  <c r="C615" i="130"/>
  <c r="C614" i="130"/>
  <c r="C613" i="130"/>
  <c r="C612" i="130"/>
  <c r="C611" i="130"/>
  <c r="C610" i="130"/>
  <c r="C609" i="130"/>
  <c r="C608" i="130"/>
  <c r="C607" i="130"/>
  <c r="C606" i="130"/>
  <c r="C605" i="130"/>
  <c r="C604" i="130"/>
  <c r="C603" i="130"/>
  <c r="C602" i="130"/>
  <c r="C601" i="130"/>
  <c r="C600" i="130"/>
  <c r="C599" i="130"/>
  <c r="C598" i="130"/>
  <c r="C597" i="130"/>
  <c r="C596" i="130"/>
  <c r="C595" i="130"/>
  <c r="C594" i="130"/>
  <c r="C593" i="130"/>
  <c r="C592" i="130"/>
  <c r="C591" i="130"/>
  <c r="C590" i="130"/>
  <c r="C589" i="130"/>
  <c r="C588" i="130"/>
  <c r="C587" i="130"/>
  <c r="C586" i="130"/>
  <c r="C585" i="130"/>
  <c r="C584" i="130"/>
  <c r="C583" i="130"/>
  <c r="C582" i="130"/>
  <c r="C581" i="130"/>
  <c r="C580" i="130"/>
  <c r="C579" i="130"/>
  <c r="C578" i="130"/>
  <c r="C577" i="130"/>
  <c r="C576" i="130"/>
  <c r="C575" i="130"/>
  <c r="C574" i="130"/>
  <c r="C573" i="130"/>
  <c r="C572" i="130"/>
  <c r="C571" i="130"/>
  <c r="C570" i="130"/>
  <c r="C569" i="130"/>
  <c r="C568" i="130"/>
  <c r="C567" i="130"/>
  <c r="C566" i="130"/>
  <c r="C565" i="130"/>
  <c r="C564" i="130"/>
  <c r="C563" i="130"/>
  <c r="C562" i="130"/>
  <c r="C561" i="130"/>
  <c r="C560" i="130"/>
  <c r="C559" i="130"/>
  <c r="C558" i="130"/>
  <c r="C557" i="130"/>
  <c r="C556" i="130"/>
  <c r="C555" i="130"/>
  <c r="C554" i="130"/>
  <c r="C553" i="130"/>
  <c r="C552" i="130"/>
  <c r="C551" i="130"/>
  <c r="C550" i="130"/>
  <c r="C549" i="130"/>
  <c r="C548" i="130"/>
  <c r="C547" i="130"/>
  <c r="C546" i="130"/>
  <c r="C545" i="130"/>
  <c r="C544" i="130"/>
  <c r="C543" i="130"/>
  <c r="C542" i="130"/>
  <c r="C541" i="130"/>
  <c r="C540" i="130"/>
  <c r="C539" i="130"/>
  <c r="C538" i="130"/>
  <c r="C537" i="130"/>
  <c r="C536" i="130"/>
  <c r="C535" i="130"/>
  <c r="C534" i="130"/>
  <c r="C533" i="130"/>
  <c r="C532" i="130"/>
  <c r="C531" i="130"/>
  <c r="C530" i="130"/>
  <c r="C529" i="130"/>
  <c r="C528" i="130"/>
  <c r="C527" i="130"/>
  <c r="C526" i="130"/>
  <c r="C525" i="130"/>
  <c r="C524" i="130"/>
  <c r="C523" i="130"/>
  <c r="C522" i="130"/>
  <c r="C521" i="130"/>
  <c r="C520" i="130"/>
  <c r="C519" i="130"/>
  <c r="C518" i="130"/>
  <c r="C517" i="130"/>
  <c r="C516" i="130"/>
  <c r="C515" i="130"/>
  <c r="C514" i="130"/>
  <c r="C513" i="130"/>
  <c r="C512" i="130"/>
  <c r="C511" i="130"/>
  <c r="C510" i="130"/>
  <c r="C509" i="130"/>
  <c r="C508" i="130"/>
  <c r="C507" i="130"/>
  <c r="C506" i="130"/>
  <c r="C505" i="130"/>
  <c r="C504" i="130"/>
  <c r="C503" i="130"/>
  <c r="C502" i="130"/>
  <c r="C501" i="130"/>
  <c r="C500" i="130"/>
  <c r="C499" i="130"/>
  <c r="C498" i="130"/>
  <c r="C497" i="130"/>
  <c r="C496" i="130"/>
  <c r="C495" i="130"/>
  <c r="C494" i="130"/>
  <c r="C493" i="130"/>
  <c r="C492" i="130"/>
  <c r="C491" i="130"/>
  <c r="C490" i="130"/>
  <c r="C489" i="130"/>
  <c r="C488" i="130"/>
  <c r="C487" i="130"/>
  <c r="C486" i="130"/>
  <c r="C485" i="130"/>
  <c r="C484" i="130"/>
  <c r="C483" i="130"/>
  <c r="C482" i="130"/>
  <c r="C481" i="130"/>
  <c r="C480" i="130"/>
  <c r="C479" i="130"/>
  <c r="C478" i="130"/>
  <c r="C477" i="130"/>
  <c r="C476" i="130"/>
  <c r="C475" i="130"/>
  <c r="C474" i="130"/>
  <c r="C473" i="130"/>
  <c r="C472" i="130"/>
  <c r="C471" i="130"/>
  <c r="C470" i="130"/>
  <c r="C469" i="130"/>
  <c r="C468" i="130"/>
  <c r="C467" i="130"/>
  <c r="C466" i="130"/>
  <c r="C465" i="130"/>
  <c r="C464" i="130"/>
  <c r="C463" i="130"/>
  <c r="C462" i="130"/>
  <c r="C461" i="130"/>
  <c r="C460" i="130"/>
  <c r="C459" i="130"/>
  <c r="C458" i="130"/>
  <c r="C457" i="130"/>
  <c r="C456" i="130"/>
  <c r="C455" i="130"/>
  <c r="C454" i="130"/>
  <c r="C453" i="130"/>
  <c r="C452" i="130"/>
  <c r="C451" i="130"/>
  <c r="C450" i="130"/>
  <c r="C449" i="130"/>
  <c r="C448" i="130"/>
  <c r="C447" i="130"/>
  <c r="C446" i="130"/>
  <c r="C445" i="130"/>
  <c r="C444" i="130"/>
  <c r="C443" i="130"/>
  <c r="C442" i="130"/>
  <c r="C441" i="130"/>
  <c r="C440" i="130"/>
  <c r="C439" i="130"/>
  <c r="C438" i="130"/>
  <c r="C437" i="130"/>
  <c r="C436" i="130"/>
  <c r="C435" i="130"/>
  <c r="C434" i="130"/>
  <c r="C433" i="130"/>
  <c r="C432" i="130"/>
  <c r="C431" i="130"/>
  <c r="C430" i="130"/>
  <c r="C429" i="130"/>
  <c r="C428" i="130"/>
  <c r="C427" i="130"/>
  <c r="C426" i="130"/>
  <c r="C425" i="130"/>
  <c r="C424" i="130"/>
  <c r="C423" i="130"/>
  <c r="C422" i="130"/>
  <c r="C421" i="130"/>
  <c r="C420" i="130"/>
  <c r="C419" i="130"/>
  <c r="C418" i="130"/>
  <c r="C417" i="130"/>
  <c r="C416" i="130"/>
  <c r="C415" i="130"/>
  <c r="C414" i="130"/>
  <c r="C413" i="130"/>
  <c r="C412" i="130"/>
  <c r="C411" i="130"/>
  <c r="C410" i="130"/>
  <c r="C409" i="130"/>
  <c r="C408" i="130"/>
  <c r="C407" i="130"/>
  <c r="C406" i="130"/>
  <c r="C405" i="130"/>
  <c r="C404" i="130"/>
  <c r="C403" i="130"/>
  <c r="C402" i="130"/>
  <c r="C401" i="130"/>
  <c r="C400" i="130"/>
  <c r="C399" i="130"/>
  <c r="C398" i="130"/>
  <c r="C397" i="130"/>
  <c r="C396" i="130"/>
  <c r="C395" i="130"/>
  <c r="C394" i="130"/>
  <c r="C393" i="130"/>
  <c r="C392" i="130"/>
  <c r="C391" i="130"/>
  <c r="C390" i="130"/>
  <c r="C389" i="130"/>
  <c r="C388" i="130"/>
  <c r="C387" i="130"/>
  <c r="C386" i="130"/>
  <c r="C385" i="130"/>
  <c r="C384" i="130"/>
  <c r="C383" i="130"/>
  <c r="C382" i="130"/>
  <c r="C381" i="130"/>
  <c r="C380" i="130"/>
  <c r="C379" i="130"/>
  <c r="C378" i="130"/>
  <c r="C377" i="130"/>
  <c r="C376" i="130"/>
  <c r="C375" i="130"/>
  <c r="C374" i="130"/>
  <c r="C373" i="130"/>
  <c r="C372" i="130"/>
  <c r="C371" i="130"/>
  <c r="C370" i="130"/>
  <c r="C369" i="130"/>
  <c r="C368" i="130"/>
  <c r="C367" i="130"/>
  <c r="C366" i="130"/>
  <c r="C365" i="130"/>
  <c r="C364" i="130"/>
  <c r="C363" i="130"/>
  <c r="C362" i="130"/>
  <c r="C361" i="130"/>
  <c r="C360" i="130"/>
  <c r="C359" i="130"/>
  <c r="C358" i="130"/>
  <c r="C357" i="130"/>
  <c r="C356" i="130"/>
  <c r="C355" i="130"/>
  <c r="C354" i="130"/>
  <c r="C353" i="130"/>
  <c r="C352" i="130"/>
  <c r="C351" i="130"/>
  <c r="C350" i="130"/>
  <c r="C349" i="130"/>
  <c r="C348" i="130"/>
  <c r="C347" i="130"/>
  <c r="C346" i="130"/>
  <c r="C345" i="130"/>
  <c r="C344" i="130"/>
  <c r="C343" i="130"/>
  <c r="C342" i="130"/>
  <c r="C341" i="130"/>
  <c r="C340" i="130"/>
  <c r="C339" i="130"/>
  <c r="C338" i="130"/>
  <c r="C337" i="130"/>
  <c r="C336" i="130"/>
  <c r="C335" i="130"/>
  <c r="C334" i="130"/>
  <c r="C333" i="130"/>
  <c r="C332" i="130"/>
  <c r="C331" i="130"/>
  <c r="C330" i="130"/>
  <c r="C329" i="130"/>
  <c r="C328" i="130"/>
  <c r="C327" i="130"/>
  <c r="C326" i="130"/>
  <c r="C325" i="130"/>
  <c r="C324" i="130"/>
  <c r="C323" i="130"/>
  <c r="C322" i="130"/>
  <c r="C321" i="130"/>
  <c r="C320" i="130"/>
  <c r="C319" i="130"/>
  <c r="C318" i="130"/>
  <c r="C317" i="130"/>
  <c r="C316" i="130"/>
  <c r="C315" i="130"/>
  <c r="C314" i="130"/>
  <c r="C313" i="130"/>
  <c r="C312" i="130"/>
  <c r="C311" i="130"/>
  <c r="C310" i="130"/>
  <c r="C309" i="130"/>
  <c r="C308" i="130"/>
  <c r="C307" i="130"/>
  <c r="C306" i="130"/>
  <c r="C305" i="130"/>
  <c r="C304" i="130"/>
  <c r="C303" i="130"/>
  <c r="C302" i="130"/>
  <c r="C301" i="130"/>
  <c r="C300" i="130"/>
  <c r="C299" i="130"/>
  <c r="C298" i="130"/>
  <c r="C297" i="130"/>
  <c r="C296" i="130"/>
  <c r="C295" i="130"/>
  <c r="C294" i="130"/>
  <c r="C293" i="130"/>
  <c r="C292" i="130"/>
  <c r="C291" i="130"/>
  <c r="C290" i="130"/>
  <c r="C289" i="130"/>
  <c r="C288" i="130"/>
  <c r="C287" i="130"/>
  <c r="C286" i="130"/>
  <c r="C285" i="130"/>
  <c r="C284" i="130"/>
  <c r="C283" i="130"/>
  <c r="C282" i="130"/>
  <c r="C281" i="130"/>
  <c r="C280" i="130"/>
  <c r="C279" i="130"/>
  <c r="C278" i="130"/>
  <c r="C277" i="130"/>
  <c r="C276" i="130"/>
  <c r="C275" i="130"/>
  <c r="C274" i="130"/>
  <c r="C273" i="130"/>
  <c r="C272" i="130"/>
  <c r="C271" i="130"/>
  <c r="C270" i="130"/>
  <c r="C269" i="130"/>
  <c r="C268" i="130"/>
  <c r="C267" i="130"/>
  <c r="C266" i="130"/>
  <c r="C265" i="130"/>
  <c r="C264" i="130"/>
  <c r="C263" i="130"/>
  <c r="C262" i="130"/>
  <c r="C261" i="130"/>
  <c r="C260" i="130"/>
  <c r="C259" i="130"/>
  <c r="C258" i="130"/>
  <c r="C257" i="130"/>
  <c r="C256" i="130"/>
  <c r="C255" i="130"/>
  <c r="C254" i="130"/>
  <c r="C253" i="130"/>
  <c r="C252" i="130"/>
  <c r="C251" i="130"/>
  <c r="C250" i="130"/>
  <c r="C249" i="130"/>
  <c r="C248" i="130"/>
  <c r="C247" i="130"/>
  <c r="C246" i="130"/>
  <c r="C245" i="130"/>
  <c r="C244" i="130"/>
  <c r="C243" i="130"/>
  <c r="C242" i="130"/>
  <c r="C241" i="130"/>
  <c r="C240" i="130"/>
  <c r="C239" i="130"/>
  <c r="C238" i="130"/>
  <c r="C237" i="130"/>
  <c r="C236" i="130"/>
  <c r="C235" i="130"/>
  <c r="C234" i="130"/>
  <c r="C233" i="130"/>
  <c r="C232" i="130"/>
  <c r="C231" i="130"/>
  <c r="C230" i="130"/>
  <c r="C229" i="130"/>
  <c r="C228" i="130"/>
  <c r="C227" i="130"/>
  <c r="C226" i="130"/>
  <c r="C225" i="130"/>
  <c r="C224" i="130"/>
  <c r="C223" i="130"/>
  <c r="C222" i="130"/>
  <c r="C221" i="130"/>
  <c r="C220" i="130"/>
  <c r="C219" i="130"/>
  <c r="C218" i="130"/>
  <c r="C217" i="130"/>
  <c r="C216" i="130"/>
  <c r="C215" i="130"/>
  <c r="C214" i="130"/>
  <c r="C213" i="130"/>
  <c r="C212" i="130"/>
  <c r="C211" i="130"/>
  <c r="C210" i="130"/>
  <c r="C209" i="130"/>
  <c r="C208" i="130"/>
  <c r="C207" i="130"/>
  <c r="C206" i="130"/>
  <c r="C205" i="130"/>
  <c r="C204" i="130"/>
  <c r="C203" i="130"/>
  <c r="C202" i="130"/>
  <c r="C201" i="130"/>
  <c r="C200" i="130"/>
  <c r="C199" i="130"/>
  <c r="C198" i="130"/>
  <c r="C197" i="130"/>
  <c r="C196" i="130"/>
  <c r="C195" i="130"/>
  <c r="C194" i="130"/>
  <c r="C193" i="130"/>
  <c r="C192" i="130"/>
  <c r="C191" i="130"/>
  <c r="C190" i="130"/>
  <c r="C189" i="130"/>
  <c r="C188" i="130"/>
  <c r="C187" i="130"/>
  <c r="C186" i="130"/>
  <c r="C185" i="130"/>
  <c r="C184" i="130"/>
  <c r="C183" i="130"/>
  <c r="C182" i="130"/>
  <c r="C181" i="130"/>
  <c r="C180" i="130"/>
  <c r="C179" i="130"/>
  <c r="C178" i="130"/>
  <c r="C177" i="130"/>
  <c r="C176" i="130"/>
  <c r="C175" i="130"/>
  <c r="C174" i="130"/>
  <c r="C173" i="130"/>
  <c r="C172" i="130"/>
  <c r="C171" i="130"/>
  <c r="C170" i="130"/>
  <c r="C169" i="130"/>
  <c r="C168" i="130"/>
  <c r="C167" i="130"/>
  <c r="C166" i="130"/>
  <c r="C165" i="130"/>
  <c r="C164" i="130"/>
  <c r="C163" i="130"/>
  <c r="C162" i="130"/>
  <c r="C161" i="130"/>
  <c r="C160" i="130"/>
  <c r="C159" i="130"/>
  <c r="C158" i="130"/>
  <c r="C157" i="130"/>
  <c r="C156" i="130"/>
  <c r="C155" i="130"/>
  <c r="C154" i="130"/>
  <c r="C153" i="130"/>
  <c r="C152" i="130"/>
  <c r="C151" i="130"/>
  <c r="C150" i="130"/>
  <c r="C149" i="130"/>
  <c r="C148" i="130"/>
  <c r="C147" i="130"/>
  <c r="C146" i="130"/>
  <c r="C145" i="130"/>
  <c r="C144" i="130"/>
  <c r="C143" i="130"/>
  <c r="C142" i="130"/>
  <c r="C141" i="130"/>
  <c r="C140" i="130"/>
  <c r="C139" i="130"/>
  <c r="C138" i="130"/>
  <c r="C137" i="130"/>
  <c r="C136" i="130"/>
  <c r="C135" i="130"/>
  <c r="C134" i="130"/>
  <c r="C133" i="130"/>
  <c r="C132" i="130"/>
  <c r="C131" i="130"/>
  <c r="C130" i="130"/>
  <c r="C129" i="130"/>
  <c r="C128" i="130"/>
  <c r="C127" i="130"/>
  <c r="C126" i="130"/>
  <c r="C125" i="130"/>
  <c r="C124" i="130"/>
  <c r="C123" i="130"/>
  <c r="C122" i="130"/>
  <c r="C121" i="130"/>
  <c r="C120" i="130"/>
  <c r="C119" i="130"/>
  <c r="C118" i="130"/>
  <c r="C117" i="130"/>
  <c r="C116" i="130"/>
  <c r="C115" i="130"/>
  <c r="C114" i="130"/>
  <c r="C113" i="130"/>
  <c r="C112" i="130"/>
  <c r="C111" i="130"/>
  <c r="C110" i="130"/>
  <c r="C109" i="130"/>
  <c r="C108" i="130"/>
  <c r="C107" i="130"/>
  <c r="C106" i="130"/>
  <c r="C105" i="130"/>
  <c r="C104" i="130"/>
  <c r="C103" i="130"/>
  <c r="C102" i="130"/>
  <c r="C101" i="130"/>
  <c r="C100" i="130"/>
  <c r="C99" i="130"/>
  <c r="C98" i="130"/>
  <c r="C97" i="130"/>
  <c r="C96" i="130"/>
  <c r="C95" i="130"/>
  <c r="C94" i="130"/>
  <c r="C93" i="130"/>
  <c r="C92" i="130"/>
  <c r="C91" i="130"/>
  <c r="C90" i="130"/>
  <c r="C89" i="130"/>
  <c r="C88" i="130"/>
  <c r="C87" i="130"/>
  <c r="C86" i="130"/>
  <c r="C85" i="130"/>
  <c r="C84" i="130"/>
  <c r="C83" i="130"/>
  <c r="C82" i="130"/>
  <c r="C81" i="130"/>
  <c r="C80" i="130"/>
  <c r="C79" i="130"/>
  <c r="C78" i="130"/>
  <c r="C77" i="130"/>
  <c r="C76" i="130"/>
  <c r="C75" i="130"/>
  <c r="C74" i="130"/>
  <c r="C73" i="130"/>
  <c r="C72" i="130"/>
  <c r="C71" i="130"/>
  <c r="C70" i="130"/>
  <c r="C69" i="130"/>
  <c r="C68" i="130"/>
  <c r="C67" i="130"/>
  <c r="C66" i="130"/>
  <c r="C65" i="130"/>
  <c r="C64" i="130"/>
  <c r="C63" i="130"/>
  <c r="C62" i="130"/>
  <c r="C61" i="130"/>
  <c r="C60" i="130"/>
  <c r="C59" i="130"/>
  <c r="C58" i="130"/>
  <c r="C57" i="130"/>
  <c r="C56" i="130"/>
  <c r="C55" i="130"/>
  <c r="C54" i="130"/>
  <c r="C53" i="130"/>
  <c r="C52" i="130"/>
  <c r="C51" i="130"/>
  <c r="C50" i="130"/>
  <c r="C49" i="130"/>
  <c r="C48" i="130"/>
  <c r="C47" i="130"/>
  <c r="C46" i="130"/>
  <c r="C45" i="130"/>
  <c r="C44" i="130"/>
  <c r="C43" i="130"/>
  <c r="C42" i="130"/>
  <c r="C41" i="130"/>
  <c r="C40" i="130"/>
  <c r="C39" i="130"/>
  <c r="C38" i="130"/>
  <c r="C37" i="130"/>
  <c r="C36" i="130"/>
  <c r="C35" i="130"/>
  <c r="C34" i="130"/>
  <c r="C33" i="130"/>
  <c r="C32" i="130"/>
  <c r="C31" i="130"/>
  <c r="C30" i="130"/>
  <c r="C29" i="130"/>
  <c r="C28" i="130"/>
  <c r="C27" i="130"/>
  <c r="C26" i="130"/>
  <c r="C25" i="130"/>
  <c r="C24" i="130"/>
  <c r="C23" i="130"/>
  <c r="C22" i="130"/>
  <c r="C21" i="130"/>
  <c r="C20" i="130"/>
  <c r="C19" i="130"/>
  <c r="C18" i="130"/>
  <c r="C17" i="130"/>
  <c r="C16" i="130"/>
  <c r="C15" i="130"/>
  <c r="C14" i="130"/>
  <c r="C13" i="130"/>
  <c r="C12" i="130"/>
  <c r="C11" i="130"/>
  <c r="C10" i="130"/>
  <c r="C9" i="130"/>
  <c r="C8" i="130"/>
  <c r="C7" i="130"/>
  <c r="C6" i="130"/>
  <c r="C5" i="130"/>
  <c r="C4" i="130"/>
  <c r="C3" i="130"/>
  <c r="C2" i="130"/>
  <c r="C97" i="57" l="1"/>
  <c r="D127" i="130" l="1"/>
  <c r="D123" i="130" l="1"/>
  <c r="D124" i="130"/>
  <c r="D122" i="130"/>
  <c r="D121" i="130"/>
  <c r="D241" i="130"/>
  <c r="D126" i="130"/>
  <c r="D242" i="130"/>
  <c r="D361" i="130" l="1"/>
  <c r="D363" i="130"/>
  <c r="D362" i="130"/>
  <c r="D364" i="130"/>
  <c r="E362" i="130" l="1"/>
  <c r="E364" i="130"/>
  <c r="E363" i="130"/>
  <c r="E361" i="130"/>
  <c r="I2" i="130" l="1"/>
  <c r="C195" i="57" l="1"/>
  <c r="C194" i="57"/>
  <c r="C146" i="57"/>
  <c r="C145" i="57"/>
  <c r="C96" i="57"/>
  <c r="C90" i="57" s="1"/>
  <c r="C42" i="57"/>
  <c r="C4" i="59"/>
  <c r="C190" i="57"/>
  <c r="C175" i="57"/>
  <c r="B159" i="57"/>
  <c r="B158" i="57"/>
  <c r="C141" i="57"/>
  <c r="B110" i="57"/>
  <c r="B109" i="57"/>
  <c r="C78" i="57"/>
  <c r="B62" i="57"/>
  <c r="B61" i="57"/>
  <c r="C44" i="57"/>
  <c r="B13" i="57"/>
  <c r="B12" i="57"/>
  <c r="C188" i="57" l="1"/>
  <c r="C19" i="57"/>
  <c r="C66" i="57"/>
  <c r="C163" i="57"/>
  <c r="C170" i="57" s="1"/>
  <c r="C81" i="57"/>
  <c r="C82" i="57" s="1"/>
  <c r="C179" i="57"/>
  <c r="C180" i="57" s="1"/>
  <c r="C17" i="57"/>
  <c r="C114" i="57"/>
  <c r="C121" i="57" s="1"/>
  <c r="C150" i="57" s="1"/>
  <c r="C33" i="57"/>
  <c r="C34" i="57" s="1"/>
  <c r="C130" i="57"/>
  <c r="C131" i="57" s="1"/>
  <c r="C28" i="57"/>
  <c r="C29" i="57" s="1"/>
  <c r="C125" i="57"/>
  <c r="C126" i="57" s="1"/>
  <c r="C70" i="57"/>
  <c r="C167" i="57"/>
  <c r="C21" i="57"/>
  <c r="C118" i="57"/>
  <c r="C68" i="57"/>
  <c r="C165" i="57"/>
  <c r="B4" i="59"/>
  <c r="D4" i="59" s="1"/>
  <c r="C139" i="57"/>
  <c r="C143" i="57" s="1"/>
  <c r="C192" i="57"/>
  <c r="C73" i="57"/>
  <c r="C46" i="57"/>
  <c r="C94" i="57"/>
  <c r="C24" i="57" l="1"/>
  <c r="C200" i="57"/>
  <c r="C101" i="57"/>
  <c r="C53" i="57"/>
  <c r="E399" i="130" l="1"/>
  <c r="E471" i="130"/>
  <c r="E456" i="130"/>
  <c r="E523" i="130"/>
  <c r="E373" i="130"/>
  <c r="E521" i="130"/>
  <c r="E246" i="130"/>
  <c r="E443" i="130"/>
  <c r="E469" i="130"/>
  <c r="E120" i="130"/>
  <c r="E558" i="130"/>
  <c r="E400" i="130"/>
  <c r="E251" i="130"/>
  <c r="E553" i="130"/>
  <c r="D457" i="130"/>
  <c r="D558" i="130"/>
  <c r="D416" i="130"/>
  <c r="D243" i="130"/>
  <c r="D247" i="130"/>
  <c r="D398" i="130"/>
  <c r="D522" i="130"/>
  <c r="D391" i="130"/>
  <c r="D451" i="130"/>
  <c r="D246" i="130"/>
  <c r="D554" i="130"/>
  <c r="D450" i="130"/>
  <c r="D5" i="130"/>
  <c r="D368" i="130"/>
  <c r="D438" i="130"/>
  <c r="D448" i="130"/>
  <c r="D420" i="130"/>
  <c r="D550" i="130"/>
  <c r="D397" i="130"/>
  <c r="D452" i="130"/>
  <c r="D433" i="130"/>
  <c r="D392" i="130"/>
  <c r="D481" i="130"/>
  <c r="D405" i="130"/>
  <c r="D365" i="130"/>
  <c r="D443" i="130"/>
  <c r="D393" i="130"/>
  <c r="D412" i="130"/>
  <c r="D396" i="130"/>
  <c r="D543" i="130"/>
  <c r="D401" i="130"/>
  <c r="D276" i="130"/>
  <c r="D477" i="130"/>
  <c r="D419" i="130"/>
  <c r="D541" i="130"/>
  <c r="D272" i="130"/>
  <c r="D458" i="130"/>
  <c r="D129" i="130"/>
  <c r="D2" i="130"/>
  <c r="D409" i="130"/>
  <c r="D425" i="130"/>
  <c r="D555" i="130"/>
  <c r="D459" i="130"/>
  <c r="D249" i="130"/>
  <c r="D253" i="130"/>
  <c r="D475" i="130"/>
  <c r="D470" i="130"/>
  <c r="D244" i="130"/>
  <c r="D557" i="130"/>
  <c r="D546" i="130"/>
  <c r="D476" i="130"/>
  <c r="D529" i="130"/>
  <c r="D4" i="130"/>
  <c r="D275" i="130"/>
  <c r="D8" i="130"/>
  <c r="D422" i="130"/>
  <c r="D524" i="130"/>
  <c r="D444" i="130"/>
  <c r="D442" i="130"/>
  <c r="D523" i="130"/>
  <c r="D371" i="130"/>
  <c r="D473" i="130"/>
  <c r="D6" i="130"/>
  <c r="D252" i="130"/>
  <c r="D562" i="130"/>
  <c r="D542" i="130"/>
  <c r="D427" i="130"/>
  <c r="D277" i="130"/>
  <c r="D465" i="130"/>
  <c r="D434" i="130"/>
  <c r="D331" i="130"/>
  <c r="D441" i="130"/>
  <c r="D369" i="130"/>
  <c r="D407" i="130"/>
  <c r="D462" i="130"/>
  <c r="D455" i="130"/>
  <c r="D549" i="130"/>
  <c r="D533" i="130"/>
  <c r="D447" i="130"/>
  <c r="D536" i="130"/>
  <c r="D532" i="130"/>
  <c r="D128" i="130"/>
  <c r="D456" i="130"/>
  <c r="D402" i="130"/>
  <c r="D274" i="130"/>
  <c r="D534" i="130"/>
  <c r="D421" i="130"/>
  <c r="D273" i="130"/>
  <c r="D446" i="130"/>
  <c r="D460" i="130"/>
  <c r="D472" i="130"/>
  <c r="D271" i="130"/>
  <c r="D478" i="130"/>
  <c r="D469" i="130"/>
  <c r="D367" i="130"/>
  <c r="D278" i="130"/>
  <c r="D439" i="130"/>
  <c r="D400" i="130"/>
  <c r="D537" i="130"/>
  <c r="D406" i="130"/>
  <c r="D413" i="130"/>
  <c r="D474" i="130"/>
  <c r="D424" i="130"/>
  <c r="D248" i="130"/>
  <c r="D250" i="130"/>
  <c r="D120" i="130"/>
  <c r="D370" i="130"/>
  <c r="D415" i="130"/>
  <c r="D528" i="130"/>
  <c r="D463" i="130"/>
  <c r="D437" i="130"/>
  <c r="D491" i="130"/>
  <c r="D527" i="130"/>
  <c r="D301" i="130"/>
  <c r="D373" i="130"/>
  <c r="D560" i="130"/>
  <c r="D372" i="130"/>
  <c r="D480" i="130"/>
  <c r="D466" i="130"/>
  <c r="D464" i="130"/>
  <c r="D3" i="130"/>
  <c r="D545" i="130"/>
  <c r="D467" i="130"/>
  <c r="D431" i="130"/>
  <c r="D547" i="130"/>
  <c r="D461" i="130"/>
  <c r="D468" i="130"/>
  <c r="D423" i="130"/>
  <c r="D426" i="130"/>
  <c r="D556" i="130"/>
  <c r="D492" i="130"/>
  <c r="D482" i="130"/>
  <c r="D449" i="130"/>
  <c r="D404" i="130"/>
  <c r="D526" i="130"/>
  <c r="D410" i="130"/>
  <c r="D251" i="130"/>
  <c r="D414" i="130"/>
  <c r="D440" i="130"/>
  <c r="D479" i="130"/>
  <c r="D417" i="130"/>
  <c r="D544" i="130"/>
  <c r="D435" i="130"/>
  <c r="D394" i="130"/>
  <c r="D418" i="130"/>
  <c r="D7" i="130"/>
  <c r="D553" i="130"/>
  <c r="D403" i="130"/>
  <c r="D408" i="130"/>
  <c r="D411" i="130"/>
  <c r="D563" i="130"/>
  <c r="D525" i="130"/>
  <c r="D471" i="130"/>
  <c r="D445" i="130"/>
  <c r="D561" i="130"/>
  <c r="D531" i="130"/>
  <c r="D395" i="130"/>
  <c r="D366" i="130"/>
  <c r="D432" i="130"/>
  <c r="D436" i="130"/>
  <c r="D551" i="130"/>
  <c r="D559" i="130"/>
  <c r="D399" i="130"/>
  <c r="D552" i="130"/>
  <c r="D453" i="130"/>
  <c r="D245" i="130"/>
  <c r="D521" i="130"/>
  <c r="D454" i="130"/>
  <c r="D548" i="130"/>
  <c r="D530" i="130"/>
  <c r="E528" i="130" l="1"/>
  <c r="E537" i="130"/>
  <c r="E476" i="130"/>
  <c r="E418" i="130"/>
  <c r="E542" i="130"/>
  <c r="E301" i="130"/>
  <c r="E369" i="130"/>
  <c r="E408" i="130"/>
  <c r="E475" i="130"/>
  <c r="E472" i="130"/>
  <c r="E403" i="130"/>
  <c r="E433" i="130"/>
  <c r="E545" i="130"/>
  <c r="E445" i="130"/>
  <c r="E551" i="130"/>
  <c r="E555" i="130"/>
  <c r="E466" i="130"/>
  <c r="E401" i="130"/>
  <c r="E556" i="130"/>
  <c r="E564" i="130"/>
  <c r="E452" i="130"/>
  <c r="E544" i="130"/>
  <c r="E427" i="130"/>
  <c r="E438" i="130"/>
  <c r="E7" i="130"/>
  <c r="E415" i="130"/>
  <c r="E271" i="130"/>
  <c r="E559" i="130"/>
  <c r="E366" i="130"/>
  <c r="E482" i="130"/>
  <c r="E470" i="130"/>
  <c r="E462" i="130"/>
  <c r="E562" i="130"/>
  <c r="E548" i="130"/>
  <c r="E527" i="130"/>
  <c r="E397" i="130"/>
  <c r="E393" i="130"/>
  <c r="E463" i="130"/>
  <c r="E529" i="130"/>
  <c r="E425" i="130"/>
  <c r="E533" i="130"/>
  <c r="E473" i="130"/>
  <c r="E391" i="130"/>
  <c r="E404" i="130"/>
  <c r="E405" i="130"/>
  <c r="E524" i="130"/>
  <c r="E432" i="130"/>
  <c r="E407" i="130"/>
  <c r="E543" i="130"/>
  <c r="E459" i="130"/>
  <c r="E563" i="130"/>
  <c r="E331" i="130"/>
  <c r="E371" i="130"/>
  <c r="E5" i="130"/>
  <c r="E435" i="130"/>
  <c r="E6" i="130"/>
  <c r="E451" i="130"/>
  <c r="E536" i="130"/>
  <c r="E416" i="130"/>
  <c r="E547" i="130"/>
  <c r="E248" i="130"/>
  <c r="E277" i="130"/>
  <c r="E449" i="130"/>
  <c r="E461" i="130"/>
  <c r="E421" i="130"/>
  <c r="E455" i="130"/>
  <c r="E534" i="130"/>
  <c r="E457" i="130"/>
  <c r="E406" i="130"/>
  <c r="E552" i="130"/>
  <c r="E525" i="130"/>
  <c r="E398" i="130"/>
  <c r="E245" i="130"/>
  <c r="E477" i="130"/>
  <c r="E522" i="130"/>
  <c r="E526" i="130"/>
  <c r="E411" i="130"/>
  <c r="E409" i="130"/>
  <c r="E437" i="130"/>
  <c r="E4" i="130"/>
  <c r="E426" i="130"/>
  <c r="E273" i="130"/>
  <c r="E272" i="130"/>
  <c r="E423" i="130"/>
  <c r="E244" i="130"/>
  <c r="E396" i="130"/>
  <c r="E478" i="130"/>
  <c r="E431" i="130"/>
  <c r="E458" i="130"/>
  <c r="E402" i="130"/>
  <c r="E546" i="130"/>
  <c r="E412" i="130"/>
  <c r="E395" i="130"/>
  <c r="E250" i="130"/>
  <c r="E465" i="130"/>
  <c r="E467" i="130"/>
  <c r="E541" i="130"/>
  <c r="E413" i="130"/>
  <c r="E392" i="130"/>
  <c r="E394" i="130"/>
  <c r="E460" i="130"/>
  <c r="E464" i="130"/>
  <c r="E442" i="130"/>
  <c r="E447" i="130"/>
  <c r="E278" i="130"/>
  <c r="E557" i="130"/>
  <c r="E481" i="130"/>
  <c r="E417" i="130"/>
  <c r="E439" i="130"/>
  <c r="E550" i="130"/>
  <c r="E453" i="130"/>
  <c r="E410" i="130"/>
  <c r="E129" i="130"/>
  <c r="E530" i="130"/>
  <c r="E468" i="130"/>
  <c r="E420" i="130"/>
  <c r="E276" i="130"/>
  <c r="E2" i="130"/>
  <c r="E414" i="130"/>
  <c r="E252" i="130"/>
  <c r="E479" i="130"/>
  <c r="E274" i="130"/>
  <c r="E474" i="130"/>
  <c r="E532" i="130"/>
  <c r="E419" i="130"/>
  <c r="E436" i="130"/>
  <c r="E441" i="130"/>
  <c r="E454" i="130"/>
  <c r="E422" i="130"/>
  <c r="E492" i="130"/>
  <c r="E531" i="130"/>
  <c r="E446" i="130"/>
  <c r="E370" i="130"/>
  <c r="E491" i="130"/>
  <c r="E3" i="130"/>
  <c r="E367" i="130"/>
  <c r="E450" i="130"/>
  <c r="E253" i="130"/>
  <c r="E448" i="130"/>
  <c r="E444" i="130"/>
  <c r="E424" i="130"/>
  <c r="E243" i="130"/>
  <c r="E561" i="130"/>
  <c r="E365" i="130"/>
  <c r="E372" i="130"/>
  <c r="E8" i="130"/>
  <c r="E440" i="130"/>
  <c r="E480" i="130"/>
  <c r="E128" i="130"/>
  <c r="E247" i="130"/>
  <c r="E554" i="130"/>
  <c r="E249" i="130"/>
  <c r="E368" i="130"/>
  <c r="E560" i="130"/>
  <c r="E549" i="130"/>
  <c r="E275" i="130"/>
  <c r="E434" i="130"/>
  <c r="E122" i="130" l="1"/>
  <c r="E121" i="130"/>
  <c r="E127" i="130"/>
  <c r="E241" i="130"/>
  <c r="E125" i="130"/>
  <c r="E126" i="130"/>
  <c r="E123" i="130"/>
  <c r="E242" i="130"/>
  <c r="E124" i="130"/>
  <c r="D18" i="130" l="1"/>
  <c r="E156" i="130"/>
  <c r="E142" i="130"/>
  <c r="E66" i="130"/>
  <c r="E67" i="130"/>
  <c r="E40" i="130"/>
  <c r="D168" i="130"/>
  <c r="E592" i="130"/>
  <c r="E26" i="130"/>
  <c r="E580" i="130"/>
  <c r="E586" i="130"/>
  <c r="E159" i="130"/>
  <c r="D485" i="130"/>
  <c r="D84" i="130"/>
  <c r="D20" i="130"/>
  <c r="E578" i="130"/>
  <c r="E50" i="130"/>
  <c r="E164" i="130"/>
  <c r="E29" i="130"/>
  <c r="E36" i="130"/>
  <c r="E39" i="130"/>
  <c r="E581" i="130"/>
  <c r="E115" i="130"/>
  <c r="E132" i="130"/>
  <c r="E585" i="130"/>
  <c r="E584" i="130"/>
  <c r="E51" i="130"/>
  <c r="D592" i="130"/>
  <c r="E590" i="130"/>
  <c r="E157" i="130"/>
  <c r="E138" i="130"/>
  <c r="E34" i="130"/>
  <c r="E16" i="130"/>
  <c r="E587" i="130"/>
  <c r="E44" i="130"/>
  <c r="D31" i="130"/>
  <c r="E9" i="130"/>
  <c r="E84" i="130"/>
  <c r="D42" i="130"/>
  <c r="D52" i="130"/>
  <c r="D111" i="130"/>
  <c r="D28" i="130"/>
  <c r="D573" i="130"/>
  <c r="E87" i="130"/>
  <c r="E80" i="130"/>
  <c r="E149" i="130"/>
  <c r="E58" i="130"/>
  <c r="E150" i="130"/>
  <c r="E145" i="130"/>
  <c r="E579" i="130"/>
  <c r="D45" i="130"/>
  <c r="D27" i="130"/>
  <c r="D390" i="130"/>
  <c r="E139" i="130"/>
  <c r="E582" i="130"/>
  <c r="E168" i="130"/>
  <c r="E54" i="130"/>
  <c r="E30" i="130"/>
  <c r="E20" i="130"/>
  <c r="E591" i="130"/>
  <c r="E155" i="130"/>
  <c r="E144" i="130"/>
  <c r="E485" i="130"/>
  <c r="E24" i="130"/>
  <c r="E483" i="130"/>
  <c r="E158" i="130"/>
  <c r="D55" i="130"/>
  <c r="E76" i="130"/>
  <c r="E41" i="130"/>
  <c r="E57" i="130"/>
  <c r="E81" i="130"/>
  <c r="E46" i="130"/>
  <c r="E114" i="130"/>
  <c r="E38" i="130"/>
  <c r="D148" i="130"/>
  <c r="D574" i="130"/>
  <c r="D484" i="130"/>
  <c r="D82" i="130"/>
  <c r="D139" i="130"/>
  <c r="E134" i="130"/>
  <c r="E171" i="130"/>
  <c r="E68" i="130"/>
  <c r="E32" i="130"/>
  <c r="E589" i="130"/>
  <c r="E570" i="130"/>
  <c r="D159" i="130"/>
  <c r="D577" i="130"/>
  <c r="D133" i="130"/>
  <c r="E33" i="130"/>
  <c r="E37" i="130"/>
  <c r="E45" i="130"/>
  <c r="E170" i="130"/>
  <c r="E112" i="130"/>
  <c r="E111" i="130"/>
  <c r="E146" i="130"/>
  <c r="E48" i="130"/>
  <c r="E160" i="130"/>
  <c r="E573" i="130"/>
  <c r="E113" i="130"/>
  <c r="E565" i="130"/>
  <c r="E53" i="130"/>
  <c r="E484" i="130"/>
  <c r="E15" i="130"/>
  <c r="E61" i="130"/>
  <c r="E116" i="130"/>
  <c r="E13" i="130"/>
  <c r="E152" i="130"/>
  <c r="E17" i="130"/>
  <c r="E108" i="130"/>
  <c r="D65" i="130"/>
  <c r="D76" i="130"/>
  <c r="D87" i="130"/>
  <c r="E85" i="130"/>
  <c r="E107" i="130"/>
  <c r="E27" i="130"/>
  <c r="E110" i="130"/>
  <c r="E55" i="130"/>
  <c r="E151" i="130"/>
  <c r="E117" i="130"/>
  <c r="E161" i="130"/>
  <c r="E567" i="130"/>
  <c r="E569" i="130"/>
  <c r="E31" i="130"/>
  <c r="E133" i="130"/>
  <c r="E389" i="130"/>
  <c r="E82" i="130"/>
  <c r="E42" i="130"/>
  <c r="E169" i="130"/>
  <c r="E65" i="130"/>
  <c r="E28" i="130"/>
  <c r="E535" i="130"/>
  <c r="E167" i="130"/>
  <c r="E11" i="130"/>
  <c r="E390" i="130"/>
  <c r="E162" i="130"/>
  <c r="E56" i="130"/>
  <c r="E25" i="130"/>
  <c r="E23" i="130"/>
  <c r="E137" i="130"/>
  <c r="E62" i="130"/>
  <c r="E35" i="130"/>
  <c r="E588" i="130"/>
  <c r="D54" i="130"/>
  <c r="D154" i="130"/>
  <c r="D576" i="130"/>
  <c r="D77" i="130"/>
  <c r="D53" i="130"/>
  <c r="D535" i="130"/>
  <c r="D146" i="130"/>
  <c r="D130" i="130"/>
  <c r="D40" i="130"/>
  <c r="D39" i="130"/>
  <c r="D114" i="130"/>
  <c r="D131" i="130"/>
  <c r="D43" i="130"/>
  <c r="E10" i="130"/>
  <c r="D591" i="130"/>
  <c r="D49" i="130"/>
  <c r="D138" i="130"/>
  <c r="D163" i="130"/>
  <c r="D14" i="130"/>
  <c r="D21" i="130"/>
  <c r="D569" i="130"/>
  <c r="D147" i="130"/>
  <c r="D25" i="130"/>
  <c r="D24" i="130"/>
  <c r="D34" i="130"/>
  <c r="E21" i="130"/>
  <c r="E52" i="130"/>
  <c r="D33" i="130"/>
  <c r="D112" i="130"/>
  <c r="D165" i="130"/>
  <c r="E140" i="130"/>
  <c r="D166" i="130"/>
  <c r="D35" i="130"/>
  <c r="D170" i="130"/>
  <c r="D10" i="130"/>
  <c r="D579" i="130"/>
  <c r="D115" i="130"/>
  <c r="D56" i="130"/>
  <c r="D119" i="130"/>
  <c r="D155" i="130"/>
  <c r="D587" i="130"/>
  <c r="E49" i="130"/>
  <c r="E141" i="130"/>
  <c r="E79" i="130"/>
  <c r="E60" i="130"/>
  <c r="D81" i="130"/>
  <c r="D156" i="130"/>
  <c r="D145" i="130"/>
  <c r="D582" i="130"/>
  <c r="D144" i="130"/>
  <c r="D66" i="130"/>
  <c r="D567" i="130"/>
  <c r="D571" i="130"/>
  <c r="D108" i="130"/>
  <c r="D50" i="130"/>
  <c r="D51" i="130"/>
  <c r="D62" i="130"/>
  <c r="D583" i="130"/>
  <c r="D575" i="130"/>
  <c r="D141" i="130"/>
  <c r="D150" i="130"/>
  <c r="D109" i="130"/>
  <c r="D137" i="130"/>
  <c r="D565" i="130"/>
  <c r="D132" i="130"/>
  <c r="D38" i="130"/>
  <c r="D142" i="130"/>
  <c r="D22" i="130"/>
  <c r="D570" i="130"/>
  <c r="D26" i="130"/>
  <c r="E166" i="130"/>
  <c r="E154" i="130"/>
  <c r="D169" i="130"/>
  <c r="D113" i="130"/>
  <c r="D578" i="130"/>
  <c r="D29" i="130"/>
  <c r="D161" i="130"/>
  <c r="D60" i="130"/>
  <c r="D19" i="130"/>
  <c r="D167" i="130"/>
  <c r="D483" i="130"/>
  <c r="D117" i="130"/>
  <c r="D44" i="130"/>
  <c r="D48" i="130"/>
  <c r="E574" i="130"/>
  <c r="E22" i="130"/>
  <c r="E148" i="130"/>
  <c r="D80" i="130"/>
  <c r="D581" i="130"/>
  <c r="D580" i="130"/>
  <c r="D151" i="130"/>
  <c r="D588" i="130"/>
  <c r="D140" i="130"/>
  <c r="D78" i="130"/>
  <c r="D589" i="130"/>
  <c r="D135" i="130"/>
  <c r="D568" i="130"/>
  <c r="E575" i="130"/>
  <c r="D149" i="130"/>
  <c r="E135" i="130"/>
  <c r="D162" i="130"/>
  <c r="D590" i="130"/>
  <c r="D11" i="130"/>
  <c r="D46" i="130"/>
  <c r="D160" i="130"/>
  <c r="D116" i="130"/>
  <c r="E118" i="130"/>
  <c r="E12" i="130"/>
  <c r="D389" i="130"/>
  <c r="E136" i="130"/>
  <c r="D63" i="130"/>
  <c r="D83" i="130"/>
  <c r="E18" i="130"/>
  <c r="D61" i="130"/>
  <c r="D118" i="130"/>
  <c r="D585" i="130"/>
  <c r="D153" i="130"/>
  <c r="E14" i="130"/>
  <c r="D107" i="130"/>
  <c r="D32" i="130"/>
  <c r="D158" i="130"/>
  <c r="D16" i="130"/>
  <c r="D171" i="130"/>
  <c r="D41" i="130"/>
  <c r="E43" i="130"/>
  <c r="E153" i="130"/>
  <c r="E147" i="130"/>
  <c r="E165" i="130"/>
  <c r="E131" i="130"/>
  <c r="E77" i="130"/>
  <c r="E119" i="130"/>
  <c r="E572" i="130"/>
  <c r="E59" i="130"/>
  <c r="E143" i="130"/>
  <c r="E577" i="130"/>
  <c r="D584" i="130"/>
  <c r="D134" i="130"/>
  <c r="D67" i="130"/>
  <c r="D64" i="130"/>
  <c r="E64" i="130"/>
  <c r="D57" i="130"/>
  <c r="D152" i="130"/>
  <c r="D79" i="130"/>
  <c r="D110" i="130"/>
  <c r="D23" i="130"/>
  <c r="D13" i="130"/>
  <c r="D157" i="130"/>
  <c r="D106" i="130"/>
  <c r="D143" i="130"/>
  <c r="E19" i="130"/>
  <c r="D164" i="130"/>
  <c r="E78" i="130"/>
  <c r="E163" i="130"/>
  <c r="E83" i="130"/>
  <c r="E130" i="130"/>
  <c r="E109" i="130"/>
  <c r="E576" i="130"/>
  <c r="E47" i="130"/>
  <c r="E583" i="130"/>
  <c r="E106" i="130"/>
  <c r="E571" i="130"/>
  <c r="E63" i="130"/>
  <c r="D85" i="130"/>
  <c r="D68" i="130"/>
  <c r="D17" i="130"/>
  <c r="D12" i="130"/>
  <c r="D136" i="130"/>
  <c r="D47" i="130"/>
  <c r="E568" i="130"/>
  <c r="D9" i="130"/>
  <c r="D59" i="130"/>
  <c r="D15" i="130"/>
  <c r="D30" i="130"/>
  <c r="D572" i="130"/>
  <c r="D36" i="130"/>
  <c r="D586" i="130"/>
  <c r="D58" i="130"/>
  <c r="D125" i="130" l="1"/>
  <c r="D37" i="130" l="1"/>
  <c r="D564" i="130" l="1"/>
  <c r="I785" i="130" l="1"/>
  <c r="I606" i="130" l="1"/>
  <c r="I47" i="130"/>
  <c r="I725" i="130"/>
  <c r="I675" i="130"/>
  <c r="I797" i="130"/>
  <c r="I628" i="130"/>
  <c r="I446" i="130"/>
  <c r="I152" i="130"/>
  <c r="I639" i="130"/>
  <c r="I617" i="130"/>
  <c r="I427" i="130"/>
  <c r="I139" i="130"/>
  <c r="I382" i="130"/>
  <c r="I202" i="130"/>
  <c r="I339" i="130"/>
  <c r="I461" i="130"/>
  <c r="I537" i="130"/>
  <c r="I757" i="130"/>
  <c r="I677" i="130"/>
  <c r="I303" i="130"/>
  <c r="I281" i="130"/>
  <c r="I235" i="130"/>
  <c r="I786" i="130"/>
  <c r="I754" i="130"/>
  <c r="I90" i="130"/>
  <c r="I389" i="130"/>
  <c r="I784" i="130"/>
  <c r="I57" i="130"/>
  <c r="I672" i="130"/>
  <c r="I378" i="130"/>
  <c r="I665" i="130"/>
  <c r="I707" i="130"/>
  <c r="I744" i="130"/>
  <c r="I420" i="130"/>
  <c r="I221" i="130"/>
  <c r="I736" i="130"/>
  <c r="I184" i="130"/>
  <c r="I487" i="130"/>
  <c r="I321" i="130"/>
  <c r="I794" i="130"/>
  <c r="I647" i="130"/>
  <c r="I536" i="130"/>
  <c r="I370" i="130"/>
  <c r="I713" i="130"/>
  <c r="I595" i="130"/>
  <c r="I497" i="130"/>
  <c r="I381" i="130"/>
  <c r="I552" i="130"/>
  <c r="I526" i="130"/>
  <c r="I771" i="130"/>
  <c r="I96" i="130"/>
  <c r="I397" i="130"/>
  <c r="I555" i="130"/>
  <c r="I386" i="130"/>
  <c r="I266" i="130"/>
  <c r="I663" i="130"/>
  <c r="I305" i="130"/>
  <c r="I45" i="130"/>
  <c r="I93" i="130"/>
  <c r="I656" i="130"/>
  <c r="I104" i="130"/>
  <c r="I31" i="130"/>
  <c r="I61" i="130"/>
  <c r="I219" i="130"/>
  <c r="I758" i="130"/>
  <c r="I108" i="130"/>
  <c r="I314" i="130"/>
  <c r="I262" i="130"/>
  <c r="I343" i="130"/>
  <c r="I657" i="130"/>
  <c r="I22" i="130"/>
  <c r="I460" i="130"/>
  <c r="I404" i="130"/>
  <c r="I475" i="130"/>
  <c r="I477" i="130"/>
  <c r="I611" i="130"/>
  <c r="I491" i="130"/>
  <c r="I769" i="130"/>
  <c r="I733" i="130"/>
  <c r="I692" i="130"/>
  <c r="I177" i="130"/>
  <c r="I612" i="130"/>
  <c r="I492" i="130"/>
  <c r="I711" i="130"/>
  <c r="I454" i="130"/>
  <c r="I135" i="130"/>
  <c r="I275" i="130"/>
  <c r="I155" i="130"/>
  <c r="I494" i="130"/>
  <c r="I442" i="130"/>
  <c r="I273" i="130"/>
  <c r="I421" i="130"/>
  <c r="I276" i="130"/>
  <c r="I156" i="130"/>
  <c r="I730" i="130"/>
  <c r="I737" i="130"/>
  <c r="I715" i="130"/>
  <c r="I157" i="130"/>
  <c r="I716" i="130"/>
  <c r="I252" i="130"/>
  <c r="I620" i="130"/>
  <c r="I136" i="130"/>
  <c r="I62" i="130"/>
  <c r="I708" i="130"/>
  <c r="I530" i="130"/>
  <c r="I770" i="130"/>
  <c r="I608" i="130"/>
  <c r="I194" i="130"/>
  <c r="I433" i="130"/>
  <c r="I331" i="130"/>
  <c r="I693" i="130"/>
  <c r="I792" i="130"/>
  <c r="I480" i="130"/>
  <c r="I528" i="130"/>
  <c r="I646" i="130"/>
  <c r="I315" i="130"/>
  <c r="I629" i="130"/>
  <c r="I391" i="130"/>
  <c r="I271" i="130"/>
  <c r="I316" i="130"/>
  <c r="I18" i="130"/>
  <c r="I501" i="130"/>
  <c r="I456" i="130"/>
  <c r="I130" i="130"/>
  <c r="I192" i="130"/>
  <c r="I344" i="130"/>
  <c r="I761" i="130"/>
  <c r="I293" i="130"/>
  <c r="I750" i="130"/>
  <c r="I630" i="130"/>
  <c r="I348" i="130"/>
  <c r="I390" i="130"/>
  <c r="I649" i="130"/>
  <c r="I719" i="130"/>
  <c r="I564" i="130"/>
  <c r="I5" i="130"/>
  <c r="I700" i="130"/>
  <c r="I436" i="130"/>
  <c r="I20" i="130"/>
  <c r="I307" i="130"/>
  <c r="I542" i="130"/>
  <c r="I422" i="130"/>
  <c r="I764" i="130"/>
  <c r="I313" i="130"/>
  <c r="I16" i="130"/>
  <c r="I341" i="130"/>
  <c r="I484" i="130"/>
  <c r="I364" i="130"/>
  <c r="I244" i="130"/>
  <c r="I553" i="130"/>
  <c r="I375" i="130"/>
  <c r="I283" i="130"/>
  <c r="I107" i="130"/>
  <c r="I284" i="130"/>
  <c r="I685" i="130"/>
  <c r="I507" i="130"/>
  <c r="I14" i="130"/>
  <c r="I53" i="130"/>
  <c r="I218" i="130"/>
  <c r="I735" i="130"/>
  <c r="I274" i="130"/>
  <c r="I731" i="130"/>
  <c r="I109" i="130"/>
  <c r="I133" i="130"/>
  <c r="I82" i="130"/>
  <c r="I204" i="130"/>
  <c r="I799" i="130"/>
  <c r="I749" i="130"/>
  <c r="I703" i="130"/>
  <c r="I650" i="130"/>
  <c r="I362" i="130"/>
  <c r="I336" i="130"/>
  <c r="I42" i="130"/>
  <c r="I673" i="130"/>
  <c r="I543" i="130"/>
  <c r="I285" i="130"/>
  <c r="I197" i="130"/>
  <c r="I688" i="130"/>
  <c r="I400" i="130"/>
  <c r="I263" i="130"/>
  <c r="I322" i="130"/>
  <c r="I438" i="130"/>
  <c r="I767" i="130"/>
  <c r="I167" i="130"/>
  <c r="I556" i="130"/>
  <c r="I71" i="130"/>
  <c r="I414" i="130"/>
  <c r="I664" i="130"/>
  <c r="I208" i="130"/>
  <c r="I747" i="130"/>
  <c r="I319" i="130"/>
  <c r="I789" i="130"/>
  <c r="I755" i="130"/>
  <c r="I287" i="130"/>
  <c r="I101" i="130"/>
  <c r="I220" i="130"/>
  <c r="I406" i="130"/>
  <c r="I78" i="130"/>
  <c r="I327" i="130"/>
  <c r="I772" i="130"/>
  <c r="I396" i="130"/>
  <c r="I584" i="130"/>
  <c r="I464" i="130"/>
  <c r="I124" i="130"/>
  <c r="I683" i="130"/>
  <c r="I668" i="130"/>
  <c r="I662" i="130"/>
  <c r="I12" i="130"/>
  <c r="I54" i="130"/>
  <c r="I236" i="130"/>
  <c r="I681" i="130"/>
  <c r="I225" i="130"/>
  <c r="I426" i="130"/>
  <c r="I128" i="130"/>
  <c r="I615" i="130"/>
  <c r="I547" i="130"/>
  <c r="I467" i="130"/>
  <c r="I347" i="130"/>
  <c r="I83" i="130"/>
  <c r="I346" i="130"/>
  <c r="I679" i="130"/>
  <c r="I201" i="130"/>
  <c r="I572" i="130"/>
  <c r="I458" i="130"/>
  <c r="I644" i="130"/>
  <c r="I304" i="130"/>
  <c r="I195" i="130"/>
  <c r="I640" i="130"/>
  <c r="I29" i="130"/>
  <c r="I359" i="130"/>
  <c r="I592" i="130"/>
  <c r="I116" i="130"/>
  <c r="I465" i="130"/>
  <c r="I599" i="130"/>
  <c r="I87" i="130"/>
  <c r="I626" i="130"/>
  <c r="I544" i="130"/>
  <c r="I394" i="130"/>
  <c r="I401" i="130"/>
  <c r="I523" i="130"/>
  <c r="I525" i="130"/>
  <c r="I261" i="130"/>
  <c r="I81" i="130"/>
  <c r="I140" i="130"/>
  <c r="I627" i="130"/>
  <c r="I517" i="130"/>
  <c r="I387" i="130"/>
  <c r="I415" i="130"/>
  <c r="I578" i="130"/>
  <c r="I272" i="130"/>
  <c r="I793" i="130"/>
  <c r="I430" i="130"/>
  <c r="I239" i="130"/>
  <c r="I428" i="130"/>
  <c r="I512" i="130"/>
  <c r="I739" i="130"/>
  <c r="I37" i="130"/>
  <c r="I51" i="130"/>
  <c r="I774" i="130"/>
  <c r="I242" i="130"/>
  <c r="I534" i="130"/>
  <c r="I457" i="130"/>
  <c r="I609" i="130"/>
  <c r="I743" i="130"/>
  <c r="I165" i="130"/>
  <c r="I604" i="130"/>
  <c r="I778" i="130"/>
  <c r="I9" i="130"/>
  <c r="I787" i="130"/>
  <c r="I425" i="130"/>
  <c r="I411" i="130"/>
  <c r="I614" i="130"/>
  <c r="I638" i="130"/>
  <c r="I86" i="130"/>
  <c r="I413" i="130"/>
  <c r="I121" i="130"/>
  <c r="I636" i="130"/>
  <c r="I666" i="130"/>
  <c r="I84" i="130"/>
  <c r="I190" i="130"/>
  <c r="I145" i="130"/>
  <c r="I75" i="130"/>
  <c r="I278" i="130"/>
  <c r="I302" i="130"/>
  <c r="I586" i="130"/>
  <c r="I80" i="130"/>
  <c r="I756" i="130"/>
  <c r="I300" i="130"/>
  <c r="I330" i="130"/>
  <c r="I502" i="130"/>
  <c r="I188" i="130"/>
  <c r="I801" i="130"/>
  <c r="I33" i="130"/>
  <c r="I760" i="130"/>
  <c r="I290" i="130"/>
  <c r="I476" i="130"/>
  <c r="I3" i="130"/>
  <c r="I193" i="130"/>
  <c r="I674" i="130"/>
  <c r="I762" i="130"/>
  <c r="I642" i="130"/>
  <c r="I522" i="130"/>
  <c r="I637" i="130"/>
  <c r="I597" i="130"/>
  <c r="I233" i="130"/>
  <c r="I600" i="130"/>
  <c r="I624" i="130"/>
  <c r="I678" i="130"/>
  <c r="I729" i="130"/>
  <c r="I548" i="130"/>
  <c r="I269" i="130"/>
  <c r="I223" i="130"/>
  <c r="I623" i="130"/>
  <c r="I335" i="130"/>
  <c r="I407" i="130"/>
  <c r="I558" i="130"/>
  <c r="I337" i="130"/>
  <c r="I351" i="130"/>
  <c r="I329" i="130"/>
  <c r="I384" i="130"/>
  <c r="I200" i="130"/>
  <c r="I178" i="130"/>
  <c r="I291" i="130"/>
  <c r="I143" i="130"/>
  <c r="I670" i="130"/>
  <c r="I215" i="130"/>
  <c r="I222" i="130"/>
  <c r="I160" i="130"/>
  <c r="I15" i="130"/>
  <c r="I796" i="130"/>
  <c r="I44" i="130"/>
  <c r="I203" i="130"/>
  <c r="I292" i="130"/>
  <c r="I567" i="130"/>
  <c r="I453" i="130"/>
  <c r="I419" i="130"/>
  <c r="I127" i="130"/>
  <c r="I198" i="130"/>
  <c r="I38" i="130"/>
  <c r="I119" i="130"/>
  <c r="I463" i="130"/>
  <c r="I41" i="130"/>
  <c r="I682" i="130"/>
  <c r="I100" i="130"/>
  <c r="I260" i="130"/>
  <c r="I409" i="130"/>
  <c r="I255" i="130"/>
  <c r="I486" i="130"/>
  <c r="I490" i="130"/>
  <c r="I493" i="130"/>
  <c r="I383" i="130"/>
  <c r="I253" i="130"/>
  <c r="I508" i="130"/>
  <c r="I214" i="130"/>
  <c r="I591" i="130"/>
  <c r="I417" i="130"/>
  <c r="I217" i="130"/>
  <c r="I63" i="130"/>
  <c r="I132" i="130"/>
  <c r="I162" i="130"/>
  <c r="I175" i="130"/>
  <c r="I655" i="130"/>
  <c r="I489" i="130"/>
  <c r="I43" i="130"/>
  <c r="I506" i="130"/>
  <c r="I658" i="130"/>
  <c r="I538" i="130"/>
  <c r="I66" i="130"/>
  <c r="I181" i="130"/>
  <c r="I429" i="130"/>
  <c r="I405" i="130"/>
  <c r="I352" i="130"/>
  <c r="I694" i="130"/>
  <c r="I256" i="130"/>
  <c r="I40" i="130"/>
  <c r="I709" i="130"/>
  <c r="I616" i="130"/>
  <c r="I554" i="130"/>
  <c r="I434" i="130"/>
  <c r="I64" i="130"/>
  <c r="I577" i="130"/>
  <c r="I212" i="130"/>
  <c r="I187" i="130"/>
  <c r="I189" i="130"/>
  <c r="I69" i="130"/>
  <c r="I153" i="130"/>
  <c r="I373" i="130"/>
  <c r="I243" i="130"/>
  <c r="I267" i="130"/>
  <c r="I98" i="130"/>
  <c r="I338" i="130"/>
  <c r="I574" i="130"/>
  <c r="I511" i="130"/>
  <c r="I166" i="130"/>
  <c r="I748" i="130"/>
  <c r="I560" i="130"/>
  <c r="I470" i="130"/>
  <c r="I320" i="130"/>
  <c r="I58" i="130"/>
  <c r="I641" i="130"/>
  <c r="I539" i="130"/>
  <c r="I251" i="130"/>
  <c r="I550" i="130"/>
  <c r="I557" i="130"/>
  <c r="I651" i="130"/>
  <c r="I485" i="130"/>
  <c r="I540" i="130"/>
  <c r="I134" i="130"/>
  <c r="I763" i="130"/>
  <c r="I471" i="130"/>
  <c r="I449" i="130"/>
  <c r="I403" i="130"/>
  <c r="I115" i="130"/>
  <c r="I230" i="130"/>
  <c r="I114" i="130"/>
  <c r="I171" i="130"/>
  <c r="I149" i="130"/>
  <c r="I369" i="130"/>
  <c r="I172" i="130"/>
  <c r="I500" i="130"/>
  <c r="I270" i="130"/>
  <c r="I113" i="130"/>
  <c r="I67" i="130"/>
  <c r="I618" i="130"/>
  <c r="I788" i="130"/>
  <c r="I448" i="130"/>
  <c r="I695" i="130"/>
  <c r="I49" i="130"/>
  <c r="I698" i="130"/>
  <c r="I714" i="130"/>
  <c r="I776" i="130"/>
  <c r="I138" i="130"/>
  <c r="I741" i="130"/>
  <c r="I499" i="130"/>
  <c r="I301" i="130"/>
  <c r="I277" i="130"/>
  <c r="I504" i="130"/>
  <c r="I745" i="130"/>
  <c r="I775" i="130"/>
  <c r="I483" i="130"/>
  <c r="I126" i="130"/>
  <c r="I559" i="130"/>
  <c r="I439" i="130"/>
  <c r="I306" i="130"/>
  <c r="I186" i="130"/>
  <c r="I10" i="130"/>
  <c r="I726" i="130"/>
  <c r="I241" i="130"/>
  <c r="I141" i="130"/>
  <c r="I144" i="130"/>
  <c r="I342" i="130"/>
  <c r="I605" i="130"/>
  <c r="I79" i="130"/>
  <c r="I103" i="130"/>
  <c r="I372" i="130"/>
  <c r="I702" i="130"/>
  <c r="I26" i="130"/>
  <c r="I334" i="130"/>
  <c r="I732" i="130"/>
  <c r="I185" i="130"/>
  <c r="I724" i="130"/>
  <c r="I392" i="130"/>
  <c r="I48" i="130"/>
  <c r="I643" i="130"/>
  <c r="I645" i="130"/>
  <c r="I779" i="130"/>
  <c r="I515" i="130"/>
  <c r="I146" i="130"/>
  <c r="I753" i="130"/>
  <c r="I579" i="130"/>
  <c r="I345" i="130"/>
  <c r="I780" i="130"/>
  <c r="I516" i="130"/>
  <c r="I150" i="130"/>
  <c r="I289" i="130"/>
  <c r="I309" i="130"/>
  <c r="I443" i="130"/>
  <c r="I323" i="130"/>
  <c r="I601" i="130"/>
  <c r="I466" i="130"/>
  <c r="I622" i="130"/>
  <c r="I533" i="130"/>
  <c r="I444" i="130"/>
  <c r="I324" i="130"/>
  <c r="I551" i="130"/>
  <c r="I286" i="130"/>
  <c r="I561" i="130"/>
  <c r="I19" i="130"/>
  <c r="I94" i="130"/>
  <c r="I228" i="130"/>
  <c r="I332" i="130"/>
  <c r="I773" i="130"/>
  <c r="I92" i="130"/>
  <c r="I738" i="130"/>
  <c r="I450" i="130"/>
  <c r="I360" i="130"/>
  <c r="I210" i="130"/>
  <c r="I697" i="130"/>
  <c r="I451" i="130"/>
  <c r="I576" i="130"/>
  <c r="I509" i="130"/>
  <c r="I712" i="130"/>
  <c r="I424" i="130"/>
  <c r="I240" i="130"/>
  <c r="I589" i="130"/>
  <c r="I435" i="130"/>
  <c r="I659" i="130"/>
  <c r="I479" i="130"/>
  <c r="I580" i="130"/>
  <c r="I721" i="130"/>
  <c r="I545" i="130"/>
  <c r="I687" i="130"/>
  <c r="I473" i="130"/>
  <c r="I213" i="130"/>
  <c r="I117" i="130"/>
  <c r="I264" i="130"/>
  <c r="I603" i="130"/>
  <c r="I455" i="130"/>
  <c r="I118" i="130"/>
  <c r="I388" i="130"/>
  <c r="I718" i="130"/>
  <c r="I102" i="130"/>
  <c r="I495" i="130"/>
  <c r="I137" i="130"/>
  <c r="I704" i="130"/>
  <c r="I752" i="130"/>
  <c r="I632" i="130"/>
  <c r="I148" i="130"/>
  <c r="I671" i="130"/>
  <c r="I720" i="130"/>
  <c r="I710" i="130"/>
  <c r="I734" i="130"/>
  <c r="I105" i="130"/>
  <c r="I481" i="130"/>
  <c r="I518" i="130"/>
  <c r="I653" i="130"/>
  <c r="I652" i="130"/>
  <c r="I532" i="130"/>
  <c r="I412" i="130"/>
  <c r="I521" i="130"/>
  <c r="I399" i="130"/>
  <c r="I395" i="130"/>
  <c r="I254" i="130"/>
  <c r="I452" i="130"/>
  <c r="I206" i="130"/>
  <c r="I531" i="130"/>
  <c r="I317" i="130"/>
  <c r="I365" i="130"/>
  <c r="I196" i="130"/>
  <c r="I76" i="130"/>
  <c r="I529" i="130"/>
  <c r="I207" i="130"/>
  <c r="I259" i="130"/>
  <c r="I17" i="130"/>
  <c r="I634" i="130"/>
  <c r="I358" i="130"/>
  <c r="I633" i="130"/>
  <c r="I129" i="130"/>
  <c r="I111" i="130"/>
  <c r="I570" i="130"/>
  <c r="I568" i="130"/>
  <c r="I562" i="130"/>
  <c r="I569" i="130"/>
  <c r="I691" i="130"/>
  <c r="I549" i="130"/>
  <c r="I696" i="130"/>
  <c r="I249" i="130"/>
  <c r="I308" i="130"/>
  <c r="I112" i="130"/>
  <c r="I541" i="130"/>
  <c r="I699" i="130"/>
  <c r="I583" i="130"/>
  <c r="I746" i="130"/>
  <c r="I440" i="130"/>
  <c r="I170" i="130"/>
  <c r="I598" i="130"/>
  <c r="I279" i="130"/>
  <c r="I669" i="130"/>
  <c r="I768" i="130"/>
  <c r="I168" i="130"/>
  <c r="I216" i="130"/>
  <c r="I368" i="130"/>
  <c r="I717" i="130"/>
  <c r="I410" i="130"/>
  <c r="I7" i="130"/>
  <c r="I625" i="130"/>
  <c r="I777" i="130"/>
  <c r="I95" i="130"/>
  <c r="I333" i="130"/>
  <c r="I288" i="130"/>
  <c r="I408" i="130"/>
  <c r="I790" i="130"/>
  <c r="I176" i="130"/>
  <c r="I593" i="130"/>
  <c r="I125" i="130"/>
  <c r="I147" i="130"/>
  <c r="I462" i="130"/>
  <c r="I180" i="130"/>
  <c r="I366" i="130"/>
  <c r="I159" i="130"/>
  <c r="I684" i="130"/>
  <c r="I393" i="130"/>
  <c r="I416" i="130"/>
  <c r="I296" i="130"/>
  <c r="I783" i="130"/>
  <c r="I571" i="130"/>
  <c r="I635" i="130"/>
  <c r="I371" i="130"/>
  <c r="I374" i="130"/>
  <c r="I701" i="130"/>
  <c r="I68" i="130"/>
  <c r="I513" i="130"/>
  <c r="I740" i="130"/>
  <c r="I482" i="130"/>
  <c r="I751" i="130"/>
  <c r="I447" i="130"/>
  <c r="I379" i="130"/>
  <c r="I299" i="130"/>
  <c r="I179" i="130"/>
  <c r="I59" i="130"/>
  <c r="I258" i="130"/>
  <c r="I361" i="130"/>
  <c r="I39" i="130"/>
  <c r="I91" i="130"/>
  <c r="I34" i="130"/>
  <c r="I546" i="130"/>
  <c r="I158" i="130"/>
  <c r="I765" i="130"/>
  <c r="I563" i="130"/>
  <c r="I85" i="130"/>
  <c r="I648" i="130"/>
  <c r="I151" i="130"/>
  <c r="I36" i="130"/>
  <c r="I631" i="130"/>
  <c r="I437" i="130"/>
  <c r="I535" i="130"/>
  <c r="I791" i="130"/>
  <c r="I503" i="130"/>
  <c r="I24" i="130"/>
  <c r="I689" i="130"/>
  <c r="I505" i="130"/>
  <c r="I519" i="130"/>
  <c r="I353" i="130"/>
  <c r="I173" i="130"/>
  <c r="I376" i="130"/>
  <c r="I88" i="130"/>
  <c r="I585" i="130"/>
  <c r="I298" i="130"/>
  <c r="I524" i="130"/>
  <c r="I74" i="130"/>
  <c r="I246" i="130"/>
  <c r="I169" i="130"/>
  <c r="I183" i="130"/>
  <c r="I161" i="130"/>
  <c r="I496" i="130"/>
  <c r="I227" i="130"/>
  <c r="I248" i="130"/>
  <c r="I478" i="130"/>
  <c r="I621" i="130"/>
  <c r="I587" i="130"/>
  <c r="I472" i="130"/>
  <c r="I123" i="130"/>
  <c r="I52" i="130"/>
  <c r="I238" i="130"/>
  <c r="I581" i="130"/>
  <c r="I89" i="130"/>
  <c r="I660" i="130"/>
  <c r="I690" i="130"/>
  <c r="I28" i="130"/>
  <c r="I619" i="130"/>
  <c r="I257" i="130"/>
  <c r="I99" i="130"/>
  <c r="I590" i="130"/>
  <c r="I326" i="130"/>
  <c r="I610" i="130"/>
  <c r="I607" i="130"/>
  <c r="I97" i="130"/>
  <c r="I468" i="130"/>
  <c r="I498" i="130"/>
  <c r="I60" i="130"/>
  <c r="I356" i="130"/>
  <c r="I310" i="130"/>
  <c r="I566" i="130"/>
  <c r="I110" i="130"/>
  <c r="I781" i="130"/>
  <c r="I418" i="130"/>
  <c r="I56" i="130"/>
  <c r="I211" i="130"/>
  <c r="I131" i="130"/>
  <c r="I11" i="130"/>
  <c r="I706" i="130"/>
  <c r="I234" i="130"/>
  <c r="I349" i="130"/>
  <c r="I27" i="130"/>
  <c r="I13" i="130"/>
  <c r="I520" i="130"/>
  <c r="I191" i="130"/>
  <c r="I280" i="130"/>
  <c r="I527" i="130"/>
  <c r="I441" i="130"/>
  <c r="I431" i="130"/>
  <c r="I722" i="130"/>
  <c r="I602" i="130"/>
  <c r="I232" i="130"/>
  <c r="I226" i="130"/>
  <c r="I380" i="130"/>
  <c r="I355" i="130"/>
  <c r="I357" i="130"/>
  <c r="I237" i="130"/>
  <c r="I596" i="130"/>
  <c r="I120" i="130"/>
  <c r="I459" i="130"/>
  <c r="I205" i="130"/>
  <c r="I363" i="130"/>
  <c r="I247" i="130"/>
  <c r="I742" i="130"/>
  <c r="I32" i="130"/>
  <c r="I142" i="130"/>
  <c r="I21" i="130"/>
  <c r="I728" i="130"/>
  <c r="I782" i="130"/>
  <c r="I488" i="130"/>
  <c r="I4" i="130"/>
  <c r="I573" i="130"/>
  <c r="I686" i="130"/>
  <c r="I295" i="130"/>
  <c r="I510" i="130"/>
  <c r="I350" i="130"/>
  <c r="I723" i="130"/>
  <c r="I575" i="130"/>
  <c r="I65" i="130"/>
  <c r="I35" i="130"/>
  <c r="I268" i="130"/>
  <c r="I297" i="130"/>
  <c r="I377" i="130"/>
  <c r="I163" i="130"/>
  <c r="I798" i="130"/>
  <c r="I30" i="130"/>
  <c r="I46" i="130"/>
  <c r="I294" i="130"/>
  <c r="I565" i="130"/>
  <c r="I676" i="130"/>
  <c r="I514" i="130"/>
  <c r="I759" i="130"/>
  <c r="I6" i="130"/>
  <c r="I385" i="130"/>
  <c r="I231" i="130"/>
  <c r="I318" i="130"/>
  <c r="I402" i="130"/>
  <c r="I325" i="130"/>
  <c r="I705" i="130"/>
  <c r="I229" i="130"/>
  <c r="I398" i="130"/>
  <c r="I800" i="130"/>
  <c r="I613" i="130"/>
  <c r="I250" i="130"/>
  <c r="I667" i="130"/>
  <c r="I199" i="130"/>
  <c r="I245" i="130"/>
  <c r="I106" i="130"/>
  <c r="I122" i="130"/>
  <c r="I164" i="130"/>
  <c r="I795" i="130"/>
  <c r="I25" i="130"/>
  <c r="I727" i="130"/>
  <c r="I594" i="130"/>
  <c r="I474" i="130"/>
  <c r="I354" i="130"/>
  <c r="I469" i="130"/>
  <c r="I423" i="130"/>
  <c r="I265" i="130"/>
  <c r="I432" i="130"/>
  <c r="I312" i="130"/>
  <c r="I654" i="130"/>
  <c r="I328" i="130"/>
  <c r="I224" i="130"/>
  <c r="I445" i="130"/>
  <c r="I55" i="130"/>
  <c r="I311" i="130"/>
  <c r="I23" i="130"/>
  <c r="I582" i="130"/>
  <c r="I73" i="130"/>
  <c r="I209" i="130"/>
  <c r="I680" i="130"/>
  <c r="I174" i="130"/>
  <c r="I72" i="130"/>
  <c r="I8" i="130"/>
  <c r="I154" i="130"/>
  <c r="I766" i="130"/>
  <c r="I70" i="130"/>
  <c r="I282" i="130"/>
  <c r="I50" i="130"/>
  <c r="I588" i="130"/>
  <c r="I340" i="130"/>
  <c r="I77" i="130"/>
  <c r="I661" i="130"/>
  <c r="I367" i="130"/>
  <c r="I182" i="130"/>
  <c r="D767" i="130" l="1"/>
  <c r="D674" i="130"/>
  <c r="D798" i="130"/>
  <c r="D754" i="130"/>
  <c r="D701" i="130"/>
  <c r="D713" i="130"/>
  <c r="D777" i="130"/>
  <c r="D743" i="130"/>
  <c r="D715" i="130"/>
  <c r="D761" i="130"/>
  <c r="D782" i="130"/>
  <c r="D711" i="130"/>
  <c r="D694" i="130"/>
  <c r="D721" i="130"/>
  <c r="D680" i="130"/>
  <c r="D797" i="130"/>
  <c r="D714" i="130"/>
  <c r="D697" i="130"/>
  <c r="D706" i="130"/>
  <c r="D757" i="130"/>
  <c r="D731" i="130"/>
  <c r="D738" i="130"/>
  <c r="D727" i="130"/>
  <c r="D726" i="130"/>
  <c r="D764" i="130"/>
  <c r="D691" i="130"/>
  <c r="D742" i="130"/>
  <c r="D679" i="130"/>
  <c r="D685" i="130"/>
  <c r="D675" i="130"/>
  <c r="D728" i="130"/>
  <c r="D677" i="130"/>
  <c r="D689" i="130"/>
  <c r="D762" i="130"/>
  <c r="D758" i="130"/>
  <c r="D693" i="130"/>
  <c r="D684" i="130"/>
  <c r="D774" i="130"/>
  <c r="D682" i="130"/>
  <c r="D708" i="130"/>
  <c r="D712" i="130"/>
  <c r="D718" i="130"/>
  <c r="D672" i="130"/>
  <c r="D704" i="130"/>
  <c r="D792" i="130"/>
  <c r="D752" i="130"/>
  <c r="D739" i="130"/>
  <c r="D769" i="130"/>
  <c r="D781" i="130"/>
  <c r="D795" i="130"/>
  <c r="D775" i="130"/>
  <c r="D709" i="130"/>
  <c r="D724" i="130"/>
  <c r="D678" i="130"/>
  <c r="D783" i="130"/>
  <c r="D740" i="130"/>
  <c r="D688" i="130"/>
  <c r="D784" i="130"/>
  <c r="D719" i="130"/>
  <c r="D794" i="130"/>
  <c r="D695" i="130"/>
  <c r="D771" i="130"/>
  <c r="D700" i="130"/>
  <c r="D768" i="130"/>
  <c r="D788" i="130"/>
  <c r="D732" i="130"/>
  <c r="D779" i="130"/>
  <c r="D765" i="130"/>
  <c r="D780" i="130"/>
  <c r="D760" i="130"/>
  <c r="D699" i="130"/>
  <c r="D753" i="130"/>
  <c r="D766" i="130"/>
  <c r="D733" i="130"/>
  <c r="D702" i="130"/>
  <c r="D716" i="130"/>
  <c r="D759" i="130"/>
  <c r="D786" i="130"/>
  <c r="D772" i="130"/>
  <c r="D683" i="130"/>
  <c r="D785" i="130"/>
  <c r="D681" i="130"/>
  <c r="D710" i="130"/>
  <c r="D800" i="130"/>
  <c r="D687" i="130"/>
  <c r="D734" i="130"/>
  <c r="D787" i="130"/>
  <c r="D770" i="130"/>
  <c r="D756" i="130"/>
  <c r="D799" i="130"/>
  <c r="D776" i="130"/>
  <c r="D703" i="130"/>
  <c r="D796" i="130"/>
  <c r="D698" i="130"/>
  <c r="D735" i="130"/>
  <c r="D748" i="130"/>
  <c r="D725" i="130"/>
  <c r="D722" i="130"/>
  <c r="D790" i="130"/>
  <c r="D789" i="130"/>
  <c r="D744" i="130"/>
  <c r="D749" i="130"/>
  <c r="D746" i="130"/>
  <c r="D707" i="130"/>
  <c r="D791" i="130"/>
  <c r="D750" i="130"/>
  <c r="D676" i="130"/>
  <c r="D773" i="130"/>
  <c r="D778" i="130"/>
  <c r="D690" i="130"/>
  <c r="D730" i="130"/>
  <c r="D696" i="130"/>
  <c r="D729" i="130"/>
  <c r="D673" i="130"/>
  <c r="D741" i="130"/>
  <c r="D745" i="130"/>
  <c r="D723" i="130"/>
  <c r="D793" i="130"/>
  <c r="D755" i="130"/>
  <c r="D763" i="130"/>
  <c r="D686" i="130"/>
  <c r="D747" i="130"/>
  <c r="D692" i="130"/>
  <c r="D801" i="130"/>
  <c r="D705" i="130"/>
  <c r="D736" i="130"/>
  <c r="D720" i="130"/>
  <c r="D737" i="130"/>
  <c r="D751" i="130"/>
  <c r="D717" i="130"/>
  <c r="D660" i="130"/>
  <c r="D266" i="130"/>
  <c r="E176" i="130"/>
  <c r="E189" i="130"/>
  <c r="D268" i="130"/>
  <c r="D188" i="130"/>
  <c r="E348" i="130"/>
  <c r="D303" i="130"/>
  <c r="E329" i="130"/>
  <c r="D636" i="130"/>
  <c r="D320" i="130"/>
  <c r="D664" i="130"/>
  <c r="D259" i="130"/>
  <c r="E621" i="130"/>
  <c r="D641" i="130"/>
  <c r="E300" i="130"/>
  <c r="E313" i="130"/>
  <c r="D377" i="130"/>
  <c r="E654" i="130"/>
  <c r="D74" i="130"/>
  <c r="E661" i="130"/>
  <c r="D655" i="130"/>
  <c r="D376" i="130"/>
  <c r="D318" i="130"/>
  <c r="E429" i="130"/>
  <c r="E203" i="130"/>
  <c r="D501" i="130"/>
  <c r="D237" i="130"/>
  <c r="E93" i="130"/>
  <c r="D181" i="130"/>
  <c r="E665" i="130"/>
  <c r="E648" i="130"/>
  <c r="D93" i="130"/>
  <c r="E191" i="130"/>
  <c r="D604" i="130"/>
  <c r="D633" i="130"/>
  <c r="D602" i="130"/>
  <c r="D190" i="130"/>
  <c r="E213" i="130"/>
  <c r="E297" i="130"/>
  <c r="D430" i="130"/>
  <c r="E357" i="130"/>
  <c r="D195" i="130"/>
  <c r="D608" i="130"/>
  <c r="D387" i="130"/>
  <c r="D593" i="130"/>
  <c r="D493" i="130"/>
  <c r="D220" i="130"/>
  <c r="E86" i="130"/>
  <c r="D616" i="130"/>
  <c r="D296" i="130"/>
  <c r="E287" i="130"/>
  <c r="E103" i="130"/>
  <c r="E603" i="130"/>
  <c r="D512" i="130"/>
  <c r="D227" i="130"/>
  <c r="E341" i="130"/>
  <c r="E264" i="130"/>
  <c r="D494" i="130"/>
  <c r="E230" i="130"/>
  <c r="D192" i="130"/>
  <c r="D263" i="130"/>
  <c r="D380" i="130"/>
  <c r="E641" i="130"/>
  <c r="D647" i="130"/>
  <c r="D378" i="130"/>
  <c r="E71" i="130"/>
  <c r="D639" i="130"/>
  <c r="E327" i="130"/>
  <c r="D511" i="130"/>
  <c r="E228" i="130"/>
  <c r="D95" i="130"/>
  <c r="D231" i="130"/>
  <c r="D360" i="130"/>
  <c r="D212" i="130"/>
  <c r="D629" i="130"/>
  <c r="E515" i="130"/>
  <c r="D597" i="130"/>
  <c r="E285" i="130"/>
  <c r="E539" i="130"/>
  <c r="D607" i="130"/>
  <c r="E620" i="130"/>
  <c r="D495" i="130"/>
  <c r="D666" i="130"/>
  <c r="D516" i="130"/>
  <c r="E381" i="130"/>
  <c r="E643" i="130"/>
  <c r="E387" i="130"/>
  <c r="E385" i="130"/>
  <c r="D658" i="130"/>
  <c r="E623" i="130"/>
  <c r="E261" i="130"/>
  <c r="E70" i="130"/>
  <c r="D598" i="130"/>
  <c r="D180" i="130"/>
  <c r="D614" i="130"/>
  <c r="D310" i="130"/>
  <c r="D538" i="130"/>
  <c r="E293" i="130"/>
  <c r="D187" i="130"/>
  <c r="D304" i="130"/>
  <c r="D388" i="130"/>
  <c r="D515" i="130"/>
  <c r="D519" i="130"/>
  <c r="D635" i="130"/>
  <c r="D201" i="130"/>
  <c r="E318" i="130"/>
  <c r="D347" i="130"/>
  <c r="D566" i="130"/>
  <c r="D518" i="130"/>
  <c r="D202" i="130"/>
  <c r="D174" i="130"/>
  <c r="D178" i="130"/>
  <c r="D206" i="130"/>
  <c r="E294" i="130"/>
  <c r="E237" i="130"/>
  <c r="D299" i="130"/>
  <c r="E187" i="130"/>
  <c r="E488" i="130"/>
  <c r="E607" i="130"/>
  <c r="E286" i="130"/>
  <c r="E636" i="130"/>
  <c r="E642" i="130"/>
  <c r="E510" i="130"/>
  <c r="D319" i="130"/>
  <c r="E102" i="130"/>
  <c r="E386" i="130"/>
  <c r="E667" i="130"/>
  <c r="E224" i="130"/>
  <c r="D488" i="130"/>
  <c r="E328" i="130"/>
  <c r="E650" i="130"/>
  <c r="D255" i="130"/>
  <c r="E500" i="130"/>
  <c r="E376" i="130"/>
  <c r="D308" i="130"/>
  <c r="E215" i="130"/>
  <c r="D339" i="130"/>
  <c r="E304" i="130"/>
  <c r="E626" i="130"/>
  <c r="D225" i="130"/>
  <c r="D601" i="130"/>
  <c r="D490" i="130"/>
  <c r="E625" i="130"/>
  <c r="E320" i="130"/>
  <c r="D379" i="130"/>
  <c r="D184" i="130"/>
  <c r="E298" i="130"/>
  <c r="D506" i="130"/>
  <c r="E182" i="130"/>
  <c r="D497" i="130"/>
  <c r="D595" i="130"/>
  <c r="E180" i="130"/>
  <c r="E219" i="130"/>
  <c r="D329" i="130"/>
  <c r="E88" i="130"/>
  <c r="D86" i="130"/>
  <c r="D656" i="130"/>
  <c r="D258" i="130"/>
  <c r="D254" i="130"/>
  <c r="D264" i="130"/>
  <c r="D239" i="130"/>
  <c r="D428" i="130"/>
  <c r="D644" i="130"/>
  <c r="D662" i="130"/>
  <c r="D215" i="130"/>
  <c r="D640" i="130"/>
  <c r="E172" i="130"/>
  <c r="E507" i="130"/>
  <c r="E258" i="130"/>
  <c r="D316" i="130"/>
  <c r="E655" i="130"/>
  <c r="E493" i="130"/>
  <c r="E651" i="130"/>
  <c r="E508" i="130"/>
  <c r="D306" i="130"/>
  <c r="E637" i="130"/>
  <c r="E495" i="130"/>
  <c r="E299" i="130"/>
  <c r="E652" i="130"/>
  <c r="E593" i="130"/>
  <c r="D496" i="130"/>
  <c r="E104" i="130"/>
  <c r="E69" i="130"/>
  <c r="E428" i="130"/>
  <c r="E315" i="130"/>
  <c r="E358" i="130"/>
  <c r="E336" i="130"/>
  <c r="D94" i="130"/>
  <c r="D228" i="130"/>
  <c r="D282" i="130"/>
  <c r="D335" i="130"/>
  <c r="E344" i="130"/>
  <c r="D177" i="130"/>
  <c r="E234" i="130"/>
  <c r="E317" i="130"/>
  <c r="E212" i="130"/>
  <c r="D207" i="130"/>
  <c r="E631" i="130"/>
  <c r="D643" i="130"/>
  <c r="D302" i="130"/>
  <c r="D357" i="130"/>
  <c r="E282" i="130"/>
  <c r="E231" i="130"/>
  <c r="E605" i="130"/>
  <c r="D235" i="130"/>
  <c r="E335" i="130"/>
  <c r="E512" i="130"/>
  <c r="E197" i="130"/>
  <c r="E208" i="130"/>
  <c r="D205" i="130"/>
  <c r="D384" i="130"/>
  <c r="D348" i="130"/>
  <c r="D346" i="130"/>
  <c r="E503" i="130"/>
  <c r="D326" i="130"/>
  <c r="D375" i="130"/>
  <c r="E181" i="130"/>
  <c r="D196" i="130"/>
  <c r="E346" i="130"/>
  <c r="E627" i="130"/>
  <c r="D267" i="130"/>
  <c r="D270" i="130"/>
  <c r="D328" i="130"/>
  <c r="D88" i="130"/>
  <c r="E257" i="130"/>
  <c r="D358" i="130"/>
  <c r="D615" i="130"/>
  <c r="D626" i="130"/>
  <c r="D353" i="130"/>
  <c r="D618" i="130"/>
  <c r="D217" i="130"/>
  <c r="D103" i="130"/>
  <c r="D229" i="130"/>
  <c r="D649" i="130"/>
  <c r="D341" i="130"/>
  <c r="D330" i="130"/>
  <c r="D226" i="130"/>
  <c r="E612" i="130"/>
  <c r="D650" i="130"/>
  <c r="D297" i="130"/>
  <c r="E506" i="130"/>
  <c r="E670" i="130"/>
  <c r="E505" i="130"/>
  <c r="E307" i="130"/>
  <c r="E356" i="130"/>
  <c r="E487" i="130"/>
  <c r="D634" i="130"/>
  <c r="D651" i="130"/>
  <c r="E97" i="130"/>
  <c r="E92" i="130"/>
  <c r="E540" i="130"/>
  <c r="E614" i="130"/>
  <c r="E606" i="130"/>
  <c r="E337" i="130"/>
  <c r="D386" i="130"/>
  <c r="D638" i="130"/>
  <c r="E193" i="130"/>
  <c r="E662" i="130"/>
  <c r="E668" i="130"/>
  <c r="E267" i="130"/>
  <c r="E350" i="130"/>
  <c r="E259" i="130"/>
  <c r="E200" i="130"/>
  <c r="D612" i="130"/>
  <c r="D603" i="130"/>
  <c r="D487" i="130"/>
  <c r="E217" i="130"/>
  <c r="E334" i="130"/>
  <c r="D230" i="130"/>
  <c r="D324" i="130"/>
  <c r="D624" i="130"/>
  <c r="E659" i="130"/>
  <c r="E349" i="130"/>
  <c r="D510" i="130"/>
  <c r="E664" i="130"/>
  <c r="E514" i="130"/>
  <c r="E660" i="130"/>
  <c r="E321" i="130"/>
  <c r="D600" i="130"/>
  <c r="D105" i="130"/>
  <c r="D311" i="130"/>
  <c r="D623" i="130"/>
  <c r="D175" i="130"/>
  <c r="D72" i="130"/>
  <c r="D327" i="130"/>
  <c r="E198" i="130"/>
  <c r="D309" i="130"/>
  <c r="D189" i="130"/>
  <c r="D620" i="130"/>
  <c r="D71" i="130"/>
  <c r="D657" i="130"/>
  <c r="D287" i="130"/>
  <c r="D336" i="130"/>
  <c r="D69" i="130"/>
  <c r="D517" i="130"/>
  <c r="D321" i="130"/>
  <c r="D642" i="130"/>
  <c r="D610" i="130"/>
  <c r="D279" i="130"/>
  <c r="E303" i="130"/>
  <c r="E354" i="130"/>
  <c r="E302" i="130"/>
  <c r="E101" i="130"/>
  <c r="E613" i="130"/>
  <c r="E516" i="130"/>
  <c r="E322" i="130"/>
  <c r="E263" i="130"/>
  <c r="E99" i="130"/>
  <c r="E598" i="130"/>
  <c r="D429" i="130"/>
  <c r="E221" i="130"/>
  <c r="E281" i="130"/>
  <c r="E640" i="130"/>
  <c r="E352" i="130"/>
  <c r="E513" i="130"/>
  <c r="D191" i="130"/>
  <c r="E255" i="130"/>
  <c r="E384" i="130"/>
  <c r="D352" i="130"/>
  <c r="E632" i="130"/>
  <c r="E656" i="130"/>
  <c r="E628" i="130"/>
  <c r="D513" i="130"/>
  <c r="E380" i="130"/>
  <c r="E338" i="130"/>
  <c r="D670" i="130"/>
  <c r="E343" i="130"/>
  <c r="D99" i="130"/>
  <c r="E378" i="130"/>
  <c r="D284" i="130"/>
  <c r="D216" i="130"/>
  <c r="D609" i="130"/>
  <c r="E232" i="130"/>
  <c r="D668" i="130"/>
  <c r="E91" i="130"/>
  <c r="D294" i="130"/>
  <c r="D285" i="130"/>
  <c r="E205" i="130"/>
  <c r="D489" i="130"/>
  <c r="D97" i="130"/>
  <c r="D219" i="130"/>
  <c r="D193" i="130"/>
  <c r="D340" i="130"/>
  <c r="D630" i="130"/>
  <c r="D300" i="130"/>
  <c r="E498" i="130"/>
  <c r="E178" i="130"/>
  <c r="D91" i="130"/>
  <c r="E638" i="130"/>
  <c r="E74" i="130"/>
  <c r="E509" i="130"/>
  <c r="E634" i="130"/>
  <c r="D486" i="130"/>
  <c r="E184" i="130"/>
  <c r="D262" i="130"/>
  <c r="E291" i="130"/>
  <c r="E520" i="130"/>
  <c r="E604" i="130"/>
  <c r="E609" i="130"/>
  <c r="E595" i="130"/>
  <c r="D661" i="130"/>
  <c r="E379" i="130"/>
  <c r="D312" i="130"/>
  <c r="E502" i="130"/>
  <c r="D502" i="130"/>
  <c r="E353" i="130"/>
  <c r="D671" i="130"/>
  <c r="E671" i="130"/>
  <c r="E311" i="130"/>
  <c r="E186" i="130"/>
  <c r="E173" i="130"/>
  <c r="E647" i="130"/>
  <c r="D659" i="130"/>
  <c r="D238" i="130"/>
  <c r="E388" i="130"/>
  <c r="D199" i="130"/>
  <c r="E615" i="130"/>
  <c r="E94" i="130"/>
  <c r="D653" i="130"/>
  <c r="D621" i="130"/>
  <c r="D631" i="130"/>
  <c r="E497" i="130"/>
  <c r="E210" i="130"/>
  <c r="E600" i="130"/>
  <c r="D599" i="130"/>
  <c r="E430" i="130"/>
  <c r="D499" i="130"/>
  <c r="D385" i="130"/>
  <c r="D290" i="130"/>
  <c r="D337" i="130"/>
  <c r="E290" i="130"/>
  <c r="D256" i="130"/>
  <c r="D338" i="130"/>
  <c r="D349" i="130"/>
  <c r="D283" i="130"/>
  <c r="D343" i="130"/>
  <c r="D508" i="130"/>
  <c r="D645" i="130"/>
  <c r="D305" i="130"/>
  <c r="D98" i="130"/>
  <c r="D289" i="130"/>
  <c r="D101" i="130"/>
  <c r="D232" i="130"/>
  <c r="D654" i="130"/>
  <c r="D194" i="130"/>
  <c r="D622" i="130"/>
  <c r="E330" i="130"/>
  <c r="E599" i="130"/>
  <c r="E235" i="130"/>
  <c r="E185" i="130"/>
  <c r="E494" i="130"/>
  <c r="E201" i="130"/>
  <c r="E597" i="130"/>
  <c r="E266" i="130"/>
  <c r="E233" i="130"/>
  <c r="E225" i="130"/>
  <c r="E98" i="130"/>
  <c r="D605" i="130"/>
  <c r="E75" i="130"/>
  <c r="E280" i="130"/>
  <c r="E501" i="130"/>
  <c r="D197" i="130"/>
  <c r="E305" i="130"/>
  <c r="D606" i="130"/>
  <c r="E325" i="130"/>
  <c r="E629" i="130"/>
  <c r="D293" i="130"/>
  <c r="E666" i="130"/>
  <c r="E96" i="130"/>
  <c r="D213" i="130"/>
  <c r="E308" i="130"/>
  <c r="D208" i="130"/>
  <c r="E216" i="130"/>
  <c r="D92" i="130"/>
  <c r="D315" i="130"/>
  <c r="E617" i="130"/>
  <c r="E202" i="130"/>
  <c r="D356" i="130"/>
  <c r="D504" i="130"/>
  <c r="D648" i="130"/>
  <c r="D637" i="130"/>
  <c r="D292" i="130"/>
  <c r="E538" i="130"/>
  <c r="E209" i="130"/>
  <c r="E324" i="130"/>
  <c r="E270" i="130"/>
  <c r="E622" i="130"/>
  <c r="E340" i="130"/>
  <c r="E95" i="130"/>
  <c r="D617" i="130"/>
  <c r="E319" i="130"/>
  <c r="E669" i="130"/>
  <c r="D342" i="130"/>
  <c r="E269" i="130"/>
  <c r="D172" i="130"/>
  <c r="E190" i="130"/>
  <c r="E295" i="130"/>
  <c r="E639" i="130"/>
  <c r="E223" i="130"/>
  <c r="D200" i="130"/>
  <c r="E486" i="130"/>
  <c r="E359" i="130"/>
  <c r="E355" i="130"/>
  <c r="D355" i="130"/>
  <c r="E196" i="130"/>
  <c r="D265" i="130"/>
  <c r="D322" i="130"/>
  <c r="E375" i="130"/>
  <c r="D90" i="130"/>
  <c r="D514" i="130"/>
  <c r="D351" i="130"/>
  <c r="D345" i="130"/>
  <c r="E490" i="130"/>
  <c r="E630" i="130"/>
  <c r="D307" i="130"/>
  <c r="E499" i="130"/>
  <c r="E236" i="130"/>
  <c r="D625" i="130"/>
  <c r="D185" i="130"/>
  <c r="D104" i="130"/>
  <c r="D596" i="130"/>
  <c r="D223" i="130"/>
  <c r="D627" i="130"/>
  <c r="D269" i="130"/>
  <c r="D500" i="130"/>
  <c r="E226" i="130"/>
  <c r="E211" i="130"/>
  <c r="D280" i="130"/>
  <c r="E333" i="130"/>
  <c r="E306" i="130"/>
  <c r="E517" i="130"/>
  <c r="E195" i="130"/>
  <c r="D381" i="130"/>
  <c r="E624" i="130"/>
  <c r="E179" i="130"/>
  <c r="E663" i="130"/>
  <c r="E309" i="130"/>
  <c r="E314" i="130"/>
  <c r="E204" i="130"/>
  <c r="D503" i="130"/>
  <c r="E326" i="130"/>
  <c r="E635" i="130"/>
  <c r="D198" i="130"/>
  <c r="E207" i="130"/>
  <c r="E100" i="130"/>
  <c r="E227" i="130"/>
  <c r="D211" i="130"/>
  <c r="E649" i="130"/>
  <c r="E633" i="130"/>
  <c r="D100" i="130"/>
  <c r="E657" i="130"/>
  <c r="D236" i="130"/>
  <c r="D359" i="130"/>
  <c r="D344" i="130"/>
  <c r="D507" i="130"/>
  <c r="D261" i="130"/>
  <c r="E653" i="130"/>
  <c r="D652" i="130"/>
  <c r="D325" i="130"/>
  <c r="D295" i="130"/>
  <c r="D520" i="130"/>
  <c r="E292" i="130"/>
  <c r="E239" i="130"/>
  <c r="E342" i="130"/>
  <c r="E377" i="130"/>
  <c r="D594" i="130"/>
  <c r="E496" i="130"/>
  <c r="E616" i="130"/>
  <c r="D350" i="130"/>
  <c r="D667" i="130"/>
  <c r="E312" i="130"/>
  <c r="D240" i="130"/>
  <c r="D382" i="130"/>
  <c r="D505" i="130"/>
  <c r="D539" i="130"/>
  <c r="D203" i="130"/>
  <c r="D333" i="130"/>
  <c r="D332" i="130"/>
  <c r="D257" i="130"/>
  <c r="E594" i="130"/>
  <c r="E284" i="130"/>
  <c r="E206" i="130"/>
  <c r="D334" i="130"/>
  <c r="E177" i="130"/>
  <c r="D204" i="130"/>
  <c r="E619" i="130"/>
  <c r="D646" i="130"/>
  <c r="E188" i="130"/>
  <c r="E229" i="130"/>
  <c r="D291" i="130"/>
  <c r="D186" i="130"/>
  <c r="D619" i="130"/>
  <c r="D611" i="130"/>
  <c r="E218" i="130"/>
  <c r="E316" i="130"/>
  <c r="D182" i="130"/>
  <c r="D298" i="130"/>
  <c r="D96" i="130"/>
  <c r="D218" i="130"/>
  <c r="E289" i="130"/>
  <c r="D210" i="130"/>
  <c r="D313" i="130"/>
  <c r="D628" i="130"/>
  <c r="D317" i="130"/>
  <c r="D498" i="130"/>
  <c r="D665" i="130"/>
  <c r="D632" i="130"/>
  <c r="D281" i="130"/>
  <c r="E174" i="130"/>
  <c r="E194" i="130"/>
  <c r="E310" i="130"/>
  <c r="D176" i="130"/>
  <c r="E240" i="130"/>
  <c r="E72" i="130"/>
  <c r="E644" i="130"/>
  <c r="E658" i="130"/>
  <c r="E611" i="130"/>
  <c r="E519" i="130"/>
  <c r="E105" i="130"/>
  <c r="E351" i="130"/>
  <c r="E602" i="130"/>
  <c r="E360" i="130"/>
  <c r="D663" i="130"/>
  <c r="E256" i="130"/>
  <c r="E175" i="130"/>
  <c r="D179" i="130"/>
  <c r="E90" i="130"/>
  <c r="D509" i="130"/>
  <c r="E347" i="130"/>
  <c r="E238" i="130"/>
  <c r="E518" i="130"/>
  <c r="E332" i="130"/>
  <c r="D73" i="130"/>
  <c r="D314" i="130"/>
  <c r="E646" i="130"/>
  <c r="E323" i="130"/>
  <c r="E608" i="130"/>
  <c r="D286" i="130"/>
  <c r="E596" i="130"/>
  <c r="D173" i="130"/>
  <c r="E383" i="130"/>
  <c r="E511" i="130"/>
  <c r="D354" i="130"/>
  <c r="D613" i="130"/>
  <c r="E222" i="130"/>
  <c r="D70" i="130"/>
  <c r="D214" i="130"/>
  <c r="D224" i="130"/>
  <c r="D89" i="130"/>
  <c r="D209" i="130"/>
  <c r="E279" i="130"/>
  <c r="D102" i="130"/>
  <c r="E89" i="130"/>
  <c r="D75" i="130"/>
  <c r="D222" i="130"/>
  <c r="E610" i="130"/>
  <c r="D374" i="130"/>
  <c r="D260" i="130"/>
  <c r="D233" i="130"/>
  <c r="D221" i="130"/>
  <c r="D383" i="130"/>
  <c r="E339" i="130"/>
  <c r="E504" i="130"/>
  <c r="E183" i="130"/>
  <c r="E262" i="130"/>
  <c r="E296" i="130"/>
  <c r="E254" i="130"/>
  <c r="E220" i="130"/>
  <c r="D234" i="130"/>
  <c r="E566" i="130"/>
  <c r="E345" i="130"/>
  <c r="E288" i="130"/>
  <c r="D540" i="130"/>
  <c r="E214" i="130"/>
  <c r="E489" i="130"/>
  <c r="E601" i="130"/>
  <c r="D183" i="130"/>
  <c r="E73" i="130"/>
  <c r="E192" i="130"/>
  <c r="E260" i="130"/>
  <c r="E618" i="130"/>
  <c r="D323" i="130"/>
  <c r="E283" i="130"/>
  <c r="E645" i="130"/>
  <c r="E374" i="130"/>
  <c r="D288" i="130"/>
  <c r="E268" i="130"/>
  <c r="E199" i="130"/>
  <c r="D669" i="130"/>
  <c r="E382" i="130"/>
  <c r="E265" i="130"/>
  <c r="E746" i="130"/>
  <c r="E681" i="130"/>
  <c r="E691" i="130"/>
  <c r="E754" i="130"/>
  <c r="E782" i="130"/>
  <c r="E731" i="130"/>
  <c r="E699" i="130"/>
  <c r="E748" i="130"/>
  <c r="E777" i="130"/>
  <c r="E756" i="130"/>
  <c r="E673" i="130"/>
  <c r="E771" i="130"/>
  <c r="E761" i="130"/>
  <c r="E714" i="130"/>
  <c r="E710" i="130"/>
  <c r="E749" i="130"/>
  <c r="E726" i="130"/>
  <c r="E769" i="130"/>
  <c r="E799" i="130"/>
  <c r="E682" i="130"/>
  <c r="E780" i="130"/>
  <c r="E778" i="130"/>
  <c r="E784" i="130"/>
  <c r="E760" i="130"/>
  <c r="E712" i="130"/>
  <c r="E717" i="130"/>
  <c r="E711" i="130"/>
  <c r="E790" i="130"/>
  <c r="E735" i="130"/>
  <c r="E753" i="130"/>
  <c r="E793" i="130"/>
  <c r="E723" i="130"/>
  <c r="E755" i="130"/>
  <c r="E750" i="130"/>
  <c r="E766" i="130"/>
  <c r="E785" i="130"/>
  <c r="E689" i="130"/>
  <c r="E768" i="130"/>
  <c r="E762" i="130"/>
  <c r="E730" i="130"/>
  <c r="E703" i="130"/>
  <c r="E744" i="130"/>
  <c r="E765" i="130"/>
  <c r="E718" i="130"/>
  <c r="E678" i="130"/>
  <c r="E696" i="130"/>
  <c r="E677" i="130"/>
  <c r="E705" i="130"/>
  <c r="E742" i="130"/>
  <c r="E701" i="130"/>
  <c r="E713" i="130"/>
  <c r="E708" i="130"/>
  <c r="E774" i="130"/>
  <c r="E732" i="130"/>
  <c r="E734" i="130"/>
  <c r="E800" i="130"/>
  <c r="E759" i="130"/>
  <c r="E679" i="130"/>
  <c r="E702" i="130"/>
  <c r="E743" i="130"/>
  <c r="E781" i="130"/>
  <c r="E707" i="130"/>
  <c r="E751" i="130"/>
  <c r="E700" i="130"/>
  <c r="E688" i="130"/>
  <c r="E776" i="130"/>
  <c r="E729" i="130"/>
  <c r="E728" i="130"/>
  <c r="E787" i="130"/>
  <c r="E758" i="130"/>
  <c r="E752" i="130"/>
  <c r="E724" i="130"/>
  <c r="E786" i="130"/>
  <c r="E757" i="130"/>
  <c r="E709" i="130"/>
  <c r="E684" i="130"/>
  <c r="E792" i="130"/>
  <c r="E789" i="130"/>
  <c r="E747" i="130"/>
  <c r="E685" i="130"/>
  <c r="E674" i="130"/>
  <c r="E692" i="130"/>
  <c r="E733" i="130"/>
  <c r="E739" i="130"/>
  <c r="E738" i="130"/>
  <c r="E686" i="130"/>
  <c r="E683" i="130"/>
  <c r="E764" i="130"/>
  <c r="E797" i="130"/>
  <c r="E772" i="130"/>
  <c r="E697" i="130"/>
  <c r="E740" i="130"/>
  <c r="E698" i="130"/>
  <c r="E773" i="130"/>
  <c r="E741" i="130"/>
  <c r="E690" i="130"/>
  <c r="E791" i="130"/>
  <c r="E722" i="130"/>
  <c r="E704" i="130"/>
  <c r="E779" i="130"/>
  <c r="E672" i="130"/>
  <c r="E801" i="130"/>
  <c r="E788" i="130"/>
  <c r="E737" i="130"/>
  <c r="E680" i="130"/>
  <c r="E675" i="130"/>
  <c r="E695" i="130"/>
  <c r="E693" i="130"/>
  <c r="E798" i="130"/>
  <c r="E770" i="130"/>
  <c r="E725" i="130"/>
  <c r="E715" i="130"/>
  <c r="E720" i="130"/>
  <c r="E719" i="130"/>
  <c r="E763" i="130"/>
  <c r="E736" i="130"/>
  <c r="E676" i="130"/>
  <c r="E687" i="130"/>
  <c r="E706" i="130"/>
  <c r="E716" i="130"/>
  <c r="E721" i="130"/>
  <c r="E745" i="130"/>
  <c r="E783" i="130"/>
  <c r="E727" i="130"/>
  <c r="E775" i="130"/>
  <c r="E794" i="130"/>
  <c r="E796" i="130"/>
  <c r="E795" i="130"/>
  <c r="E694" i="130"/>
  <c r="E767" i="13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Consultoria</author>
  </authors>
  <commentList>
    <comment ref="B2" authorId="0" shapeId="0" xr:uid="{00000000-0006-0000-1500-000001000000}">
      <text>
        <r>
          <rPr>
            <b/>
            <sz val="8"/>
            <color indexed="8"/>
            <rFont val="Tahoma"/>
            <family val="2"/>
          </rPr>
          <t>Clique nas Categorias para ir ao setor correspondente no Catálogo</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<sst xmlns="http://schemas.openxmlformats.org/spreadsheetml/2006/main" count="10684" uniqueCount="2019">
  <si>
    <t>ILUMINAÇÃO PÚBLICA</t>
  </si>
  <si>
    <t>CIR-1.7.3-&gt;CIR-1.7.2</t>
  </si>
  <si>
    <t>CIR-1.7.2-&gt;CIR-1.7.1</t>
  </si>
  <si>
    <t>CIR-1.7.1-&gt;CIR-1.7</t>
  </si>
  <si>
    <t>CIR-1.8-&gt;CIR-1.7</t>
  </si>
  <si>
    <t>CIR-1.7-&gt;PVR-1.6</t>
  </si>
  <si>
    <t>PVR-1.6-&gt;PVR-1.5</t>
  </si>
  <si>
    <t>PVR-1.5-&gt;PVR-1.4</t>
  </si>
  <si>
    <t>CIR-1.4.1-&gt;PVR-1.4</t>
  </si>
  <si>
    <t>PVR-1.4-&gt;PVR-1.3</t>
  </si>
  <si>
    <t>PVR-1.3-&gt;PVR-1.2</t>
  </si>
  <si>
    <t>CIR-1.2.2-&gt;CIR.1.2.1</t>
  </si>
  <si>
    <t>CIR.1.2.1-&gt;PVR-1.2</t>
  </si>
  <si>
    <t>CGE-1.2.2-&gt;PVR-1.2</t>
  </si>
  <si>
    <t>PVR-1.2-&gt;PVR-2.1</t>
  </si>
  <si>
    <t>CIR-2.1.3-&gt;CIR-2.1.2</t>
  </si>
  <si>
    <t>CGD-2.1.2.1-&gt;CIR-2.1.2</t>
  </si>
  <si>
    <t>CIR-2.1.2-&gt;CIR-2.1.1</t>
  </si>
  <si>
    <t>CIR-2.1.1-&gt;PVR-2.1</t>
  </si>
  <si>
    <t>PVR-2.1-&gt;PVR-2</t>
  </si>
  <si>
    <t>CIR-14-&gt;CIR-13</t>
  </si>
  <si>
    <t>CIR-13-&gt;PVR-12</t>
  </si>
  <si>
    <t>PVR-12-&gt;PVR-11</t>
  </si>
  <si>
    <t>PVR-11-&gt;PVR-10</t>
  </si>
  <si>
    <t>PVR-10-&gt;PVR-9</t>
  </si>
  <si>
    <t>PVR-9-&gt;PVR-8</t>
  </si>
  <si>
    <t>PVR-8-&gt;PVR-7</t>
  </si>
  <si>
    <t>PVR-7-&gt;PVR-6</t>
  </si>
  <si>
    <t>PVR-6-&gt;PVR-5</t>
  </si>
  <si>
    <t>CGD-5.1-&gt;PVR-5</t>
  </si>
  <si>
    <t>PVR-5-&gt;PVR-4</t>
  </si>
  <si>
    <t>PVR-4-&gt;PVR-3</t>
  </si>
  <si>
    <t>CIR-3.6-&gt;CIR-3.5</t>
  </si>
  <si>
    <t>CGE-3.5.1-&gt;CIR-3.5</t>
  </si>
  <si>
    <t>CIR-3.5-&gt;PVR-3.4</t>
  </si>
  <si>
    <t>PVR-3.4-&gt;PVR-3.3</t>
  </si>
  <si>
    <t>PVR-3.3-&gt;PVR-3.2</t>
  </si>
  <si>
    <t>PVR-3.2-&gt;PVR-3.1</t>
  </si>
  <si>
    <t>PVR-3.1-&gt;PVR-3</t>
  </si>
  <si>
    <t>PVR-3-&gt;PVR-2</t>
  </si>
  <si>
    <t>PVR-2-&gt;PG-1</t>
  </si>
  <si>
    <t>PG-1-&gt;EEB-0</t>
  </si>
  <si>
    <t>CIR-17-&gt;CRS-16</t>
  </si>
  <si>
    <t>CRS-16-&gt;CIR-15</t>
  </si>
  <si>
    <t>CIR-15-&gt;CRS-14</t>
  </si>
  <si>
    <t>CRS-14-&gt;PVQ-13</t>
  </si>
  <si>
    <t>PVQ-13-&gt;CRS-12</t>
  </si>
  <si>
    <t>CRS-12-&gt;PVQ-11</t>
  </si>
  <si>
    <t>PVQ-11-&gt;PVQ-10</t>
  </si>
  <si>
    <t>CRS-10.1-&gt;PVQ-10</t>
  </si>
  <si>
    <t>PVQ-10-&gt;PVQ-9</t>
  </si>
  <si>
    <t>PVQ-9.4-&gt;PVQ-9.3</t>
  </si>
  <si>
    <t>PVQ-9.3-&gt;PVQ-9.2</t>
  </si>
  <si>
    <t>PVQ-9.2-&gt;PVQ-9.1</t>
  </si>
  <si>
    <t>CRS-9.1.1-&gt;PVQ-9.1</t>
  </si>
  <si>
    <t>CRS-9.1.2-&gt;PVQ-9.1</t>
  </si>
  <si>
    <t>PVQ-9.1-&gt;PVQ-9</t>
  </si>
  <si>
    <t>CRS-9.6-&gt;PVQ-9</t>
  </si>
  <si>
    <t>CRS-9.5-&gt;PVQ-9</t>
  </si>
  <si>
    <t>CRS-9.7-&gt;PVQ-9</t>
  </si>
  <si>
    <t>PVQ-9-&gt;PVQ-8</t>
  </si>
  <si>
    <t>CRS.8.4-&gt;CRS.8.3</t>
  </si>
  <si>
    <t>CRS.8.3-&gt;CRS.8.2</t>
  </si>
  <si>
    <t>CRS.8.2-&gt;CRS.8.1</t>
  </si>
  <si>
    <t>CRS.8.1-&gt;PVQ-8</t>
  </si>
  <si>
    <t>CRS-8.5-&gt;PVQ-8</t>
  </si>
  <si>
    <t>PVQ-8-&gt;PVQ-7</t>
  </si>
  <si>
    <t>PVQ-7-&gt;PVQ-6</t>
  </si>
  <si>
    <t>CIR-6.8-&gt;CIR-6.7</t>
  </si>
  <si>
    <t>CIR-6.7-&gt;CIR-6.6</t>
  </si>
  <si>
    <t>CIR-6.6-&gt;CIR-6.5</t>
  </si>
  <si>
    <t>CIR-6.5-&gt;CIR-6.4</t>
  </si>
  <si>
    <t>CIR-6.4-&gt;PVQ-6</t>
  </si>
  <si>
    <t>CIR-6.3-&gt;CIR-6.2</t>
  </si>
  <si>
    <t>CIR-6.2-&gt;CIR-6.1</t>
  </si>
  <si>
    <t>CIR-6.1-&gt;PVQ-6</t>
  </si>
  <si>
    <t>PVQ-6-&gt;PVQ-5</t>
  </si>
  <si>
    <t>CIR-5.2-&gt;CIR-5.1</t>
  </si>
  <si>
    <t>CIR-5.1-&gt;PVQ-5</t>
  </si>
  <si>
    <t>PVQ-5-&gt;PVQ-4</t>
  </si>
  <si>
    <t>CIR-4.4-&gt;CIR-4.3</t>
  </si>
  <si>
    <t>CIR-4.3-&gt;PVQ-4</t>
  </si>
  <si>
    <t>CRS-4.1-&gt;PVQ-4</t>
  </si>
  <si>
    <t>CRS-4.2-&gt;PVQ-4</t>
  </si>
  <si>
    <t>PVQ-4-&gt;PVQ-3</t>
  </si>
  <si>
    <t>PVQ-3-&gt;PVQ-2</t>
  </si>
  <si>
    <t>CRS-2.2-&gt;PVQ-2</t>
  </si>
  <si>
    <t>CRS-2.1-&gt;PVQ-2</t>
  </si>
  <si>
    <t>PVQ-2-&gt;PVQ-1</t>
  </si>
  <si>
    <t>CIR-1.7-&gt;CIR-1.6</t>
  </si>
  <si>
    <t>CIR-1.6-&gt;CIR-1.5</t>
  </si>
  <si>
    <t>CIR-1.5-&gt;CIR-1.4</t>
  </si>
  <si>
    <t>CIR-1.4-&gt;PVQ-1.3</t>
  </si>
  <si>
    <t>CIR-1.3.1-&gt;PVQ-1.3</t>
  </si>
  <si>
    <t>PVQ-1.3-&gt;CIR-1.2</t>
  </si>
  <si>
    <t>CIR-1.2-&gt;CIR-1.1</t>
  </si>
  <si>
    <t>CIR-1.1.2-&gt;PVQ-1.1.1</t>
  </si>
  <si>
    <t>PVQ-1.1.1-&gt;CIR-1.1</t>
  </si>
  <si>
    <t>CIR-1.1-&gt;PVQ-1</t>
  </si>
  <si>
    <t>ESTADO DO RIO DE JANEIRO</t>
  </si>
  <si>
    <t>MUNICÍPIO DE SAQUAREMA</t>
  </si>
  <si>
    <t>PREFEITURA MUNICIPAL DE SAQUAREMA</t>
  </si>
  <si>
    <t>Nº DO PROCESSO:</t>
  </si>
  <si>
    <t xml:space="preserve">SECRETARIA MUNICIPAL DE DESENVOLVIMENTO ECONÔMICO </t>
  </si>
  <si>
    <t>FOLHA:</t>
  </si>
  <si>
    <t>SECRETARIA MUNICIPAL DE EDUCAÇÃO</t>
  </si>
  <si>
    <t>RUBRICA:</t>
  </si>
  <si>
    <t>B - MEMÓRIA DE CÁLCULO - CANTEIRO DE OBRAS - MATO GROSSO</t>
  </si>
  <si>
    <t>OBRA:</t>
  </si>
  <si>
    <t>LOCAL:</t>
  </si>
  <si>
    <t>PRAZO:</t>
  </si>
  <si>
    <t>MESES</t>
  </si>
  <si>
    <t>TIPO DE CONTIBUIÇÃO PREVIDENCIÁRIA:</t>
  </si>
  <si>
    <t>NÃO DESONERADO</t>
  </si>
  <si>
    <t>Io:</t>
  </si>
  <si>
    <t>ITEM</t>
  </si>
  <si>
    <t xml:space="preserve">TABELAS </t>
  </si>
  <si>
    <t>CÓDIGO</t>
  </si>
  <si>
    <t>DESCRIÇÃO</t>
  </si>
  <si>
    <t>QUANT.</t>
  </si>
  <si>
    <t>UNIDADE</t>
  </si>
  <si>
    <t>01</t>
  </si>
  <si>
    <t>COMPOSIÇÃO</t>
  </si>
  <si>
    <t>COMP-SAQ/1040</t>
  </si>
  <si>
    <t>aplicação</t>
  </si>
  <si>
    <t>área (m²)</t>
  </si>
  <si>
    <t xml:space="preserve"> terreno - limpeza</t>
  </si>
  <si>
    <t>02</t>
  </si>
  <si>
    <t>SINAPI</t>
  </si>
  <si>
    <t>perímetro (m)</t>
  </si>
  <si>
    <t>+</t>
  </si>
  <si>
    <t>Coef. Emop (pág. 06)</t>
  </si>
  <si>
    <t>x</t>
  </si>
  <si>
    <t>altura (m)</t>
  </si>
  <si>
    <t>=</t>
  </si>
  <si>
    <t xml:space="preserve"> terreno</t>
  </si>
  <si>
    <t>EMOP</t>
  </si>
  <si>
    <t>02.006.0010-0</t>
  </si>
  <si>
    <t>quantidade (un)</t>
  </si>
  <si>
    <t>meses</t>
  </si>
  <si>
    <t>total (unxmes)</t>
  </si>
  <si>
    <t>canteiro de obras - apoio técnico</t>
  </si>
  <si>
    <t>canteiro de obras - depósito área técnica</t>
  </si>
  <si>
    <t>02.006.0015-0</t>
  </si>
  <si>
    <t>canteiro de obras - responsavél técnico</t>
  </si>
  <si>
    <t>canteiro de obras - área técnica</t>
  </si>
  <si>
    <t>canteiro de obras - apoio técnico / fiscalização</t>
  </si>
  <si>
    <t>02.006.0025-0</t>
  </si>
  <si>
    <t>canteiro de obras - operacional</t>
  </si>
  <si>
    <t>02.010.0001-0</t>
  </si>
  <si>
    <t>comprimento (m)</t>
  </si>
  <si>
    <t>largura (m)</t>
  </si>
  <si>
    <t>canteiro de obras - armanezamento de blocos/tijolos, aço e etc..</t>
  </si>
  <si>
    <t>02.015.0001-0</t>
  </si>
  <si>
    <t>canteiro de obras - oficinas</t>
  </si>
  <si>
    <t>02.016.0001-0</t>
  </si>
  <si>
    <t>02.020.0002-0</t>
  </si>
  <si>
    <t>identificação da obra</t>
  </si>
  <si>
    <t>identificação do responsavél técnico</t>
  </si>
  <si>
    <t>canteiro de obras - central de agregados</t>
  </si>
  <si>
    <t xml:space="preserve">canteiro de obras </t>
  </si>
  <si>
    <t>canteiro de obras</t>
  </si>
  <si>
    <t>canteiro de obras - armagassa, cimentos e etc..</t>
  </si>
  <si>
    <t>área líquida (m²)</t>
  </si>
  <si>
    <t>canteiro de obras - divisórias central de agregados</t>
  </si>
  <si>
    <t>04</t>
  </si>
  <si>
    <t>04.005.0300-0</t>
  </si>
  <si>
    <t>vide item</t>
  </si>
  <si>
    <t>distância (km)</t>
  </si>
  <si>
    <t>total (txkm)</t>
  </si>
  <si>
    <t>04.013.0015-0</t>
  </si>
  <si>
    <t>04.014.0095-0</t>
  </si>
  <si>
    <t>quantidade por semana (un)</t>
  </si>
  <si>
    <t>semana por mês (un)</t>
  </si>
  <si>
    <t xml:space="preserve">meses </t>
  </si>
  <si>
    <t>quant. total (un)</t>
  </si>
  <si>
    <t>canteiro de obras - pequenos entulhos</t>
  </si>
  <si>
    <t>Observações:</t>
  </si>
  <si>
    <t>1)</t>
  </si>
  <si>
    <r>
      <rPr>
        <b/>
        <i/>
        <sz val="10"/>
        <color theme="1"/>
        <rFont val="Calibri"/>
        <family val="2"/>
        <scheme val="minor"/>
      </rPr>
      <t xml:space="preserve">EPI e desgaste de ferramentas (pá, picareta, ferramentas, carrinhos, equipamentos de mão etc.) </t>
    </r>
    <r>
      <rPr>
        <i/>
        <sz val="10"/>
        <color theme="1"/>
        <rFont val="Calibri"/>
        <family val="2"/>
        <scheme val="minor"/>
      </rPr>
      <t>estão considerados através Dos custos aplicados com base  na mão de obra dos itens descritos na SINAPI.</t>
    </r>
  </si>
  <si>
    <t>CONTROLE DE PROJETOS LANÇADOS NA MEMÓRIA</t>
  </si>
  <si>
    <t>DISCIPLINA</t>
  </si>
  <si>
    <t>ARQUIVOS</t>
  </si>
  <si>
    <t>Saquarema, 31 de Janeiro de 2023.</t>
  </si>
  <si>
    <t>UN</t>
  </si>
  <si>
    <t>M3</t>
  </si>
  <si>
    <t>M2</t>
  </si>
  <si>
    <t>M</t>
  </si>
  <si>
    <t>KG</t>
  </si>
  <si>
    <t>PERGOLADO</t>
  </si>
  <si>
    <t>CONSTRUÇÃO DE COMPLEXO EDUCACIONAL DE MATO GROSSO</t>
  </si>
  <si>
    <t>ENTRE AS RUAS ALVELINO DUTRA DE CARVALHO, EURICO GONÇALVES CORTES E ESTRADA DO RONCADOR, NO BAIRRO MATO GROSSO-SAQUAREMA/RJ</t>
  </si>
  <si>
    <t>TIPO DE CONTRIBUIÇÃO PREVIDENCIÁRIA:</t>
  </si>
  <si>
    <t>TABELAS / COMPOSIÇÕES/ COTAÇÕES</t>
  </si>
  <si>
    <t>01.001.0150-0</t>
  </si>
  <si>
    <t>volume (m³)</t>
  </si>
  <si>
    <t>5.3.G</t>
  </si>
  <si>
    <t>calçadas</t>
  </si>
  <si>
    <t>7.7.G</t>
  </si>
  <si>
    <t>fund, nylofor</t>
  </si>
  <si>
    <t>radier ETE</t>
  </si>
  <si>
    <t>COMP-SAQ/01</t>
  </si>
  <si>
    <t>meio fio</t>
  </si>
  <si>
    <t>nylofor</t>
  </si>
  <si>
    <t>rede esgoto</t>
  </si>
  <si>
    <t>rede pluvial</t>
  </si>
  <si>
    <t>03</t>
  </si>
  <si>
    <t>INSTALAÇÕES ELÉTRICAS</t>
  </si>
  <si>
    <t>Baixa Tensão</t>
  </si>
  <si>
    <t>Obs: BT - trecho 08, 10</t>
  </si>
  <si>
    <t>Obs: BT - trecho 09</t>
  </si>
  <si>
    <t>REDE DE ESGOTO</t>
  </si>
  <si>
    <t>Ø mm</t>
  </si>
  <si>
    <t xml:space="preserve"> largura da vala (m)</t>
  </si>
  <si>
    <t>(altura  (m)</t>
  </si>
  <si>
    <t>embasamento (m))</t>
  </si>
  <si>
    <t>obs: a largura da vala foi fixada conforme tabela 1 da NBR 12266</t>
  </si>
  <si>
    <t>REDE DE DRENAGEM</t>
  </si>
  <si>
    <t>ligação</t>
  </si>
  <si>
    <t>CI-D.1</t>
  </si>
  <si>
    <t>CI-C.1</t>
  </si>
  <si>
    <t>volume total (m³)</t>
  </si>
  <si>
    <t>( largura (m)</t>
  </si>
  <si>
    <t>larg. excedente (m) )</t>
  </si>
  <si>
    <t>média tensão</t>
  </si>
  <si>
    <t>Obs: MT - trecho 01, 02 e 03</t>
  </si>
  <si>
    <t>Obs: BT - trecho 01</t>
  </si>
  <si>
    <t>Obs: BT - trecho 02</t>
  </si>
  <si>
    <t>Obs: BT - trecho 03, 04, 05, 06</t>
  </si>
  <si>
    <t>Obs: BT - trecho 07</t>
  </si>
  <si>
    <t>Obs: BT - trecho 11, 12, 13</t>
  </si>
  <si>
    <t>dispositivo</t>
  </si>
  <si>
    <t>fundo (m))</t>
  </si>
  <si>
    <t>PV</t>
  </si>
  <si>
    <t>1,00x1,00x1,00</t>
  </si>
  <si>
    <t>1,00x1,00x1,20</t>
  </si>
  <si>
    <t>1,00x1,00x1,40</t>
  </si>
  <si>
    <t>1,00x1,00x1,60</t>
  </si>
  <si>
    <t>1,00x1,00x1,70</t>
  </si>
  <si>
    <t>1,00x1,00x2,300</t>
  </si>
  <si>
    <t>1,20x1,20x1,20</t>
  </si>
  <si>
    <t>Obs: Adicionado 0,60m na largura para assentamento dos dispositivos, sendo 0,20m das paredes e 0,40m para o assentamento.</t>
  </si>
  <si>
    <t xml:space="preserve"> área (m²)</t>
  </si>
  <si>
    <t>pv</t>
  </si>
  <si>
    <t>ø1,1 X 1,2</t>
  </si>
  <si>
    <t>ø1,1 X 1,4</t>
  </si>
  <si>
    <t>Obs: Adicionado 0,60m na largura para assentamento dos dispositivos, sendo 0,10m das paredes e 0,40m para o assentamento.</t>
  </si>
  <si>
    <t>1,20x1,20x2,30</t>
  </si>
  <si>
    <t>1,20x1,20x2,60</t>
  </si>
  <si>
    <t>ø1,1 X 1,5</t>
  </si>
  <si>
    <t>poço gradeamento</t>
  </si>
  <si>
    <t>ø1,1 X 2,30</t>
  </si>
  <si>
    <t>ø1,1 X 1,6</t>
  </si>
  <si>
    <t>ø1,1 X 1,7</t>
  </si>
  <si>
    <t>ø1,1 X 2,0</t>
  </si>
  <si>
    <t>elevatória</t>
  </si>
  <si>
    <t>ø2,50 X 2,90</t>
  </si>
  <si>
    <t>Os Pvs foram incluídos, pois estão interligados com as valas, sendo necessário, só o aumento da largura para a execução dos mesmos, sendo assim, este item se torna o mais apropriado para execução dos serviços.</t>
  </si>
  <si>
    <t>Iluminação Pública</t>
  </si>
  <si>
    <t>eletroduto 2 x Ø2''</t>
  </si>
  <si>
    <t>eletroduto 1 x Ø2''</t>
  </si>
  <si>
    <t>IP</t>
  </si>
  <si>
    <t>caixa de aterramento</t>
  </si>
  <si>
    <t>ø0,30 X 0,30</t>
  </si>
  <si>
    <t>Obs: 10cm embutido na hand-hole</t>
  </si>
  <si>
    <t>caixa hand-hole</t>
  </si>
  <si>
    <t>ø0,60 X 0,60</t>
  </si>
  <si>
    <t>Obs: Adicionado 0,30m na largura para assentamento dos dispositivos, estando este embutido no cálculo de área.</t>
  </si>
  <si>
    <t>MT</t>
  </si>
  <si>
    <t>CP-01, CP-02</t>
  </si>
  <si>
    <t>1,00 X 1,00 X 0,80</t>
  </si>
  <si>
    <t>BT</t>
  </si>
  <si>
    <t>CP-01, CP-02, CP-03, CP-04, CP-05</t>
  </si>
  <si>
    <t>1,00 X 1,00 X 1,20</t>
  </si>
  <si>
    <t>CP-06, CP-07, CP-08, CP-09</t>
  </si>
  <si>
    <t>ci</t>
  </si>
  <si>
    <t>ø0,6 X 0,6</t>
  </si>
  <si>
    <t>ø0,6 X 0,80</t>
  </si>
  <si>
    <t>ø0,6 X 1,00</t>
  </si>
  <si>
    <t>FUNDAÇÕES</t>
  </si>
  <si>
    <t xml:space="preserve"> ( largura (m)</t>
  </si>
  <si>
    <t>acrésc. lateral (m) )</t>
  </si>
  <si>
    <t xml:space="preserve"> altura  (m)</t>
  </si>
  <si>
    <t>baldrame nylofor</t>
  </si>
  <si>
    <t>sapatas nylofor</t>
  </si>
  <si>
    <t>área da calha (m²)</t>
  </si>
  <si>
    <t>área embasamento</t>
  </si>
  <si>
    <t>calha</t>
  </si>
  <si>
    <t>CP</t>
  </si>
  <si>
    <t>0,6 X 0,6</t>
  </si>
  <si>
    <t>ø0,6 x 0,80</t>
  </si>
  <si>
    <t>ø0,6 x 1,00</t>
  </si>
  <si>
    <t>Caixa-ralo</t>
  </si>
  <si>
    <t>0,30x0,90</t>
  </si>
  <si>
    <t>Pergolado</t>
  </si>
  <si>
    <t>tipo de rede</t>
  </si>
  <si>
    <t>volume escavado (m³)</t>
  </si>
  <si>
    <t>-</t>
  </si>
  <si>
    <t>( área eletroduto (m²)</t>
  </si>
  <si>
    <t>quant duto (un))</t>
  </si>
  <si>
    <t>vol. total (m³)</t>
  </si>
  <si>
    <t>Aterro externo a caixa</t>
  </si>
  <si>
    <t>quantidade (und)</t>
  </si>
  <si>
    <t>Aterro interno da caixa</t>
  </si>
  <si>
    <t>volume interno (m³)</t>
  </si>
  <si>
    <t>CP-01</t>
  </si>
  <si>
    <t>CP-02</t>
  </si>
  <si>
    <t>CP-03</t>
  </si>
  <si>
    <t>CP-04</t>
  </si>
  <si>
    <t>CP-05</t>
  </si>
  <si>
    <t>CP-06</t>
  </si>
  <si>
    <t>CP-07</t>
  </si>
  <si>
    <t>CP-08</t>
  </si>
  <si>
    <t>CP-09</t>
  </si>
  <si>
    <t>Volume total de reaterro de elétrica (m³)</t>
  </si>
  <si>
    <t>INSTALAÇÕES ESGOTO</t>
  </si>
  <si>
    <t>Largura até 0,80 com H= até 1,50m</t>
  </si>
  <si>
    <t>( área da tubulação (m²)</t>
  </si>
  <si>
    <t>comprimento (m) )</t>
  </si>
  <si>
    <t>embasamento (m³)</t>
  </si>
  <si>
    <t>Largura até 0,80 com H= acima de 1,50m</t>
  </si>
  <si>
    <t>Largura acima de 0,80 com H= até 1,50m</t>
  </si>
  <si>
    <t>área externa da caixa (m²)</t>
  </si>
  <si>
    <t>Largura acima de 0,80 com H= acima de 1,50m</t>
  </si>
  <si>
    <t>Escavação Manual</t>
  </si>
  <si>
    <t>Volume total de reaterro de esgoto (m³)</t>
  </si>
  <si>
    <t>volume escav. (m³)</t>
  </si>
  <si>
    <t>volume lastro (m³)</t>
  </si>
  <si>
    <t>volume concreto (m³)</t>
  </si>
  <si>
    <t>baldrame nylofor e sapatas</t>
  </si>
  <si>
    <t>INSTALAÇÕES DRENAGEM</t>
  </si>
  <si>
    <t>Volume total de reaterro de drenagem (m³)</t>
  </si>
  <si>
    <t>Volume total de reaterro geral (m³)</t>
  </si>
  <si>
    <t>INSTALAÇÕES DE ESGOTO</t>
  </si>
  <si>
    <t>volume total esgoto (m³)</t>
  </si>
  <si>
    <t>INSTALAÇÕES DE DRENAGEM</t>
  </si>
  <si>
    <t>Largura acima de 0,80 com H= acima de  1,50m</t>
  </si>
  <si>
    <t>volume total da drenagem (m³)</t>
  </si>
  <si>
    <t>aterro</t>
  </si>
  <si>
    <t>área total (m²)</t>
  </si>
  <si>
    <t>regularização</t>
  </si>
  <si>
    <t>2.11.G</t>
  </si>
  <si>
    <t>escavação topsoil</t>
  </si>
  <si>
    <t>escavação terreno</t>
  </si>
  <si>
    <t>2.12.G</t>
  </si>
  <si>
    <t>20.104.0001-0</t>
  </si>
  <si>
    <t>2.13.G</t>
  </si>
  <si>
    <t>volume/metro (m³/m)</t>
  </si>
  <si>
    <t>muro -H = 1,0m</t>
  </si>
  <si>
    <t>muro -H = 1,5m</t>
  </si>
  <si>
    <t>muro -H = 2,0m</t>
  </si>
  <si>
    <t>muro -H = 2,5m</t>
  </si>
  <si>
    <t>volume reaterro (m³)</t>
  </si>
  <si>
    <t>total (m³xkm)</t>
  </si>
  <si>
    <t>bota-fora</t>
  </si>
  <si>
    <t>05</t>
  </si>
  <si>
    <t>4.1.G</t>
  </si>
  <si>
    <t>COMP-SAQ/308</t>
  </si>
  <si>
    <t>quant.  (un)</t>
  </si>
  <si>
    <t>urbanização</t>
  </si>
  <si>
    <t>4.2.G</t>
  </si>
  <si>
    <t>COMP-SAQ/307</t>
  </si>
  <si>
    <t>banco tipo 1</t>
  </si>
  <si>
    <t>4.3.G</t>
  </si>
  <si>
    <t>COMP-SAQ/252</t>
  </si>
  <si>
    <t>lixeira seletiva</t>
  </si>
  <si>
    <t>4.4.G</t>
  </si>
  <si>
    <t>COMP-SAQ/1035</t>
  </si>
  <si>
    <t xml:space="preserve"> largura do embasamento (m)</t>
  </si>
  <si>
    <t>altura  (m)</t>
  </si>
  <si>
    <t>4.5.G</t>
  </si>
  <si>
    <t>perímetro/metro (m/m)</t>
  </si>
  <si>
    <t>4.6.G</t>
  </si>
  <si>
    <t>COMP-SAQ/377</t>
  </si>
  <si>
    <t>4.7.G</t>
  </si>
  <si>
    <t>COMP-SAQ/623</t>
  </si>
  <si>
    <t>5.0.G</t>
  </si>
  <si>
    <t>08</t>
  </si>
  <si>
    <t>urbanização e passeios</t>
  </si>
  <si>
    <t>passeios</t>
  </si>
  <si>
    <t>montar composição para calçada de 10cm de altura</t>
  </si>
  <si>
    <t>COMP-SAQ/253</t>
  </si>
  <si>
    <t>sinalização pcd</t>
  </si>
  <si>
    <t>vias internas</t>
  </si>
  <si>
    <t>Acesso do complexo</t>
  </si>
  <si>
    <t>radier ete</t>
  </si>
  <si>
    <t>Observação: Incluído para diminuição das imperfeições da superfície, bem como, para dar o caimento e acabamento necessário a superfície.</t>
  </si>
  <si>
    <t>6.0.G</t>
  </si>
  <si>
    <t>09</t>
  </si>
  <si>
    <t>jardim</t>
  </si>
  <si>
    <t>jardim - clorofito</t>
  </si>
  <si>
    <t>jardim - lambari roxo</t>
  </si>
  <si>
    <t>COMP-SAQ/240</t>
  </si>
  <si>
    <t>COMP-SAQ/1036</t>
  </si>
  <si>
    <t>dias</t>
  </si>
  <si>
    <t>total</t>
  </si>
  <si>
    <t>palmeiras</t>
  </si>
  <si>
    <t>COMP-SAQ/1037</t>
  </si>
  <si>
    <t>/</t>
  </si>
  <si>
    <t>fator conversão</t>
  </si>
  <si>
    <t>área (dam²)</t>
  </si>
  <si>
    <t>gramados e arbustos</t>
  </si>
  <si>
    <t>mudas</t>
  </si>
  <si>
    <t>7.0.G</t>
  </si>
  <si>
    <t>10</t>
  </si>
  <si>
    <t>radier</t>
  </si>
  <si>
    <t>peso (kg)</t>
  </si>
  <si>
    <t>7.6.G</t>
  </si>
  <si>
    <t>COMP-SAQ/270</t>
  </si>
  <si>
    <t>( acréscimo (m)</t>
  </si>
  <si>
    <t>acréscimo (m) )</t>
  </si>
  <si>
    <t>bloco 02</t>
  </si>
  <si>
    <t>tipo</t>
  </si>
  <si>
    <t>muro de contenção -H=1,0m</t>
  </si>
  <si>
    <t>muro de contenção -H=1,5m</t>
  </si>
  <si>
    <t>muro de contenção -H=2,0m</t>
  </si>
  <si>
    <t>muro de contenção -H=2,5m</t>
  </si>
  <si>
    <t>COMP-SAQ/338</t>
  </si>
  <si>
    <t>COMP-SAQ/339</t>
  </si>
  <si>
    <t>Observação: Projeto de estrutura do muro de contenção da implantação.</t>
  </si>
  <si>
    <t>COMP-SAQ/340</t>
  </si>
  <si>
    <t>COMP-SAQ/341</t>
  </si>
  <si>
    <t>8.0.G</t>
  </si>
  <si>
    <t>13</t>
  </si>
  <si>
    <t>cintas gradil (m²)</t>
  </si>
  <si>
    <t>lados (un)</t>
  </si>
  <si>
    <t>nylofor - superior</t>
  </si>
  <si>
    <t>9.0.G</t>
  </si>
  <si>
    <t>14</t>
  </si>
  <si>
    <t>COMP-SAQ/413</t>
  </si>
  <si>
    <t>comprimentov(m)</t>
  </si>
  <si>
    <t>gradil nylofor</t>
  </si>
  <si>
    <t>COMP-SAQ/414</t>
  </si>
  <si>
    <t>larg (m)</t>
  </si>
  <si>
    <t>PA01</t>
  </si>
  <si>
    <t>PA02</t>
  </si>
  <si>
    <t>PA03</t>
  </si>
  <si>
    <t>PA04</t>
  </si>
  <si>
    <t>PA06</t>
  </si>
  <si>
    <t>14.007.0276-0</t>
  </si>
  <si>
    <t>14.007.0324-0</t>
  </si>
  <si>
    <t>OBSERVAÇÃO: PG05 ESTÁ QUANTIFICADO NA PLANILHA DA SUBESTAÇÃO.</t>
  </si>
  <si>
    <t>10.0.G</t>
  </si>
  <si>
    <t>15</t>
  </si>
  <si>
    <t>COMP-SAQ/1028</t>
  </si>
  <si>
    <t>rede IP</t>
  </si>
  <si>
    <t>COMP-SAQ/328</t>
  </si>
  <si>
    <t>rede media tensão</t>
  </si>
  <si>
    <t>cor</t>
  </si>
  <si>
    <t>rede alim. Predial</t>
  </si>
  <si>
    <t>COMP-SAQ/315</t>
  </si>
  <si>
    <t>COMP-SAQ/200</t>
  </si>
  <si>
    <t>COMP-SAQ/310</t>
  </si>
  <si>
    <t>COMP-SAQ/316</t>
  </si>
  <si>
    <t>comando grupo</t>
  </si>
  <si>
    <t>COMP-SAQ/133</t>
  </si>
  <si>
    <t>COMP-SAQ/598</t>
  </si>
  <si>
    <t>COMP-SAQ/606</t>
  </si>
  <si>
    <t>COMP-SAQ/826</t>
  </si>
  <si>
    <t>quantidade (m)</t>
  </si>
  <si>
    <t>rede alim.</t>
  </si>
  <si>
    <t>COMP-SAQ/604</t>
  </si>
  <si>
    <t>COMP-SAQ/1023</t>
  </si>
  <si>
    <t>rede IP - lig. Poste</t>
  </si>
  <si>
    <t>COMP-SAQ/313</t>
  </si>
  <si>
    <t>comprimento(m)</t>
  </si>
  <si>
    <t>COMP-SAQ/318</t>
  </si>
  <si>
    <t>COMP-SAQ/322</t>
  </si>
  <si>
    <t>COMP-SAQ/325</t>
  </si>
  <si>
    <t>COMP-SAQ/625</t>
  </si>
  <si>
    <t>COMP-SAQ/329</t>
  </si>
  <si>
    <t>COMP-SAQ/597</t>
  </si>
  <si>
    <t>COMP-SAQ/793</t>
  </si>
  <si>
    <t>INSTALAÇÕES ESGOTO SANITÁRIO</t>
  </si>
  <si>
    <t>COMP-SAQ/618</t>
  </si>
  <si>
    <t>total (m)</t>
  </si>
  <si>
    <t>https://www.caixa.gov.br/Downloads/sinapi-composicoes-aferidas-lote3-saneamento-infraestrutura-urbana/SINAPI_CT_POCOS_VISITA_BOCAS_LOBO_10_2022.pdf</t>
  </si>
  <si>
    <t>COMP-SAQ/619</t>
  </si>
  <si>
    <t>COMP-SAQ/303</t>
  </si>
  <si>
    <t>COMP-SAQ/301</t>
  </si>
  <si>
    <t>COMP-SAQ/302</t>
  </si>
  <si>
    <t>COMP-SAQ/304</t>
  </si>
  <si>
    <t>COMP-SAQ/620</t>
  </si>
  <si>
    <t>COTAÇÃO</t>
  </si>
  <si>
    <t>COTAÇÃO 212</t>
  </si>
  <si>
    <t>INSTALAÇÕES ÁGUAS PLUVIAIS</t>
  </si>
  <si>
    <t>quant. (un)</t>
  </si>
  <si>
    <t>rede interna de AP</t>
  </si>
  <si>
    <t>Caixas de Inspeção de Drenagem</t>
  </si>
  <si>
    <t>PV's retangular de 1,00x1,00</t>
  </si>
  <si>
    <t>COMP-SAQ/614</t>
  </si>
  <si>
    <t>PV 1,00X1,00X1,20</t>
  </si>
  <si>
    <t>PV 1,00X1,00X1,60</t>
  </si>
  <si>
    <t>PV 1,00X1,00X1,70</t>
  </si>
  <si>
    <t>PV 1,00X1,00X2,30</t>
  </si>
  <si>
    <t>COMP-SAQ/615</t>
  </si>
  <si>
    <t>COMP-SAQ/616</t>
  </si>
  <si>
    <t>PV 1,20X1,20X2,30</t>
  </si>
  <si>
    <t>PV 1,20X1,20X2,60</t>
  </si>
  <si>
    <t>caixa ralo</t>
  </si>
  <si>
    <t>COMP-SAQ/617</t>
  </si>
  <si>
    <t>COMP-SAQ/621</t>
  </si>
  <si>
    <t>espessura (m)</t>
  </si>
  <si>
    <t>comrimento (m)</t>
  </si>
  <si>
    <t>calha interna escola</t>
  </si>
  <si>
    <t>COMP-SAQ/622</t>
  </si>
  <si>
    <t>JUNTAS DRENAGEM E ESGOTO</t>
  </si>
  <si>
    <t xml:space="preserve">Obs: Considerando a similitude dos serviços fora considerado os mesmos itens para ambas as disciplinas (esgoto e drenagem). </t>
  </si>
  <si>
    <t>drenagem</t>
  </si>
  <si>
    <t>esgoto</t>
  </si>
  <si>
    <t>INSTALAÇÕES TELEFONIA</t>
  </si>
  <si>
    <t>quant (un)</t>
  </si>
  <si>
    <t>INSTALAÇÕES HIDRÁULICAS</t>
  </si>
  <si>
    <t>quantidade  (un)</t>
  </si>
  <si>
    <t>11.0.G</t>
  </si>
  <si>
    <t>16</t>
  </si>
  <si>
    <t>fundação gradil</t>
  </si>
  <si>
    <t>área/m (m²/m)</t>
  </si>
  <si>
    <t>12.0.G</t>
  </si>
  <si>
    <t>17</t>
  </si>
  <si>
    <t>perímetro</t>
  </si>
  <si>
    <t>baldrame gradil</t>
  </si>
  <si>
    <t>meio-fio</t>
  </si>
  <si>
    <t>tento</t>
  </si>
  <si>
    <t>área (m)</t>
  </si>
  <si>
    <t>contínua branca</t>
  </si>
  <si>
    <t>contínua amarela</t>
  </si>
  <si>
    <t>seccionada amarela</t>
  </si>
  <si>
    <t>quant. (und)</t>
  </si>
  <si>
    <t>total área (m²)</t>
  </si>
  <si>
    <t>pictograma PCD</t>
  </si>
  <si>
    <t>pictograma idoso</t>
  </si>
  <si>
    <t>pictograma PCD gestante</t>
  </si>
  <si>
    <t>13.0.G</t>
  </si>
  <si>
    <t>21</t>
  </si>
  <si>
    <t>COMP-SAQ/602</t>
  </si>
  <si>
    <t>quant (uN)</t>
  </si>
  <si>
    <t>iluminação área externas</t>
  </si>
  <si>
    <t>COMP-SAQ/599</t>
  </si>
  <si>
    <t>COMP-SAQ/600</t>
  </si>
  <si>
    <t>COMP-SAQ/601</t>
  </si>
  <si>
    <t>COMP-SAQ/603</t>
  </si>
  <si>
    <t>peso (T)</t>
  </si>
  <si>
    <t>Total (T)</t>
  </si>
  <si>
    <t>Observação: Peso baseado em 400 DAN, peso nominal do poste</t>
  </si>
  <si>
    <t>COMP-SAQ/608</t>
  </si>
  <si>
    <r>
      <rPr>
        <b/>
        <i/>
        <sz val="11"/>
        <color theme="1"/>
        <rFont val="Calibri"/>
        <family val="2"/>
        <scheme val="minor"/>
      </rPr>
      <t xml:space="preserve">EPI e desgaste de ferramentas (pá, picareta, ferramentas, carrinhos, equipamentos de mão etc.) </t>
    </r>
    <r>
      <rPr>
        <i/>
        <sz val="11"/>
        <color theme="1"/>
        <rFont val="Calibri"/>
        <family val="2"/>
        <scheme val="minor"/>
      </rPr>
      <t>estão considerados através Dos custos aplicados com base  na mão de obra dos itens descritos na SINAPI.</t>
    </r>
  </si>
  <si>
    <t>B E G - PLANILHA ORÇAMENTÁRIA - CANTEIRO, URBANIZAÇÃO E IMPLANTAÇÃO</t>
  </si>
  <si>
    <t xml:space="preserve">                                                                                                                                                                                                                               </t>
  </si>
  <si>
    <t>IO:</t>
  </si>
  <si>
    <t>SERVIÇOS</t>
  </si>
  <si>
    <t>BDI 1:</t>
  </si>
  <si>
    <t>CUSTO ADMINISTRATIVO MENOR</t>
  </si>
  <si>
    <t>BDI 2:</t>
  </si>
  <si>
    <t>TABELAS/ COMPOSIÇÕES/ COTAÇÕES</t>
  </si>
  <si>
    <t>CÓDIGOS</t>
  </si>
  <si>
    <t>UNID.</t>
  </si>
  <si>
    <t>SEM BDI</t>
  </si>
  <si>
    <t>COM BDI</t>
  </si>
  <si>
    <t>PÇ. UNIT. S/ BDI</t>
  </si>
  <si>
    <t>TOTAL S/ BDI</t>
  </si>
  <si>
    <t>PÇ. UNIT. C/ BDI</t>
  </si>
  <si>
    <t>TOTAL C/ BDI</t>
  </si>
  <si>
    <t>SUBTOTAL</t>
  </si>
  <si>
    <t>1.0.B</t>
  </si>
  <si>
    <t>2.0.B</t>
  </si>
  <si>
    <t>3.0.B</t>
  </si>
  <si>
    <t>1.0.G</t>
  </si>
  <si>
    <t>2.0.G</t>
  </si>
  <si>
    <t>3.0.G</t>
  </si>
  <si>
    <t>4.0.G</t>
  </si>
  <si>
    <t>------------------------------------- TOTAL DO ORÇAMENTO (S/ ADM E ENCARGOS COMPLEMENTARES) -------------------------------------</t>
  </si>
  <si>
    <t>NOTAS:</t>
  </si>
  <si>
    <t>1) OS ITENS QUE CONTIVEREM SEUS CÓDIGOS EM NEGRITO POSSUEM BDI COM CUSTOS ADMINISTRATIVOS MENORES.</t>
  </si>
  <si>
    <t>METODOLOGIA:</t>
  </si>
  <si>
    <t>NA ELABORAÇÃO DESTA PLANILHA ORÇAMENTÁRIA FOI ADOTADA A FÓRMULA DE TRUNCAR EM DUAS CASAS DECIMAIS.</t>
  </si>
  <si>
    <t>DESONERADO</t>
  </si>
  <si>
    <t>CRONOGRAMA FÍSICO FINANCEIRO</t>
  </si>
  <si>
    <t xml:space="preserve">OBRA: </t>
  </si>
  <si>
    <t>CATEGORIA</t>
  </si>
  <si>
    <t xml:space="preserve">TOTAL </t>
  </si>
  <si>
    <t>%</t>
  </si>
  <si>
    <t>MÊS 1</t>
  </si>
  <si>
    <t>MÊS 2</t>
  </si>
  <si>
    <t>MÊS 3</t>
  </si>
  <si>
    <t>MÊS 4</t>
  </si>
  <si>
    <t>% AC</t>
  </si>
  <si>
    <t>MÊS 5</t>
  </si>
  <si>
    <t>MÊS 6</t>
  </si>
  <si>
    <t>MÊS 7</t>
  </si>
  <si>
    <t>MÊS 8</t>
  </si>
  <si>
    <t>MÊS 9</t>
  </si>
  <si>
    <t>MÊS 10</t>
  </si>
  <si>
    <t>MÊS 11</t>
  </si>
  <si>
    <t>MÊS 12</t>
  </si>
  <si>
    <t>MÊS 13</t>
  </si>
  <si>
    <t>MÊS 14</t>
  </si>
  <si>
    <t>MÊS 15</t>
  </si>
  <si>
    <t>MÊS 16</t>
  </si>
  <si>
    <t>MÊS 17</t>
  </si>
  <si>
    <t>MÊS 18</t>
  </si>
  <si>
    <t>MÊS 19</t>
  </si>
  <si>
    <t>MÊS 20</t>
  </si>
  <si>
    <t>MÊS 21</t>
  </si>
  <si>
    <t>MÊS 22</t>
  </si>
  <si>
    <t>MÊS 23</t>
  </si>
  <si>
    <t>MÊS 24</t>
  </si>
  <si>
    <t>18</t>
  </si>
  <si>
    <t>19</t>
  </si>
  <si>
    <t>TOTAL DO ORÇAMENTO C/ BDI</t>
  </si>
  <si>
    <t xml:space="preserve">  </t>
  </si>
  <si>
    <t>CÁLCULO DE PRODUTIVIDADE
(ITEM DE CARGA E DESCARGA)</t>
  </si>
  <si>
    <t>Volume (T)</t>
  </si>
  <si>
    <t>Prazo estipulado em cronograma (dias)</t>
  </si>
  <si>
    <t>Volume por dia (T)</t>
  </si>
  <si>
    <t>Nº</t>
  </si>
  <si>
    <t>COMP-SAQ/</t>
  </si>
  <si>
    <t>06</t>
  </si>
  <si>
    <t>07</t>
  </si>
  <si>
    <t>11</t>
  </si>
  <si>
    <t>12</t>
  </si>
  <si>
    <t>20</t>
  </si>
  <si>
    <t>22</t>
  </si>
  <si>
    <t>23</t>
  </si>
  <si>
    <t>24</t>
  </si>
  <si>
    <t>25</t>
  </si>
  <si>
    <t>CONFERIDA</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</si>
  <si>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</si>
  <si>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</si>
  <si>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</si>
  <si>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</si>
  <si>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</si>
  <si>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</si>
  <si>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</si>
  <si>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</si>
  <si>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</si>
  <si>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</si>
  <si>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</si>
  <si>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</si>
  <si>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</si>
  <si>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</si>
  <si>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</si>
  <si>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</si>
  <si>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</si>
  <si>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</si>
  <si>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</si>
  <si>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</si>
  <si>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</si>
  <si>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</si>
  <si>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</si>
  <si>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</si>
  <si>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</si>
  <si>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</si>
  <si>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</si>
  <si>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</si>
  <si>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</si>
  <si>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</si>
  <si>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</si>
  <si>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</si>
  <si>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</si>
  <si>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</si>
  <si>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</si>
  <si>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</si>
  <si>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</si>
  <si>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</si>
  <si>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</si>
  <si>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</si>
  <si>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</si>
  <si>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</si>
  <si>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</si>
  <si>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</si>
  <si>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</si>
  <si>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</si>
  <si>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</si>
  <si>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</si>
  <si>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</si>
  <si>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</si>
  <si>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</si>
  <si>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</si>
  <si>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</si>
  <si>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</si>
  <si>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</si>
  <si>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</si>
  <si>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</si>
  <si>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</si>
  <si>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</si>
  <si>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</si>
  <si>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</si>
  <si>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</si>
  <si>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</si>
  <si>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</si>
  <si>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</si>
  <si>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</si>
  <si>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</si>
  <si>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</si>
  <si>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</si>
  <si>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</si>
  <si>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</si>
  <si>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</si>
  <si>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</si>
  <si>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</si>
  <si>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</si>
  <si>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</si>
  <si>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</si>
  <si>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</si>
  <si>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</si>
  <si>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</si>
  <si>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</si>
  <si>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</si>
  <si>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</si>
  <si>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</si>
  <si>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</si>
  <si>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</si>
  <si>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</si>
  <si>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</si>
  <si>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</si>
  <si>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</si>
  <si>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</si>
  <si>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</si>
  <si>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</si>
  <si>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</si>
  <si>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</si>
  <si>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</si>
  <si>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</si>
  <si>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</si>
  <si>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</si>
  <si>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</si>
  <si>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</si>
  <si>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</si>
  <si>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</si>
  <si>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</si>
  <si>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</si>
  <si>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</si>
  <si>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</si>
  <si>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</si>
  <si>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</si>
  <si>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</si>
  <si>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</si>
  <si>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</si>
  <si>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</si>
  <si>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</si>
  <si>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</si>
  <si>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</si>
  <si>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</si>
  <si>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</si>
  <si>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</si>
  <si>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</si>
  <si>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</si>
  <si>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</si>
  <si>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</si>
  <si>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</si>
  <si>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</si>
  <si>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</si>
  <si>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</si>
  <si>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</si>
  <si>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</si>
  <si>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</si>
  <si>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</si>
  <si>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</si>
  <si>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</si>
  <si>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</si>
  <si>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</si>
  <si>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</si>
  <si>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</si>
  <si>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</si>
  <si>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</si>
  <si>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</si>
  <si>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</si>
  <si>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</si>
  <si>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</si>
  <si>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</si>
  <si>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</si>
  <si>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</si>
  <si>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</si>
  <si>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</si>
  <si>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</si>
  <si>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</si>
  <si>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</si>
  <si>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</si>
  <si>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</si>
  <si>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</si>
  <si>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</si>
  <si>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</si>
  <si>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</si>
  <si>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</si>
  <si>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</si>
  <si>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</si>
  <si>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</si>
  <si>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</si>
  <si>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</si>
  <si>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</si>
  <si>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</si>
  <si>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</si>
  <si>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</si>
  <si>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</si>
  <si>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</si>
  <si>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</si>
  <si>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</si>
  <si>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</si>
  <si>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</si>
  <si>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</si>
  <si>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</si>
  <si>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</si>
  <si>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</si>
  <si>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</si>
  <si>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</si>
  <si>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</si>
  <si>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</si>
  <si>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</si>
  <si>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</si>
  <si>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</si>
  <si>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</si>
  <si>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</si>
  <si>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</si>
  <si>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</si>
  <si>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</si>
  <si>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</si>
  <si>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</si>
  <si>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</si>
  <si>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</si>
  <si>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</si>
  <si>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</si>
  <si>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</si>
  <si>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</si>
  <si>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</si>
  <si>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</si>
  <si>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</si>
  <si>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</si>
  <si>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</si>
  <si>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</si>
  <si>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</si>
  <si>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</si>
  <si>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</si>
  <si>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</si>
  <si>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</si>
  <si>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</si>
  <si>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</si>
  <si>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</si>
  <si>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</si>
  <si>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</si>
  <si>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</si>
  <si>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</si>
  <si>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</si>
  <si>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</si>
  <si>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</si>
  <si>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</si>
  <si>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</si>
  <si>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</si>
  <si>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</si>
  <si>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</si>
  <si>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</si>
  <si>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</si>
  <si>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</si>
  <si>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</si>
  <si>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</si>
  <si>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</si>
  <si>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</si>
  <si>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</si>
  <si>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</si>
  <si>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</si>
  <si>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</si>
  <si>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</si>
  <si>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</si>
  <si>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</si>
  <si>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</si>
  <si>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</si>
  <si>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</si>
  <si>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</si>
  <si>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</si>
  <si>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</si>
  <si>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</si>
  <si>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</si>
  <si>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</si>
  <si>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</si>
  <si>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</si>
  <si>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</si>
  <si>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</si>
  <si>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</si>
  <si>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</si>
  <si>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</si>
  <si>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</si>
  <si>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</si>
  <si>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</si>
  <si>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</si>
  <si>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</si>
  <si>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</si>
  <si>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</si>
  <si>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</si>
  <si>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</si>
  <si>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</si>
  <si>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</si>
  <si>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</si>
  <si>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</si>
  <si>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</si>
  <si>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</si>
  <si>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</si>
  <si>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</si>
  <si>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</si>
  <si>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</si>
  <si>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</si>
  <si>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</si>
  <si>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</si>
  <si>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</si>
  <si>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</si>
  <si>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</si>
  <si>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</si>
  <si>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</si>
  <si>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</si>
  <si>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</si>
  <si>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</si>
  <si>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</si>
  <si>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</si>
  <si>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</si>
  <si>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</si>
  <si>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</si>
  <si>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</si>
  <si>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</si>
  <si>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</si>
  <si>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</si>
  <si>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</si>
  <si>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</si>
  <si>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</si>
  <si>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</si>
  <si>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</si>
  <si>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</si>
  <si>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</si>
  <si>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</si>
  <si>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</si>
  <si>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</si>
  <si>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</si>
  <si>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</si>
  <si>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</si>
  <si>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</si>
  <si>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</si>
  <si>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</si>
  <si>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</si>
  <si>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</si>
  <si>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</si>
  <si>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</si>
  <si>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</si>
  <si>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</si>
  <si>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</si>
  <si>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</si>
  <si>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</si>
  <si>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</si>
  <si>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</si>
  <si>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</si>
  <si>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</si>
  <si>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</si>
  <si>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</si>
  <si>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</si>
  <si>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</si>
  <si>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</si>
  <si>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</si>
  <si>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</si>
  <si>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</si>
  <si>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</si>
  <si>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</si>
  <si>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</si>
  <si>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</si>
  <si>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</si>
  <si>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</si>
  <si>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</si>
  <si>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</si>
  <si>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</si>
  <si>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</si>
  <si>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</si>
  <si>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</si>
  <si>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</si>
  <si>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</si>
  <si>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</si>
  <si>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</si>
  <si>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</si>
  <si>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</si>
  <si>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</si>
  <si>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</si>
  <si>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</si>
  <si>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</si>
  <si>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</si>
  <si>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</si>
  <si>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</si>
  <si>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</si>
  <si>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</si>
  <si>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</si>
  <si>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</si>
  <si>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</si>
  <si>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</si>
  <si>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</si>
  <si>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</si>
  <si>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</si>
  <si>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</si>
  <si>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</si>
  <si>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</si>
  <si>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</si>
  <si>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</si>
  <si>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</si>
  <si>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</si>
  <si>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</si>
  <si>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</si>
  <si>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</si>
  <si>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</si>
  <si>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</si>
  <si>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</si>
  <si>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</si>
  <si>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</si>
  <si>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</si>
  <si>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</si>
  <si>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</si>
  <si>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</si>
  <si>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</si>
  <si>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</si>
  <si>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</si>
  <si>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</si>
  <si>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</si>
  <si>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</si>
  <si>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</si>
  <si>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</si>
  <si>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</si>
  <si>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</si>
  <si>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</si>
  <si>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</si>
  <si>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</si>
  <si>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</si>
  <si>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</si>
  <si>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</si>
  <si>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</si>
  <si>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</si>
  <si>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</si>
  <si>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</si>
  <si>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</si>
  <si>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</si>
  <si>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</si>
  <si>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</si>
  <si>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</si>
  <si>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</si>
  <si>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</si>
  <si>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</si>
  <si>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</si>
  <si>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</si>
  <si>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</si>
  <si>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</si>
  <si>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</si>
  <si>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</si>
  <si>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</si>
  <si>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</si>
  <si>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</si>
  <si>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</si>
  <si>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</si>
  <si>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</si>
  <si>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</si>
  <si>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</si>
  <si>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</si>
  <si>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</si>
  <si>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</si>
  <si>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</si>
  <si>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</si>
  <si>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</si>
  <si>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</si>
  <si>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</si>
  <si>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</si>
  <si>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</si>
  <si>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</si>
  <si>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</si>
  <si>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</si>
  <si>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</si>
  <si>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</si>
  <si>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</si>
  <si>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</si>
  <si>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</si>
  <si>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</si>
  <si>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</si>
  <si>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</si>
  <si>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</si>
  <si>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</si>
  <si>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</si>
  <si>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</si>
  <si>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</si>
  <si>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</si>
  <si>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</si>
  <si>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</si>
  <si>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</si>
  <si>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</si>
  <si>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</si>
  <si>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</si>
  <si>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</si>
  <si>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</si>
  <si>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</si>
  <si>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</si>
  <si>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</si>
  <si>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</si>
  <si>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</si>
  <si>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</si>
  <si>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</si>
  <si>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</si>
  <si>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</si>
  <si>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</si>
  <si>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</si>
  <si>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</si>
  <si>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</si>
  <si>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</si>
  <si>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</si>
  <si>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</si>
  <si>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</si>
  <si>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</si>
  <si>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</si>
  <si>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</si>
  <si>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</si>
  <si>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</si>
  <si>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</si>
  <si>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</si>
  <si>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</si>
  <si>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</si>
  <si>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</si>
  <si>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</si>
  <si>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</si>
  <si>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</si>
  <si>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</si>
  <si>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</si>
  <si>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</si>
  <si>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</si>
  <si>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</si>
  <si>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</si>
  <si>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</si>
  <si>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</si>
  <si>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</si>
  <si>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</si>
  <si>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</si>
  <si>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</si>
  <si>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</si>
  <si>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</si>
  <si>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</si>
  <si>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</si>
  <si>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</si>
  <si>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</si>
  <si>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</si>
  <si>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</si>
  <si>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</si>
  <si>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</si>
  <si>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</si>
  <si>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</si>
  <si>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</si>
  <si>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</si>
  <si>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</si>
  <si>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</si>
  <si>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</si>
  <si>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</si>
  <si>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</si>
  <si>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</si>
  <si>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</si>
  <si>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</si>
  <si>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</si>
  <si>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</si>
  <si>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</si>
  <si>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</si>
  <si>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</si>
  <si>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</si>
  <si>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</si>
  <si>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</si>
  <si>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</si>
  <si>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</si>
  <si>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</si>
  <si>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</si>
  <si>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</si>
  <si>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</si>
  <si>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</si>
  <si>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</si>
  <si>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</si>
  <si>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</si>
  <si>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</si>
  <si>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</si>
  <si>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</si>
  <si>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</si>
  <si>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</si>
  <si>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</si>
  <si>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</si>
  <si>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</si>
  <si>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</si>
  <si>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</si>
  <si>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</si>
  <si>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</si>
  <si>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</si>
  <si>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</si>
  <si>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</si>
  <si>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</si>
  <si>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</si>
  <si>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</si>
  <si>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</si>
  <si>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</si>
  <si>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</si>
  <si>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</si>
  <si>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</si>
  <si>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</si>
  <si>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</si>
  <si>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</si>
  <si>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</si>
  <si>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</si>
  <si>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</si>
  <si>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</si>
  <si>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</si>
  <si>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</si>
  <si>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</si>
  <si>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</si>
  <si>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</si>
  <si>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</si>
  <si>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</si>
  <si>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</si>
  <si>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</si>
  <si>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</si>
  <si>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</si>
  <si>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</si>
  <si>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</si>
  <si>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</si>
  <si>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</si>
  <si>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</si>
  <si>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</si>
  <si>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</si>
  <si>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</si>
  <si>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</si>
  <si>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</si>
  <si>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</si>
  <si>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</si>
  <si>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</si>
  <si>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</si>
  <si>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</si>
  <si>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</si>
  <si>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</si>
  <si>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</si>
  <si>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</si>
  <si>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</si>
  <si>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</si>
  <si>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</si>
  <si>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</si>
  <si>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</si>
  <si>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</si>
  <si>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</si>
  <si>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</si>
  <si>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</si>
  <si>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</si>
  <si>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</si>
  <si>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</si>
  <si>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</si>
  <si>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</si>
  <si>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</si>
  <si>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</si>
  <si>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</si>
  <si>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</si>
  <si>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</si>
  <si>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</si>
  <si>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</si>
  <si>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</si>
  <si>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</si>
  <si>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</si>
  <si>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</si>
  <si>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</si>
  <si>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</si>
  <si>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</si>
  <si>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</si>
  <si>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</si>
  <si>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</si>
  <si>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</si>
  <si>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</si>
  <si>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</si>
  <si>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</si>
  <si>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</si>
  <si>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</si>
  <si>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</si>
  <si>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</si>
  <si>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</si>
  <si>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</si>
  <si>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</si>
  <si>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</si>
  <si>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</si>
  <si>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</si>
  <si>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</si>
  <si>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</si>
  <si>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</si>
  <si>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</si>
  <si>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</si>
  <si>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</si>
  <si>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</si>
  <si>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</si>
  <si>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</si>
  <si>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</si>
  <si>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</si>
  <si>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</si>
  <si>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</si>
  <si>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</si>
  <si>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</si>
  <si>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</si>
  <si>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</si>
  <si>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</si>
  <si>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</si>
  <si>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</si>
  <si>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</si>
  <si>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</si>
  <si>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</si>
  <si>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</si>
  <si>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</si>
  <si>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</si>
  <si>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</si>
  <si>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</si>
  <si>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</si>
  <si>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701</t>
  </si>
  <si>
    <t>702</t>
  </si>
  <si>
    <t>703</t>
  </si>
  <si>
    <t>704</t>
  </si>
  <si>
    <t>705</t>
  </si>
  <si>
    <t>706</t>
  </si>
  <si>
    <t>707</t>
  </si>
  <si>
    <t>708</t>
  </si>
  <si>
    <t>709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</si>
  <si>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</si>
  <si>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</si>
  <si>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</si>
  <si>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</si>
  <si>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</si>
  <si>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</si>
  <si>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</si>
  <si>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</si>
  <si>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</si>
  <si>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</si>
  <si>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</si>
  <si>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</si>
  <si>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</si>
  <si>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</si>
  <si>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</si>
  <si>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</si>
  <si>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</si>
  <si>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</si>
  <si>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</si>
  <si>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</si>
  <si>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</si>
  <si>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</si>
  <si>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</si>
  <si>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</si>
  <si>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</si>
  <si>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</si>
  <si>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</si>
  <si>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</si>
  <si>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</si>
  <si>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</si>
  <si>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</si>
  <si>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</si>
  <si>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</si>
  <si>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</si>
  <si>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</si>
  <si>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</si>
  <si>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</si>
  <si>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</si>
  <si>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</si>
  <si>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</si>
  <si>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</si>
  <si>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</si>
  <si>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</si>
  <si>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</si>
  <si>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</si>
  <si>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</si>
  <si>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</si>
  <si>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</si>
  <si>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</si>
  <si>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</si>
  <si>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</si>
  <si>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</si>
  <si>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</si>
  <si>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</si>
  <si>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</si>
  <si>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</si>
  <si>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</si>
  <si>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</si>
  <si>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</si>
  <si>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</si>
  <si>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</si>
  <si>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</si>
  <si>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</si>
  <si>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</si>
  <si>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</si>
  <si>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</si>
  <si>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</si>
  <si>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</si>
  <si>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</si>
  <si>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</si>
  <si>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</si>
  <si>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</si>
  <si>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</si>
  <si>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</si>
  <si>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</si>
  <si>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</si>
  <si>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</si>
  <si>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</si>
  <si>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</si>
  <si>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</si>
  <si>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</si>
  <si>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</si>
  <si>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</si>
  <si>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</si>
  <si>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</si>
  <si>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</si>
  <si>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</si>
  <si>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</si>
  <si>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</si>
  <si>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</si>
  <si>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800</t>
  </si>
  <si>
    <t>SIM</t>
  </si>
  <si>
    <t>COMPOSIÇÕES - DEZEMBRO/2022</t>
  </si>
  <si>
    <t>COTAÇÕES - DEZEMBRO E JANEIRO/2022</t>
  </si>
  <si>
    <t>TABELA</t>
  </si>
  <si>
    <t>TIPO</t>
  </si>
  <si>
    <t>INSUMO</t>
  </si>
  <si>
    <t>SUPRIMIDO</t>
  </si>
  <si>
    <t>EVIDENCIADO</t>
  </si>
  <si>
    <t>COMPOSIÇÃO MONTADA</t>
  </si>
  <si>
    <t>LOCAÇÃO DE OBRA COM APARELHO TOPOGRÁFICO SOBRE CERCA DE MARCAÇÃO,INCLUSIVE CONSTRUÇÃO DESTA E SUA PRE-LOCAÇÃO E O FORNECIMENTO DO MATERIAL E TENDO POR MEDIÇÃO O PERMETRO A CONSTRUIR´.</t>
  </si>
  <si>
    <t>COMP-SAQ/01-D</t>
  </si>
  <si>
    <t>LOCAÇÃO DE OBRA COM APARELHO TOPOGRÁFICO SOBRE CERCA DE MARCAÇÃO,INCLUSIVE CONSTRUÇÃO DESTA E SUA PRE-LOCAÇÃO E O FORNECIMENTO DO MATERIAL E TENDO POR MEDIÇÃO O PERMETRO A CONSTRUIR´. (DESONERADO)</t>
  </si>
  <si>
    <t/>
  </si>
  <si>
    <t>ACRESCIDO</t>
  </si>
  <si>
    <t>MODIFICADO</t>
  </si>
  <si>
    <t>L</t>
  </si>
  <si>
    <t>COTAÇÃO OK</t>
  </si>
  <si>
    <t>SBC</t>
  </si>
  <si>
    <t>NÃO ALTERADO</t>
  </si>
  <si>
    <t>COMPOSIÇÃO AUX. MONTADA</t>
  </si>
  <si>
    <t>SCO</t>
  </si>
  <si>
    <t>CAIXA DE INSPEÇÃO PARA ATERRAMENTO, CIRCULAR, EM PVC, DIÂMETRO INTERNO = 0,30X0,30M.</t>
  </si>
  <si>
    <t>COMP-SAQ/133-D</t>
  </si>
  <si>
    <t>CAIXA DE INSPEÇÃO PARA ATERRAMENTO, CIRCULAR, EM PVC, DIÂMETRO INTERNO = 0,30X0,30M. (DESONERADO)</t>
  </si>
  <si>
    <t>CABO DE COBRE, RÍGIDO, ISOLAÇÃO EM PVC/A, ANTICHAMA BWF-B, 1 CONDUTOR, 0,6/1,0 KV, SEÇÃO NOMINAL 120 MM², PARA DISTRIBUIÇÃO - FORNECIMENTO E INSTALAÇÃO</t>
  </si>
  <si>
    <t>COMP-SAQ/200-D</t>
  </si>
  <si>
    <t>CABO DE COBRE, RÍGIDO, ISOLAÇÃO EM PVC/A, ANTICHAMA BWF-B, 1 CONDUTOR, 0,6/1,0 KV, SEÇÃO NOMINAL 120 MM², PARA DISTRIBUIÇÃO - FORNECIMENTO E INSTALAÇÃO (DESONERADO)</t>
  </si>
  <si>
    <t>DAM2</t>
  </si>
  <si>
    <t>ATERRO COM TERRA PRETA VEGETAL, PARA EXECUÇÃO DE GRAMADOS</t>
  </si>
  <si>
    <t>COMP-SAQ/240-D</t>
  </si>
  <si>
    <t>ATERRO COM TERRA PRETA VEGETAL, PARA EXECUÇÃO DE GRAMADOS (DESONERADO)</t>
  </si>
  <si>
    <t>PAPELEIRA PLÁSTICA PARA VIAS E PRAÇAS PÚBLICAS EM POLIETILENO (DIN), CAPACIDADE PARA 50L, MEDINDO(75,50X34,50X43,50)CM. FORNECIMENTO E COLOCAÇÃO</t>
  </si>
  <si>
    <t>COMP-SAQ/252-D</t>
  </si>
  <si>
    <t>PAPELEIRA PLÁSTICA PARA VIAS E PRAÇAS PÚBLICAS EM POLIETILENO (DIN), CAPACIDADE PARA 50L, MEDINDO(75,50X34,50X43,50)CM. FORNECIMENTO E COLOCAÇÃO (DESONERADO)</t>
  </si>
  <si>
    <t>PISO PODOTÁTIL, DIRECIONAL OU ALERTA, TIPO PRÉ-MOLDADO 25X25X6CM NA COR AMARELO, ASSENTADO SOBRE ARGAMASSA. AF_05/2020</t>
  </si>
  <si>
    <t>COMP-SAQ/253-D</t>
  </si>
  <si>
    <t>PISO PODOTÁTIL, DIRECIONAL OU ALERTA, TIPO PRÉ-MOLDADO 25X25X6CM NA COR AMARELO, ASSENTADO SOBRE ARGAMASSA. AF_05/2020 (DESONERADO)</t>
  </si>
  <si>
    <t>RETIRADA DE ENTULHO DE OBRA COM CACAMBA DE ACO TIPO CONTAINER COM 5M3 DE CAPACIDADE,INCLUSIVE CARREGAMENTO,TRANSPORTE EDESCARREGAMENTO.CUSTO POR UNIDADE DE CACAMBA E INCLUI A TAXA PARA DESCARGA EM LOCAIS AUTORIZADOS</t>
  </si>
  <si>
    <t>04.014.0095-A</t>
  </si>
  <si>
    <t>CONCRETAGEM DE BLOCOS DE COROAMENTO E VIGAS BALDRAMES, FCK 30 MPA, COM USO DE BOMBA  LANÇAMENTO, ADENSAMENTO E ACABAMENTO. AF_06/2017</t>
  </si>
  <si>
    <t>CONCRETAGEM DE BLOCOS DE COROAMENTO E VIGAS BALDRAMES, FCK 25 MPA, COM USO DE BOMBA  LANÇAMENTO, ADENSAMENTO E ACABAMENTO.</t>
  </si>
  <si>
    <t>COMP-SAQ/270-D</t>
  </si>
  <si>
    <t>CONCRETAGEM DE BLOCOS DE COROAMENTO E VIGAS BALDRAMES, FCK 25 MPA, COM USO DE BOMBA  LANÇAMENTO, ADENSAMENTO E ACABAMENTO. (DESONERADO)</t>
  </si>
  <si>
    <t>CAIXA DE GORDURA ESPECIAL DE ALVENARIA DE TIJOLOS MACICOS(7X10X20CM),EM PAREDES DE UMA VEZ(0,20M),MEDINDO 1,00X1,00X0,90M,INCLUSIVE REVESTIMENTO INTERNO EM ARGAMASSA DE CIMENTO E AREIA COM ADITIVO IMPERMEABILIZANTE, NO TRACO 1:3 (CIMENTO E AREIA),COM ESPESSURA DE 1,0CM, EXCLUSIVE TAMPAO DEFERRO FUNDIDO</t>
  </si>
  <si>
    <t>COMP-SAQ/301-D</t>
  </si>
  <si>
    <t>CAIXA DE GORDURA ESPECIAL DE ALVENARIA DE TIJOLOS MACICOS(7X10X20CM),EM PAREDES DE UMA VEZ(0,20M),MEDINDO 1,00X1,00X0,90M,INCLUSIVE REVESTIMENTO INTERNO EM ARGAMASSA DE CIMENTO E AREIA COM ADITIVO IMPERMEABILIZANTE, NO TRACO 1:3 (CIMENTO E AREIA),COM ESPESSURA DE 1,0CM, EXCLUSIVE TAMPAO DEFERRO FUNDIDO (DESONERADO)</t>
  </si>
  <si>
    <t>CAIXA DE GORDURA ESPECIAL DE ALVENARIA DE TIJOLOS MACICOS(7X10X20CM),EM PAREDES DE UMA VEZ(0,20M),MEDINDO 1,50X1,50X0,90M,INCLUSIVE REVESTIMENTO INTERNO EM ARGAMASSA DE CIMENTO E AREIA COM ADITIVO IMPERMEABILIZANTE, NO TRACO 1:3 (CIMENTO E AREIA),COM ESPESSURA DE 1,0CM, EXCLUSIVE TAMPAO DEFERRO FUNDIDO</t>
  </si>
  <si>
    <t>COMP-SAQ/302-D</t>
  </si>
  <si>
    <t>CAIXA DE GORDURA ESPECIAL DE ALVENARIA DE TIJOLOS MACICOS(7X10X20CM),EM PAREDES DE UMA VEZ(0,20M),MEDINDO 1,50X1,50X0,90M,INCLUSIVE REVESTIMENTO INTERNO EM ARGAMASSA DE CIMENTO E AREIA COM ADITIVO IMPERMEABILIZANTE, NO TRACO 1:3 (CIMENTO E AREIA),COM ESPESSURA DE 1,0CM, EXCLUSIVE TAMPAO DEFERRO FUNDIDO (DESONERADO)</t>
  </si>
  <si>
    <t>CAIXA DE GORDURA DUPLA, CILINDRICA, PRÉ-FABRICADA EM ANEIS DE CONCRETO, COM DIÂMETRO DE 60CM E PROFUNDIDADE TOTAL DE 90CM COM TAMPA DE CONCRETO, INCLUSIVE REVESTIMENTO INTERNO EM ARGAMASSA DE CIMENTO E AREIA COM ADITIVO IMPERMEABILIZANTE NO TRAÇO 1:3 (CIMENTO E AREIA), COM ESPESSURA DE 1CM. FORNECIMENTO E COLOCAÇÃO</t>
  </si>
  <si>
    <t>COMP-SAQ/303-D</t>
  </si>
  <si>
    <t>CAIXA DE GORDURA DUPLA, CILINDRICA, PRÉ-FABRICADA EM ANEIS DE CONCRETO, COM DIÂMETRO DE 60CM E PROFUNDIDADE TOTAL DE 90CM COM TAMPA DE CONCRETO, INCLUSIVE REVESTIMENTO INTERNO EM ARGAMASSA DE CIMENTO E AREIA COM ADITIVO IMPERMEABILIZANTE NO TRAÇO 1:3 (CIMENTO E AREIA), COM ESPESSURA DE 1CM. FORNECIMENTO E COLOCAÇÃO (DESONERADO)</t>
  </si>
  <si>
    <t xml:space="preserve">VÁLVULA DE RETENÇÃO, PVC, ESGOTO PREDIAL, DN 150MM, JUNTA ELÁSTICA, FORNECIDO E INSTALADO EM SUBCOLETOR OU COLETOR PREDIAL DE ESGOTO SANITÁRIO. </t>
  </si>
  <si>
    <t>COMP-SAQ/304-D</t>
  </si>
  <si>
    <t>VÁLVULA DE RETENÇÃO, PVC, ESGOTO PREDIAL, DN 150MM, JUNTA ELÁSTICA, FORNECIDO E INSTALADO EM SUBCOLETOR OU COLETOR PREDIAL DE ESGOTO SANITÁRIO.  (DESONERADO)</t>
  </si>
  <si>
    <t>BANCO DE JARDIM 2,20 X 0,60 X 0,45M EXECUTADO EM PEÇAS MAÇARANDUBA DE 5,5X12,0CM,FIXADA EM 02(DOIS) APOIOS DE CONCRETO, INCLUSIVE ESTE, INCLUSIVE ENVERNIZAMENTO DE MADEIRA COM LIXAMENTO, IMUNIZANTE EM 1 DEMÃO E VERNIZ ALQUÍDICO EM 2 DEMÃOS DE ACABAMENTO. FORNECIMENTO E COLOCAÇÃO</t>
  </si>
  <si>
    <t>COMP-SAQ/307-D</t>
  </si>
  <si>
    <t>BANCO DE JARDIM 2,20 X 0,60 X 0,45M EXECUTADO EM PEÇAS MAÇARANDUBA DE 5,5X12,0CM,FIXADA EM 02(DOIS) APOIOS DE CONCRETO, INCLUSIVE ESTE, INCLUSIVE ENVERNIZAMENTO DE MADEIRA COM LIXAMENTO, IMUNIZANTE EM 1 DEMÃO E VERNIZ ALQUÍDICO EM 2 DEMÃOS DE ACABAMENTO. FORNECIMENTO E COLOCAÇÃO (DESONERADO)</t>
  </si>
  <si>
    <t>T</t>
  </si>
  <si>
    <t>BICICLETÁRIO EM TUDO DE FERRO GALVANIZADO (EXTERNA E INTERNAMENTE) COM DIÂMETRO E 1 1/2", ESPESSURA DA PAREDE DE 3,35MM, DOBRADO A FRIO EM 2 ÂNGULOS DE 90º, CHUMBADO EM DOIS BLOCOS DE CONCRETO FCK=15MPA COM DIMENSÕES DE (0,30X0,30X0,25)M, LIMPEZA DESENGORDURANTE, INCLUSIVE COM PINTURA DE BASE ALQUÍDICA DE FUNDO TIPO ZARCÃO E 2 DEMÃOS DE ACABAMENTO COM ESMALTE SINTÉTICO ALQUÍDICO BRILHANTE AMBOS EXECUTADOS COM ROLO OU PINCEL EM OBRA. FORNECIMENTO E COLOCAÇÃO.</t>
  </si>
  <si>
    <t>COMP-SAQ/308-D</t>
  </si>
  <si>
    <t>BICICLETÁRIO EM TUDO DE FERRO GALVANIZADO (EXTERNA E INTERNAMENTE) COM DIÂMETRO E 1 1/2", ESPESSURA DA PAREDE DE 3,35MM, DOBRADO A FRIO EM 2 ÂNGULOS DE 90º, CHUMBADO EM DOIS BLOCOS DE CONCRETO FCK=15MPA COM DIMENSÕES DE (0,30X0,30X0,25)M, LIMPEZA DESENGORDURANTE, INCLUSIVE COM PINTURA DE BASE ALQUÍDICA DE FUNDO TIPO ZARCÃO E 2 DEMÃOS DE ACABAMENTO COM ESMALTE SINTÉTICO ALQUÍDICO BRILHANTE AMBOS EXECUTADOS COM ROLO OU PINCEL EM OBRA. FORNECIMENTO E COLOCAÇÃO. (DESONERADO)</t>
  </si>
  <si>
    <t>ESCAVAÇÃO MANUAL PARA BLOCO DE COROAMENTO OU SAPATA (SEM ESCAVAÇÃO PARA COLOCAÇÃO DE FÔRMAS). AF_06/2017</t>
  </si>
  <si>
    <t>CABO DE COBRE, RÍGIDO, CLASSE 2, ISOLAÇÃO EM XLPE OU EPR, ANTICHAMA, 1 CONDUTOR, 0,6/1,0 KV, SEÇÃO NOMINAL 16 MM², PARA DISTRIBUIÇÃO - FORNECIMENTO E INSTALAÇÃO</t>
  </si>
  <si>
    <t>COMP-SAQ/310-D</t>
  </si>
  <si>
    <t>CABO DE COBRE, RÍGIDO, CLASSE 2, ISOLAÇÃO EM XLPE OU EPR, ANTICHAMA, 1 CONDUTOR, 0,6/1,0 KV, SEÇÃO NOMINAL 16 MM², PARA DISTRIBUIÇÃO - FORNECIMENTO E INSTALAÇÃO (DESONERADO)</t>
  </si>
  <si>
    <t>CABO DE COBRE, RÍGIDO, ISOLAÇÃO EM XLPE OU EPR, ANTICHAMA, 1 CONDUTOR, 0,6/1,0 KV, SEÇÃO NOMINAL 50 MM², PARA DISTRIBUIÇÃO - FORNECIMENTO E INSTALAÇÃO</t>
  </si>
  <si>
    <t>COMP-SAQ/313-D</t>
  </si>
  <si>
    <t>CABO DE COBRE, RÍGIDO, ISOLAÇÃO EM XLPE OU EPR, ANTICHAMA, 1 CONDUTOR, 0,6/1,0 KV, SEÇÃO NOMINAL 50 MM², PARA DISTRIBUIÇÃO - FORNECIMENTO E INSTALAÇÃO (DESONERADO)</t>
  </si>
  <si>
    <t>CABO DE COBRE, RÍGIDO,  ISOLAÇÃO EM XLPE OU EPR, ANTICHAMA, 1 CONDUTOR, 0,6/1,0 KV, SEÇÃO NOMINAL 95 MM², PARA DISTRIBUIÇÃO - FORNECIMENTO E INSTALAÇÃO</t>
  </si>
  <si>
    <t>COMP-SAQ/315-D</t>
  </si>
  <si>
    <t>CABO DE COBRE, RÍGIDO,  ISOLAÇÃO EM XLPE OU EPR, ANTICHAMA, 1 CONDUTOR, 0,6/1,0 KV, SEÇÃO NOMINAL 95 MM², PARA DISTRIBUIÇÃO - FORNECIMENTO E INSTALAÇÃO (DESONERADO)</t>
  </si>
  <si>
    <t>CABO DE COBRE, RÍGIDO, ISOLAÇÃO EM XLPE OU EPR, ANTICHAMA, 1 CONDUTOR, 0,6/1,0 KV, SEÇÃO NOMINAL 240 MM², PARA DISTRIBUIÇÃO - FORNECIMENTO E INSTALAÇÃO</t>
  </si>
  <si>
    <t>COMP-SAQ/316-D</t>
  </si>
  <si>
    <t>CABO DE COBRE, RÍGIDO, ISOLAÇÃO EM XLPE OU EPR, ANTICHAMA, 1 CONDUTOR, 0,6/1,0 KV, SEÇÃO NOMINAL 240 MM², PARA DISTRIBUIÇÃO - FORNECIMENTO E INSTALAÇÃO (DESONERADO)</t>
  </si>
  <si>
    <t>CONECTOR MECÂNICO PARAFUSO FENDIDO (SPLIT-BOLT), CORPO E PORCA FABRICADO EM COBRE, PARA CABO DE 16MM2. FORNECIMENTO E COLOCAÇÃO</t>
  </si>
  <si>
    <t>COMP-SAQ/318-D</t>
  </si>
  <si>
    <t>CONECTOR MECÂNICO PARAFUSO FENDIDO (SPLIT-BOLT), CORPO E PORCA FABRICADO EM COBRE, PARA CABO DE 16MM2. FORNECIMENTO E COLOCAÇÃO (DESONERADO)</t>
  </si>
  <si>
    <t>CONECTOR MECÂNICO PARAFUSO FENDIDO (SPLIT-BOLT), CORPO E PORCA FABRICADO EM COBRE, PARA CABO DE 120MM2. FORNECIMENTO E COLOCAÇÃO</t>
  </si>
  <si>
    <t>COMP-SAQ/322-D</t>
  </si>
  <si>
    <t>CONECTOR MECÂNICO PARAFUSO FENDIDO (SPLIT-BOLT), CORPO E PORCA FABRICADO EM COBRE, PARA CABO DE 120MM2. FORNECIMENTO E COLOCAÇÃO (DESONERADO)</t>
  </si>
  <si>
    <t>CONECTOR MECÂNICO PARAFUSO FENDIDO (SPLIT-BOLT), CORPO E PORCA FABRICADO EM COBRE, PARA CABO DE 240MM2. FORNECIMENTO E COLOCAÇÃO</t>
  </si>
  <si>
    <t>COMP-SAQ/325-D</t>
  </si>
  <si>
    <t>CONECTOR MECÂNICO PARAFUSO FENDIDO (SPLIT-BOLT), CORPO E PORCA FABRICADO EM COBRE, PARA CABO DE 240MM2. FORNECIMENTO E COLOCAÇÃO (DESONERADO)</t>
  </si>
  <si>
    <t>CABO DE COBRE, RÍGIDO,  ISOLAÇÃO EM XLPE OU EPR, ANTICHAMA, 1 CONDUTOR, 0,6/1,0 KV, SEÇÃO NOMINAL 4,0 MM², PARA DISTRIBUIÇÃO - FORNECIMENTO E INSTALAÇÃO</t>
  </si>
  <si>
    <t>COMP-SAQ/328-D</t>
  </si>
  <si>
    <t>CABO DE COBRE, RÍGIDO,  ISOLAÇÃO EM XLPE OU EPR, ANTICHAMA, 1 CONDUTOR, 0,6/1,0 KV, SEÇÃO NOMINAL 4,0 MM², PARA DISTRIBUIÇÃO - FORNECIMENTO E INSTALAÇÃO (DESONERADO)</t>
  </si>
  <si>
    <t>CABO DE COBRE, RÍGIDO,  ISOLAÇÃO EM  EPR, ANTICHAMA, 1 CONDUTOR, 12/20 KV, SEÇÃO NOMINAL 35 MM², PARA DISTRIBUIÇÃO - FORNECIMENTO E INSTALAÇÃO</t>
  </si>
  <si>
    <t>COMP-SAQ/329-D</t>
  </si>
  <si>
    <t>CABO DE COBRE, RÍGIDO,  ISOLAÇÃO EM  EPR, ANTICHAMA, 1 CONDUTOR, 12/20 KV, SEÇÃO NOMINAL 35 MM², PARA DISTRIBUIÇÃO - FORNECIMENTO E INSTALAÇÃO (DESONERADO)</t>
  </si>
  <si>
    <t>ESCAVAÇÃO MANUAL DE VALA COM PROFUNDIDADE MENOR OU IGUAL A 1,30 M. AF_02/2021</t>
  </si>
  <si>
    <t>MURO DE CONTENÇÃO EM CONCRETO ARMADO PRÉ FABRICADO EM "L" COM ALTURA ÚTIL DE 1,2M E ALTURA TOTAL FACE EXTERNA DE 1,35M, CONFORME PROJETO ESPECÍFICO. FORNECIMENTO E ASSENTAMENTO</t>
  </si>
  <si>
    <t>COMP-SAQ/338-D</t>
  </si>
  <si>
    <t>MURO DE CONTENÇÃO EM CONCRETO ARMADO PRÉ FABRICADO EM "L" COM ALTURA ÚTIL DE 1,2M E ALTURA TOTAL FACE EXTERNA DE 1,35M, CONFORME PROJETO ESPECÍFICO. FORNECIMENTO E ASSENTAMENTO (DESONERADO)</t>
  </si>
  <si>
    <t>MURO DE CONTENÇÃO EM CONCRETO ARMADO PRÉ FABRICADO EM "L" COM ALTURA ÚTIL DE 1,7M E ALTURA TOTAL FACE EXTERNA DE 1,85M, FORNECIMENTO E ASSENTAMENTO</t>
  </si>
  <si>
    <t>COMP-SAQ/339-D</t>
  </si>
  <si>
    <t>MURO DE CONTENÇÃO EM CONCRETO ARMADO PRÉ FABRICADO EM "L" COM ALTURA ÚTIL DE 1,7M E ALTURA TOTAL FACE EXTERNA DE 1,85M, FORNECIMENTO E ASSENTAMENTO (DESONERADO)</t>
  </si>
  <si>
    <t>MURO DE CONTENÇÃO EM CONCRETO ARMADO PRÉ FABRICADO EM "L" COM ALTURA ÚTIL DE 2,2M E ALTURA TOTAL FACE EXTERNA DE 2,4M, FORNECIMENTO E ASSENTAMENTO</t>
  </si>
  <si>
    <t>COMP-SAQ/340-D</t>
  </si>
  <si>
    <t>MURO DE CONTENÇÃO EM CONCRETO ARMADO PRÉ FABRICADO EM "L" COM ALTURA ÚTIL DE 2,2M E ALTURA TOTAL FACE EXTERNA DE 2,4M, FORNECIMENTO E ASSENTAMENTO (DESONERADO)</t>
  </si>
  <si>
    <t>MURO DE CONTENÇÃO EM CONCRETO ARMADO PRÉ FABRICADO EM "L" COM ALTURA ÚTIL DE 2,7M E ALTURA TOTAL FACE EXTERNA DE 2,95M, FORNECIMENTO E ASSENTAMENTO</t>
  </si>
  <si>
    <t>COMP-SAQ/341-D</t>
  </si>
  <si>
    <t>MURO DE CONTENÇÃO EM CONCRETO ARMADO PRÉ FABRICADO EM "L" COM ALTURA ÚTIL DE 2,7M E ALTURA TOTAL FACE EXTERNA DE 2,95M, FORNECIMENTO E ASSENTAMENTO (DESONERADO)</t>
  </si>
  <si>
    <t>PREPARO DE FUNDO DE VALA COM LARGURA MENOR QUE 1,5 M (ACERTO DO SOLO NATURAL). AF_08/2020</t>
  </si>
  <si>
    <t>TUBO DE PEAD CORRUGADO PERFURADO, DN 150 MM, PARA DRENO - FORNECIMENTO E ASSENTAMENTO. AF_07/2021</t>
  </si>
  <si>
    <t>COMP-SAQ/377-D</t>
  </si>
  <si>
    <t>TUBO DE PEAD CORRUGADO PERFURADO, DN 150 MM, PARA DRENO - FORNECIMENTO E ASSENTAMENTO. AF_07/2021 (DESONERADO)</t>
  </si>
  <si>
    <t>GRADIL METÁLICO, RESISTENTE A AMBIENTES AGRESSIVOS, EXECUTADO EM PAINEL AÇO GALVANIZADO SOLDADO (GRAMATURA MÍNIMA 40G/M2), MALHA RETANGULAR 200X50MM E FIO AÇO DIÂMETRO MÍNIMO 4,3MM, FIXADOS PERMANENTEMENTE MONTANTE AÇO GALVANIZADO 60X40MM (GRAMATURA MINIMA 275G/M2), APARAFUSADOS BASE CONCRETO, EXCLUSIVE ESTA, PINTURA NAVAL, ESP.MÍNIMA 300MICRAS (PAINEL E MONTANTE),VERDE/BRANCA. FORNECIMENTO E COLOCAÇÃO</t>
  </si>
  <si>
    <t>COMP-SAQ/413-D</t>
  </si>
  <si>
    <t>GRADIL METÁLICO, RESISTENTE A AMBIENTES AGRESSIVOS, EXECUTADO EM PAINEL AÇO GALVANIZADO SOLDADO (GRAMATURA MÍNIMA 40G/M2), MALHA RETANGULAR 200X50MM E FIO AÇO DIÂMETRO MÍNIMO 4,3MM, FIXADOS PERMANENTEMENTE MONTANTE AÇO GALVANIZADO 60X40MM (GRAMATURA MINIMA 275G/M2), APARAFUSADOS BASE CONCRETO, EXCLUSIVE ESTA, PINTURA NAVAL, ESP.MÍNIMA 300MICRAS (PAINEL E MONTANTE),VERDE/BRANCA. FORNECIMENTO E COLOCAÇÃO (DESONERADO)</t>
  </si>
  <si>
    <t>PORTÃO DE ABRIR DE UMA OU DUAS FOLHAS, EM GRADIL METÁLICO, EXECUTADO EM PAINEL DE AÇO GALVANIZADO, SOLDADO (GRAMATURA MÍNIMA DE 40G/M²), MALHA RETANGULAR (200X50)MM E FIO DE AÇO COM BITOLA MÍNIMA DE 4,3MM, MONTANTES INTERMEDIÁRIOS DE AÇO GALVANIZADO DE (60 X 40)MM E NAS EXTREMIDADES MONTANTES COM DIMENSÕES MÍNIMAS DE (80 X 80)MM ENGASTADOS EM BASE DE CONCRETO (EXCLUSIVE ESTA), RESISTENTE A AMBIENTES AGRESSIVOS, COM PINTURA NAVAL, ESPESSURA MÍNIMA DE 300 MICRAS (PAINEL E MONTANTE), NAS CORES VERDE OU BRANCA, INCLUSIVE TRINCO, FERROLHO E DOBRADIÇAS. FORNECIMENTO E COLOCAÇÃO</t>
  </si>
  <si>
    <t>COMP-SAQ/414-D</t>
  </si>
  <si>
    <t>PORTÃO DE ABRIR DE UMA OU DUAS FOLHAS, EM GRADIL METÁLICO, EXECUTADO EM PAINEL DE AÇO GALVANIZADO, SOLDADO (GRAMATURA MÍNIMA DE 40G/M²), MALHA RETANGULAR (200X50)MM E FIO DE AÇO COM BITOLA MÍNIMA DE 4,3MM, MONTANTES INTERMEDIÁRIOS DE AÇO GALVANIZADO DE (60 X 40)MM E NAS EXTREMIDADES MONTANTES COM DIMENSÕES MÍNIMAS DE (80 X 80)MM ENGASTADOS EM BASE DE CONCRETO (EXCLUSIVE ESTA), RESISTENTE A AMBIENTES AGRESSIVOS, COM PINTURA NAVAL, ESPESSURA MÍNIMA DE 300 MICRAS (PAINEL E MONTANTE), NAS CORES VERDE OU BRANCA, INCLUSIVE TRINCO, FERROLHO E DOBRADIÇAS. FORNECIMENTO E COLOCAÇÃO (DESONERADO)</t>
  </si>
  <si>
    <t>CAIXA ENTERRADA ELÉTRICA RETANGULAR, EM ALVENARIA COM BLOCOS DE CONCRETO, FUNDO COM BRITA, DIMENSÕES INTERNAS: 1X1X1,20 M. AF_12/2020</t>
  </si>
  <si>
    <t>COMP-SAQ/597-D</t>
  </si>
  <si>
    <t>CAIXA ENTERRADA ELÉTRICA RETANGULAR, EM ALVENARIA COM BLOCOS DE CONCRETO, FUNDO COM BRITA, DIMENSÕES INTERNAS: 1X1X1,20 M. AF_12/2020 (DESONERADO)</t>
  </si>
  <si>
    <t>CAIXA ENTERRADA ELÉTRICA RETANGULAR, EM ALVENARIA COM BLOCOS DE CONCRETO, FUNDO COM BRITA, DIMENSÕES INTERNAS: 1X1X0,8 M. AF_12/2020</t>
  </si>
  <si>
    <t>COMP-SAQ/598-D</t>
  </si>
  <si>
    <t>CAIXA ENTERRADA ELÉTRICA RETANGULAR, EM ALVENARIA COM BLOCOS DE CONCRETO, FUNDO COM BRITA, DIMENSÕES INTERNAS: 1X1X0,8 M. AF_12/2020 (DESONERADO)</t>
  </si>
  <si>
    <t>CONECTOR TIPO CUNHA,EM LIGA DE COBRE ESTANHADO,PARA A FIXACAO DE CONDUTORES DE ALUMINIO OU COBRE,POR EFEITO DE MOLA,MODELO Nº2,PADRAO RIOLUZ,TIPO H.FORNECIMENTO E INSTALACAO</t>
  </si>
  <si>
    <t>COMP-SAQ/599-D</t>
  </si>
  <si>
    <t>CONECTOR TIPO CUNHA,EM LIGA DE COBRE ESTANHADO,PARA A FIXACAO DE CONDUTORES DE ALUMINIO OU COBRE,POR EFEITO DE MOLA,MODELO Nº2,PADRAO RIOLUZ,TIPO H.FORNECIMENTO E INSTALACAO (DESONERADO)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</si>
  <si>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</si>
  <si>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COMP-SAQ/600-D</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</si>
  <si>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 (DESONERADO)</t>
  </si>
  <si>
    <t>CONECTOR DE ATERRAMENTO TIPO KC 22H, BURNDY OU SIMILAR, COM APLICAÇÃO EM LIGAÇÕES DE 30CM DE FITA ISOLANTE E 60CM DE AUTO FUSÃO.  FORNECIMENTO E INSTALAÇÃO.</t>
  </si>
  <si>
    <t>COMP-SAQ/601-D</t>
  </si>
  <si>
    <t>CONECTOR DE ATERRAMENTO TIPO KC 22H, BURNDY OU SIMILAR, COM APLICAÇÃO EM LIGAÇÕES DE 30CM DE FITA ISOLANTE E 60CM DE AUTO FUSÃO.  FORNECIMENTO E INSTALAÇÃO. (DESONERADO)</t>
  </si>
  <si>
    <t>POSTE COMPOSTO DE POLIÉSTER REFORÇADO COM FIBRA DE VIDRO - PRFV, SEÇÃO ÚNICA, ALTURA TOTAL DE 12 M, ALTURA ÚTIL DE 10 M, CONICIDADE NORMAL, TIPO LEVE, CARGA NOMINAL DE 400 DAN, DIÂMETRO NO TOPO DE 180 MM, ENGASTADO, ESPECIFICAÇÃO EM-RIOLUZ Nº101. FORNECIMENTO, EXCLUSIVE ASSENTAMENTO.</t>
  </si>
  <si>
    <t>COMP-SAQ/602-D</t>
  </si>
  <si>
    <t>POSTE COMPOSTO DE POLIÉSTER REFORÇADO COM FIBRA DE VIDRO - PRFV, SEÇÃO ÚNICA, ALTURA TOTAL DE 12 M, ALTURA ÚTIL DE 10 M, CONICIDADE NORMAL, TIPO LEVE, CARGA NOMINAL DE 400 DAN, DIÂMETRO NO TOPO DE 180 MM, ENGASTADO, ESPECIFICAÇÃO EM-RIOLUZ Nº101. FORNECIMENTO, EXCLUSIVE ASSENTAMENTO. (DESONERADO)</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</si>
  <si>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</si>
  <si>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COMP-SAQ/603-D</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</si>
  <si>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 (DESONERADO)</t>
  </si>
  <si>
    <t>FITA DE SINALIZAÇÃO SUBTERRÂNEA PARA REDE ENTERRADA DE DISTRIBUIÇÃO DE ENERGIA ELÉTRICA – FORNECIMENTO E INSTALAÇÃO. AF_12/2021</t>
  </si>
  <si>
    <t>COMP-SAQ/604-D</t>
  </si>
  <si>
    <t>FITA DE SINALIZAÇÃO SUBTERRÂNEA PARA REDE ENTERRADA DE DISTRIBUIÇÃO DE ENERGIA ELÉTRICA – FORNECIMENTO E INSTALAÇÃO. AF_12/2021 (DESONERADO)</t>
  </si>
  <si>
    <t>COLOCAÇÃO DE EQUIPAMENTOS DE COMANDO DE CIRCUITO, PADRÃO RIOLUZ, COM FORNECIMENTO DE FERRAGENS DE FIXAÇÃO; INCLUSIVE O FORNECIMENTO DO COMANDO PARA ILUMINAÇÃO PÚBLICA, TRIFÁSICO, CAPACIDADE PARA ATÉ 45A TIPO CRJ-07, 220/127V</t>
  </si>
  <si>
    <t>COMP-SAQ/606-D</t>
  </si>
  <si>
    <t>COLOCAÇÃO DE EQUIPAMENTOS DE COMANDO DE CIRCUITO, PADRÃO RIOLUZ, COM FORNECIMENTO DE FERRAGENS DE FIXAÇÃO; INCLUSIVE O FORNECIMENTO DO COMANDO PARA ILUMINAÇÃO PÚBLICA, TRIFÁSICO, CAPACIDADE PARA ATÉ 45A TIPO CRJ-07, 220/127V (DESONERADO)</t>
  </si>
  <si>
    <t>CAIXA HAND-HOLE, PRÉ-MOLDADA, EM ANEL DE CONCRETO, CONFORME PROJETO Nº A4-1683-PD, RIOLUZ, COM DIMENSOES DE 0,60X0,60M, EXCLUSIVE ESCAVAÇÃO, REATERRO, INCLUSIVE TAMPÃO. FORNECIMENTO E ASSENTAMENTO</t>
  </si>
  <si>
    <t>COMP-SAQ/608-D</t>
  </si>
  <si>
    <t>CAIXA HAND-HOLE, PRÉ-MOLDADA, EM ANEL DE CONCRETO, CONFORME PROJETO Nº A4-1683-PD, RIOLUZ, COM DIMENSOES DE 0,60X0,60M, EXCLUSIVE ESCAVAÇÃO, REATERRO, INCLUSIVE TAMPÃO. FORNECIMENTO E ASSENTAMENTO (DESONERADO)</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</si>
  <si>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</si>
  <si>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1X1 M, PROFUNDIDADE = 1,00 M, EXCLUINDO TAMPÃO. AF_12/2020_PA</t>
  </si>
  <si>
    <t>COMP-SAQ/614-D</t>
  </si>
  <si>
    <t>BASE PARA POÇO DE VISITA RETANGULAR PARA DRENAGEM, EM ALVENARIA COM BLOCOS DE CONCRETO, DIMENSÕES INTERNAS = 1X1 M, PROFUNDIDADE = 1,00 M, EXCLUINDO TAMPÃO. AF_12/2020_PA (DESONERADO)</t>
  </si>
  <si>
    <t>BASE PARA POÇO DE VISITA RETANGULAR PARA DRENAGEM, EM ALVENARIA COM BLOCOS DE CONCRETO, DIMENSÕES INTERNAS = 1,20X1,20 M, PROFUNDIDADE = 1,20 M, EXCLUINDO TAMPÃO. AF_12/2020_PA</t>
  </si>
  <si>
    <t>COMP-SAQ/615-D</t>
  </si>
  <si>
    <t>BASE PARA POÇO DE VISITA RETANGULAR PARA DRENAGEM, EM ALVENARIA COM BLOCOS DE CONCRETO, DIMENSÕES INTERNAS = 1,20X1,20 M, PROFUNDIDADE = 1,20 M, EXCLUINDO TAMPÃO. AF_12/2020_PA (DESONERADO)</t>
  </si>
  <si>
    <t>ACRÉSCIMO PARA POÇO DE VISITA RETANGULAR PARA DRENAGEM, EM ALVENARIA COM BLOCOS DE CONCRETO, DIMENSÕES INTERNAS = 1X1 M. AF_12/2020</t>
  </si>
  <si>
    <t>ACRÉSCIMO PARA POÇO DE VISITA RETANGULAR PARA DRENAGEM, EM ALVENARIA COM BLOCOS DE CONCRETO, DIMENSÕES INTERNAS = 1,20X1,20 M. AF_12/2020</t>
  </si>
  <si>
    <t>COMP-SAQ/616-D</t>
  </si>
  <si>
    <t>ACRÉSCIMO PARA POÇO DE VISITA RETANGULAR PARA DRENAGEM, EM ALVENARIA COM BLOCOS DE CONCRETO, DIMENSÕES INTERNAS = 1,20X1,20 M. AF_12/2020 (DESONERADO)</t>
  </si>
  <si>
    <t>TUBO DE PEAD CORRUGADO DE DUPLA PAREDE PARA REDE COLETORA DE ESGOTO, DN 600 MM, JUNTA ELÁSTICA INTEGRADA - FORNECIMENTO E ASSENTAMENTO. AF_01/2021</t>
  </si>
  <si>
    <t>TUBO DE PEAD CORRUGADO DE DUPLA PAREDE PARA REDE COLETORA DE ESGOTO, DN 400 MM - FORNECIMENTO</t>
  </si>
  <si>
    <t>COMP-SAQ/617-D</t>
  </si>
  <si>
    <t>TUBO DE PEAD CORRUGADO DE DUPLA PAREDE PARA REDE COLETORA DE ESGOTO, DN 400 MM - FORNECIMENTO (DESONERADO)</t>
  </si>
  <si>
    <t>POÇO DE INSPEÇÃO CIRCULAR PARA ESGOTO, EM CONCRETO PRÉ-MOLDADO, DIÂMETRO INTERNO = 0,60 M, PROFUNDIDADE = 1,20 M, EXCLUINDO TAMPÃO. AF_12/2020_PA</t>
  </si>
  <si>
    <t>COMP-SAQ/618-D</t>
  </si>
  <si>
    <t>POÇO DE INSPEÇÃO CIRCULAR PARA ESGOTO, EM CONCRETO PRÉ-MOLDADO, DIÂMETRO INTERNO = 0,60 M, PROFUNDIDADE = 1,20 M, EXCLUINDO TAMPÃO. AF_12/2020_PA (DESONERADO)</t>
  </si>
  <si>
    <t>POÇO PARA ELEVATÓRIA FEITO COM ANEL LISO CIRCULAR, EM CONCRETO PRÉ-MOLDADO, DIÂMETRO INTERNO = 2,50 M, ALTURA INTERNA = 3,00 M,INCLUSIVE IMPERMEABILIZAÇÃO COM ARGAMASSA POLIMÉRICA EM 3 DEMÃOS, TAMPA EM CONCRETO PRÉ-MOLDADO COM BASE PARA TAMPÃO EM FERRO FUNDIDO TIPO FOFO CLASSE B125, CARGA MAX 12,5 T, REDONDO DIÂMETRO IGUAL A 60CM,INCLUSIVE ESTE, BEM COMO, FUNDO EM CONCRETO SOBRE LASTRO DE BRITA.</t>
  </si>
  <si>
    <t>COMP-SAQ/619-D</t>
  </si>
  <si>
    <t>POÇO PARA ELEVATÓRIA FEITO COM ANEL LISO CIRCULAR, EM CONCRETO PRÉ-MOLDADO, DIÂMETRO INTERNO = 2,50 M, ALTURA INTERNA = 3,00 M,INCLUSIVE IMPERMEABILIZAÇÃO COM ARGAMASSA POLIMÉRICA EM 3 DEMÃOS, TAMPA EM CONCRETO PRÉ-MOLDADO COM BASE PARA TAMPÃO EM FERRO FUNDIDO TIPO FOFO CLASSE B125, CARGA MAX 12,5 T, REDONDO DIÂMETRO IGUAL A 60CM,INCLUSIVE ESTE, BEM COMO, FUNDO EM CONCRETO SOBRE LASTRO DE BRITA. (DESONERADO)</t>
  </si>
  <si>
    <t>POÇO DE GRADEAMENTO FEITO COM ANEL LISO CIRCULAR, EM CONCRETO PRÉ-MOLDADO, DIÂMETRO INTERNO = 2,50 M, ALTURA INTERNA = 3,00 M,INCLUSIVE IMPERMEABILIZAÇÃO COM ARGAMASSA POLIMÉRICA EM 3 DEMÃOS, TAMPA EM CONCRETO PRÉ-MOLDADO, BEM COMO, FUNDO EM CONCRETO SOBRE LASTRO DE BRITA.</t>
  </si>
  <si>
    <t>COMP-SAQ/620-D</t>
  </si>
  <si>
    <t>POÇO DE GRADEAMENTO FEITO COM ANEL LISO CIRCULAR, EM CONCRETO PRÉ-MOLDADO, DIÂMETRO INTERNO = 2,50 M, ALTURA INTERNA = 3,00 M,INCLUSIVE IMPERMEABILIZAÇÃO COM ARGAMASSA POLIMÉRICA EM 3 DEMÃOS, TAMPA EM CONCRETO PRÉ-MOLDADO, BEM COMO, FUNDO EM CONCRETO SOBRE LASTRO DE BRITA. (DESONERADO)</t>
  </si>
  <si>
    <t xml:space="preserve">GRELHA CAIXILHO DE CONCRETO ARMADO,SENDO AS DIMENSOES EXTERNAS DE 0,60X1,00M (GRELHA) 0,74M (CAIXILHO).EXCLUSIVE FORMAS.FORNECIMENTO E COLOCACAO  </t>
  </si>
  <si>
    <t>COMP-SAQ/621-D</t>
  </si>
  <si>
    <t>GRELHA CAIXILHO DE CONCRETO ARMADO,SENDO AS DIMENSOES EXTERNAS DE 0,60X1,00M (GRELHA) 0,74M (CAIXILHO).EXCLUSIVE FORMAS.FORNECIMENTO E COLOCACAO   (DESONERADO)</t>
  </si>
  <si>
    <t xml:space="preserve">GRELHA PARA CANALETA DE FERRO FUNDIDO,COM CAIXILHO,COM (30X100)CM,CONFORME ABNT NBR 10160.FORNECIMENTO E ASSENTAMENTO   </t>
  </si>
  <si>
    <t>COMP-SAQ/622-D</t>
  </si>
  <si>
    <t>GRELHA PARA CANALETA DE FERRO FUNDIDO,COM CAIXILHO,COM (30X100)CM,CONFORME ABNT NBR 10160.FORNECIMENTO E ASSENTAMENTO    (DESONERADO)</t>
  </si>
  <si>
    <t xml:space="preserve">INSTALAÇÃO DE PERGOLADO DE MADEIRA, L=3,85M X C=15,00M , POSSUINDO PÉ-DIREITO ÚTIL IGUAL A 2,45, EM MAÇARAMDUBA APARELHADA, FIXADO EM SAPATAS DE CONCRETO DE 0,70X0,75X0,35M, COM 12 PILARES DE 15X15CM, 2 VIGAS DE 6X16CM E 27 CAIBROS DE 6X12CM, INCLUSIVE ESCAVAÇÃO DAS SAPATAS, LASTRO DE CONCRETO DE 5CM, IMUNIZAÇÃO DAS MADEIRAS EM UMA DEMÃO E ENVERNIZAMENTO EM DUAS DEMÃOS COM VERNIZ INCOLOR POLIURETÂNICO.  </t>
  </si>
  <si>
    <t>COMP-SAQ/623-D</t>
  </si>
  <si>
    <t>INSTALAÇÃO DE PERGOLADO DE MADEIRA, L=3,85M X C=15,00M , POSSUINDO PÉ-DIREITO ÚTIL IGUAL A 2,45, EM MAÇARAMDUBA APARELHADA, FIXADO EM SAPATAS DE CONCRETO DE 0,70X0,75X0,35M, COM 12 PILARES DE 15X15CM, 2 VIGAS DE 6X16CM E 27 CAIBROS DE 6X12CM, INCLUSIVE ESCAVAÇÃO DAS SAPATAS, LASTRO DE CONCRETO DE 5CM, IMUNIZAÇÃO DAS MADEIRAS EM UMA DEMÃO E ENVERNIZAMENTO EM DUAS DEMÃOS COM VERNIZ INCOLOR POLIURETÂNICO.   (DESONERADO)</t>
  </si>
  <si>
    <t xml:space="preserve">ELETRODUTO DE FERRO GALVANIZADO,TIPO MEDIO,DIAMETRO DE 2",INCLUSIVELUVA DE EMENDAS,EXCLUSIVE ABERTURA E FECHAMENTO D E RASGO.FORNECIMENTO E ASSENTAMENTO  </t>
  </si>
  <si>
    <t>COMP-SAQ/625-D</t>
  </si>
  <si>
    <t>ELETRODUTO DE FERRO GALVANIZADO,TIPO MEDIO,DIAMETRO DE 2",INCLUSIVELUVA DE EMENDAS,EXCLUSIVE ABERTURA E FECHAMENTO D E RASGO.FORNECIMENTO E ASSENTAMENTO   (DESONERADO)</t>
  </si>
  <si>
    <t>CARGA, MANOBRA E DESCARGA DE POSTE DE CONCRETO EM CAMINHÃO CARROCERIA COM GUINDAUTO (MUNCK) 11,7 TM. AF_07/2020</t>
  </si>
  <si>
    <t>SUPORTE PARA TRANSFORMADOR EM POSTE DE CONCRETO CIRCULAR - FORNECIMENTO E INSTALAÇÃO. AF_12/2020</t>
  </si>
  <si>
    <t>RELÉ FOTOELÉTRICO PARA COMANDO DE ILUMINAÇÃO EXTERNA 1000 W - FORNECIMENTO E INSTALAÇÃO. AF_08/2020</t>
  </si>
  <si>
    <t>ELETRODUTO FLEXÍVEL CORRUGADO, PEAD, DN 100 (4"), PARA REDE ENTERRADA DE DISTRIBUIÇÃO DE ENERGIA ELÉTRICA - FORNECIMENTO E INSTALAÇÃO. AF_12/2021</t>
  </si>
  <si>
    <t>ELETRODUTO FLEXÍVEL CORRUGADO, PEAD, DN 130 (5"), PARA REDE ENTERRADA DE DISTRIBUIÇÃO DE ENERGIA ELÉTRICA - FORNECIMENTO E INSTALAÇÃO.</t>
  </si>
  <si>
    <t>COMP-SAQ/793-D</t>
  </si>
  <si>
    <t>ELETRODUTO FLEXÍVEL CORRUGADO, PEAD, DN 130 (5"), PARA REDE ENTERRADA DE DISTRIBUIÇÃO DE ENERGIA ELÉTRICA - FORNECIMENTO E INSTALAÇÃO. (DESONERADO)</t>
  </si>
  <si>
    <t>INSUMOS PARA MONTAGEM DO BANCO DE DUTOS SUBTERRÂNEO - OBRA MATO GROSSO</t>
  </si>
  <si>
    <t>COMP-SAQ/826-D</t>
  </si>
  <si>
    <t>INSUMOS PARA MONTAGEM DO BANCO DE DUTOS SUBTERRÂNEO - OBRA MATO GROSSO (DESONERADO)</t>
  </si>
  <si>
    <t>CABO PP DE COBRE FLEXÍVEL,  3X2,5MM², ANTICHAMA 750V, PARA CIRCUITOS TERMINAIS - FORNECIMENTO E INSTALAÇÃO.</t>
  </si>
  <si>
    <t>COMP-SAQ/1023-D</t>
  </si>
  <si>
    <t>CABO PP DE COBRE FLEXÍVEL,  3X2,5MM², ANTICHAMA 750V, PARA CIRCUITOS TERMINAIS - FORNECIMENTO E INSTALAÇÃO. (DESONERADO)</t>
  </si>
  <si>
    <t>ELETRODUTO FLEXÍVEL CORRUGADO, PEAD, DN 63 (2"), PARA REDE ENTERRADA DE DISTRIBUIÇÃO DE ENERGIA ELÉTRICA - FORNECIMENTO E INSTALAÇÃO. AF_12/2021</t>
  </si>
  <si>
    <t>ELETRODUTO FLEXÍVEL CORRUGADO, PEAD, DN 32 (1 "), PARA REDE ENTERRADA DE DISTRIBUIÇÃO DE ENERGIA ELÉTRICA - FORNECIMENTO E INSTALAÇÃO.</t>
  </si>
  <si>
    <t>COMP-SAQ/1028-D</t>
  </si>
  <si>
    <t>ELETRODUTO FLEXÍVEL CORRUGADO, PEAD, DN 32 (1 "), PARA REDE ENTERRADA DE DISTRIBUIÇÃO DE ENERGIA ELÉTRICA - FORNECIMENTO E INSTALAÇÃO. (DESONERADO)</t>
  </si>
  <si>
    <t>EMBASAMENTO DE TUBULACAO,FEITO COM PO-DE-PEDRA</t>
  </si>
  <si>
    <t>COMP-SAQ/1035-D</t>
  </si>
  <si>
    <t>EMBASAMENTO DE TUBULACAO,FEITO COM PO-DE-PEDRA (DESONERADO)</t>
  </si>
  <si>
    <t>IRRIGACAO DE ARVORE E/OU PALMEIRA COM CAMINHAO PIPA,INCLUSIVE FORNECIMENTO DA AGUA</t>
  </si>
  <si>
    <t>COMP-SAQ/1036-D</t>
  </si>
  <si>
    <t>IRRIGACAO DE ARVORE E/OU PALMEIRA COM CAMINHAO PIPA,INCLUSIVE FORNECIMENTO DA AGUA (DESONERADO)</t>
  </si>
  <si>
    <t>IRRIGACAO DE GRAMADO COM CAMINHAO PIPA,INCLUSIVE FORNECIMENTO DE AGUA</t>
  </si>
  <si>
    <t>COMP-SAQ/1037-D</t>
  </si>
  <si>
    <t>IRRIGACAO DE GRAMADO COM CAMINHAO PIPA,INCLUSIVE FORNECIMENTO DE AGUA (DESONERADO)</t>
  </si>
  <si>
    <t>LIMPEZA MECANIZADA DE CAMADA VEGETAL COM TRATOR DE ESTEIRAS COM POTÊNCIA EM TORNO DE 200CV</t>
  </si>
  <si>
    <t>COMP-SAQ/1040-D</t>
  </si>
  <si>
    <t>LIMPEZA MECANIZADA DE CAMADA VEGETAL COM TRATOR DE ESTEIRAS COM POTÊNCIA EM TORNO DE 200CV (DESONERADO)</t>
  </si>
  <si>
    <t>JUNTA ARGAMASSADA ENTRE TUBO DN 400 MM E O POÇO DE VISITA/ CAIXA DE CONCRETO OU ALVENARIA EM REDES DE ESGOTO. AF_01/2021</t>
  </si>
  <si>
    <t>JUNTA ARGAMASSADA ENTRE TUBO DN 600 MM E O POÇO DE VISITA/ CAIXA DE CONCRETO OU ALVENARIA EM REDES DE ESGOTO. AF_01/2021</t>
  </si>
  <si>
    <t>ASSENTAMENTO DE GUIA (MEIO-FIO) EM TRECHO RETO, CONFECCIONADA EM CONCRETO PRÉ-FABRICADO, DIMENSÕES 100X15X13X30 CM (COMPRIMENTO X BASE INFERIOR X BASE SUPERIOR X ALTURA), PARA VIAS URBANAS (USO VIÁRIO). AF_06/2016</t>
  </si>
  <si>
    <t>ARMAÇÃO DE BLOCO, VIGA BALDRAME OU SAPATA UTILIZANDO AÇO CA-50 DE 8 MM - MONTAGEM. AF_06/2017</t>
  </si>
  <si>
    <t>COMPOSIÇÃO DA TAXA DE BENEFÍCIOS E DESPESAS INDIRETAS</t>
  </si>
  <si>
    <t>CONSTRUÇÃO DE EDIFICAÇÕES OU SIMILARES</t>
  </si>
  <si>
    <t>CONSTRUÇÃO DE RODOVIAS E FERROVIAS</t>
  </si>
  <si>
    <t>CONSTRUÇÃO DE REDES DE ABASTECIMENTO DE ÁGUA, ESGOTO E CONSTRUÇÕES CORRELATAS</t>
  </si>
  <si>
    <t>Grupo A</t>
  </si>
  <si>
    <t xml:space="preserve">Despesas indiretas </t>
  </si>
  <si>
    <t>CONSTRUÇÃO E MANUTENÇÃO DE ESTAÇÕES E REDES DE DISTRIBUIÇÃO DE ENERGIA ELÉTRICA</t>
  </si>
  <si>
    <t>OBRAS PORTUÁRIAS, MARÍTIMAS E FLUVIAIS</t>
  </si>
  <si>
    <t>AC</t>
  </si>
  <si>
    <t>Administração central</t>
  </si>
  <si>
    <t>SG</t>
  </si>
  <si>
    <t>Seguro +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</si>
  <si>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</si>
  <si>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</si>
  <si>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</si>
  <si>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</si>
  <si>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</si>
  <si>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</si>
  <si>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</si>
  <si>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</si>
  <si>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</si>
  <si>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</si>
  <si>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</si>
  <si>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</si>
  <si>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</si>
  <si>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</si>
  <si>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</si>
  <si>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</si>
  <si>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</si>
  <si>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</si>
  <si>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</si>
  <si>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</si>
  <si>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INSS</t>
  </si>
  <si>
    <t>Total do grupo D</t>
  </si>
  <si>
    <t>ISS</t>
  </si>
  <si>
    <t>Alíquota do ISS utilizada pelo município de Saqurema</t>
  </si>
  <si>
    <t>Estimativa de percentual da base de cálculo para o ISS, baseada na legislação tributária municipal</t>
  </si>
  <si>
    <t>Fórmula para o cálculo do B.D.I. ( benefícios e despesas indiretas )</t>
  </si>
  <si>
    <t>BDI</t>
  </si>
  <si>
    <t xml:space="preserve">  = (((1+AC+S+R+G)*(1+DF)*(1+L))/(1-I))-1</t>
  </si>
  <si>
    <t>Seguro</t>
  </si>
  <si>
    <t xml:space="preserve">ESTAÇÃO DE TRATAMENTO DE ESGOTO PARA ATENDER UMA VAZÃO MÉDIA DE 3,81M³/H E UMA VAZÃO MÁXIMA DE 6,86M³/H. FORNECIMENTO E INSTALAÇÃO. </t>
  </si>
  <si>
    <t>PESQUISA NO CATÁLOGO EMOP</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</si>
  <si>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</si>
  <si>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</si>
  <si>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</si>
  <si>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</si>
  <si>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</si>
  <si>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</si>
  <si>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</si>
  <si>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</si>
  <si>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</si>
  <si>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</si>
  <si>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</si>
  <si>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</si>
  <si>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</si>
  <si>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</si>
  <si>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</si>
  <si>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</si>
  <si>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</si>
  <si>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</si>
  <si>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</si>
  <si>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REFLORESTAMENTO E EXPLORAÇÃO FLORESTAL</t>
  </si>
  <si>
    <t>ADM</t>
  </si>
  <si>
    <t>ADMINISTRAÇÃO LOCAL</t>
  </si>
  <si>
    <t>1.1.B</t>
  </si>
  <si>
    <t>2.1.B</t>
  </si>
  <si>
    <t>3.1.B</t>
  </si>
  <si>
    <t>1.1.G</t>
  </si>
  <si>
    <t>2.1.G</t>
  </si>
  <si>
    <t>3.1.G</t>
  </si>
  <si>
    <t>5.1.G</t>
  </si>
  <si>
    <t>6.1.G</t>
  </si>
  <si>
    <t>7.1.G</t>
  </si>
  <si>
    <t>8.1.G</t>
  </si>
  <si>
    <t>9.1.G</t>
  </si>
  <si>
    <t>10.1.G</t>
  </si>
  <si>
    <t>11.1.G</t>
  </si>
  <si>
    <t>12.1.G</t>
  </si>
  <si>
    <t>13.1.G</t>
  </si>
  <si>
    <t>TERMOS PARA CONCATENAR</t>
  </si>
  <si>
    <t>TIPO DE BDI</t>
  </si>
  <si>
    <t>TIPO DE OBRA</t>
  </si>
  <si>
    <t>1º QUARTIL</t>
  </si>
  <si>
    <t>2º QUARTIL</t>
  </si>
  <si>
    <t>3º QUARTIL</t>
  </si>
  <si>
    <t>CONTRIBUIÇÃO PREVIDÊNCIÁRIA</t>
  </si>
  <si>
    <t>COMP.AUX-SAQ/</t>
  </si>
  <si>
    <t>ACÓRDÃO TCU 2622</t>
  </si>
  <si>
    <t>TABELAS</t>
  </si>
  <si>
    <t>TABELA MEM</t>
  </si>
  <si>
    <t>SICRO</t>
  </si>
  <si>
    <t>STATUS DE MODIFICAÇÃO DO INSUMO OU SERVIÇOS NAS COMPOSIÇÕES DE CUSTOS UNITÁRIOS</t>
  </si>
  <si>
    <t>VERIFICAÇÃO DE PREÇO</t>
  </si>
  <si>
    <t>COTAÇÃO REVISAR</t>
  </si>
  <si>
    <t>VALIDAÇÃO DE IMPRESSÃO</t>
  </si>
  <si>
    <t>NÃO</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</si>
  <si>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</si>
  <si>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01.001.0150-A</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</si>
  <si>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</si>
  <si>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</si>
  <si>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</si>
  <si>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</si>
  <si>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</si>
  <si>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</si>
  <si>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</si>
  <si>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GALPAO ABERTO PARA OFICINAS E DEPOSITOS DE CANTEIRO DE OBRAS,ESTRUTURADO EM MADEIRA DE LEI,COBERTURA DE TELHAS DE CIMENTO SEM AMIANTO ONDULADAS,DE 6MM DE ESPESSURA,PISO CIMENTADO EPREPARO DO TERRENO</t>
  </si>
  <si>
    <t>02.010.0001-A</t>
  </si>
  <si>
    <t>INSTALACAO E LIGACAO PROVISORIA PARA ABASTECIMENTO DE AGUA EESGOTAMENTO SANITARIO EM CANTEIRO DE OBRAS,INCLUSIVE ESCAVACAO,EXCLUSIVE REPOSICAO DA PAVIMENTACAO DO LOGRADOURO PUBLICO</t>
  </si>
  <si>
    <t>02.015.0001-A</t>
  </si>
  <si>
    <t>INSTALACAO E LIGACAO PROVISORIA DE ALIMENTACAO DE ENERGIA ELETRICA,EM BAIXA TENSAO,PARA CANTEIRO DE OBRAS,M3-CHAVE 100A,CARGA 3KW,20CV,EXCLUSIVE O FORNECIMENTO DO MEDIDOR</t>
  </si>
  <si>
    <t>02.016.0001-A</t>
  </si>
  <si>
    <t>PLACA DE IDENTIFICACAO DE OBRA PUBLICA,TIPO BANNER/PLOTTER,CONSTITUIDA POR LONA E IMPRESSAO DIGITAL,INCLUSIVE SUPORTES DE MADEIRA.FORNECIMENTO E COLOCACAO</t>
  </si>
  <si>
    <t>02.020.0002-A</t>
  </si>
  <si>
    <t>TRANSPORTE DE CONTAINER,SEGUNDO DESCRICAO DA FAMILIA 02.006,EXCLUSIVE CARGA E DESCARGA(VIDE ITEM 04.013.0015)</t>
  </si>
  <si>
    <t>UNXKM</t>
  </si>
  <si>
    <t>04.005.0300-A</t>
  </si>
  <si>
    <t>CARGA E DESCARGA DE CONTAINER,SEGUNDO DESCRICAO DA FAMILIA 02.006</t>
  </si>
  <si>
    <t>04.013.0015-A</t>
  </si>
  <si>
    <t>FECHADURA DE SOBREPOR,COM CILINDRO,EM LATAO,ACABAMENTO CROMADO,PARA PORTAO.FORNECIMENTO</t>
  </si>
  <si>
    <t>14.007.0276-A</t>
  </si>
  <si>
    <t>CADEADO DE 50MM,C/DUPLA TRAVA,DISCO DE SEGURANCA ANTI-GAZUA,CORPO DE LATAO MACICO,CILINDRO DE LATAO TREFILADO.FORNECIMENTO</t>
  </si>
  <si>
    <t>14.007.0324-A</t>
  </si>
  <si>
    <t>SAIBRO,INCLUSIVE TRANSPORTE.FORNECIMENTO</t>
  </si>
  <si>
    <t>20.104.0001-A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</si>
  <si>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</si>
  <si>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</si>
  <si>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</si>
  <si>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JUNTA ARGAMASSADA ENTRE TUBO DN 100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</si>
  <si>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</si>
  <si>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</si>
  <si>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</si>
  <si>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ASSENTAMENTO DE TUBO DE PVC CORRUGADO DE DUPLA PAREDE PARA REDE COLETORA DE ESGOTO, DN 400 MM, JUNTA ELÁSTICA  (NÃO INCLUI FORNECIMENTO).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</si>
  <si>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</si>
  <si>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</si>
  <si>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</si>
  <si>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</si>
  <si>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</si>
  <si>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EXECUÇÃO DE ALMOXARIFADO EM CANTEIRO DE OBRA EM CHAPA DE MADEIRA COMPENSADA, INCLUSO PRATELEIRAS. AF_02/2016</t>
  </si>
  <si>
    <t>EXECUÇÃO DE REFEITÓRIO EM CANTEIRO DE OBRA EM CHAPA DE MADEIRA COMPENSADA, NÃO INCLUSO MOBILIÁRIO E EQUIPAMENTOS. AF_02/2016</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</si>
  <si>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</si>
  <si>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</si>
  <si>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</si>
  <si>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</si>
  <si>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</si>
  <si>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</si>
  <si>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</si>
  <si>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TAPUME COM TELHA METÁLICA. AF_05/2018</t>
  </si>
  <si>
    <t>GEOTÊXTIL NÃO TECIDO 100% POLIÉSTER, RESISTÊNCIA A TRAÇÃO DE 9 KN/M (RT - 9), INSTALADO EM DRENO - FORNECIMENTO E INSTALAÇÃO. AF_07/2021</t>
  </si>
  <si>
    <t>ENCHIMENTO DE AREIA PARA DRENO, LANÇAMENTO MECANIZADO. AF_07/2021</t>
  </si>
  <si>
    <t>CANALETA MEIA CANA PRÉ-MOLDADA DE CONCRETO (D = 30 CM) - FORNECIMENTO E INSTALAÇÃO. AF_08/2021</t>
  </si>
  <si>
    <t>CANALETA MEIA CANA PRÉ-MOLDADA DE CONCRETO (D = 60 CM) - FORNECIMENTO E INSTALAÇÃO. AF_08/2021</t>
  </si>
  <si>
    <t>CAIXA COM GRELHA RETANGULAR DE FERRO FUNDIDO, EM ALVENARIA COM TIJOLOS CERÂMICOS MACIÇOS, DIMENSÕES INTERNAS: 0,30 X 1,00 X 0,5 M. AF_08/2021</t>
  </si>
  <si>
    <t>POÇO DE INSPEÇÃO CIRCULAR PARA ESGOTO, EM CONCRETO PRÉ-MOLDADO, DIÂMETRO INTERNO = 0,60 M, PROFUNDIDADE = 0,90 M, EXCLUINDO TAMPÃO. AF_12/2020_PA</t>
  </si>
  <si>
    <t>ACRÉSCIMO PARA POÇO DE VISITA CIRCULAR PARA ESGOTO, EM CONCRETO PRÉ-MOLDADO, DIÂMETRO INTERNO = 1,2 M. AF_12/2020</t>
  </si>
  <si>
    <t>POÇO DE INSPEÇÃO CIRCULAR PARA DRENAGEM, EM CONCRETO PRÉ-MOLDADO, DIÂMETRO INTERNO = 0,60 M, PROFUNDIDADE = 0,90 M, EXCLUINDO TAMPÃO. AF_12/2020_PA</t>
  </si>
  <si>
    <t>BASE PARA POÇO DE VISITA CIRCULAR PARA  ESGOTO, EM CONCRETO PRÉ-MOLDADO, DIÂMETRO INTERNO = 1,20 M, PROFUNDIDADE = 1,60 M, EXCLUINDO TAMPÃO. AF_12/2020_PA</t>
  </si>
  <si>
    <t>ASSENTAMENTO DE GUIA (MEIO-FIO) EM TRECHO RETO, CONFECCIONADA EM CONCRETO PRÉ-FABRICADO, DIMENSÕES 80X08X08X25 CM (COMPRIMENTO X BASE INFERIOR X BASE SUPERIOR X ALTURA), PARA URBANIZAÇÃO INTERNA DE EMPREENDIMENTOS. AF_06/2016</t>
  </si>
  <si>
    <t>LASTRO DE CONCRETO MAGRO, APLICADO EM BLOCOS DE COROAMENTO OU SAPATAS. AF_08/2017</t>
  </si>
  <si>
    <t>LASTRO COM MATERIAL GRANULAR (PEDRA BRITADA N.2), APLICADO EM PISOS OU LAJES SOBRE SOLO, ESPESSURA DE *10 CM*. AF_08/2017</t>
  </si>
  <si>
    <t>COMPACTAÇÃO MECÂNICA DE SOLO PARA EXECUÇÃO DE RADIER, PISO DE CONCRETO OU LAJE SOBRE SOLO, COM COMPACTADOR DE SOLOS A PERCUSSÃO. AF_09/2021</t>
  </si>
  <si>
    <t>CAMADA SEPARADORA PARA EXECUÇÃO DE RADIER, PISO DE CONCRETO OU LAJE SOBRE SOLO, EM LONA PLÁSTICA. AF_09/2021</t>
  </si>
  <si>
    <t>CONCRETAGEM DE RADIER, PISO DE CONCRETO OU LAJE SOBRE SOLO, FCK 30 MPA - LANÇAMENTO, ADENSAMENTO E ACABAMENTO. AF_09/2021</t>
  </si>
  <si>
    <t>FABRICAÇÃO, MONTAGEM E DESMONTAGEM DE FÔRMA PARA VIGA BALDRAME, EM CHAPA DE MADEIRA COMPENSADA RESINADA, E=17 MM, 2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</si>
  <si>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</si>
  <si>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</si>
  <si>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10 MM - MONTAGEM. AF_06/2017</t>
  </si>
  <si>
    <t>PEÇA RETANGULAR PRÉ-MOLDADA, VOLUME DE CONCRETO DE 10 A 30 LITROS, TAXA DE AÇO APROXIMADA DE 30KG/M³. AF_01/2018</t>
  </si>
  <si>
    <t>IMPERMEABILIZAÇÃO DE SUPERFÍCIE COM EMULSÃO ASFÁLTICA, 2 DEMÃOS AF_06/2018</t>
  </si>
  <si>
    <t>CABO DE COBRE FLEXÍVEL ISOLADO, 6 MM², ANTI-CHAMA 0,6/1,0 KV, PARA CIRCUITOS TERMINAIS - FORNECIMENTO E INSTALAÇÃO. AF_12/2015</t>
  </si>
  <si>
    <t>LUMINÁRIA DE LED PARA ILUMINAÇÃO PÚBLICA, DE 98 W ATÉ 137 W - FORNECIMENTO E INSTALAÇÃO. AF_08/2020</t>
  </si>
  <si>
    <t>ASSENTAMENTO DE POSTE DE CONCRETO COM COMPRIMENTO NOMINAL DE 12 M, CARGA NOMINAL DE 400 DAN, ENGASTAMENTO BASE CONCRETADA COM 1 M DE CONCRETO E 0,8 M DE SOLO (NÃO INCLUI FORNECIMENTO). AF_11/2019</t>
  </si>
  <si>
    <t>CORDOALHA DE COBRE NU 50 MM², ENTERRADA, SEM ISOLADOR - FORNECIMENTO E INSTALAÇÃO. AF_12/2017</t>
  </si>
  <si>
    <t>HASTE DE ATERRAMENTO 5/8  PARA SPDA - FORNECIMENTO E INSTALAÇÃO. AF_12/2017</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</si>
  <si>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</si>
  <si>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</si>
  <si>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TUBO, PVC, SOLDÁVEL, DN 25MM, INSTALADO EM RAMAL DE DISTRIBUIÇÃO DE ÁGUA - FORNECIMENTO E INSTALAÇÃO. AF_06/2022</t>
  </si>
  <si>
    <t>TUBO, PVC, SOLDÁVEL, DN 32MM, INSTALADO EM RAMAL DE DISTRIBUIÇÃO DE ÁGUA - FORNECIMENTO E INSTALAÇÃO.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</si>
  <si>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</si>
  <si>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</si>
  <si>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</si>
  <si>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LUVA SOLDÁVEL E COM ROSCA, PVC, SOLDÁVEL, DN 25MM X 3/4 , INSTALADO EM RAMAL OU SUB-RAMAL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</si>
  <si>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</si>
  <si>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</si>
  <si>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</si>
  <si>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</si>
  <si>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ADAPTADOR CURTO COM BOLSA E ROSCA PARA REGISTRO, PVC, SOLDÁVEL, DN 25MM X 3/4 , INSTALADO EM RAMAL DE DISTRIBUIÇÃO DE ÁGUA - FORNECIMENTO E INSTALAÇÃO. AF_06/2022</t>
  </si>
  <si>
    <t>LUVA SOLDÁVEL E COM ROSCA, PVC, SOLDÁVEL, DN 32MM X 1 , INSTALADO EM RAMAL DE DISTRIBUIÇÃO DE ÁGUA - FORNECIMENTO E INSTALAÇÃO. AF_06/2022</t>
  </si>
  <si>
    <t>ADAPTADOR CURTO COM BOLSA E ROSCA PARA REGISTRO, PVC, SOLDÁVEL, DN 32MM X 1 , INSTALADO EM RAMAL DE DISTRIBUIÇÃO DE ÁGUA - FORNECIMENTO E INSTALAÇÃO. AF_06/2022</t>
  </si>
  <si>
    <t>LUVA SIMPLES, PVC, SERIE R, ÁGUA PLUVIAL, DN 75 MM, JUNTA ELÁSTICA, FORNECIDO E INSTALADO EM RAMAL DE ENCAMINHAMENTO. AF_06/2022</t>
  </si>
  <si>
    <t>LUVA SIMPLES, PVC, SERIE R, ÁGUA PLUVIAL, DN 100 MM, JUNTA ELÁSTICA, FORNECIDO E INSTALADO EM RAMAL DE ENCAMINHAMENTO. AF_06/2022</t>
  </si>
  <si>
    <t>LUVA SIMPLES, PVC, SERIE R, ÁGUA PLUVIAL, DN 150 MM, JUNTA ELÁSTICA, FORNECIDO E INSTALADO EM CONDUTORES VERTICAIS DE ÁGUAS PLUVIAIS. AF_06/2022</t>
  </si>
  <si>
    <t>TAMPA CIRCULAR PARA ESGOTO E DRENAGEM, EM FERRO FUNDIDO, DIÂMETRO INTERNO = 0,6 M. AF_12/2020</t>
  </si>
  <si>
    <t>ESCAVAÇÃO HORIZONTAL EM SOLO DE 1A CATEGORIA COM TRATOR DE ESTEIRAS (150HP/LÂMINA: 3,18M3). AF_07/2020</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</si>
  <si>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</si>
  <si>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</si>
  <si>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</si>
  <si>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</si>
  <si>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EXECUÇÃO E COMPACTAÇÃO DE ATERRO COM SOLO PREDOMINANTEMENTE ARENOSO - EXCLUSIVE SOLO, ESCAVAÇÃO, CARGA E TRANSPORTE. AF_11/2019</t>
  </si>
  <si>
    <t>REATERRO MANUAL APILOADO COM SOQUETE. AF_10/2017</t>
  </si>
  <si>
    <t>REGULARIZAÇÃO E COMPACTAÇÃO DE SUBLEITO DE SOLO PREDOMINANTEMENTE ARENOSO. AF_11/2019</t>
  </si>
  <si>
    <t>EXECUÇÃO DE PASSEIO EM PISO INTERTRAVADO, COM BLOCO RETANGULAR COR NATURAL DE 20 X 10 CM, ESPESSURA 6 CM. AF_10/2022</t>
  </si>
  <si>
    <t>EXECUÇÃO DE PAVIMENTO EM PISO INTERTRAVADO, COM BLOCO RETANGULAR DE 20 X 10 CM, ESPESSURA 10 CM. AF_10/2022</t>
  </si>
  <si>
    <t>EXECUÇÃO DE PAVIMENTO EM PISO INTERTRAVADO, COM BLOCO RETANGULAR COLORIDO DE 20 X 10 CM, ESPESSURA 6 CM. AF_10/2022</t>
  </si>
  <si>
    <t>TEXTURA ACRÍLICA, APLICAÇÃO MANUAL EM PAREDE, UMA DEMÃO. AF_09/2016</t>
  </si>
  <si>
    <t>PINTURA DE MEIO-FIO COM TINTA BRANCA A BASE DE CAL (CAIAÇÃO). AF_05/2021</t>
  </si>
  <si>
    <t>PINTURA DE DEMARCAÇÃO DE VAGA COM TINTA ACRÍLICA, E = 10 CM, APLICAÇÃO MANUAL. AF_05/2021</t>
  </si>
  <si>
    <t>PINTURA DE FAIXA DE PEDESTRE OU ZEBRADA COM TINTA ACRÍLICA, E  = 30 CM, APLICAÇÃO MANUAL. AF_05/2021</t>
  </si>
  <si>
    <t>PINTURA DE SÍMBOLOS E TEXTOS COM TINTA ACRÍLICA, DEMARCAÇÃO COM FITA ADESIVA E APLICAÇÃO COM ROLO. AF_05/2021</t>
  </si>
  <si>
    <t>PISO CIMENTADO, TRAÇO 1:3 (CIMENTO E AREIA), ACABAMENTO RÚSTICO, ESPESSURA 4,0 CM, PREPARO MECÂNICO DA ARGAMASSA. AF_09/2020</t>
  </si>
  <si>
    <t>PISO CIMENTADO, TRAÇO 1:3 (CIMENTO E AREIA), ACABAMENTO LISO, ESPESSURA 2,0 CM, PREPARO MECÂNICO DA ARGAMASSA. AF_09/2020</t>
  </si>
  <si>
    <t>EXECUÇÃO DE PASSEIO (CALÇADA) OU PISO DE CONCRETO COM CONCRETO MOLDADO IN LOCO, FEITO EM OBRA, ACABAMENTO CONVENCIONAL, ESPESSURA 8 CM, ARMADO. AF_08/2022</t>
  </si>
  <si>
    <t>CHAPISCO APLICADO SOMENTE NA ESTRUTURA DE CONCRETO DA FACHADA, COM DESEMPENADEIRA DENTADA. ARGAMASSA INDUSTRIALIZADA COM PREPARO MANUAL. AF_10/2022</t>
  </si>
  <si>
    <t>EMBOÇO OU MASSA ÚNICA EM ARGAMASSA TRAÇO 1:2:8, PREPARO MANUAL, APLICADA MANUALMENTE EM PANOS CEGOS DE FACHADA (SEM PRESENÇA DE VÃOS), ESPESSURA DE 25 MM. AF_09/2022</t>
  </si>
  <si>
    <t>M3XKM</t>
  </si>
  <si>
    <t>TRANSPORTE COM CAMINHÃO BASCULANTE DE 18 M³, EM VIA URBANA PAVIMENTADA, DMT ATÉ 30 KM (UNIDADE: M3XKM). AF_07/2020</t>
  </si>
  <si>
    <t>CARGA, MANOBRA E DESCARGA DE SOLOS E MATERIAIS GRANULARES EM CAMINHÃO BASCULANTE 18 M³ - CARGA COM PÁ CARREGADEIRA (CAÇAMBA DE 1,7 A 2,8 M³ / 128 HP) E DESCARGA LIVRE (UNIDADE: M3). AF_07/2020</t>
  </si>
  <si>
    <t>PLANTIO DE ARBUSTO OU  CERCA VIVA. AF_05/2018</t>
  </si>
  <si>
    <t>PLANTIO DE ÁRVORE ORNAMENTAL COM ALTURA DE MUDA MENOR OU IGUAL A 2,00 M. AF_05/2018</t>
  </si>
  <si>
    <t>PLANTIO DE PALMEIRA COM ALTURA DE MUDA MENOR OU IGUAL A 2,00 M. AF_05/2018</t>
  </si>
  <si>
    <t>REVOLVIMENTO E LIMPEZA MANUAL DE SOLO. AF_05/2018</t>
  </si>
  <si>
    <t>APLICAÇÃO DE ADUBO EM SOLO. AF_05/2018</t>
  </si>
  <si>
    <t>PLANTIO DE GRAMA BATATAIS EM PLACAS. AF_05/2018</t>
  </si>
  <si>
    <t>PLANTIO DE FORRAÇÃO. AF_05/2018</t>
  </si>
  <si>
    <t>SINAPI - TABELA PRINCIPAL (MÃE) - DEZEMBRO/2022</t>
  </si>
  <si>
    <t>EMOP / SCO / SBC - TABELAS COMPLEMENTARES - DEZEMBRO/2022</t>
  </si>
  <si>
    <t>2.2.B</t>
  </si>
  <si>
    <t>2.3.B</t>
  </si>
  <si>
    <t>2.4.B</t>
  </si>
  <si>
    <t>2.5.B</t>
  </si>
  <si>
    <t>2.6.B</t>
  </si>
  <si>
    <t>2.7.B</t>
  </si>
  <si>
    <t>2.8.B</t>
  </si>
  <si>
    <t>2.9.B</t>
  </si>
  <si>
    <t>2.10.B</t>
  </si>
  <si>
    <t>2.11.B</t>
  </si>
  <si>
    <t>2.12.B</t>
  </si>
  <si>
    <t>2.13.B</t>
  </si>
  <si>
    <t>2.14.B</t>
  </si>
  <si>
    <t>2.15.B</t>
  </si>
  <si>
    <t>2.16.B</t>
  </si>
  <si>
    <t>2.17.B</t>
  </si>
  <si>
    <t>2.18.B</t>
  </si>
  <si>
    <t>3.2.B</t>
  </si>
  <si>
    <t>3.3.B</t>
  </si>
  <si>
    <t>G - MEMÓRIA DE CÁLCULO - URBANIZAÇÃO E IMPLANTAÇÃO DO COMPLEXO DE MATO GROSSO</t>
  </si>
  <si>
    <t>1.2.G</t>
  </si>
  <si>
    <t>eletroduto 1 X 4"</t>
  </si>
  <si>
    <t>eletroduto 2 X 4"</t>
  </si>
  <si>
    <t>2.2.G</t>
  </si>
  <si>
    <t>2.3.G</t>
  </si>
  <si>
    <t>eletroduto 3 x 5"</t>
  </si>
  <si>
    <t>eletroduto 12 X 4"</t>
  </si>
  <si>
    <t>eletroduto 11 X 4"</t>
  </si>
  <si>
    <t>eletroduto 7 X 4"</t>
  </si>
  <si>
    <t>eletroduto 4 X 4"</t>
  </si>
  <si>
    <t>eletroduto 5 X 4"</t>
  </si>
  <si>
    <t>2.4.G</t>
  </si>
  <si>
    <t>2.5.G</t>
  </si>
  <si>
    <t>2.6.G</t>
  </si>
  <si>
    <t>2.7.G</t>
  </si>
  <si>
    <t>2.8.G</t>
  </si>
  <si>
    <t>2.9.G</t>
  </si>
  <si>
    <t>2.10.G</t>
  </si>
  <si>
    <t>3.2.G</t>
  </si>
  <si>
    <t>5.2.G</t>
  </si>
  <si>
    <t>5.4.G</t>
  </si>
  <si>
    <t>5.5.G</t>
  </si>
  <si>
    <t>5.6.G</t>
  </si>
  <si>
    <t>5.7.G</t>
  </si>
  <si>
    <t>5.8.G</t>
  </si>
  <si>
    <t>6.2.G</t>
  </si>
  <si>
    <t>6.3.G</t>
  </si>
  <si>
    <t>6.4.G</t>
  </si>
  <si>
    <t>6.5.G</t>
  </si>
  <si>
    <t>6.6.G</t>
  </si>
  <si>
    <t>6.7.G</t>
  </si>
  <si>
    <t>6.8.G</t>
  </si>
  <si>
    <t>6.9.G</t>
  </si>
  <si>
    <t>6.10.G</t>
  </si>
  <si>
    <t>7.2.G</t>
  </si>
  <si>
    <t>7.3.G</t>
  </si>
  <si>
    <t>7.4.G</t>
  </si>
  <si>
    <t>7.5.G</t>
  </si>
  <si>
    <t>7.8.G</t>
  </si>
  <si>
    <t>7.9.G</t>
  </si>
  <si>
    <t>7.10.G</t>
  </si>
  <si>
    <t>7.11.G</t>
  </si>
  <si>
    <t>7.12.G</t>
  </si>
  <si>
    <t>7.13.G</t>
  </si>
  <si>
    <t>7.14.G</t>
  </si>
  <si>
    <t>7.15.G</t>
  </si>
  <si>
    <t>7.16.G</t>
  </si>
  <si>
    <t>8.2.G</t>
  </si>
  <si>
    <t>9.2.G</t>
  </si>
  <si>
    <t>9.3.G</t>
  </si>
  <si>
    <t>9.4.G</t>
  </si>
  <si>
    <t>10.2.G</t>
  </si>
  <si>
    <t>10.3.G</t>
  </si>
  <si>
    <t>10.4.G</t>
  </si>
  <si>
    <t>10.5.G</t>
  </si>
  <si>
    <t>10.6.G</t>
  </si>
  <si>
    <t>10.7.G</t>
  </si>
  <si>
    <t>10.8.G</t>
  </si>
  <si>
    <t>10.9.G</t>
  </si>
  <si>
    <t>10.10.G</t>
  </si>
  <si>
    <t>10.11.G</t>
  </si>
  <si>
    <t>10.12.G</t>
  </si>
  <si>
    <t>10.13.G</t>
  </si>
  <si>
    <t>10.14.G</t>
  </si>
  <si>
    <t>10.15.G</t>
  </si>
  <si>
    <t>10.16.G</t>
  </si>
  <si>
    <t>10.17.G</t>
  </si>
  <si>
    <t>10.18.G</t>
  </si>
  <si>
    <t>10.19.G</t>
  </si>
  <si>
    <t>10.20.G</t>
  </si>
  <si>
    <t>10.21.G</t>
  </si>
  <si>
    <t>10.22.G</t>
  </si>
  <si>
    <t>10.23.G</t>
  </si>
  <si>
    <t>10.24.G</t>
  </si>
  <si>
    <t>10.25.G</t>
  </si>
  <si>
    <t>10.26.G</t>
  </si>
  <si>
    <t>10.27.G</t>
  </si>
  <si>
    <t>10.28.G</t>
  </si>
  <si>
    <t>10.29.G</t>
  </si>
  <si>
    <t>10.30.G</t>
  </si>
  <si>
    <t>10.31.G</t>
  </si>
  <si>
    <t>10.32.G</t>
  </si>
  <si>
    <t>10.33.G</t>
  </si>
  <si>
    <t>10.34.G</t>
  </si>
  <si>
    <t>10.35.G</t>
  </si>
  <si>
    <t>PV Ø1,1 X 1,4</t>
  </si>
  <si>
    <t>PV Ø1,1 X 1,5</t>
  </si>
  <si>
    <t>PV Ø1,1 X 1,7</t>
  </si>
  <si>
    <t>PV Ø1,1 X 2,0</t>
  </si>
  <si>
    <t>10.36.G</t>
  </si>
  <si>
    <t>10.37.G</t>
  </si>
  <si>
    <t>10.38.G</t>
  </si>
  <si>
    <t>10.39.G</t>
  </si>
  <si>
    <t>10.40.G</t>
  </si>
  <si>
    <t>10.41.G</t>
  </si>
  <si>
    <t>10.42.G</t>
  </si>
  <si>
    <t>10.43.G</t>
  </si>
  <si>
    <t>10.44.G</t>
  </si>
  <si>
    <t>10.45.G</t>
  </si>
  <si>
    <t>10.46.G</t>
  </si>
  <si>
    <t>10.47.G</t>
  </si>
  <si>
    <t>10.48.G</t>
  </si>
  <si>
    <t>10.49.G</t>
  </si>
  <si>
    <t>10.50.G</t>
  </si>
  <si>
    <t>10.51.G</t>
  </si>
  <si>
    <t>10.52.G</t>
  </si>
  <si>
    <t>10.58.G</t>
  </si>
  <si>
    <t>10.53.G</t>
  </si>
  <si>
    <t>10.54.G</t>
  </si>
  <si>
    <t>10.56.G</t>
  </si>
  <si>
    <t>10.55.G</t>
  </si>
  <si>
    <t>10.57.G</t>
  </si>
  <si>
    <t>10.59.G</t>
  </si>
  <si>
    <t>10.60.G</t>
  </si>
  <si>
    <t>10.61.G</t>
  </si>
  <si>
    <t>10.62.G</t>
  </si>
  <si>
    <t>10.63.G</t>
  </si>
  <si>
    <t>10.64.G</t>
  </si>
  <si>
    <t>10.65.G</t>
  </si>
  <si>
    <t>10.66.G</t>
  </si>
  <si>
    <t>10.67.G</t>
  </si>
  <si>
    <t>10.68.G</t>
  </si>
  <si>
    <t>10.69.G</t>
  </si>
  <si>
    <t>10.70.G</t>
  </si>
  <si>
    <t>10.71.G</t>
  </si>
  <si>
    <t>10.72.G</t>
  </si>
  <si>
    <t>10.73.G</t>
  </si>
  <si>
    <t>10.74.G</t>
  </si>
  <si>
    <t>10.75.G</t>
  </si>
  <si>
    <t>10.76.G</t>
  </si>
  <si>
    <t>10.77.G</t>
  </si>
  <si>
    <t>10.78.G</t>
  </si>
  <si>
    <t>10.79.G</t>
  </si>
  <si>
    <t>10.80.G</t>
  </si>
  <si>
    <t>10.81.G</t>
  </si>
  <si>
    <t>10.82.G</t>
  </si>
  <si>
    <t>10.83.G</t>
  </si>
  <si>
    <t>10.84.G</t>
  </si>
  <si>
    <t>10.85.G</t>
  </si>
  <si>
    <t>10.86.G</t>
  </si>
  <si>
    <t>10.87.G</t>
  </si>
  <si>
    <t>10.88.G</t>
  </si>
  <si>
    <t>10.89.G</t>
  </si>
  <si>
    <t>10.90.G</t>
  </si>
  <si>
    <t>12.2.G</t>
  </si>
  <si>
    <t>12.3.G</t>
  </si>
  <si>
    <t>12.4.G</t>
  </si>
  <si>
    <t>12.5.G</t>
  </si>
  <si>
    <t>13.2.G</t>
  </si>
  <si>
    <t>13.3.G</t>
  </si>
  <si>
    <t>13.4.G</t>
  </si>
  <si>
    <t>13.5.G</t>
  </si>
  <si>
    <t>13.6.G</t>
  </si>
  <si>
    <t>13.7.G</t>
  </si>
  <si>
    <t>13.8.G</t>
  </si>
  <si>
    <t>13.9.G</t>
  </si>
  <si>
    <t>2) NA ELABORAÇÃO DESTA PLANILHA ORÇAMENTÁRIA FORAM ADOTADOS OS SERVIÇOS COM CUSTOS NÃO DESONERADOS.</t>
  </si>
  <si>
    <t>2) NA ELABORAÇÃO DESTA PLANILHA ORÇAMENTÁRIA FORAM ADOTADOS OS SERVIÇOS COM CUSTOS DESONERADOS.</t>
  </si>
  <si>
    <t>12 MESES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</si>
</sst>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_([$€-2]* #,##0.00_);_([$€-2]* \(#,##0.00\);_([$€-2]* &quot;-&quot;??_)"/>
    <numFmt numFmtId="168" formatCode="_(&quot;R$ &quot;* #,##0.00_);_(&quot;R$ &quot;* \(#,##0.00\);_(&quot;R$ &quot;* \-??_);_(@_)"/>
    <numFmt numFmtId="169" formatCode="00"/>
    <numFmt numFmtId="170" formatCode="#,##0.00\ &quot;m&quot;"/>
    <numFmt numFmtId="171" formatCode="00.##"/>
    <numFmt numFmtId="172" formatCode="#,000"/>
    <numFmt numFmtId="173" formatCode="0,000"/>
    <numFmt numFmtId="174" formatCode="0.0000%"/>
    <numFmt numFmtId="175" formatCode="_(&quot;R$ &quot;* #,##0.00_);_(&quot;R$ &quot;* \(#,##0.00\);_(&quot;R$ &quot;* &quot;-&quot;??_);_(@_)"/>
    <numFmt numFmtId="182" formatCode="0.000"/>
    <numFmt numFmtId="183" formatCode="0.0000"/>
    <numFmt numFmtId="184" formatCode="#,##0.0000"/>
    <numFmt numFmtId="185" formatCode="_(* #,##0.000000000_);_(* \(#,##0.000000000\);_(* &quot;-&quot;??_);_(@_)"/>
    <numFmt numFmtId="186" formatCode="#,##0.000"/>
  </numFmts>
  <fonts count="141">
    <font>
      <sz val="10"/>
      <color indexed="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Times New Roman"/>
      <family val="1"/>
    </font>
    <font>
      <sz val="11"/>
      <color indexed="8"/>
      <name val="Calibri"/>
      <family val="2"/>
    </font>
    <font>
      <sz val="11"/>
      <color indexed="9"/>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9"/>
      <name val="Arial"/>
      <family val="2"/>
    </font>
    <font>
      <sz val="11"/>
      <color indexed="17"/>
      <name val="Calibri"/>
      <family val="2"/>
    </font>
    <font>
      <b/>
      <sz val="10"/>
      <name val="Cataneo BT"/>
      <family val="4"/>
    </font>
    <font>
      <sz val="11"/>
      <name val="Times New Roman"/>
      <family val="1"/>
    </font>
    <font>
      <u/>
      <sz val="10"/>
      <color indexed="12"/>
      <name val="Arial"/>
      <family val="2"/>
    </font>
    <font>
      <sz val="11"/>
      <color indexed="20"/>
      <name val="Calibri"/>
      <family val="2"/>
    </font>
    <font>
      <sz val="10"/>
      <name val="Arial"/>
      <family val="2"/>
    </font>
    <font>
      <sz val="11"/>
      <color indexed="60"/>
      <name val="Calibri"/>
      <family val="2"/>
    </font>
    <font>
      <sz val="10"/>
      <color indexed="8"/>
      <name val="Arial"/>
      <family val="2"/>
    </font>
    <font>
      <sz val="10"/>
      <name val="Times New Roman"/>
      <family val="1"/>
    </font>
    <font>
      <b/>
      <sz val="8"/>
      <name val="Arial"/>
      <family val="2"/>
    </font>
    <font>
      <b/>
      <sz val="10"/>
      <name val="Courier New"/>
      <family val="3"/>
    </font>
    <font>
      <b/>
      <sz val="11"/>
      <color indexed="9"/>
      <name val="Calibri"/>
      <family val="2"/>
    </font>
    <font>
      <sz val="8"/>
      <name val="Garamond"/>
      <family val="1"/>
    </font>
    <font>
      <b/>
      <sz val="8"/>
      <color indexed="8"/>
      <name val="Tahoma"/>
      <family val="2"/>
    </font>
    <font>
      <b/>
      <sz val="10"/>
      <color indexed="8"/>
      <name val="Arial"/>
      <family val="2"/>
    </font>
    <font>
      <sz val="10"/>
      <name val="Times New Roman"/>
      <family val="1"/>
    </font>
    <font>
      <sz val="10"/>
      <color indexed="8"/>
      <name val="Arial"/>
      <family val="2"/>
    </font>
    <font>
      <sz val="10"/>
      <name val="Times New Roman"/>
      <family val="1"/>
    </font>
    <font>
      <sz val="8"/>
      <name val="Arial"/>
      <family val="2"/>
    </font>
    <font>
      <sz val="11"/>
      <color theme="1"/>
      <name val="Calibri"/>
      <family val="2"/>
      <scheme val="minor"/>
    </font>
    <font>
      <b/>
      <sz val="11"/>
      <color theme="1"/>
      <name val="Calibri"/>
      <family val="2"/>
      <scheme val="minor"/>
    </font>
    <font>
      <sz val="10"/>
      <color indexed="8"/>
      <name val="Calibri"/>
      <family val="2"/>
      <scheme val="minor"/>
    </font>
    <font>
      <b/>
      <sz val="10"/>
      <name val="Calibri"/>
      <family val="2"/>
      <scheme val="minor"/>
    </font>
    <font>
      <b/>
      <sz val="10"/>
      <color indexed="8"/>
      <name val="Calibri"/>
      <family val="2"/>
      <scheme val="minor"/>
    </font>
    <font>
      <sz val="11"/>
      <color rgb="FF006100"/>
      <name val="Calibri"/>
      <family val="2"/>
      <scheme val="minor"/>
    </font>
    <font>
      <sz val="11"/>
      <color rgb="FFFF0000"/>
      <name val="Calibri"/>
      <family val="2"/>
      <scheme val="minor"/>
    </font>
    <font>
      <b/>
      <sz val="11"/>
      <color theme="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sz val="12"/>
      <color theme="1"/>
      <name val="Times New Roman"/>
      <family val="2"/>
    </font>
    <font>
      <sz val="10"/>
      <color rgb="FFFF0000"/>
      <name val="Arial"/>
      <family val="2"/>
    </font>
    <font>
      <sz val="9"/>
      <color theme="1"/>
      <name val="Poppins"/>
    </font>
    <font>
      <b/>
      <sz val="10"/>
      <color theme="1"/>
      <name val="Arial"/>
      <family val="2"/>
    </font>
    <font>
      <b/>
      <sz val="9"/>
      <name val="Poppins"/>
    </font>
    <font>
      <sz val="9"/>
      <name val="Poppins"/>
    </font>
    <font>
      <sz val="9"/>
      <color indexed="10"/>
      <name val="Poppins"/>
    </font>
    <font>
      <b/>
      <sz val="9"/>
      <color indexed="8"/>
      <name val="Poppins"/>
    </font>
    <font>
      <sz val="9"/>
      <color indexed="8"/>
      <name val="Poppins"/>
    </font>
    <font>
      <b/>
      <i/>
      <sz val="9"/>
      <name val="Poppins"/>
    </font>
    <font>
      <b/>
      <sz val="10"/>
      <color theme="1"/>
      <name val="Poppins"/>
    </font>
    <font>
      <sz val="10"/>
      <color indexed="10"/>
      <name val="Poppins"/>
    </font>
    <font>
      <sz val="10"/>
      <color theme="1"/>
      <name val="Poppins"/>
    </font>
    <font>
      <sz val="10"/>
      <color indexed="8"/>
      <name val="Poppins"/>
    </font>
    <font>
      <b/>
      <sz val="10"/>
      <color indexed="8"/>
      <name val="Poppins"/>
    </font>
    <font>
      <sz val="10"/>
      <name val="Poppins"/>
    </font>
    <font>
      <sz val="11"/>
      <color theme="1"/>
      <name val="Poppins"/>
    </font>
    <font>
      <sz val="12"/>
      <color indexed="8"/>
      <name val="Poppins"/>
    </font>
    <font>
      <b/>
      <sz val="12"/>
      <color indexed="12"/>
      <name val="Poppins"/>
    </font>
    <font>
      <b/>
      <sz val="11"/>
      <name val="Poppins"/>
    </font>
    <font>
      <b/>
      <sz val="11"/>
      <color indexed="8"/>
      <name val="Poppins"/>
    </font>
    <font>
      <sz val="8"/>
      <color theme="1"/>
      <name val="Poppins"/>
    </font>
    <font>
      <sz val="8"/>
      <name val="Poppins"/>
    </font>
    <font>
      <sz val="8"/>
      <color indexed="8"/>
      <name val="Poppins"/>
    </font>
    <font>
      <sz val="8"/>
      <color rgb="FFFF0000"/>
      <name val="Poppins"/>
    </font>
    <font>
      <b/>
      <sz val="8"/>
      <color rgb="FF0000FF"/>
      <name val="Poppins"/>
    </font>
    <font>
      <sz val="10"/>
      <color theme="1"/>
      <name val="Calibri"/>
      <family val="2"/>
      <scheme val="minor"/>
    </font>
    <font>
      <b/>
      <sz val="8"/>
      <color theme="1"/>
      <name val="Arial"/>
      <family val="2"/>
    </font>
    <font>
      <sz val="8"/>
      <color indexed="8"/>
      <name val="Arial"/>
      <family val="2"/>
    </font>
    <font>
      <sz val="8"/>
      <color rgb="FFFF0000"/>
      <name val="Arial"/>
      <family val="2"/>
    </font>
    <font>
      <sz val="8"/>
      <color theme="1"/>
      <name val="Arial"/>
      <family val="2"/>
    </font>
    <font>
      <b/>
      <sz val="8"/>
      <color rgb="FF0000FF"/>
      <name val="Arial"/>
      <family val="2"/>
    </font>
    <font>
      <sz val="8"/>
      <color theme="0"/>
      <name val="Arial"/>
      <family val="2"/>
    </font>
    <font>
      <b/>
      <i/>
      <sz val="8"/>
      <color theme="1"/>
      <name val="Arial"/>
      <family val="2"/>
    </font>
    <font>
      <b/>
      <sz val="10"/>
      <color theme="1"/>
      <name val="Calibri"/>
      <family val="2"/>
      <scheme val="minor"/>
    </font>
    <font>
      <sz val="10"/>
      <color indexed="10"/>
      <name val="Calibri"/>
      <family val="2"/>
      <scheme val="minor"/>
    </font>
    <font>
      <sz val="11"/>
      <color indexed="10"/>
      <name val="Calibri"/>
      <family val="2"/>
      <scheme val="minor"/>
    </font>
    <font>
      <sz val="11"/>
      <name val="Calibri"/>
      <family val="2"/>
      <scheme val="minor"/>
    </font>
    <font>
      <b/>
      <sz val="11"/>
      <name val="Calibri"/>
      <family val="2"/>
      <scheme val="minor"/>
    </font>
    <font>
      <sz val="11"/>
      <color indexed="8"/>
      <name val="Calibri"/>
      <family val="2"/>
      <scheme val="minor"/>
    </font>
    <font>
      <b/>
      <sz val="11"/>
      <color rgb="FFFF0000"/>
      <name val="Calibri"/>
      <family val="2"/>
      <scheme val="minor"/>
    </font>
    <font>
      <sz val="10"/>
      <name val="Calibri"/>
      <family val="2"/>
      <scheme val="minor"/>
    </font>
    <font>
      <b/>
      <sz val="11"/>
      <color indexed="8"/>
      <name val="Calibri"/>
      <family val="2"/>
      <scheme val="minor"/>
    </font>
    <font>
      <i/>
      <sz val="11"/>
      <name val="Calibri"/>
      <family val="2"/>
      <scheme val="minor"/>
    </font>
    <font>
      <i/>
      <sz val="11"/>
      <color theme="1"/>
      <name val="Calibri"/>
      <family val="2"/>
      <scheme val="minor"/>
    </font>
    <font>
      <i/>
      <sz val="11"/>
      <color indexed="8"/>
      <name val="Calibri"/>
      <family val="2"/>
      <scheme val="minor"/>
    </font>
    <font>
      <b/>
      <i/>
      <sz val="11"/>
      <name val="Calibri"/>
      <family val="2"/>
      <scheme val="minor"/>
    </font>
    <font>
      <sz val="11"/>
      <color theme="9" tint="-0.249977111117893"/>
      <name val="Calibri"/>
      <family val="2"/>
      <scheme val="minor"/>
    </font>
    <font>
      <b/>
      <i/>
      <sz val="11"/>
      <color theme="1"/>
      <name val="Calibri"/>
      <family val="2"/>
      <scheme val="minor"/>
    </font>
    <font>
      <b/>
      <sz val="11"/>
      <color indexed="10"/>
      <name val="Calibri"/>
      <family val="2"/>
      <scheme val="minor"/>
    </font>
    <font>
      <sz val="10"/>
      <color rgb="FFFF0000"/>
      <name val="Calibri"/>
      <family val="2"/>
      <scheme val="minor"/>
    </font>
    <font>
      <b/>
      <i/>
      <sz val="11"/>
      <color indexed="8"/>
      <name val="Calibri"/>
      <family val="2"/>
      <scheme val="minor"/>
    </font>
    <font>
      <u/>
      <sz val="10"/>
      <color theme="10"/>
      <name val="Arial"/>
      <family val="2"/>
    </font>
    <font>
      <sz val="9"/>
      <name val="Calibri"/>
      <family val="2"/>
      <scheme val="minor"/>
    </font>
    <font>
      <b/>
      <sz val="9"/>
      <name val="Calibri"/>
      <family val="2"/>
      <scheme val="minor"/>
    </font>
    <font>
      <sz val="9"/>
      <color indexed="10"/>
      <name val="Calibri"/>
      <family val="2"/>
      <scheme val="minor"/>
    </font>
    <font>
      <b/>
      <sz val="9"/>
      <color theme="1"/>
      <name val="Calibri"/>
      <family val="2"/>
      <scheme val="minor"/>
    </font>
    <font>
      <b/>
      <i/>
      <sz val="10"/>
      <color theme="1"/>
      <name val="Calibri"/>
      <family val="2"/>
      <scheme val="minor"/>
    </font>
    <font>
      <i/>
      <sz val="10"/>
      <color theme="1"/>
      <name val="Calibri"/>
      <family val="2"/>
      <scheme val="minor"/>
    </font>
    <font>
      <b/>
      <sz val="10"/>
      <color indexed="10"/>
      <name val="Calibri"/>
      <family val="2"/>
      <scheme val="minor"/>
    </font>
    <font>
      <b/>
      <sz val="10"/>
      <color indexed="12"/>
      <name val="Calibri"/>
      <family val="2"/>
      <scheme val="minor"/>
    </font>
    <font>
      <sz val="8"/>
      <color indexed="8"/>
      <name val="Calibri"/>
      <family val="2"/>
      <scheme val="minor"/>
    </font>
    <font>
      <b/>
      <sz val="8"/>
      <color theme="1"/>
      <name val="Calibri"/>
      <family val="2"/>
      <scheme val="minor"/>
    </font>
    <font>
      <b/>
      <sz val="8"/>
      <color rgb="FFFF0000"/>
      <name val="Calibri"/>
      <family val="2"/>
      <scheme val="minor"/>
    </font>
    <font>
      <sz val="8"/>
      <color rgb="FFFF0000"/>
      <name val="Calibri"/>
      <family val="2"/>
      <scheme val="minor"/>
    </font>
    <font>
      <sz val="8"/>
      <color theme="1"/>
      <name val="Calibri"/>
      <family val="2"/>
      <scheme val="minor"/>
    </font>
    <font>
      <sz val="8"/>
      <name val="Calibri"/>
      <family val="2"/>
      <scheme val="minor"/>
    </font>
    <font>
      <b/>
      <sz val="8"/>
      <color rgb="FF0000FF"/>
      <name val="Calibri"/>
      <family val="2"/>
      <scheme val="minor"/>
    </font>
    <font>
      <sz val="8"/>
      <color theme="0"/>
      <name val="Calibri"/>
      <family val="2"/>
      <scheme val="minor"/>
    </font>
    <font>
      <b/>
      <i/>
      <sz val="8"/>
      <color theme="1"/>
      <name val="Calibri"/>
      <family val="2"/>
      <scheme val="minor"/>
    </font>
    <font>
      <b/>
      <i/>
      <sz val="8"/>
      <color indexed="8"/>
      <name val="Calibri"/>
      <family val="2"/>
      <scheme val="minor"/>
    </font>
    <font>
      <b/>
      <i/>
      <sz val="12"/>
      <color indexed="8"/>
      <name val="Calibri"/>
      <family val="2"/>
      <scheme val="minor"/>
    </font>
    <font>
      <b/>
      <i/>
      <sz val="14"/>
      <color indexed="8"/>
      <name val="Calibri"/>
      <family val="2"/>
      <scheme val="minor"/>
    </font>
    <font>
      <i/>
      <sz val="10"/>
      <color indexed="8"/>
      <name val="Calibri"/>
      <family val="2"/>
      <scheme val="minor"/>
    </font>
    <font>
      <b/>
      <sz val="14"/>
      <name val="Calibri"/>
      <family val="2"/>
      <scheme val="minor"/>
    </font>
    <font>
      <i/>
      <sz val="10"/>
      <name val="Calibri"/>
      <family val="2"/>
      <scheme val="minor"/>
    </font>
    <font>
      <b/>
      <i/>
      <sz val="12"/>
      <color theme="1"/>
      <name val="Calibri"/>
      <family val="2"/>
      <scheme val="minor"/>
    </font>
    <font>
      <i/>
      <sz val="12"/>
      <name val="Calibri"/>
      <family val="2"/>
      <scheme val="minor"/>
    </font>
    <font>
      <i/>
      <sz val="12"/>
      <color indexed="8"/>
      <name val="Calibri"/>
      <family val="2"/>
      <scheme val="minor"/>
    </font>
    <font>
      <b/>
      <i/>
      <sz val="10"/>
      <color theme="1"/>
      <name val="Poppins"/>
    </font>
    <font>
      <i/>
      <sz val="10"/>
      <color theme="1"/>
      <name val="Poppins"/>
    </font>
    <font>
      <b/>
      <sz val="12"/>
      <color indexed="10"/>
      <name val="Calibri"/>
      <family val="2"/>
      <scheme val="minor"/>
    </font>
    <font>
      <b/>
      <sz val="20"/>
      <color indexed="8"/>
      <name val="Calibri"/>
      <family val="2"/>
      <scheme val="minor"/>
    </font>
    <font>
      <b/>
      <sz val="22"/>
      <color rgb="FFFF0000"/>
      <name val="Calibri"/>
      <family val="2"/>
      <scheme val="minor"/>
    </font>
  </fonts>
  <fills count="77">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55"/>
        <bgColor indexed="23"/>
      </patternFill>
    </fill>
    <fill>
      <patternFill patternType="solid">
        <fgColor indexed="26"/>
        <bgColor indexed="64"/>
      </patternFill>
    </fill>
    <fill>
      <patternFill patternType="solid">
        <fgColor indexed="9"/>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theme="3" tint="0.59999389629810485"/>
        <bgColor indexed="64"/>
      </patternFill>
    </fill>
    <fill>
      <patternFill patternType="solid">
        <fgColor rgb="FFC6EFCE"/>
      </patternFill>
    </fill>
    <fill>
      <patternFill patternType="solid">
        <fgColor theme="6"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FFCC"/>
        <bgColor indexed="64"/>
      </patternFill>
    </fill>
    <fill>
      <patternFill patternType="solid">
        <fgColor theme="3" tint="0.79998168889431442"/>
        <bgColor indexed="64"/>
      </patternFill>
    </fill>
    <fill>
      <patternFill patternType="solid">
        <fgColor theme="8" tint="0.79998168889431442"/>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9" tint="0.79998168889431442"/>
        <bgColor indexed="64"/>
      </patternFill>
    </fill>
    <fill>
      <patternFill patternType="solid">
        <fgColor theme="2"/>
        <bgColor indexed="64"/>
      </patternFill>
    </fill>
    <fill>
      <patternFill patternType="solid">
        <fgColor rgb="FFFFFF00"/>
        <bgColor indexed="64"/>
      </patternFill>
    </fill>
    <fill>
      <patternFill patternType="solid">
        <fgColor rgb="FFE1FFFF"/>
        <bgColor indexed="64"/>
      </patternFill>
    </fill>
    <fill>
      <patternFill patternType="solid">
        <fgColor rgb="FFFF0000"/>
        <bgColor indexed="64"/>
      </patternFill>
    </fill>
    <fill>
      <patternFill patternType="solid">
        <fgColor theme="0" tint="-0.34998626667073579"/>
        <bgColor indexed="64"/>
      </patternFill>
    </fill>
  </fills>
  <borders count="109">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style="medium">
        <color indexed="64"/>
      </top>
      <bottom style="hair">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bottom style="medium">
        <color indexed="64"/>
      </bottom>
      <diagonal/>
    </border>
    <border>
      <left style="medium">
        <color indexed="64"/>
      </left>
      <right style="hair">
        <color indexed="64"/>
      </right>
      <top/>
      <bottom style="medium">
        <color indexed="64"/>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medium">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hair">
        <color indexed="64"/>
      </left>
      <right/>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right/>
      <top/>
      <bottom style="thin">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bottom/>
      <diagonal/>
    </border>
    <border>
      <left style="hair">
        <color indexed="64"/>
      </left>
      <right style="hair">
        <color indexed="64"/>
      </right>
      <top/>
      <bottom style="medium">
        <color indexed="64"/>
      </bottom>
      <diagonal/>
    </border>
    <border>
      <left/>
      <right style="hair">
        <color indexed="64"/>
      </right>
      <top style="hair">
        <color indexed="64"/>
      </top>
      <bottom style="hair">
        <color indexed="64"/>
      </bottom>
      <diagonal/>
    </border>
    <border>
      <left/>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hair">
        <color auto="1"/>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hair">
        <color indexed="64"/>
      </right>
      <top/>
      <bottom style="hair">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right style="hair">
        <color indexed="64"/>
      </right>
      <top/>
      <bottom/>
      <diagonal/>
    </border>
    <border>
      <left style="hair">
        <color auto="1"/>
      </left>
      <right/>
      <top style="medium">
        <color indexed="64"/>
      </top>
      <bottom style="hair">
        <color auto="1"/>
      </bottom>
      <diagonal/>
    </border>
    <border>
      <left style="hair">
        <color indexed="64"/>
      </left>
      <right style="medium">
        <color indexed="64"/>
      </right>
      <top/>
      <bottom style="hair">
        <color indexed="64"/>
      </bottom>
      <diagonal/>
    </border>
    <border>
      <left style="hair">
        <color auto="1"/>
      </left>
      <right/>
      <top/>
      <bottom style="hair">
        <color auto="1"/>
      </bottom>
      <diagonal/>
    </border>
    <border>
      <left/>
      <right style="hair">
        <color indexed="64"/>
      </right>
      <top style="medium">
        <color indexed="64"/>
      </top>
      <bottom/>
      <diagonal/>
    </border>
    <border>
      <left style="hair">
        <color indexed="64"/>
      </left>
      <right style="medium">
        <color indexed="64"/>
      </right>
      <top/>
      <bottom/>
      <diagonal/>
    </border>
    <border>
      <left/>
      <right style="hair">
        <color indexed="64"/>
      </right>
      <top/>
      <bottom style="medium">
        <color indexed="64"/>
      </bottom>
      <diagonal/>
    </border>
    <border>
      <left/>
      <right/>
      <top style="thin">
        <color indexed="64"/>
      </top>
      <bottom style="medium">
        <color indexed="64"/>
      </bottom>
      <diagonal/>
    </border>
    <border>
      <left/>
      <right/>
      <top style="hair">
        <color indexed="64"/>
      </top>
      <bottom/>
      <diagonal/>
    </border>
    <border>
      <left style="medium">
        <color indexed="64"/>
      </left>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right/>
      <top style="thin">
        <color theme="0"/>
      </top>
      <bottom style="thin">
        <color theme="0"/>
      </bottom>
      <diagonal/>
    </border>
    <border>
      <left/>
      <right/>
      <top style="thin">
        <color theme="0"/>
      </top>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bottom style="hair">
        <color indexed="64"/>
      </bottom>
      <diagonal/>
    </border>
    <border>
      <left/>
      <right style="medium">
        <color indexed="64"/>
      </right>
      <top style="thin">
        <color indexed="64"/>
      </top>
      <bottom/>
      <diagonal/>
    </border>
    <border>
      <left style="medium">
        <color rgb="FF00B050"/>
      </left>
      <right style="medium">
        <color rgb="FF00B050"/>
      </right>
      <top style="medium">
        <color rgb="FF00B050"/>
      </top>
      <bottom style="medium">
        <color rgb="FF00B050"/>
      </bottom>
      <diagonal/>
    </border>
    <border>
      <left style="medium">
        <color indexed="64"/>
      </left>
      <right style="thin">
        <color indexed="64"/>
      </right>
      <top/>
      <bottom/>
      <diagonal/>
    </border>
    <border>
      <left style="medium">
        <color indexed="64"/>
      </left>
      <right/>
      <top style="thin">
        <color indexed="64"/>
      </top>
      <bottom/>
      <diagonal/>
    </border>
    <border>
      <left/>
      <right/>
      <top/>
      <bottom style="medium">
        <color indexed="64"/>
      </bottom>
      <diagonal/>
    </border>
    <border>
      <left/>
      <right style="medium">
        <color indexed="64"/>
      </right>
      <top style="thin">
        <color indexed="64"/>
      </top>
      <bottom style="medium">
        <color indexed="64"/>
      </bottom>
      <diagonal/>
    </border>
  </borders>
  <cellStyleXfs count="219">
    <xf numFmtId="0" fontId="0" fillId="0" borderId="0"/>
    <xf numFmtId="0" fontId="11" fillId="2" borderId="0" applyNumberFormat="0" applyBorder="0" applyAlignment="0" applyProtection="0"/>
    <xf numFmtId="0" fontId="9" fillId="2" borderId="0" applyNumberFormat="0" applyBorder="0" applyAlignment="0" applyProtection="0"/>
    <xf numFmtId="0" fontId="11" fillId="3" borderId="0" applyNumberFormat="0" applyBorder="0" applyAlignment="0" applyProtection="0"/>
    <xf numFmtId="0" fontId="9" fillId="3" borderId="0" applyNumberFormat="0" applyBorder="0" applyAlignment="0" applyProtection="0"/>
    <xf numFmtId="0" fontId="11" fillId="4" borderId="0" applyNumberFormat="0" applyBorder="0" applyAlignment="0" applyProtection="0"/>
    <xf numFmtId="0" fontId="9" fillId="4" borderId="0" applyNumberFormat="0" applyBorder="0" applyAlignment="0" applyProtection="0"/>
    <xf numFmtId="0" fontId="11" fillId="5" borderId="0" applyNumberFormat="0" applyBorder="0" applyAlignment="0" applyProtection="0"/>
    <xf numFmtId="0" fontId="9" fillId="5" borderId="0" applyNumberFormat="0" applyBorder="0" applyAlignment="0" applyProtection="0"/>
    <xf numFmtId="0" fontId="11" fillId="6" borderId="0" applyNumberFormat="0" applyBorder="0" applyAlignment="0" applyProtection="0"/>
    <xf numFmtId="0" fontId="9" fillId="6" borderId="0" applyNumberFormat="0" applyBorder="0" applyAlignment="0" applyProtection="0"/>
    <xf numFmtId="0" fontId="11" fillId="7" borderId="0" applyNumberFormat="0" applyBorder="0" applyAlignment="0" applyProtection="0"/>
    <xf numFmtId="0" fontId="9" fillId="7" borderId="0" applyNumberFormat="0" applyBorder="0" applyAlignment="0" applyProtection="0"/>
    <xf numFmtId="0" fontId="11" fillId="8" borderId="0" applyNumberFormat="0" applyBorder="0" applyAlignment="0" applyProtection="0"/>
    <xf numFmtId="0" fontId="9" fillId="8" borderId="0" applyNumberFormat="0" applyBorder="0" applyAlignment="0" applyProtection="0"/>
    <xf numFmtId="0" fontId="11" fillId="9" borderId="0" applyNumberFormat="0" applyBorder="0" applyAlignment="0" applyProtection="0"/>
    <xf numFmtId="0" fontId="9" fillId="9" borderId="0" applyNumberFormat="0" applyBorder="0" applyAlignment="0" applyProtection="0"/>
    <xf numFmtId="0" fontId="11" fillId="10" borderId="0" applyNumberFormat="0" applyBorder="0" applyAlignment="0" applyProtection="0"/>
    <xf numFmtId="0" fontId="9" fillId="10" borderId="0" applyNumberFormat="0" applyBorder="0" applyAlignment="0" applyProtection="0"/>
    <xf numFmtId="0" fontId="11" fillId="5" borderId="0" applyNumberFormat="0" applyBorder="0" applyAlignment="0" applyProtection="0"/>
    <xf numFmtId="0" fontId="9" fillId="5" borderId="0" applyNumberFormat="0" applyBorder="0" applyAlignment="0" applyProtection="0"/>
    <xf numFmtId="0" fontId="11" fillId="8" borderId="0" applyNumberFormat="0" applyBorder="0" applyAlignment="0" applyProtection="0"/>
    <xf numFmtId="0" fontId="9" fillId="8" borderId="0" applyNumberFormat="0" applyBorder="0" applyAlignment="0" applyProtection="0"/>
    <xf numFmtId="0" fontId="11" fillId="11" borderId="0" applyNumberFormat="0" applyBorder="0" applyAlignment="0" applyProtection="0"/>
    <xf numFmtId="0" fontId="9" fillId="11" borderId="0" applyNumberFormat="0" applyBorder="0" applyAlignment="0" applyProtection="0"/>
    <xf numFmtId="0" fontId="12" fillId="12"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3" fillId="0" borderId="1" applyNumberFormat="0" applyFill="0" applyAlignment="0" applyProtection="0"/>
    <xf numFmtId="0" fontId="14" fillId="0" borderId="2" applyNumberFormat="0" applyFill="0" applyAlignment="0" applyProtection="0"/>
    <xf numFmtId="0" fontId="15" fillId="0" borderId="3" applyNumberFormat="0" applyFill="0" applyAlignment="0" applyProtection="0"/>
    <xf numFmtId="0" fontId="15" fillId="0" borderId="0" applyNumberFormat="0" applyFill="0" applyBorder="0" applyAlignment="0" applyProtection="0"/>
    <xf numFmtId="0" fontId="16" fillId="0" borderId="5" applyNumberFormat="0" applyFill="0" applyAlignment="0" applyProtection="0"/>
    <xf numFmtId="0" fontId="17" fillId="0" borderId="6">
      <alignment horizontal="center" vertical="center"/>
    </xf>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9" borderId="0" applyNumberFormat="0" applyBorder="0" applyAlignment="0" applyProtection="0"/>
    <xf numFmtId="0" fontId="18" fillId="4" borderId="0" applyNumberFormat="0" applyBorder="0" applyAlignment="0" applyProtection="0"/>
    <xf numFmtId="0" fontId="19" fillId="0" borderId="0">
      <alignment horizontal="left" vertical="center"/>
    </xf>
    <xf numFmtId="167" fontId="20" fillId="0" borderId="0" applyFont="0" applyFill="0" applyBorder="0" applyAlignment="0" applyProtection="0"/>
    <xf numFmtId="0" fontId="21" fillId="0" borderId="0" applyNumberFormat="0" applyFill="0" applyBorder="0" applyAlignment="0" applyProtection="0">
      <alignment vertical="top"/>
      <protection locked="0"/>
    </xf>
    <xf numFmtId="0" fontId="22" fillId="3" borderId="0" applyNumberFormat="0" applyBorder="0" applyAlignment="0" applyProtection="0"/>
    <xf numFmtId="44" fontId="34" fillId="0" borderId="0" applyFont="0" applyFill="0" applyBorder="0" applyAlignment="0" applyProtection="0"/>
    <xf numFmtId="168" fontId="23" fillId="0" borderId="0" applyFill="0" applyBorder="0" applyAlignment="0" applyProtection="0"/>
    <xf numFmtId="44" fontId="37" fillId="0" borderId="0" applyFont="0" applyFill="0" applyBorder="0" applyAlignment="0" applyProtection="0"/>
    <xf numFmtId="175" fontId="25" fillId="0" borderId="0" applyFont="0" applyFill="0" applyBorder="0" applyAlignment="0" applyProtection="0"/>
    <xf numFmtId="44" fontId="37" fillId="0" borderId="0" applyFont="0" applyFill="0" applyBorder="0" applyAlignment="0" applyProtection="0"/>
    <xf numFmtId="175" fontId="10" fillId="0" borderId="0" applyFont="0" applyFill="0" applyBorder="0" applyAlignment="0" applyProtection="0"/>
    <xf numFmtId="44" fontId="25" fillId="0" borderId="0" applyFont="0" applyFill="0" applyBorder="0" applyAlignment="0" applyProtection="0"/>
    <xf numFmtId="0" fontId="24" fillId="20" borderId="0" applyNumberFormat="0" applyBorder="0" applyAlignment="0" applyProtection="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5" fillId="0" borderId="0"/>
    <xf numFmtId="0" fontId="25" fillId="0" borderId="0"/>
    <xf numFmtId="0" fontId="26" fillId="0" borderId="0"/>
    <xf numFmtId="0" fontId="23" fillId="0" borderId="0"/>
    <xf numFmtId="0" fontId="10" fillId="0" borderId="0"/>
    <xf numFmtId="0" fontId="10" fillId="0" borderId="0"/>
    <xf numFmtId="0" fontId="25" fillId="0" borderId="0"/>
    <xf numFmtId="0" fontId="37" fillId="0" borderId="0"/>
    <xf numFmtId="0" fontId="37" fillId="0" borderId="0"/>
    <xf numFmtId="0" fontId="37" fillId="0" borderId="0"/>
    <xf numFmtId="0" fontId="26" fillId="0" borderId="0"/>
    <xf numFmtId="0" fontId="10" fillId="0" borderId="0"/>
    <xf numFmtId="0" fontId="23" fillId="0" borderId="0"/>
    <xf numFmtId="0" fontId="23" fillId="0" borderId="0"/>
    <xf numFmtId="0" fontId="37" fillId="0" borderId="0"/>
    <xf numFmtId="0" fontId="37" fillId="0" borderId="0"/>
    <xf numFmtId="0" fontId="37" fillId="0" borderId="0"/>
    <xf numFmtId="0" fontId="37" fillId="0" borderId="0"/>
    <xf numFmtId="0" fontId="37" fillId="0" borderId="0"/>
    <xf numFmtId="0" fontId="37" fillId="0" borderId="0"/>
    <xf numFmtId="0" fontId="33" fillId="0" borderId="0"/>
    <xf numFmtId="0" fontId="10"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69" fontId="27" fillId="0" borderId="7">
      <alignment horizontal="center" vertical="center"/>
    </xf>
    <xf numFmtId="9" fontId="34" fillId="0" borderId="0" applyFont="0" applyFill="0" applyBorder="0" applyAlignment="0" applyProtection="0"/>
    <xf numFmtId="9" fontId="26" fillId="0" borderId="0" applyFont="0" applyFill="0" applyBorder="0" applyAlignment="0" applyProtection="0"/>
    <xf numFmtId="9" fontId="10" fillId="0" borderId="0" applyFont="0" applyFill="0" applyBorder="0" applyAlignment="0" applyProtection="0"/>
    <xf numFmtId="9" fontId="26" fillId="0" borderId="0" applyFont="0" applyFill="0" applyBorder="0" applyAlignment="0" applyProtection="0"/>
    <xf numFmtId="9" fontId="10"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166" fontId="26"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26"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0" fontId="26" fillId="0" borderId="0" applyFont="0" applyFill="0" applyBorder="0" applyAlignment="0" applyProtection="0"/>
    <xf numFmtId="170" fontId="10" fillId="0" borderId="0" applyFont="0" applyFill="0" applyBorder="0" applyAlignment="0" applyProtection="0"/>
    <xf numFmtId="171" fontId="28" fillId="0" borderId="0">
      <alignment horizontal="left" vertical="top"/>
    </xf>
    <xf numFmtId="0" fontId="28" fillId="0" borderId="0">
      <alignment horizontal="left" vertical="top"/>
    </xf>
    <xf numFmtId="0" fontId="29" fillId="21" borderId="4" applyNumberFormat="0" applyAlignment="0" applyProtection="0"/>
    <xf numFmtId="166" fontId="34"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37" fillId="0" borderId="0" applyFont="0" applyFill="0" applyBorder="0" applyAlignment="0" applyProtection="0"/>
    <xf numFmtId="166" fontId="37" fillId="0" borderId="0" applyFont="0" applyFill="0" applyBorder="0" applyAlignment="0" applyProtection="0"/>
    <xf numFmtId="166" fontId="37" fillId="0" borderId="0" applyFont="0" applyFill="0" applyBorder="0" applyAlignment="0" applyProtection="0"/>
    <xf numFmtId="166" fontId="37" fillId="0" borderId="0" applyFont="0" applyFill="0" applyBorder="0" applyAlignment="0" applyProtection="0"/>
    <xf numFmtId="166" fontId="25" fillId="0" borderId="0" applyFont="0" applyFill="0" applyBorder="0" applyAlignment="0" applyProtection="0"/>
    <xf numFmtId="166" fontId="37" fillId="0" borderId="0" applyFont="0" applyFill="0" applyBorder="0" applyAlignment="0" applyProtection="0"/>
    <xf numFmtId="171" fontId="30" fillId="22" borderId="8" applyNumberFormat="0" applyFont="0" applyBorder="0" applyAlignment="0">
      <alignment horizontal="justify" vertical="top" wrapText="1"/>
    </xf>
    <xf numFmtId="0" fontId="30" fillId="22" borderId="8" applyNumberFormat="0" applyFont="0" applyBorder="0" applyAlignment="0">
      <alignment horizontal="justify" vertical="top" wrapText="1"/>
    </xf>
    <xf numFmtId="0" fontId="42" fillId="32" borderId="0" applyNumberFormat="0" applyBorder="0" applyAlignment="0" applyProtection="0"/>
    <xf numFmtId="175" fontId="25" fillId="0" borderId="0" applyFont="0" applyFill="0" applyBorder="0" applyAlignment="0" applyProtection="0"/>
    <xf numFmtId="165" fontId="8" fillId="0" borderId="0" applyFont="0" applyFill="0" applyBorder="0" applyAlignment="0" applyProtection="0"/>
    <xf numFmtId="44" fontId="25" fillId="0" borderId="0" applyFont="0" applyFill="0" applyBorder="0" applyAlignment="0" applyProtection="0"/>
    <xf numFmtId="175" fontId="25" fillId="0" borderId="0" applyFont="0" applyFill="0" applyBorder="0" applyAlignment="0" applyProtection="0"/>
    <xf numFmtId="9" fontId="8" fillId="0" borderId="0" applyFont="0" applyFill="0" applyBorder="0" applyAlignment="0" applyProtection="0"/>
    <xf numFmtId="9"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0" fontId="6" fillId="0" borderId="0"/>
    <xf numFmtId="0" fontId="5" fillId="0" borderId="0"/>
    <xf numFmtId="44" fontId="25" fillId="0" borderId="0" applyFont="0" applyFill="0" applyBorder="0" applyAlignment="0" applyProtection="0"/>
    <xf numFmtId="43" fontId="25" fillId="0" borderId="0" applyFont="0" applyFill="0" applyBorder="0" applyAlignment="0" applyProtection="0"/>
    <xf numFmtId="0" fontId="45" fillId="0" borderId="0" applyNumberFormat="0" applyFill="0" applyBorder="0" applyAlignment="0" applyProtection="0"/>
    <xf numFmtId="0" fontId="46" fillId="0" borderId="85" applyNumberFormat="0" applyFill="0" applyAlignment="0" applyProtection="0"/>
    <xf numFmtId="0" fontId="47" fillId="0" borderId="86" applyNumberFormat="0" applyFill="0" applyAlignment="0" applyProtection="0"/>
    <xf numFmtId="0" fontId="48" fillId="0" borderId="87" applyNumberFormat="0" applyFill="0" applyAlignment="0" applyProtection="0"/>
    <xf numFmtId="0" fontId="48" fillId="0" borderId="0" applyNumberFormat="0" applyFill="0" applyBorder="0" applyAlignment="0" applyProtection="0"/>
    <xf numFmtId="0" fontId="49" fillId="39" borderId="0" applyNumberFormat="0" applyBorder="0" applyAlignment="0" applyProtection="0"/>
    <xf numFmtId="0" fontId="50" fillId="40" borderId="0" applyNumberFormat="0" applyBorder="0" applyAlignment="0" applyProtection="0"/>
    <xf numFmtId="0" fontId="51" fillId="41" borderId="88" applyNumberFormat="0" applyAlignment="0" applyProtection="0"/>
    <xf numFmtId="0" fontId="52" fillId="42" borderId="89" applyNumberFormat="0" applyAlignment="0" applyProtection="0"/>
    <xf numFmtId="0" fontId="53" fillId="42" borderId="88" applyNumberFormat="0" applyAlignment="0" applyProtection="0"/>
    <xf numFmtId="0" fontId="54" fillId="0" borderId="90" applyNumberFormat="0" applyFill="0" applyAlignment="0" applyProtection="0"/>
    <xf numFmtId="0" fontId="44" fillId="43" borderId="91" applyNumberFormat="0" applyAlignment="0" applyProtection="0"/>
    <xf numFmtId="0" fontId="43" fillId="0" borderId="0" applyNumberFormat="0" applyFill="0" applyBorder="0" applyAlignment="0" applyProtection="0"/>
    <xf numFmtId="0" fontId="55" fillId="0" borderId="0" applyNumberFormat="0" applyFill="0" applyBorder="0" applyAlignment="0" applyProtection="0"/>
    <xf numFmtId="0" fontId="38" fillId="0" borderId="93" applyNumberFormat="0" applyFill="0" applyAlignment="0" applyProtection="0"/>
    <xf numFmtId="0" fontId="56"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56"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56"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56"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0" borderId="0" applyNumberFormat="0" applyBorder="0" applyAlignment="0" applyProtection="0"/>
    <xf numFmtId="0" fontId="56"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56"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68" borderId="0" applyNumberFormat="0" applyBorder="0" applyAlignment="0" applyProtection="0"/>
    <xf numFmtId="0" fontId="4" fillId="0" borderId="0"/>
    <xf numFmtId="44" fontId="4" fillId="0" borderId="0" applyFont="0" applyFill="0" applyBorder="0" applyAlignment="0" applyProtection="0"/>
    <xf numFmtId="0" fontId="4" fillId="44" borderId="92" applyNumberFormat="0" applyFont="0" applyAlignment="0" applyProtection="0"/>
    <xf numFmtId="0" fontId="4" fillId="0" borderId="0"/>
    <xf numFmtId="44" fontId="4" fillId="0" borderId="0" applyFont="0" applyFill="0" applyBorder="0" applyAlignment="0" applyProtection="0"/>
    <xf numFmtId="0" fontId="57" fillId="0" borderId="0"/>
    <xf numFmtId="44" fontId="57" fillId="0" borderId="0" applyFont="0" applyFill="0" applyBorder="0" applyAlignment="0" applyProtection="0"/>
    <xf numFmtId="0" fontId="57" fillId="0" borderId="0"/>
    <xf numFmtId="164" fontId="4" fillId="0" borderId="0" applyFont="0" applyFill="0" applyBorder="0" applyAlignment="0" applyProtection="0"/>
    <xf numFmtId="0" fontId="23" fillId="0" borderId="0"/>
    <xf numFmtId="0" fontId="23" fillId="0" borderId="0"/>
    <xf numFmtId="0" fontId="4" fillId="0" borderId="0"/>
    <xf numFmtId="0" fontId="4" fillId="0" borderId="0"/>
    <xf numFmtId="164" fontId="4" fillId="0" borderId="0" applyFont="0" applyFill="0" applyBorder="0" applyAlignment="0" applyProtection="0"/>
    <xf numFmtId="0" fontId="3" fillId="0" borderId="0"/>
    <xf numFmtId="9" fontId="3" fillId="0" borderId="0" applyFont="0" applyFill="0" applyBorder="0" applyAlignment="0" applyProtection="0"/>
    <xf numFmtId="0" fontId="109" fillId="0" borderId="0" applyNumberFormat="0" applyFill="0" applyBorder="0" applyAlignment="0" applyProtection="0"/>
    <xf numFmtId="43" fontId="10"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0" fontId="109" fillId="0" borderId="0" applyNumberFormat="0" applyFill="0" applyBorder="0" applyAlignment="0" applyProtection="0"/>
  </cellStyleXfs>
  <cellXfs count="1105">
    <xf numFmtId="0" fontId="0" fillId="0" borderId="0" xfId="0"/>
    <xf numFmtId="0" fontId="39" fillId="0" borderId="0" xfId="67" applyFont="1"/>
    <xf numFmtId="0" fontId="39" fillId="37" borderId="36" xfId="67" applyFont="1" applyFill="1" applyBorder="1" applyAlignment="1">
      <alignment horizontal="center" vertical="center" wrapText="1"/>
    </xf>
    <xf numFmtId="0" fontId="39" fillId="37" borderId="32" xfId="67" applyFont="1" applyFill="1" applyBorder="1" applyAlignment="1">
      <alignment horizontal="center" vertical="center" wrapText="1"/>
    </xf>
    <xf numFmtId="0" fontId="41" fillId="37" borderId="37" xfId="67" applyFont="1" applyFill="1" applyBorder="1" applyAlignment="1">
      <alignment horizontal="center" vertical="center" wrapText="1"/>
    </xf>
    <xf numFmtId="4" fontId="39" fillId="37" borderId="66" xfId="67" applyNumberFormat="1" applyFont="1" applyFill="1" applyBorder="1" applyAlignment="1">
      <alignment horizontal="center" vertical="center"/>
    </xf>
    <xf numFmtId="2" fontId="41" fillId="37" borderId="68" xfId="67" applyNumberFormat="1" applyFont="1" applyFill="1" applyBorder="1" applyAlignment="1">
      <alignment horizontal="center" vertical="center"/>
    </xf>
    <xf numFmtId="2" fontId="40" fillId="37" borderId="67" xfId="67" applyNumberFormat="1"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justify" vertical="center" wrapText="1"/>
    </xf>
    <xf numFmtId="0" fontId="0" fillId="0" borderId="0" xfId="0" applyAlignment="1">
      <alignment horizontal="center" vertical="center" wrapText="1"/>
    </xf>
    <xf numFmtId="0" fontId="0" fillId="0" borderId="0" xfId="0" applyAlignment="1">
      <alignment wrapText="1"/>
    </xf>
    <xf numFmtId="0" fontId="25" fillId="0" borderId="0" xfId="0" applyFont="1" applyAlignment="1">
      <alignment horizontal="center" vertical="center"/>
    </xf>
    <xf numFmtId="49" fontId="25" fillId="0" borderId="0" xfId="0" applyNumberFormat="1" applyFont="1" applyAlignment="1">
      <alignment horizontal="center" vertical="center"/>
    </xf>
    <xf numFmtId="0" fontId="25" fillId="0" borderId="32" xfId="0" applyFont="1" applyBorder="1" applyAlignment="1">
      <alignment horizontal="center" vertical="center"/>
    </xf>
    <xf numFmtId="49" fontId="25" fillId="0" borderId="32" xfId="0" applyNumberFormat="1" applyFont="1" applyBorder="1" applyAlignment="1">
      <alignment horizontal="center" vertical="center"/>
    </xf>
    <xf numFmtId="0" fontId="0" fillId="0" borderId="32" xfId="0" applyBorder="1" applyAlignment="1">
      <alignment horizontal="center" vertical="center"/>
    </xf>
    <xf numFmtId="0" fontId="0" fillId="0" borderId="32" xfId="0" applyBorder="1" applyAlignment="1">
      <alignment horizontal="justify" vertical="center" wrapText="1"/>
    </xf>
    <xf numFmtId="0" fontId="0" fillId="0" borderId="32" xfId="0" applyBorder="1" applyAlignment="1">
      <alignment horizontal="center" vertical="center" wrapText="1"/>
    </xf>
    <xf numFmtId="0" fontId="58" fillId="73" borderId="32" xfId="0" applyFont="1" applyFill="1" applyBorder="1" applyAlignment="1">
      <alignment horizontal="center" vertical="center"/>
    </xf>
    <xf numFmtId="49" fontId="58" fillId="73" borderId="32" xfId="0" applyNumberFormat="1" applyFont="1" applyFill="1" applyBorder="1" applyAlignment="1">
      <alignment horizontal="center" vertical="center"/>
    </xf>
    <xf numFmtId="0" fontId="58" fillId="73" borderId="32" xfId="0" applyFont="1" applyFill="1" applyBorder="1" applyAlignment="1">
      <alignment horizontal="justify" vertical="center" wrapText="1"/>
    </xf>
    <xf numFmtId="0" fontId="58" fillId="73" borderId="32" xfId="0" applyFont="1" applyFill="1" applyBorder="1" applyAlignment="1">
      <alignment horizontal="center" vertical="center" wrapText="1"/>
    </xf>
    <xf numFmtId="0" fontId="60" fillId="27" borderId="32" xfId="0" applyFont="1" applyFill="1" applyBorder="1" applyAlignment="1">
      <alignment horizontal="center" vertical="center"/>
    </xf>
    <xf numFmtId="0" fontId="60" fillId="27" borderId="32" xfId="0" applyFont="1" applyFill="1" applyBorder="1" applyAlignment="1">
      <alignment horizontal="center" vertical="center" wrapText="1"/>
    </xf>
    <xf numFmtId="0" fontId="25" fillId="74" borderId="32" xfId="0" applyFont="1" applyFill="1" applyBorder="1" applyAlignment="1">
      <alignment horizontal="center" vertical="center"/>
    </xf>
    <xf numFmtId="49" fontId="25" fillId="74" borderId="32" xfId="0" applyNumberFormat="1" applyFont="1" applyFill="1" applyBorder="1" applyAlignment="1">
      <alignment horizontal="center" vertical="center"/>
    </xf>
    <xf numFmtId="0" fontId="0" fillId="74" borderId="32" xfId="0" applyFill="1" applyBorder="1" applyAlignment="1">
      <alignment horizontal="center" vertical="center"/>
    </xf>
    <xf numFmtId="0" fontId="0" fillId="74" borderId="32" xfId="0" applyFill="1" applyBorder="1" applyAlignment="1">
      <alignment horizontal="justify" vertical="center" wrapText="1"/>
    </xf>
    <xf numFmtId="0" fontId="0" fillId="74" borderId="32" xfId="0" applyFill="1" applyBorder="1" applyAlignment="1">
      <alignment horizontal="center" vertical="center" wrapText="1"/>
    </xf>
    <xf numFmtId="0" fontId="60" fillId="0" borderId="104" xfId="0" applyFont="1" applyBorder="1" applyAlignment="1">
      <alignment horizontal="center" vertical="center"/>
    </xf>
    <xf numFmtId="0" fontId="25" fillId="74" borderId="0" xfId="0" applyFont="1" applyFill="1" applyAlignment="1">
      <alignment horizontal="center" vertical="center"/>
    </xf>
    <xf numFmtId="49" fontId="25" fillId="74" borderId="0" xfId="0" applyNumberFormat="1" applyFont="1" applyFill="1" applyAlignment="1">
      <alignment horizontal="center" vertical="center"/>
    </xf>
    <xf numFmtId="0" fontId="0" fillId="74" borderId="0" xfId="0" applyFill="1" applyAlignment="1">
      <alignment horizontal="center" vertical="center"/>
    </xf>
    <xf numFmtId="0" fontId="0" fillId="74" borderId="0" xfId="0" applyFill="1" applyAlignment="1">
      <alignment horizontal="justify" vertical="center" wrapText="1"/>
    </xf>
    <xf numFmtId="0" fontId="0" fillId="74" borderId="0" xfId="0" applyFill="1" applyAlignment="1">
      <alignment horizontal="center" vertical="center" wrapText="1"/>
    </xf>
    <xf numFmtId="166" fontId="67" fillId="0" borderId="12" xfId="123" applyFont="1" applyFill="1" applyBorder="1" applyAlignment="1">
      <alignment vertical="center"/>
    </xf>
    <xf numFmtId="166" fontId="63" fillId="26" borderId="0" xfId="123" applyFont="1" applyFill="1" applyBorder="1" applyAlignment="1">
      <alignment vertical="center"/>
    </xf>
    <xf numFmtId="166" fontId="62" fillId="26" borderId="0" xfId="123" applyFont="1" applyFill="1" applyBorder="1" applyAlignment="1">
      <alignment vertical="center" wrapText="1"/>
    </xf>
    <xf numFmtId="0" fontId="70" fillId="0" borderId="0" xfId="0" applyFont="1" applyAlignment="1">
      <alignment horizontal="center"/>
    </xf>
    <xf numFmtId="0" fontId="70" fillId="0" borderId="0" xfId="0" applyFont="1"/>
    <xf numFmtId="0" fontId="70" fillId="0" borderId="0" xfId="0" applyFont="1" applyAlignment="1">
      <alignment horizontal="center" vertical="center"/>
    </xf>
    <xf numFmtId="0" fontId="70" fillId="34" borderId="32" xfId="0" applyFont="1" applyFill="1" applyBorder="1" applyAlignment="1">
      <alignment horizontal="center" vertical="center"/>
    </xf>
    <xf numFmtId="0" fontId="70" fillId="0" borderId="0" xfId="67" applyFont="1"/>
    <xf numFmtId="0" fontId="70" fillId="0" borderId="0" xfId="69" applyFont="1" applyAlignment="1">
      <alignment horizontal="center"/>
    </xf>
    <xf numFmtId="0" fontId="71" fillId="0" borderId="32" xfId="0" applyFont="1" applyBorder="1" applyAlignment="1">
      <alignment horizontal="center" vertical="center"/>
    </xf>
    <xf numFmtId="0" fontId="70" fillId="33" borderId="32" xfId="0" applyFont="1" applyFill="1" applyBorder="1" applyAlignment="1">
      <alignment horizontal="center"/>
    </xf>
    <xf numFmtId="0" fontId="70" fillId="33" borderId="32" xfId="0" applyFont="1" applyFill="1" applyBorder="1"/>
    <xf numFmtId="0" fontId="70" fillId="33" borderId="32" xfId="0" applyFont="1" applyFill="1" applyBorder="1" applyAlignment="1">
      <alignment horizontal="center" vertical="center"/>
    </xf>
    <xf numFmtId="2" fontId="70" fillId="33" borderId="32" xfId="0" applyNumberFormat="1" applyFont="1" applyFill="1" applyBorder="1" applyAlignment="1">
      <alignment horizontal="center" vertical="center"/>
    </xf>
    <xf numFmtId="0" fontId="70" fillId="38" borderId="32" xfId="0" applyFont="1" applyFill="1" applyBorder="1" applyAlignment="1">
      <alignment horizontal="center"/>
    </xf>
    <xf numFmtId="0" fontId="70" fillId="38" borderId="32" xfId="0" applyFont="1" applyFill="1" applyBorder="1"/>
    <xf numFmtId="0" fontId="70" fillId="38" borderId="32" xfId="0" applyFont="1" applyFill="1" applyBorder="1" applyAlignment="1">
      <alignment horizontal="center" vertical="center"/>
    </xf>
    <xf numFmtId="2" fontId="70" fillId="38" borderId="32" xfId="0" applyNumberFormat="1" applyFont="1" applyFill="1" applyBorder="1" applyAlignment="1">
      <alignment horizontal="center" vertical="center"/>
    </xf>
    <xf numFmtId="0" fontId="70" fillId="71" borderId="32" xfId="0" applyFont="1" applyFill="1" applyBorder="1" applyAlignment="1">
      <alignment horizontal="center"/>
    </xf>
    <xf numFmtId="0" fontId="70" fillId="71" borderId="32" xfId="0" applyFont="1" applyFill="1" applyBorder="1"/>
    <xf numFmtId="0" fontId="70" fillId="71" borderId="32" xfId="0" applyFont="1" applyFill="1" applyBorder="1" applyAlignment="1">
      <alignment horizontal="center" vertical="center"/>
    </xf>
    <xf numFmtId="2" fontId="70" fillId="71" borderId="32" xfId="0" applyNumberFormat="1" applyFont="1" applyFill="1" applyBorder="1" applyAlignment="1">
      <alignment horizontal="center" vertical="center"/>
    </xf>
    <xf numFmtId="0" fontId="73" fillId="0" borderId="0" xfId="210" applyFont="1"/>
    <xf numFmtId="0" fontId="70" fillId="72" borderId="32" xfId="0" applyFont="1" applyFill="1" applyBorder="1" applyAlignment="1">
      <alignment horizontal="center"/>
    </xf>
    <xf numFmtId="0" fontId="70" fillId="72" borderId="32" xfId="0" applyFont="1" applyFill="1" applyBorder="1"/>
    <xf numFmtId="0" fontId="70" fillId="72" borderId="32" xfId="0" applyFont="1" applyFill="1" applyBorder="1" applyAlignment="1">
      <alignment horizontal="center" vertical="center"/>
    </xf>
    <xf numFmtId="2" fontId="70" fillId="72" borderId="32" xfId="0" applyNumberFormat="1" applyFont="1" applyFill="1" applyBorder="1" applyAlignment="1">
      <alignment horizontal="center" vertical="center"/>
    </xf>
    <xf numFmtId="2" fontId="70" fillId="0" borderId="50" xfId="0" applyNumberFormat="1" applyFont="1" applyBorder="1" applyAlignment="1">
      <alignment horizontal="center" vertical="center"/>
    </xf>
    <xf numFmtId="0" fontId="70" fillId="34" borderId="32" xfId="0" applyFont="1" applyFill="1" applyBorder="1" applyAlignment="1">
      <alignment horizontal="center"/>
    </xf>
    <xf numFmtId="0" fontId="70" fillId="34" borderId="32" xfId="0" applyFont="1" applyFill="1" applyBorder="1"/>
    <xf numFmtId="2" fontId="70" fillId="34" borderId="32" xfId="0" applyNumberFormat="1" applyFont="1" applyFill="1" applyBorder="1" applyAlignment="1">
      <alignment horizontal="center" vertical="center"/>
    </xf>
    <xf numFmtId="0" fontId="69" fillId="70" borderId="97" xfId="0" applyFont="1" applyFill="1" applyBorder="1"/>
    <xf numFmtId="0" fontId="69" fillId="69" borderId="97" xfId="0" applyFont="1" applyFill="1" applyBorder="1"/>
    <xf numFmtId="0" fontId="70" fillId="36" borderId="32" xfId="0" applyFont="1" applyFill="1" applyBorder="1" applyAlignment="1">
      <alignment horizontal="center"/>
    </xf>
    <xf numFmtId="0" fontId="70" fillId="36" borderId="32" xfId="0" applyFont="1" applyFill="1" applyBorder="1"/>
    <xf numFmtId="0" fontId="70" fillId="36" borderId="32" xfId="0" applyFont="1" applyFill="1" applyBorder="1" applyAlignment="1">
      <alignment horizontal="center" vertical="center"/>
    </xf>
    <xf numFmtId="2" fontId="70" fillId="36" borderId="32" xfId="0" applyNumberFormat="1" applyFont="1" applyFill="1" applyBorder="1" applyAlignment="1">
      <alignment horizontal="center" vertical="center"/>
    </xf>
    <xf numFmtId="0" fontId="69" fillId="69" borderId="98" xfId="0" applyFont="1" applyFill="1" applyBorder="1"/>
    <xf numFmtId="0" fontId="70" fillId="35" borderId="32" xfId="0" applyFont="1" applyFill="1" applyBorder="1" applyAlignment="1">
      <alignment horizontal="center"/>
    </xf>
    <xf numFmtId="0" fontId="70" fillId="35" borderId="32" xfId="0" applyFont="1" applyFill="1" applyBorder="1"/>
    <xf numFmtId="0" fontId="70" fillId="35" borderId="32" xfId="0" applyFont="1" applyFill="1" applyBorder="1" applyAlignment="1">
      <alignment horizontal="center" vertical="center"/>
    </xf>
    <xf numFmtId="2" fontId="70" fillId="35" borderId="32" xfId="0" applyNumberFormat="1" applyFont="1" applyFill="1" applyBorder="1" applyAlignment="1">
      <alignment horizontal="center" vertical="center"/>
    </xf>
    <xf numFmtId="0" fontId="70" fillId="30" borderId="32" xfId="0" applyFont="1" applyFill="1" applyBorder="1" applyAlignment="1">
      <alignment horizontal="center"/>
    </xf>
    <xf numFmtId="0" fontId="70" fillId="30" borderId="32" xfId="0" applyFont="1" applyFill="1" applyBorder="1"/>
    <xf numFmtId="0" fontId="70" fillId="30" borderId="32" xfId="0" applyFont="1" applyFill="1" applyBorder="1" applyAlignment="1">
      <alignment horizontal="center" vertical="center"/>
    </xf>
    <xf numFmtId="2" fontId="70" fillId="30" borderId="32" xfId="0" applyNumberFormat="1" applyFont="1" applyFill="1" applyBorder="1" applyAlignment="1">
      <alignment horizontal="center" vertical="center"/>
    </xf>
    <xf numFmtId="0" fontId="70" fillId="0" borderId="32" xfId="0" applyFont="1" applyBorder="1" applyAlignment="1">
      <alignment horizontal="center"/>
    </xf>
    <xf numFmtId="0" fontId="70" fillId="0" borderId="32" xfId="0" applyFont="1" applyBorder="1"/>
    <xf numFmtId="0" fontId="70" fillId="0" borderId="32" xfId="0" applyFont="1" applyBorder="1" applyAlignment="1">
      <alignment horizontal="center" vertical="center"/>
    </xf>
    <xf numFmtId="2" fontId="70" fillId="0" borderId="32" xfId="0" applyNumberFormat="1" applyFont="1" applyBorder="1" applyAlignment="1">
      <alignment horizontal="center" vertical="center"/>
    </xf>
    <xf numFmtId="2" fontId="70" fillId="0" borderId="0" xfId="0" applyNumberFormat="1" applyFont="1" applyAlignment="1">
      <alignment horizontal="center" vertical="center"/>
    </xf>
    <xf numFmtId="0" fontId="74" fillId="0" borderId="0" xfId="67" applyFont="1"/>
    <xf numFmtId="0" fontId="72" fillId="0" borderId="0" xfId="69" applyFont="1"/>
    <xf numFmtId="0" fontId="72" fillId="0" borderId="0" xfId="69" applyFont="1" applyAlignment="1">
      <alignment horizontal="center"/>
    </xf>
    <xf numFmtId="49" fontId="76" fillId="0" borderId="24" xfId="69" applyNumberFormat="1" applyFont="1" applyBorder="1" applyAlignment="1">
      <alignment horizontal="center"/>
    </xf>
    <xf numFmtId="0" fontId="76" fillId="0" borderId="9" xfId="46" applyFont="1" applyBorder="1" applyAlignment="1" applyProtection="1">
      <alignment vertical="center"/>
    </xf>
    <xf numFmtId="49" fontId="76" fillId="0" borderId="25" xfId="69" applyNumberFormat="1" applyFont="1" applyBorder="1" applyAlignment="1">
      <alignment horizontal="center"/>
    </xf>
    <xf numFmtId="0" fontId="76" fillId="0" borderId="10" xfId="46" applyFont="1" applyBorder="1" applyAlignment="1" applyProtection="1">
      <alignment vertical="center"/>
    </xf>
    <xf numFmtId="0" fontId="76" fillId="0" borderId="10" xfId="46" applyFont="1" applyFill="1" applyBorder="1" applyAlignment="1" applyProtection="1">
      <alignment vertical="center"/>
    </xf>
    <xf numFmtId="0" fontId="77" fillId="0" borderId="10" xfId="46" applyFont="1" applyBorder="1" applyAlignment="1" applyProtection="1">
      <alignment vertical="center"/>
    </xf>
    <xf numFmtId="0" fontId="76" fillId="0" borderId="25" xfId="69" applyFont="1" applyBorder="1" applyAlignment="1">
      <alignment horizontal="center"/>
    </xf>
    <xf numFmtId="49" fontId="76" fillId="0" borderId="26" xfId="69" applyNumberFormat="1" applyFont="1" applyBorder="1" applyAlignment="1">
      <alignment horizontal="center"/>
    </xf>
    <xf numFmtId="0" fontId="76" fillId="0" borderId="11" xfId="46" applyFont="1" applyBorder="1" applyAlignment="1" applyProtection="1">
      <alignment vertical="center"/>
    </xf>
    <xf numFmtId="166" fontId="67" fillId="0" borderId="65" xfId="123" applyFont="1" applyFill="1" applyBorder="1" applyAlignment="1">
      <alignment vertical="center"/>
    </xf>
    <xf numFmtId="0" fontId="65" fillId="0" borderId="0" xfId="67" applyFont="1"/>
    <xf numFmtId="166" fontId="67" fillId="26" borderId="16" xfId="123" applyFont="1" applyFill="1" applyBorder="1" applyAlignment="1">
      <alignment horizontal="center" vertical="center"/>
    </xf>
    <xf numFmtId="166" fontId="67" fillId="0" borderId="12" xfId="123" applyFont="1" applyBorder="1" applyAlignment="1">
      <alignment horizontal="center" vertical="center"/>
    </xf>
    <xf numFmtId="166" fontId="67" fillId="26" borderId="56" xfId="123" applyFont="1" applyFill="1" applyBorder="1" applyAlignment="1">
      <alignment horizontal="center" vertical="center"/>
    </xf>
    <xf numFmtId="166" fontId="67" fillId="26" borderId="8" xfId="123" applyFont="1" applyFill="1" applyBorder="1" applyAlignment="1">
      <alignment horizontal="center" vertical="center"/>
    </xf>
    <xf numFmtId="166" fontId="68" fillId="26" borderId="83" xfId="123" applyFont="1" applyFill="1" applyBorder="1" applyAlignment="1">
      <alignment horizontal="center" vertical="center"/>
    </xf>
    <xf numFmtId="0" fontId="65" fillId="0" borderId="45" xfId="67" applyFont="1" applyBorder="1"/>
    <xf numFmtId="0" fontId="65" fillId="0" borderId="73" xfId="67" applyFont="1" applyBorder="1"/>
    <xf numFmtId="0" fontId="66" fillId="0" borderId="48" xfId="67" applyFont="1" applyBorder="1" applyAlignment="1">
      <alignment horizontal="center" vertical="center"/>
    </xf>
    <xf numFmtId="0" fontId="66" fillId="0" borderId="69" xfId="67" applyFont="1" applyBorder="1" applyAlignment="1">
      <alignment horizontal="center" vertical="center"/>
    </xf>
    <xf numFmtId="0" fontId="61" fillId="0" borderId="50" xfId="67" applyFont="1" applyBorder="1" applyAlignment="1">
      <alignment horizontal="left" vertical="center" indent="1"/>
    </xf>
    <xf numFmtId="0" fontId="61" fillId="0" borderId="51" xfId="67" applyFont="1" applyBorder="1" applyAlignment="1">
      <alignment vertical="center"/>
    </xf>
    <xf numFmtId="0" fontId="62" fillId="0" borderId="50" xfId="67" applyFont="1" applyBorder="1" applyAlignment="1">
      <alignment horizontal="left" vertical="center" indent="1"/>
    </xf>
    <xf numFmtId="39" fontId="61" fillId="0" borderId="51" xfId="158" applyNumberFormat="1" applyFont="1" applyBorder="1" applyAlignment="1">
      <alignment horizontal="center" vertical="center"/>
    </xf>
    <xf numFmtId="39" fontId="61" fillId="0" borderId="37" xfId="158" applyNumberFormat="1" applyFont="1" applyBorder="1" applyAlignment="1">
      <alignment horizontal="center" vertical="center"/>
    </xf>
    <xf numFmtId="0" fontId="59" fillId="0" borderId="0" xfId="210" applyFont="1"/>
    <xf numFmtId="0" fontId="65" fillId="0" borderId="41" xfId="67" applyFont="1" applyBorder="1"/>
    <xf numFmtId="0" fontId="61" fillId="0" borderId="51" xfId="67" applyFont="1" applyBorder="1" applyAlignment="1">
      <alignment horizontal="center" vertical="center"/>
    </xf>
    <xf numFmtId="39" fontId="61" fillId="0" borderId="69" xfId="158" applyNumberFormat="1" applyFont="1" applyBorder="1" applyAlignment="1">
      <alignment horizontal="center" vertical="center"/>
    </xf>
    <xf numFmtId="0" fontId="65" fillId="0" borderId="69" xfId="67" applyFont="1" applyBorder="1"/>
    <xf numFmtId="39" fontId="61" fillId="0" borderId="37" xfId="67" applyNumberFormat="1" applyFont="1" applyBorder="1" applyAlignment="1">
      <alignment horizontal="center" vertical="center"/>
    </xf>
    <xf numFmtId="39" fontId="61" fillId="0" borderId="41" xfId="67" applyNumberFormat="1" applyFont="1" applyBorder="1" applyAlignment="1">
      <alignment horizontal="center" vertical="center"/>
    </xf>
    <xf numFmtId="2" fontId="61" fillId="0" borderId="41" xfId="104" applyNumberFormat="1" applyFont="1" applyBorder="1" applyAlignment="1">
      <alignment horizontal="center" vertical="center"/>
    </xf>
    <xf numFmtId="10" fontId="61" fillId="0" borderId="41" xfId="104" applyNumberFormat="1" applyFont="1" applyBorder="1" applyAlignment="1">
      <alignment horizontal="center" vertical="center"/>
    </xf>
    <xf numFmtId="0" fontId="66" fillId="0" borderId="31" xfId="67" applyFont="1" applyBorder="1"/>
    <xf numFmtId="0" fontId="65" fillId="0" borderId="31" xfId="0" applyFont="1" applyBorder="1"/>
    <xf numFmtId="0" fontId="64" fillId="0" borderId="0" xfId="67" applyFont="1"/>
    <xf numFmtId="0" fontId="66" fillId="0" borderId="82" xfId="67" applyFont="1" applyBorder="1"/>
    <xf numFmtId="0" fontId="80" fillId="0" borderId="0" xfId="67" applyFont="1" applyAlignment="1">
      <alignment vertical="center"/>
    </xf>
    <xf numFmtId="0" fontId="80" fillId="0" borderId="0" xfId="67" applyFont="1" applyAlignment="1">
      <alignment horizontal="center" vertical="center"/>
    </xf>
    <xf numFmtId="174" fontId="81" fillId="0" borderId="0" xfId="104" applyNumberFormat="1" applyFont="1" applyAlignment="1">
      <alignment horizontal="right" vertical="center"/>
    </xf>
    <xf numFmtId="174" fontId="81" fillId="0" borderId="0" xfId="104" applyNumberFormat="1" applyFont="1" applyAlignment="1">
      <alignment vertical="center"/>
    </xf>
    <xf numFmtId="49" fontId="78" fillId="0" borderId="70" xfId="67" applyNumberFormat="1" applyFont="1" applyBorder="1" applyAlignment="1">
      <alignment horizontal="center" vertical="center"/>
    </xf>
    <xf numFmtId="175" fontId="78" fillId="0" borderId="12" xfId="146" applyFont="1" applyBorder="1" applyAlignment="1" applyProtection="1">
      <alignment horizontal="right" vertical="center"/>
      <protection locked="0"/>
    </xf>
    <xf numFmtId="174" fontId="78" fillId="0" borderId="77" xfId="104" applyNumberFormat="1" applyFont="1" applyBorder="1" applyAlignment="1">
      <alignment horizontal="right" vertical="center" indent="1"/>
    </xf>
    <xf numFmtId="174" fontId="78" fillId="0" borderId="0" xfId="104" applyNumberFormat="1" applyFont="1" applyAlignment="1">
      <alignment vertical="center"/>
    </xf>
    <xf numFmtId="174" fontId="78" fillId="0" borderId="15" xfId="104" applyNumberFormat="1" applyFont="1" applyBorder="1" applyAlignment="1">
      <alignment horizontal="right" vertical="center"/>
    </xf>
    <xf numFmtId="174" fontId="78" fillId="0" borderId="20" xfId="104" applyNumberFormat="1" applyFont="1" applyBorder="1" applyAlignment="1">
      <alignment horizontal="right" vertical="center"/>
    </xf>
    <xf numFmtId="0" fontId="78" fillId="0" borderId="78" xfId="67" applyFont="1" applyBorder="1" applyAlignment="1">
      <alignment horizontal="left" vertical="center" wrapText="1"/>
    </xf>
    <xf numFmtId="174" fontId="78" fillId="0" borderId="43" xfId="104" applyNumberFormat="1" applyFont="1" applyBorder="1" applyAlignment="1">
      <alignment horizontal="right" vertical="center"/>
    </xf>
    <xf numFmtId="174" fontId="78" fillId="0" borderId="44" xfId="104" applyNumberFormat="1" applyFont="1" applyBorder="1" applyAlignment="1">
      <alignment horizontal="right" vertical="center"/>
    </xf>
    <xf numFmtId="174" fontId="78" fillId="0" borderId="99" xfId="104" applyNumberFormat="1" applyFont="1" applyBorder="1" applyAlignment="1">
      <alignment horizontal="right" vertical="center"/>
    </xf>
    <xf numFmtId="174" fontId="78" fillId="0" borderId="100" xfId="104" applyNumberFormat="1" applyFont="1" applyBorder="1" applyAlignment="1">
      <alignment horizontal="right" vertical="center"/>
    </xf>
    <xf numFmtId="174" fontId="82" fillId="0" borderId="0" xfId="104" applyNumberFormat="1" applyFont="1" applyAlignment="1">
      <alignment vertical="center"/>
    </xf>
    <xf numFmtId="0" fontId="80" fillId="0" borderId="0" xfId="67" applyFont="1"/>
    <xf numFmtId="174" fontId="81" fillId="0" borderId="0" xfId="104" applyNumberFormat="1" applyFont="1" applyAlignment="1">
      <alignment horizontal="right" vertical="center" indent="1"/>
    </xf>
    <xf numFmtId="174" fontId="81" fillId="0" borderId="0" xfId="104" applyNumberFormat="1" applyFont="1" applyAlignment="1" applyProtection="1">
      <alignment horizontal="right" vertical="center" indent="1"/>
      <protection locked="0"/>
    </xf>
    <xf numFmtId="49" fontId="78" fillId="0" borderId="102" xfId="67" applyNumberFormat="1" applyFont="1" applyBorder="1" applyAlignment="1">
      <alignment horizontal="center" vertical="center"/>
    </xf>
    <xf numFmtId="174" fontId="79" fillId="26" borderId="0" xfId="104" applyNumberFormat="1" applyFont="1" applyFill="1" applyAlignment="1">
      <alignment vertical="center"/>
    </xf>
    <xf numFmtId="49" fontId="78" fillId="0" borderId="74" xfId="67" applyNumberFormat="1" applyFont="1" applyBorder="1" applyAlignment="1">
      <alignment horizontal="center" vertical="center"/>
    </xf>
    <xf numFmtId="174" fontId="81" fillId="0" borderId="52" xfId="104" applyNumberFormat="1" applyFont="1" applyBorder="1" applyAlignment="1">
      <alignment horizontal="right" vertical="center" indent="1"/>
    </xf>
    <xf numFmtId="174" fontId="81" fillId="0" borderId="52" xfId="104" applyNumberFormat="1" applyFont="1" applyBorder="1" applyAlignment="1" applyProtection="1">
      <alignment horizontal="right" vertical="center" indent="1"/>
      <protection locked="0"/>
    </xf>
    <xf numFmtId="0" fontId="80" fillId="0" borderId="52" xfId="67" applyFont="1" applyBorder="1"/>
    <xf numFmtId="0" fontId="61" fillId="0" borderId="59" xfId="67" applyFont="1" applyBorder="1" applyAlignment="1">
      <alignment horizontal="center" vertical="center"/>
    </xf>
    <xf numFmtId="0" fontId="62" fillId="0" borderId="41" xfId="67" applyFont="1" applyBorder="1" applyAlignment="1">
      <alignment horizontal="center"/>
    </xf>
    <xf numFmtId="0" fontId="62" fillId="0" borderId="0" xfId="67" applyFont="1" applyAlignment="1">
      <alignment horizontal="center"/>
    </xf>
    <xf numFmtId="0" fontId="61" fillId="0" borderId="0" xfId="67" applyFont="1" applyAlignment="1">
      <alignment horizontal="center" vertical="center"/>
    </xf>
    <xf numFmtId="0" fontId="61" fillId="0" borderId="0" xfId="67" applyFont="1" applyAlignment="1">
      <alignment vertical="center"/>
    </xf>
    <xf numFmtId="0" fontId="61" fillId="0" borderId="0" xfId="67" applyFont="1" applyAlignment="1">
      <alignment horizontal="left" vertical="center" wrapText="1"/>
    </xf>
    <xf numFmtId="0" fontId="62" fillId="0" borderId="23" xfId="67" applyFont="1" applyBorder="1" applyAlignment="1">
      <alignment horizontal="center"/>
    </xf>
    <xf numFmtId="0" fontId="61" fillId="0" borderId="23" xfId="67" applyFont="1" applyBorder="1" applyAlignment="1">
      <alignment vertical="center" wrapText="1"/>
    </xf>
    <xf numFmtId="0" fontId="64" fillId="0" borderId="23" xfId="67" applyFont="1" applyBorder="1" applyAlignment="1">
      <alignment vertical="center"/>
    </xf>
    <xf numFmtId="0" fontId="65" fillId="0" borderId="72" xfId="67" applyFont="1" applyBorder="1"/>
    <xf numFmtId="0" fontId="61" fillId="0" borderId="36" xfId="67" applyFont="1" applyBorder="1" applyAlignment="1">
      <alignment horizontal="center" vertical="center"/>
    </xf>
    <xf numFmtId="0" fontId="61" fillId="0" borderId="105" xfId="67" applyFont="1" applyBorder="1" applyAlignment="1">
      <alignment horizontal="center" vertical="center"/>
    </xf>
    <xf numFmtId="0" fontId="65" fillId="0" borderId="23" xfId="67" applyFont="1" applyBorder="1"/>
    <xf numFmtId="0" fontId="61" fillId="0" borderId="105" xfId="67" applyFont="1" applyBorder="1" applyAlignment="1">
      <alignment vertical="center"/>
    </xf>
    <xf numFmtId="0" fontId="61" fillId="0" borderId="71" xfId="67" applyFont="1" applyBorder="1" applyAlignment="1">
      <alignment horizontal="center" vertical="center"/>
    </xf>
    <xf numFmtId="0" fontId="61" fillId="0" borderId="23" xfId="67" applyFont="1" applyBorder="1" applyAlignment="1">
      <alignment horizontal="center" vertical="center"/>
    </xf>
    <xf numFmtId="0" fontId="66" fillId="0" borderId="106" xfId="67" applyFont="1" applyBorder="1" applyAlignment="1">
      <alignment horizontal="right"/>
    </xf>
    <xf numFmtId="10" fontId="64" fillId="0" borderId="103" xfId="103" applyNumberFormat="1" applyFont="1" applyBorder="1" applyAlignment="1">
      <alignment horizontal="center" vertical="center"/>
    </xf>
    <xf numFmtId="0" fontId="65" fillId="0" borderId="106" xfId="0" applyFont="1" applyBorder="1"/>
    <xf numFmtId="0" fontId="65" fillId="0" borderId="103" xfId="0" applyFont="1" applyBorder="1"/>
    <xf numFmtId="0" fontId="64" fillId="0" borderId="18" xfId="67" applyFont="1" applyBorder="1"/>
    <xf numFmtId="0" fontId="65" fillId="0" borderId="107" xfId="67" applyFont="1" applyBorder="1"/>
    <xf numFmtId="0" fontId="65" fillId="0" borderId="19" xfId="67" applyFont="1" applyBorder="1"/>
    <xf numFmtId="0" fontId="66" fillId="0" borderId="84" xfId="67" applyFont="1" applyBorder="1" applyAlignment="1">
      <alignment horizontal="right"/>
    </xf>
    <xf numFmtId="10" fontId="64" fillId="0" borderId="108" xfId="103" applyNumberFormat="1" applyFont="1" applyBorder="1" applyAlignment="1">
      <alignment horizontal="center" vertical="center"/>
    </xf>
    <xf numFmtId="0" fontId="85" fillId="0" borderId="0" xfId="67" applyFont="1" applyAlignment="1">
      <alignment vertical="center"/>
    </xf>
    <xf numFmtId="0" fontId="84" fillId="0" borderId="18" xfId="67" applyFont="1" applyBorder="1" applyAlignment="1">
      <alignment horizontal="center" vertical="center"/>
    </xf>
    <xf numFmtId="0" fontId="84" fillId="0" borderId="19" xfId="67" applyFont="1" applyBorder="1" applyAlignment="1">
      <alignment horizontal="center" vertical="center"/>
    </xf>
    <xf numFmtId="174" fontId="87" fillId="0" borderId="13" xfId="104" applyNumberFormat="1" applyFont="1" applyBorder="1" applyAlignment="1">
      <alignment horizontal="right" vertical="center"/>
    </xf>
    <xf numFmtId="174" fontId="87" fillId="0" borderId="14" xfId="104" applyNumberFormat="1" applyFont="1" applyBorder="1" applyAlignment="1">
      <alignment horizontal="right" vertical="center"/>
    </xf>
    <xf numFmtId="174" fontId="86" fillId="0" borderId="0" xfId="104" applyNumberFormat="1" applyFont="1" applyAlignment="1">
      <alignment horizontal="right" vertical="center"/>
    </xf>
    <xf numFmtId="49" fontId="87" fillId="0" borderId="70" xfId="67" applyNumberFormat="1" applyFont="1" applyBorder="1" applyAlignment="1">
      <alignment horizontal="center" vertical="center"/>
    </xf>
    <xf numFmtId="0" fontId="87" fillId="0" borderId="28" xfId="67" applyFont="1" applyBorder="1" applyAlignment="1">
      <alignment horizontal="left" vertical="center" wrapText="1"/>
    </xf>
    <xf numFmtId="175" fontId="87" fillId="0" borderId="12" xfId="146" applyFont="1" applyBorder="1" applyAlignment="1" applyProtection="1">
      <alignment horizontal="right" vertical="center"/>
      <protection locked="0"/>
    </xf>
    <xf numFmtId="174" fontId="87" fillId="0" borderId="77" xfId="104" applyNumberFormat="1" applyFont="1" applyBorder="1" applyAlignment="1">
      <alignment horizontal="right" vertical="center" indent="1"/>
    </xf>
    <xf numFmtId="174" fontId="87" fillId="0" borderId="0" xfId="104" applyNumberFormat="1" applyFont="1" applyAlignment="1">
      <alignment vertical="center"/>
    </xf>
    <xf numFmtId="174" fontId="87" fillId="0" borderId="15" xfId="104" applyNumberFormat="1" applyFont="1" applyBorder="1" applyAlignment="1">
      <alignment horizontal="right" vertical="center"/>
    </xf>
    <xf numFmtId="174" fontId="87" fillId="0" borderId="20" xfId="104" applyNumberFormat="1" applyFont="1" applyBorder="1" applyAlignment="1">
      <alignment horizontal="right" vertical="center"/>
    </xf>
    <xf numFmtId="174" fontId="86" fillId="0" borderId="52" xfId="104" applyNumberFormat="1" applyFont="1" applyBorder="1" applyAlignment="1">
      <alignment horizontal="right" vertical="center"/>
    </xf>
    <xf numFmtId="174" fontId="86" fillId="0" borderId="23" xfId="104" applyNumberFormat="1" applyFont="1" applyBorder="1" applyAlignment="1">
      <alignment horizontal="right" vertical="center"/>
    </xf>
    <xf numFmtId="0" fontId="88" fillId="0" borderId="0" xfId="67" applyFont="1" applyAlignment="1">
      <alignment vertical="center"/>
    </xf>
    <xf numFmtId="175" fontId="84" fillId="0" borderId="22" xfId="146" applyFont="1" applyBorder="1" applyAlignment="1">
      <alignment horizontal="right" vertical="center"/>
    </xf>
    <xf numFmtId="175" fontId="84" fillId="0" borderId="21" xfId="146" applyFont="1" applyBorder="1" applyAlignment="1">
      <alignment horizontal="right" vertical="center"/>
    </xf>
    <xf numFmtId="4" fontId="87" fillId="0" borderId="0" xfId="67" applyNumberFormat="1" applyFont="1" applyAlignment="1">
      <alignment horizontal="center" vertical="center"/>
    </xf>
    <xf numFmtId="0" fontId="87" fillId="0" borderId="0" xfId="67" applyFont="1" applyAlignment="1">
      <alignment horizontal="left" vertical="center" wrapText="1"/>
    </xf>
    <xf numFmtId="43" fontId="87" fillId="0" borderId="0" xfId="110" applyNumberFormat="1" applyFont="1" applyAlignment="1" applyProtection="1">
      <alignment vertical="center"/>
      <protection locked="0"/>
    </xf>
    <xf numFmtId="4" fontId="89" fillId="0" borderId="0" xfId="67" applyNumberFormat="1" applyFont="1" applyAlignment="1">
      <alignment horizontal="center" vertical="center"/>
    </xf>
    <xf numFmtId="0" fontId="90" fillId="0" borderId="0" xfId="67" applyFont="1" applyAlignment="1">
      <alignment horizontal="left" vertical="center" wrapText="1"/>
    </xf>
    <xf numFmtId="0" fontId="87" fillId="0" borderId="101" xfId="67" applyFont="1" applyBorder="1" applyAlignment="1">
      <alignment horizontal="center" vertical="center"/>
    </xf>
    <xf numFmtId="174" fontId="86" fillId="0" borderId="0" xfId="104" applyNumberFormat="1" applyFont="1" applyAlignment="1">
      <alignment horizontal="right" vertical="center" indent="1"/>
    </xf>
    <xf numFmtId="174" fontId="86" fillId="0" borderId="0" xfId="104" applyNumberFormat="1" applyFont="1" applyAlignment="1" applyProtection="1">
      <alignment horizontal="right" vertical="center" indent="1"/>
      <protection locked="0"/>
    </xf>
    <xf numFmtId="2" fontId="87" fillId="0" borderId="102" xfId="67" applyNumberFormat="1" applyFont="1" applyBorder="1" applyAlignment="1">
      <alignment horizontal="center" vertical="center"/>
    </xf>
    <xf numFmtId="49" fontId="87" fillId="0" borderId="102" xfId="67" applyNumberFormat="1" applyFont="1" applyBorder="1" applyAlignment="1">
      <alignment horizontal="center" vertical="center"/>
    </xf>
    <xf numFmtId="49" fontId="88" fillId="0" borderId="0" xfId="67" applyNumberFormat="1" applyFont="1" applyAlignment="1">
      <alignment horizontal="right" vertical="center"/>
    </xf>
    <xf numFmtId="166" fontId="88" fillId="0" borderId="0" xfId="110" applyFont="1" applyAlignment="1">
      <alignment vertical="center"/>
    </xf>
    <xf numFmtId="0" fontId="88" fillId="0" borderId="0" xfId="67" applyFont="1" applyAlignment="1">
      <alignment horizontal="right" vertical="center"/>
    </xf>
    <xf numFmtId="0" fontId="85" fillId="0" borderId="0" xfId="67" applyFont="1"/>
    <xf numFmtId="49" fontId="87" fillId="0" borderId="74" xfId="67" applyNumberFormat="1" applyFont="1" applyBorder="1" applyAlignment="1">
      <alignment horizontal="center" vertical="center"/>
    </xf>
    <xf numFmtId="44" fontId="84" fillId="0" borderId="21" xfId="48" applyFont="1" applyBorder="1" applyAlignment="1">
      <alignment horizontal="right" vertical="center"/>
    </xf>
    <xf numFmtId="175" fontId="84" fillId="0" borderId="0" xfId="146" applyFont="1" applyBorder="1" applyAlignment="1">
      <alignment horizontal="right" vertical="center"/>
    </xf>
    <xf numFmtId="166" fontId="38" fillId="26" borderId="0" xfId="123" applyFont="1" applyFill="1" applyBorder="1" applyAlignment="1">
      <alignment horizontal="center" vertical="center"/>
    </xf>
    <xf numFmtId="166" fontId="93" fillId="26" borderId="0" xfId="123" applyFont="1" applyFill="1" applyBorder="1" applyAlignment="1">
      <alignment horizontal="center" vertical="center"/>
    </xf>
    <xf numFmtId="166" fontId="38" fillId="26" borderId="0" xfId="123" applyFont="1" applyFill="1" applyBorder="1" applyAlignment="1">
      <alignment vertical="center"/>
    </xf>
    <xf numFmtId="166" fontId="93" fillId="26" borderId="0" xfId="123" applyFont="1" applyFill="1" applyBorder="1" applyAlignment="1">
      <alignment vertical="center"/>
    </xf>
    <xf numFmtId="166" fontId="94" fillId="26" borderId="0" xfId="123" applyFont="1" applyFill="1" applyBorder="1" applyAlignment="1">
      <alignment vertical="center" wrapText="1"/>
    </xf>
    <xf numFmtId="166" fontId="93" fillId="26" borderId="0" xfId="134" applyFont="1" applyFill="1" applyBorder="1" applyAlignment="1">
      <alignment vertical="center"/>
    </xf>
    <xf numFmtId="0" fontId="97" fillId="0" borderId="0" xfId="0" applyFont="1" applyAlignment="1">
      <alignment vertical="center" wrapText="1"/>
    </xf>
    <xf numFmtId="166" fontId="93" fillId="0" borderId="0" xfId="131" applyFont="1" applyBorder="1" applyAlignment="1">
      <alignment horizontal="center" vertical="center"/>
    </xf>
    <xf numFmtId="166" fontId="93" fillId="0" borderId="0" xfId="131" applyFont="1" applyBorder="1" applyAlignment="1">
      <alignment vertical="center"/>
    </xf>
    <xf numFmtId="166" fontId="93" fillId="0" borderId="0" xfId="123" applyFont="1" applyBorder="1" applyAlignment="1">
      <alignment vertical="center"/>
    </xf>
    <xf numFmtId="166" fontId="93" fillId="0" borderId="12" xfId="123" applyFont="1" applyFill="1" applyBorder="1" applyAlignment="1">
      <alignment vertical="center"/>
    </xf>
    <xf numFmtId="166" fontId="38" fillId="0" borderId="12" xfId="123" applyFont="1" applyFill="1" applyBorder="1" applyAlignment="1">
      <alignment vertical="center"/>
    </xf>
    <xf numFmtId="166" fontId="95" fillId="26" borderId="30" xfId="123" applyFont="1" applyFill="1" applyBorder="1" applyAlignment="1">
      <alignment vertical="center"/>
    </xf>
    <xf numFmtId="166" fontId="95" fillId="26" borderId="30" xfId="123" applyFont="1" applyFill="1" applyBorder="1" applyAlignment="1">
      <alignment vertical="center" wrapText="1"/>
    </xf>
    <xf numFmtId="166" fontId="95" fillId="26" borderId="30" xfId="123" applyFont="1" applyFill="1" applyBorder="1" applyAlignment="1">
      <alignment horizontal="center" vertical="center"/>
    </xf>
    <xf numFmtId="166" fontId="95" fillId="26" borderId="0" xfId="123" applyFont="1" applyFill="1" applyBorder="1" applyAlignment="1">
      <alignment horizontal="center" vertical="center"/>
    </xf>
    <xf numFmtId="0" fontId="99" fillId="26" borderId="0" xfId="70" applyFont="1" applyFill="1" applyAlignment="1">
      <alignment horizontal="right" vertical="center"/>
    </xf>
    <xf numFmtId="0" fontId="95" fillId="26" borderId="0" xfId="70" applyFont="1" applyFill="1" applyAlignment="1">
      <alignment horizontal="left" vertical="center"/>
    </xf>
    <xf numFmtId="0" fontId="99" fillId="26" borderId="0" xfId="70" applyFont="1" applyFill="1" applyAlignment="1">
      <alignment vertical="center" wrapText="1"/>
    </xf>
    <xf numFmtId="0" fontId="99" fillId="26" borderId="0" xfId="70" applyFont="1" applyFill="1" applyAlignment="1">
      <alignment vertical="center"/>
    </xf>
    <xf numFmtId="166" fontId="95" fillId="26" borderId="0" xfId="123" applyFont="1" applyFill="1" applyBorder="1" applyAlignment="1">
      <alignment vertical="center"/>
    </xf>
    <xf numFmtId="0" fontId="95" fillId="26" borderId="0" xfId="70" applyFont="1" applyFill="1" applyAlignment="1">
      <alignment horizontal="right" vertical="center"/>
    </xf>
    <xf numFmtId="0" fontId="95" fillId="0" borderId="0" xfId="70" applyFont="1" applyAlignment="1">
      <alignment vertical="center"/>
    </xf>
    <xf numFmtId="0" fontId="95" fillId="26" borderId="0" xfId="70" applyFont="1" applyFill="1" applyAlignment="1">
      <alignment vertical="center" wrapText="1"/>
    </xf>
    <xf numFmtId="0" fontId="95" fillId="26" borderId="0" xfId="70" applyFont="1" applyFill="1" applyAlignment="1">
      <alignment vertical="center"/>
    </xf>
    <xf numFmtId="166" fontId="43" fillId="26" borderId="0" xfId="123" applyFont="1" applyFill="1" applyBorder="1" applyAlignment="1">
      <alignment vertical="center" wrapText="1"/>
    </xf>
    <xf numFmtId="0" fontId="95" fillId="26" borderId="0" xfId="70" applyFont="1" applyFill="1" applyAlignment="1">
      <alignment horizontal="center" vertical="center"/>
    </xf>
    <xf numFmtId="0" fontId="95" fillId="26" borderId="0" xfId="70" applyFont="1" applyFill="1" applyAlignment="1">
      <alignment horizontal="left" vertical="center" wrapText="1"/>
    </xf>
    <xf numFmtId="0" fontId="95" fillId="26" borderId="0" xfId="70" applyFont="1" applyFill="1" applyAlignment="1">
      <alignment horizontal="right" vertical="top"/>
    </xf>
    <xf numFmtId="0" fontId="95" fillId="26" borderId="0" xfId="70" applyFont="1" applyFill="1" applyAlignment="1">
      <alignment horizontal="left" vertical="top"/>
    </xf>
    <xf numFmtId="49" fontId="95" fillId="26" borderId="0" xfId="70" applyNumberFormat="1" applyFont="1" applyFill="1" applyAlignment="1">
      <alignment horizontal="left" vertical="top" wrapText="1"/>
    </xf>
    <xf numFmtId="166" fontId="93" fillId="26" borderId="0" xfId="131" applyFont="1" applyFill="1" applyBorder="1" applyAlignment="1">
      <alignment vertical="center"/>
    </xf>
    <xf numFmtId="49" fontId="97" fillId="26" borderId="0" xfId="70" applyNumberFormat="1" applyFont="1" applyFill="1" applyAlignment="1">
      <alignment horizontal="left" vertical="top"/>
    </xf>
    <xf numFmtId="49" fontId="95" fillId="26" borderId="0" xfId="70" applyNumberFormat="1" applyFont="1" applyFill="1" applyAlignment="1">
      <alignment horizontal="left" vertical="top"/>
    </xf>
    <xf numFmtId="0" fontId="95" fillId="0" borderId="12" xfId="70" applyFont="1" applyBorder="1" applyAlignment="1">
      <alignment horizontal="center" vertical="center"/>
    </xf>
    <xf numFmtId="0" fontId="95" fillId="0" borderId="12" xfId="70" applyFont="1" applyBorder="1" applyAlignment="1">
      <alignment horizontal="center" vertical="center" wrapText="1"/>
    </xf>
    <xf numFmtId="0" fontId="99" fillId="0" borderId="12" xfId="70" applyFont="1" applyBorder="1" applyAlignment="1">
      <alignment horizontal="center" vertical="center" wrapText="1"/>
    </xf>
    <xf numFmtId="4" fontId="95" fillId="0" borderId="12" xfId="70" applyNumberFormat="1" applyFont="1" applyBorder="1" applyAlignment="1">
      <alignment horizontal="center" vertical="center"/>
    </xf>
    <xf numFmtId="0" fontId="38" fillId="0" borderId="12" xfId="0" applyFont="1" applyBorder="1" applyAlignment="1">
      <alignment horizontal="center" vertical="center"/>
    </xf>
    <xf numFmtId="166" fontId="93" fillId="0" borderId="0" xfId="123" applyFont="1" applyAlignment="1">
      <alignment vertical="center"/>
    </xf>
    <xf numFmtId="0" fontId="99" fillId="76" borderId="12" xfId="70" applyFont="1" applyFill="1" applyBorder="1" applyAlignment="1" applyProtection="1">
      <alignment horizontal="center" vertical="center"/>
      <protection locked="0"/>
    </xf>
    <xf numFmtId="49" fontId="95" fillId="76" borderId="28" xfId="70" applyNumberFormat="1" applyFont="1" applyFill="1" applyBorder="1" applyAlignment="1" applyProtection="1">
      <alignment horizontal="center" vertical="center" wrapText="1"/>
      <protection locked="0"/>
    </xf>
    <xf numFmtId="0" fontId="95" fillId="76" borderId="28" xfId="70" applyFont="1" applyFill="1" applyBorder="1" applyAlignment="1" applyProtection="1">
      <alignment horizontal="center" vertical="center" wrapText="1"/>
      <protection locked="0"/>
    </xf>
    <xf numFmtId="0" fontId="99" fillId="76" borderId="28" xfId="70" applyFont="1" applyFill="1" applyBorder="1" applyAlignment="1" applyProtection="1">
      <alignment horizontal="left" vertical="center"/>
      <protection locked="0"/>
    </xf>
    <xf numFmtId="0" fontId="99" fillId="76" borderId="29" xfId="70" applyFont="1" applyFill="1" applyBorder="1" applyAlignment="1" applyProtection="1">
      <alignment horizontal="left" vertical="center"/>
      <protection locked="0"/>
    </xf>
    <xf numFmtId="166" fontId="99" fillId="76" borderId="29" xfId="131" applyFont="1" applyFill="1" applyBorder="1" applyAlignment="1" applyProtection="1">
      <alignment horizontal="left" vertical="center"/>
      <protection locked="0"/>
    </xf>
    <xf numFmtId="166" fontId="99" fillId="76" borderId="29" xfId="131" applyFont="1" applyFill="1" applyBorder="1"/>
    <xf numFmtId="166" fontId="96" fillId="76" borderId="58" xfId="131" applyFont="1" applyFill="1" applyBorder="1"/>
    <xf numFmtId="166" fontId="96" fillId="27" borderId="0" xfId="131" applyFont="1" applyFill="1" applyBorder="1" applyAlignment="1">
      <alignment horizontal="center" vertical="center"/>
    </xf>
    <xf numFmtId="166" fontId="93" fillId="28" borderId="0" xfId="123" applyFont="1" applyFill="1" applyBorder="1" applyAlignment="1">
      <alignment vertical="center"/>
    </xf>
    <xf numFmtId="166" fontId="96" fillId="27" borderId="0" xfId="131" applyFont="1" applyFill="1" applyBorder="1"/>
    <xf numFmtId="166" fontId="96" fillId="0" borderId="12" xfId="131" applyFont="1" applyFill="1" applyBorder="1" applyAlignment="1">
      <alignment horizontal="center" vertical="center"/>
    </xf>
    <xf numFmtId="166" fontId="96" fillId="0" borderId="0" xfId="131" applyFont="1" applyFill="1" applyBorder="1" applyAlignment="1">
      <alignment horizontal="center" vertical="center"/>
    </xf>
    <xf numFmtId="166" fontId="96" fillId="0" borderId="0" xfId="131" applyFont="1" applyFill="1" applyBorder="1"/>
    <xf numFmtId="173" fontId="96" fillId="0" borderId="0" xfId="70" applyNumberFormat="1" applyFont="1" applyAlignment="1" applyProtection="1">
      <alignment horizontal="center" vertical="center"/>
      <protection locked="0"/>
    </xf>
    <xf numFmtId="0" fontId="94" fillId="0" borderId="0" xfId="70" applyFont="1" applyAlignment="1" applyProtection="1">
      <alignment horizontal="center" vertical="center" wrapText="1"/>
      <protection locked="0"/>
    </xf>
    <xf numFmtId="0" fontId="96" fillId="0" borderId="0" xfId="70" applyFont="1" applyAlignment="1" applyProtection="1">
      <alignment horizontal="center" vertical="center" wrapText="1"/>
      <protection locked="0"/>
    </xf>
    <xf numFmtId="166" fontId="96" fillId="0" borderId="0" xfId="110" applyFont="1" applyFill="1" applyBorder="1" applyAlignment="1" applyProtection="1">
      <alignment horizontal="center" vertical="center"/>
      <protection locked="0"/>
    </xf>
    <xf numFmtId="166" fontId="96" fillId="0" borderId="0" xfId="131" applyFont="1" applyFill="1" applyBorder="1" applyAlignment="1" applyProtection="1">
      <alignment horizontal="center" vertical="center" wrapText="1"/>
      <protection locked="0"/>
    </xf>
    <xf numFmtId="166" fontId="100" fillId="0" borderId="0" xfId="123" applyFont="1" applyFill="1" applyBorder="1" applyAlignment="1">
      <alignment horizontal="center" vertical="center"/>
    </xf>
    <xf numFmtId="2" fontId="94" fillId="0" borderId="0" xfId="123" applyNumberFormat="1" applyFont="1" applyFill="1" applyBorder="1" applyAlignment="1">
      <alignment horizontal="center" vertical="center"/>
    </xf>
    <xf numFmtId="2" fontId="94" fillId="0" borderId="0" xfId="70" applyNumberFormat="1" applyFont="1" applyAlignment="1" applyProtection="1">
      <alignment horizontal="center" vertical="center" wrapText="1"/>
      <protection locked="0"/>
    </xf>
    <xf numFmtId="44" fontId="96" fillId="0" borderId="0" xfId="48" applyFont="1" applyFill="1" applyBorder="1" applyAlignment="1" applyProtection="1">
      <alignment horizontal="center" vertical="center" wrapText="1"/>
      <protection locked="0"/>
    </xf>
    <xf numFmtId="2" fontId="94" fillId="0" borderId="0" xfId="123" applyNumberFormat="1" applyFont="1" applyFill="1" applyBorder="1" applyAlignment="1">
      <alignment horizontal="center" vertical="center" wrapText="1"/>
    </xf>
    <xf numFmtId="4" fontId="96" fillId="0" borderId="0" xfId="70" applyNumberFormat="1" applyFont="1" applyAlignment="1" applyProtection="1">
      <alignment horizontal="center" vertical="center" wrapText="1"/>
      <protection locked="0"/>
    </xf>
    <xf numFmtId="186" fontId="96" fillId="0" borderId="0" xfId="70" applyNumberFormat="1" applyFont="1" applyAlignment="1" applyProtection="1">
      <alignment horizontal="center" vertical="center" wrapText="1"/>
      <protection locked="0"/>
    </xf>
    <xf numFmtId="4" fontId="96" fillId="0" borderId="31" xfId="70" applyNumberFormat="1" applyFont="1" applyBorder="1" applyAlignment="1" applyProtection="1">
      <alignment horizontal="center" vertical="center" wrapText="1"/>
      <protection locked="0"/>
    </xf>
    <xf numFmtId="2" fontId="100" fillId="0" borderId="0" xfId="123" applyNumberFormat="1" applyFont="1" applyFill="1" applyBorder="1" applyAlignment="1">
      <alignment horizontal="center" vertical="center"/>
    </xf>
    <xf numFmtId="2" fontId="94" fillId="0" borderId="0" xfId="70" applyNumberFormat="1" applyFont="1" applyAlignment="1" applyProtection="1">
      <alignment horizontal="center" vertical="center"/>
      <protection locked="0"/>
    </xf>
    <xf numFmtId="0" fontId="96" fillId="0" borderId="0" xfId="70" applyFont="1" applyAlignment="1" applyProtection="1">
      <alignment horizontal="center" vertical="center"/>
      <protection locked="0"/>
    </xf>
    <xf numFmtId="44" fontId="93" fillId="0" borderId="0" xfId="48" applyFont="1" applyFill="1" applyBorder="1" applyAlignment="1">
      <alignment vertical="center"/>
    </xf>
    <xf numFmtId="166" fontId="99" fillId="0" borderId="0" xfId="131" applyFont="1" applyFill="1" applyBorder="1" applyAlignment="1">
      <alignment horizontal="center" vertical="center"/>
    </xf>
    <xf numFmtId="166" fontId="38" fillId="0" borderId="0" xfId="131" applyFont="1" applyFill="1" applyBorder="1" applyAlignment="1">
      <alignment horizontal="center" vertical="center"/>
    </xf>
    <xf numFmtId="166" fontId="2" fillId="26" borderId="0" xfId="123" applyFont="1" applyFill="1" applyBorder="1" applyAlignment="1">
      <alignment vertical="center"/>
    </xf>
    <xf numFmtId="0" fontId="38" fillId="0" borderId="42" xfId="0" applyFont="1" applyBorder="1" applyAlignment="1">
      <alignment vertical="center"/>
    </xf>
    <xf numFmtId="0" fontId="38" fillId="0" borderId="0" xfId="0" applyFont="1" applyAlignment="1">
      <alignment vertical="center"/>
    </xf>
    <xf numFmtId="0" fontId="101" fillId="0" borderId="0" xfId="0" applyFont="1" applyAlignment="1">
      <alignment horizontal="center" vertical="center"/>
    </xf>
    <xf numFmtId="0" fontId="38" fillId="0" borderId="0" xfId="0" applyFont="1" applyAlignment="1">
      <alignment vertical="center" wrapText="1"/>
    </xf>
    <xf numFmtId="0" fontId="38" fillId="0" borderId="0" xfId="0" applyFont="1" applyAlignment="1">
      <alignment horizontal="center" vertical="center" wrapText="1"/>
    </xf>
    <xf numFmtId="166" fontId="2" fillId="0" borderId="0" xfId="123" applyFont="1" applyFill="1" applyBorder="1" applyAlignment="1">
      <alignment vertical="center"/>
    </xf>
    <xf numFmtId="0" fontId="101" fillId="0" borderId="0" xfId="0" applyFont="1" applyAlignment="1">
      <alignment horizontal="left" vertical="center"/>
    </xf>
    <xf numFmtId="0" fontId="94" fillId="0" borderId="0" xfId="0" applyFont="1" applyAlignment="1">
      <alignment horizontal="center" vertical="center"/>
    </xf>
    <xf numFmtId="0" fontId="96" fillId="0" borderId="0" xfId="0" applyFont="1" applyAlignment="1">
      <alignment horizontal="center" vertical="center"/>
    </xf>
    <xf numFmtId="0" fontId="94" fillId="0" borderId="0" xfId="0" applyFont="1" applyAlignment="1">
      <alignment horizontal="center" vertical="center" wrapText="1"/>
    </xf>
    <xf numFmtId="0" fontId="96" fillId="0" borderId="0" xfId="0" applyFont="1" applyAlignment="1">
      <alignment horizontal="justify" vertical="center" wrapText="1"/>
    </xf>
    <xf numFmtId="4" fontId="96" fillId="0" borderId="0" xfId="70" applyNumberFormat="1" applyFont="1" applyAlignment="1" applyProtection="1">
      <alignment horizontal="center" vertical="center"/>
      <protection locked="0"/>
    </xf>
    <xf numFmtId="0" fontId="101" fillId="0" borderId="0" xfId="0" applyFont="1" applyAlignment="1">
      <alignment horizontal="left" vertical="center" wrapText="1"/>
    </xf>
    <xf numFmtId="0" fontId="96" fillId="0" borderId="0" xfId="0" applyFont="1" applyAlignment="1">
      <alignment horizontal="center" vertical="center" wrapText="1"/>
    </xf>
    <xf numFmtId="166" fontId="93" fillId="0" borderId="0" xfId="123" applyFont="1" applyFill="1" applyBorder="1" applyAlignment="1">
      <alignment vertical="center"/>
    </xf>
    <xf numFmtId="2" fontId="96" fillId="0" borderId="0" xfId="0" applyNumberFormat="1" applyFont="1" applyAlignment="1">
      <alignment horizontal="center" vertical="center" wrapText="1"/>
    </xf>
    <xf numFmtId="4" fontId="96" fillId="0" borderId="0" xfId="0" applyNumberFormat="1" applyFont="1" applyAlignment="1">
      <alignment horizontal="center" vertical="center" wrapText="1"/>
    </xf>
    <xf numFmtId="0" fontId="102" fillId="0" borderId="0" xfId="0" applyFont="1" applyAlignment="1">
      <alignment horizontal="center" vertical="center"/>
    </xf>
    <xf numFmtId="0" fontId="94" fillId="0" borderId="0" xfId="67" applyFont="1" applyAlignment="1" applyProtection="1">
      <alignment horizontal="center" vertical="center" wrapText="1"/>
      <protection locked="0"/>
    </xf>
    <xf numFmtId="2" fontId="96" fillId="0" borderId="31" xfId="0" applyNumberFormat="1" applyFont="1" applyBorder="1" applyAlignment="1">
      <alignment horizontal="center" vertical="center" wrapText="1"/>
    </xf>
    <xf numFmtId="166" fontId="96" fillId="0" borderId="0" xfId="134" applyFont="1" applyAlignment="1">
      <alignment horizontal="center" vertical="center"/>
    </xf>
    <xf numFmtId="166" fontId="99" fillId="0" borderId="0" xfId="134" applyFont="1" applyAlignment="1">
      <alignment horizontal="center" vertical="center"/>
    </xf>
    <xf numFmtId="166" fontId="93" fillId="26" borderId="0" xfId="123" applyFont="1" applyFill="1" applyAlignment="1">
      <alignment vertical="center"/>
    </xf>
    <xf numFmtId="0" fontId="96" fillId="0" borderId="0" xfId="0" applyFont="1" applyAlignment="1">
      <alignment horizontal="left" vertical="center" wrapText="1"/>
    </xf>
    <xf numFmtId="4" fontId="94" fillId="0" borderId="0" xfId="70" applyNumberFormat="1" applyFont="1" applyAlignment="1" applyProtection="1">
      <alignment horizontal="center" vertical="center"/>
      <protection locked="0"/>
    </xf>
    <xf numFmtId="2" fontId="94" fillId="0" borderId="0" xfId="0" applyNumberFormat="1" applyFont="1" applyAlignment="1">
      <alignment horizontal="center" vertical="center" wrapText="1"/>
    </xf>
    <xf numFmtId="166" fontId="94" fillId="0" borderId="0" xfId="131" applyFont="1" applyFill="1" applyBorder="1" applyAlignment="1">
      <alignment horizontal="center" vertical="center"/>
    </xf>
    <xf numFmtId="2" fontId="94" fillId="0" borderId="31" xfId="0" applyNumberFormat="1" applyFont="1" applyBorder="1" applyAlignment="1">
      <alignment horizontal="center" vertical="center" wrapText="1"/>
    </xf>
    <xf numFmtId="173" fontId="96" fillId="0" borderId="0" xfId="67" applyNumberFormat="1" applyFont="1" applyAlignment="1" applyProtection="1">
      <alignment horizontal="center" vertical="center"/>
      <protection locked="0"/>
    </xf>
    <xf numFmtId="166" fontId="97" fillId="0" borderId="0" xfId="131" applyFont="1" applyFill="1" applyBorder="1" applyAlignment="1" applyProtection="1">
      <alignment vertical="center" wrapText="1"/>
      <protection locked="0"/>
    </xf>
    <xf numFmtId="173" fontId="96" fillId="0" borderId="0" xfId="67" applyNumberFormat="1" applyFont="1" applyAlignment="1" applyProtection="1">
      <alignment horizontal="center" vertical="center" wrapText="1"/>
      <protection locked="0"/>
    </xf>
    <xf numFmtId="166" fontId="96" fillId="0" borderId="0" xfId="110" applyFont="1" applyFill="1" applyBorder="1" applyAlignment="1" applyProtection="1">
      <alignment horizontal="center" vertical="center" wrapText="1"/>
      <protection locked="0"/>
    </xf>
    <xf numFmtId="2" fontId="94" fillId="0" borderId="0" xfId="135" applyNumberFormat="1" applyFont="1" applyFill="1" applyBorder="1" applyAlignment="1" applyProtection="1">
      <alignment horizontal="center" vertical="center" wrapText="1"/>
      <protection locked="0"/>
    </xf>
    <xf numFmtId="2" fontId="94" fillId="0" borderId="0" xfId="70" quotePrefix="1" applyNumberFormat="1" applyFont="1" applyAlignment="1" applyProtection="1">
      <alignment horizontal="center" vertical="center" wrapText="1"/>
      <protection locked="0"/>
    </xf>
    <xf numFmtId="166" fontId="96" fillId="0" borderId="0" xfId="134" applyFont="1" applyFill="1" applyBorder="1" applyAlignment="1">
      <alignment horizontal="center" vertical="center"/>
    </xf>
    <xf numFmtId="166" fontId="99" fillId="0" borderId="0" xfId="134" applyFont="1" applyFill="1" applyBorder="1" applyAlignment="1">
      <alignment horizontal="center" vertical="center"/>
    </xf>
    <xf numFmtId="166" fontId="96" fillId="0" borderId="0" xfId="134" applyFont="1" applyFill="1" applyBorder="1" applyAlignment="1" applyProtection="1">
      <alignment horizontal="center" vertical="center" wrapText="1"/>
      <protection locked="0"/>
    </xf>
    <xf numFmtId="166" fontId="96" fillId="0" borderId="0" xfId="134" applyFont="1" applyFill="1" applyBorder="1"/>
    <xf numFmtId="44" fontId="96" fillId="0" borderId="0" xfId="148" applyFont="1" applyFill="1" applyBorder="1" applyAlignment="1" applyProtection="1">
      <alignment horizontal="center" vertical="center" wrapText="1"/>
      <protection locked="0"/>
    </xf>
    <xf numFmtId="2" fontId="94" fillId="0" borderId="0" xfId="67" applyNumberFormat="1" applyFont="1" applyAlignment="1" applyProtection="1">
      <alignment horizontal="center" vertical="center"/>
      <protection locked="0"/>
    </xf>
    <xf numFmtId="2" fontId="94" fillId="0" borderId="31" xfId="135" applyNumberFormat="1" applyFont="1" applyFill="1" applyBorder="1" applyAlignment="1" applyProtection="1">
      <alignment horizontal="center" vertical="center" wrapText="1"/>
      <protection locked="0"/>
    </xf>
    <xf numFmtId="0" fontId="99" fillId="0" borderId="0" xfId="70" applyFont="1" applyAlignment="1" applyProtection="1">
      <alignment horizontal="left" vertical="center"/>
      <protection locked="0"/>
    </xf>
    <xf numFmtId="0" fontId="96" fillId="0" borderId="0" xfId="70" quotePrefix="1" applyFont="1" applyAlignment="1" applyProtection="1">
      <alignment horizontal="center" vertical="center" wrapText="1"/>
      <protection locked="0"/>
    </xf>
    <xf numFmtId="2" fontId="94" fillId="0" borderId="0" xfId="123" quotePrefix="1" applyNumberFormat="1" applyFont="1" applyFill="1" applyBorder="1" applyAlignment="1">
      <alignment horizontal="center" vertical="center"/>
    </xf>
    <xf numFmtId="0" fontId="99" fillId="27" borderId="28" xfId="70" applyFont="1" applyFill="1" applyBorder="1" applyAlignment="1" applyProtection="1">
      <alignment horizontal="center" vertical="center"/>
      <protection locked="0"/>
    </xf>
    <xf numFmtId="0" fontId="99" fillId="27" borderId="29" xfId="70" applyFont="1" applyFill="1" applyBorder="1" applyAlignment="1" applyProtection="1">
      <alignment horizontal="center" vertical="center"/>
      <protection locked="0"/>
    </xf>
    <xf numFmtId="49" fontId="95" fillId="27" borderId="29" xfId="70" applyNumberFormat="1" applyFont="1" applyFill="1" applyBorder="1" applyAlignment="1" applyProtection="1">
      <alignment horizontal="center" vertical="center" wrapText="1"/>
      <protection locked="0"/>
    </xf>
    <xf numFmtId="0" fontId="95" fillId="27" borderId="29" xfId="70" applyFont="1" applyFill="1" applyBorder="1" applyAlignment="1" applyProtection="1">
      <alignment horizontal="center" vertical="center" wrapText="1"/>
      <protection locked="0"/>
    </xf>
    <xf numFmtId="166" fontId="99" fillId="27" borderId="29" xfId="131" applyFont="1" applyFill="1" applyBorder="1"/>
    <xf numFmtId="166" fontId="96" fillId="27" borderId="58" xfId="131" applyFont="1" applyFill="1" applyBorder="1"/>
    <xf numFmtId="166" fontId="97" fillId="0" borderId="0" xfId="131" applyFont="1" applyFill="1" applyBorder="1" applyAlignment="1">
      <alignment horizontal="center" vertical="center" wrapText="1"/>
    </xf>
    <xf numFmtId="4" fontId="94" fillId="0" borderId="0" xfId="67" applyNumberFormat="1" applyFont="1" applyAlignment="1" applyProtection="1">
      <alignment horizontal="center" vertical="center"/>
      <protection locked="0"/>
    </xf>
    <xf numFmtId="4" fontId="94" fillId="0" borderId="0" xfId="67" applyNumberFormat="1" applyFont="1" applyAlignment="1" applyProtection="1">
      <alignment horizontal="center" vertical="center" wrapText="1"/>
      <protection locked="0"/>
    </xf>
    <xf numFmtId="4" fontId="94" fillId="0" borderId="0" xfId="70" applyNumberFormat="1" applyFont="1" applyAlignment="1" applyProtection="1">
      <alignment horizontal="center" vertical="center" wrapText="1"/>
      <protection locked="0"/>
    </xf>
    <xf numFmtId="4" fontId="94" fillId="0" borderId="0" xfId="131" applyNumberFormat="1" applyFont="1" applyFill="1" applyBorder="1" applyAlignment="1" applyProtection="1">
      <alignment horizontal="center" vertical="center" wrapText="1"/>
      <protection locked="0"/>
    </xf>
    <xf numFmtId="4" fontId="94" fillId="0" borderId="0" xfId="131" applyNumberFormat="1" applyFont="1" applyFill="1" applyBorder="1" applyAlignment="1">
      <alignment horizontal="center" vertical="center"/>
    </xf>
    <xf numFmtId="4" fontId="103" fillId="0" borderId="0" xfId="67" applyNumberFormat="1" applyFont="1" applyAlignment="1" applyProtection="1">
      <alignment vertical="center" wrapText="1"/>
      <protection locked="0"/>
    </xf>
    <xf numFmtId="4" fontId="94" fillId="0" borderId="0" xfId="110" applyNumberFormat="1" applyFont="1" applyFill="1" applyBorder="1" applyAlignment="1" applyProtection="1">
      <alignment horizontal="center" vertical="center" wrapText="1"/>
      <protection locked="0"/>
    </xf>
    <xf numFmtId="4" fontId="94" fillId="0" borderId="0" xfId="123" applyNumberFormat="1" applyFont="1" applyFill="1" applyBorder="1" applyAlignment="1">
      <alignment horizontal="center" vertical="center"/>
    </xf>
    <xf numFmtId="4" fontId="94" fillId="0" borderId="0" xfId="70" quotePrefix="1" applyNumberFormat="1" applyFont="1" applyAlignment="1" applyProtection="1">
      <alignment horizontal="center" vertical="center" wrapText="1"/>
      <protection locked="0"/>
    </xf>
    <xf numFmtId="4" fontId="94" fillId="0" borderId="0" xfId="123" applyNumberFormat="1" applyFont="1" applyFill="1" applyBorder="1" applyAlignment="1">
      <alignment horizontal="center" vertical="center" wrapText="1"/>
    </xf>
    <xf numFmtId="4" fontId="94" fillId="0" borderId="60" xfId="131" applyNumberFormat="1" applyFont="1" applyFill="1" applyBorder="1" applyAlignment="1" applyProtection="1">
      <alignment horizontal="center" vertical="center" wrapText="1"/>
      <protection locked="0"/>
    </xf>
    <xf numFmtId="4" fontId="94" fillId="0" borderId="65" xfId="131" applyNumberFormat="1" applyFont="1" applyFill="1" applyBorder="1" applyAlignment="1" applyProtection="1">
      <alignment horizontal="center" vertical="center" wrapText="1"/>
      <protection locked="0"/>
    </xf>
    <xf numFmtId="4" fontId="94" fillId="0" borderId="31" xfId="131" applyNumberFormat="1" applyFont="1" applyFill="1" applyBorder="1" applyAlignment="1" applyProtection="1">
      <alignment horizontal="center" vertical="center" wrapText="1"/>
      <protection locked="0"/>
    </xf>
    <xf numFmtId="4" fontId="100" fillId="0" borderId="0" xfId="110" applyNumberFormat="1" applyFont="1" applyFill="1" applyBorder="1" applyAlignment="1" applyProtection="1">
      <alignment horizontal="center" vertical="center" wrapText="1"/>
      <protection locked="0"/>
    </xf>
    <xf numFmtId="166" fontId="94" fillId="0" borderId="0" xfId="123" applyFont="1" applyFill="1" applyBorder="1" applyAlignment="1">
      <alignment horizontal="center" vertical="center" wrapText="1"/>
    </xf>
    <xf numFmtId="4" fontId="100" fillId="0" borderId="0" xfId="67" applyNumberFormat="1" applyFont="1" applyAlignment="1" applyProtection="1">
      <alignment horizontal="center" vertical="center" wrapText="1"/>
      <protection locked="0"/>
    </xf>
    <xf numFmtId="0" fontId="94" fillId="0" borderId="0" xfId="70" applyFont="1" applyAlignment="1" applyProtection="1">
      <alignment horizontal="left" vertical="center"/>
      <protection locked="0"/>
    </xf>
    <xf numFmtId="0" fontId="94" fillId="0" borderId="0" xfId="67" applyFont="1" applyAlignment="1" applyProtection="1">
      <alignment horizontal="center" vertical="center"/>
      <protection locked="0"/>
    </xf>
    <xf numFmtId="166" fontId="96" fillId="27" borderId="0" xfId="131" applyFont="1" applyFill="1" applyBorder="1" applyAlignment="1">
      <alignment horizontal="center"/>
    </xf>
    <xf numFmtId="0" fontId="99" fillId="0" borderId="28" xfId="70" applyFont="1" applyBorder="1" applyAlignment="1" applyProtection="1">
      <alignment horizontal="center" vertical="center"/>
      <protection locked="0"/>
    </xf>
    <xf numFmtId="0" fontId="99" fillId="0" borderId="29" xfId="70" applyFont="1" applyBorder="1" applyAlignment="1" applyProtection="1">
      <alignment horizontal="center" vertical="center"/>
      <protection locked="0"/>
    </xf>
    <xf numFmtId="49" fontId="95" fillId="0" borderId="29" xfId="70" applyNumberFormat="1" applyFont="1" applyBorder="1" applyAlignment="1" applyProtection="1">
      <alignment horizontal="center" vertical="center" wrapText="1"/>
      <protection locked="0"/>
    </xf>
    <xf numFmtId="0" fontId="95" fillId="0" borderId="29" xfId="70" applyFont="1" applyBorder="1" applyAlignment="1" applyProtection="1">
      <alignment horizontal="center" vertical="center" wrapText="1"/>
      <protection locked="0"/>
    </xf>
    <xf numFmtId="0" fontId="99" fillId="0" borderId="29" xfId="70" applyFont="1" applyBorder="1" applyAlignment="1" applyProtection="1">
      <alignment horizontal="left" vertical="center"/>
      <protection locked="0"/>
    </xf>
    <xf numFmtId="166" fontId="99" fillId="0" borderId="29" xfId="131" applyFont="1" applyFill="1" applyBorder="1" applyAlignment="1" applyProtection="1">
      <alignment horizontal="left" vertical="center"/>
      <protection locked="0"/>
    </xf>
    <xf numFmtId="166" fontId="99" fillId="0" borderId="29" xfId="131" applyFont="1" applyFill="1" applyBorder="1"/>
    <xf numFmtId="166" fontId="96" fillId="0" borderId="58" xfId="131" applyFont="1" applyFill="1" applyBorder="1"/>
    <xf numFmtId="166" fontId="105" fillId="27" borderId="28" xfId="123" applyFont="1" applyFill="1" applyBorder="1" applyAlignment="1">
      <alignment horizontal="left" vertical="center"/>
    </xf>
    <xf numFmtId="166" fontId="105" fillId="27" borderId="29" xfId="123" applyFont="1" applyFill="1" applyBorder="1" applyAlignment="1">
      <alignment horizontal="left" vertical="center"/>
    </xf>
    <xf numFmtId="49" fontId="101" fillId="27" borderId="29" xfId="123" applyNumberFormat="1" applyFont="1" applyFill="1" applyBorder="1" applyAlignment="1">
      <alignment horizontal="justify" vertical="center" wrapText="1"/>
    </xf>
    <xf numFmtId="166" fontId="105" fillId="27" borderId="58" xfId="123" applyFont="1" applyFill="1" applyBorder="1" applyAlignment="1">
      <alignment horizontal="left" vertical="center"/>
    </xf>
    <xf numFmtId="166" fontId="105" fillId="27" borderId="0" xfId="123" applyFont="1" applyFill="1" applyBorder="1" applyAlignment="1">
      <alignment horizontal="left" vertical="center"/>
    </xf>
    <xf numFmtId="166" fontId="93" fillId="0" borderId="0" xfId="131" applyFont="1" applyFill="1" applyBorder="1" applyAlignment="1">
      <alignment horizontal="center" vertical="center"/>
    </xf>
    <xf numFmtId="166" fontId="93" fillId="0" borderId="0" xfId="131" applyFont="1" applyFill="1" applyBorder="1" applyAlignment="1">
      <alignment vertical="center"/>
    </xf>
    <xf numFmtId="166" fontId="101" fillId="0" borderId="12" xfId="123" applyFont="1" applyFill="1" applyBorder="1" applyAlignment="1">
      <alignment horizontal="center" vertical="center"/>
    </xf>
    <xf numFmtId="49" fontId="101" fillId="26" borderId="0" xfId="123" applyNumberFormat="1" applyFont="1" applyFill="1" applyBorder="1" applyAlignment="1">
      <alignment horizontal="center" vertical="center" wrapText="1"/>
    </xf>
    <xf numFmtId="49" fontId="101" fillId="26" borderId="0" xfId="123" applyNumberFormat="1" applyFont="1" applyFill="1" applyBorder="1" applyAlignment="1">
      <alignment horizontal="justify" vertical="center" wrapText="1"/>
    </xf>
    <xf numFmtId="49" fontId="101" fillId="0" borderId="0" xfId="123" applyNumberFormat="1" applyFont="1" applyBorder="1" applyAlignment="1">
      <alignment horizontal="justify" vertical="center" wrapText="1"/>
    </xf>
    <xf numFmtId="166" fontId="105" fillId="26" borderId="0" xfId="123" applyFont="1" applyFill="1" applyBorder="1" applyAlignment="1">
      <alignment horizontal="center" vertical="center"/>
    </xf>
    <xf numFmtId="166" fontId="105" fillId="27" borderId="0" xfId="123" applyFont="1" applyFill="1" applyBorder="1" applyAlignment="1">
      <alignment horizontal="center" vertical="center"/>
    </xf>
    <xf numFmtId="166" fontId="93" fillId="26" borderId="0" xfId="134" applyFont="1" applyFill="1" applyBorder="1" applyAlignment="1">
      <alignment horizontal="center" vertical="center"/>
    </xf>
    <xf numFmtId="166" fontId="93" fillId="0" borderId="0" xfId="134" applyFont="1" applyFill="1" applyBorder="1" applyAlignment="1">
      <alignment vertical="center"/>
    </xf>
    <xf numFmtId="166" fontId="106" fillId="26" borderId="0" xfId="123" applyFont="1" applyFill="1" applyBorder="1" applyAlignment="1">
      <alignment vertical="center"/>
    </xf>
    <xf numFmtId="166" fontId="95" fillId="26" borderId="0" xfId="123" applyFont="1" applyFill="1" applyBorder="1" applyAlignment="1">
      <alignment vertical="center" wrapText="1"/>
    </xf>
    <xf numFmtId="166" fontId="103" fillId="0" borderId="0" xfId="123" applyFont="1" applyFill="1" applyAlignment="1">
      <alignment horizontal="left" vertical="center"/>
    </xf>
    <xf numFmtId="166" fontId="94" fillId="0" borderId="0" xfId="123" applyFont="1" applyFill="1" applyBorder="1" applyAlignment="1">
      <alignment vertical="center" wrapText="1"/>
    </xf>
    <xf numFmtId="0" fontId="105" fillId="0" borderId="0" xfId="0" applyFont="1"/>
    <xf numFmtId="0" fontId="105" fillId="0" borderId="0" xfId="0" applyFont="1" applyAlignment="1">
      <alignment horizontal="right"/>
    </xf>
    <xf numFmtId="44" fontId="100" fillId="0" borderId="0" xfId="123" applyNumberFormat="1" applyFont="1" applyAlignment="1">
      <alignment horizontal="left" vertical="center"/>
    </xf>
    <xf numFmtId="166" fontId="100" fillId="0" borderId="0" xfId="123" applyFont="1" applyFill="1" applyAlignment="1">
      <alignment horizontal="left" vertical="center"/>
    </xf>
    <xf numFmtId="44" fontId="93" fillId="0" borderId="0" xfId="48" applyFont="1" applyAlignment="1">
      <alignment vertical="center"/>
    </xf>
    <xf numFmtId="166" fontId="100" fillId="0" borderId="0" xfId="123" applyFont="1" applyAlignment="1">
      <alignment horizontal="left" vertical="center"/>
    </xf>
    <xf numFmtId="0" fontId="102" fillId="0" borderId="0" xfId="67" applyFont="1"/>
    <xf numFmtId="166" fontId="93" fillId="0" borderId="0" xfId="123" applyFont="1" applyFill="1" applyAlignment="1">
      <alignment vertical="center"/>
    </xf>
    <xf numFmtId="0" fontId="96" fillId="0" borderId="0" xfId="67" applyFont="1" applyAlignment="1" applyProtection="1">
      <alignment horizontal="center" vertical="center"/>
      <protection locked="0"/>
    </xf>
    <xf numFmtId="4" fontId="96" fillId="0" borderId="0" xfId="70" applyNumberFormat="1" applyFont="1" applyAlignment="1" applyProtection="1">
      <alignment horizontal="right" vertical="center" wrapText="1" indent="1"/>
      <protection locked="0"/>
    </xf>
    <xf numFmtId="4" fontId="93" fillId="0" borderId="0" xfId="123" applyNumberFormat="1" applyFont="1" applyAlignment="1">
      <alignment horizontal="center" vertical="center"/>
    </xf>
    <xf numFmtId="166" fontId="93" fillId="0" borderId="0" xfId="123" applyFont="1" applyAlignment="1">
      <alignment horizontal="center" vertical="center"/>
    </xf>
    <xf numFmtId="166" fontId="93" fillId="23" borderId="0" xfId="123" applyFont="1" applyFill="1" applyBorder="1" applyAlignment="1">
      <alignment vertical="center"/>
    </xf>
    <xf numFmtId="166" fontId="93" fillId="24" borderId="0" xfId="123" applyFont="1" applyFill="1" applyBorder="1" applyAlignment="1">
      <alignment vertical="center"/>
    </xf>
    <xf numFmtId="166" fontId="93" fillId="24" borderId="0" xfId="131" applyFont="1" applyFill="1" applyBorder="1" applyAlignment="1">
      <alignment vertical="center"/>
    </xf>
    <xf numFmtId="0" fontId="83" fillId="0" borderId="0" xfId="0" applyFont="1"/>
    <xf numFmtId="166" fontId="97" fillId="0" borderId="0" xfId="131" applyFont="1" applyFill="1" applyBorder="1" applyAlignment="1">
      <alignment horizontal="center" vertical="center"/>
    </xf>
    <xf numFmtId="4" fontId="94" fillId="0" borderId="0" xfId="131" applyNumberFormat="1" applyFont="1" applyFill="1" applyBorder="1" applyAlignment="1">
      <alignment horizontal="left" vertical="center"/>
    </xf>
    <xf numFmtId="166" fontId="96" fillId="0" borderId="0" xfId="131" applyFont="1" applyFill="1" applyBorder="1" applyAlignment="1">
      <alignment horizontal="left" vertical="center"/>
    </xf>
    <xf numFmtId="166" fontId="99" fillId="0" borderId="0" xfId="131" applyFont="1" applyFill="1" applyBorder="1" applyAlignment="1">
      <alignment horizontal="left" vertical="center"/>
    </xf>
    <xf numFmtId="2" fontId="94" fillId="0" borderId="31" xfId="123" applyNumberFormat="1" applyFont="1" applyFill="1" applyBorder="1" applyAlignment="1">
      <alignment horizontal="center" vertical="center"/>
    </xf>
    <xf numFmtId="4" fontId="94" fillId="0" borderId="0" xfId="0" applyNumberFormat="1" applyFont="1" applyAlignment="1">
      <alignment horizontal="center" vertical="center" wrapText="1"/>
    </xf>
    <xf numFmtId="4" fontId="96" fillId="0" borderId="31" xfId="0" applyNumberFormat="1" applyFont="1" applyBorder="1" applyAlignment="1">
      <alignment horizontal="center" vertical="center" wrapText="1"/>
    </xf>
    <xf numFmtId="166" fontId="94" fillId="23" borderId="0" xfId="123" applyFont="1" applyFill="1" applyBorder="1" applyAlignment="1">
      <alignment vertical="center"/>
    </xf>
    <xf numFmtId="4" fontId="94" fillId="0" borderId="31" xfId="123" applyNumberFormat="1" applyFont="1" applyFill="1" applyBorder="1" applyAlignment="1">
      <alignment horizontal="center" vertical="center"/>
    </xf>
    <xf numFmtId="0" fontId="38" fillId="27" borderId="0" xfId="0" applyFont="1" applyFill="1" applyAlignment="1">
      <alignment horizontal="center" vertical="center"/>
    </xf>
    <xf numFmtId="4" fontId="94" fillId="0" borderId="31" xfId="70" applyNumberFormat="1" applyFont="1" applyBorder="1" applyAlignment="1" applyProtection="1">
      <alignment horizontal="center" vertical="center" wrapText="1"/>
      <protection locked="0"/>
    </xf>
    <xf numFmtId="184" fontId="101" fillId="0" borderId="0" xfId="70" applyNumberFormat="1" applyFont="1" applyAlignment="1" applyProtection="1">
      <alignment horizontal="left" vertical="center"/>
      <protection locked="0"/>
    </xf>
    <xf numFmtId="166" fontId="101" fillId="26" borderId="0" xfId="123" applyFont="1" applyFill="1" applyBorder="1" applyAlignment="1">
      <alignment horizontal="left" vertical="center"/>
    </xf>
    <xf numFmtId="166" fontId="101" fillId="26" borderId="0" xfId="123" applyFont="1" applyFill="1" applyBorder="1" applyAlignment="1">
      <alignment vertical="center"/>
    </xf>
    <xf numFmtId="0" fontId="38" fillId="30" borderId="0" xfId="0" applyFont="1" applyFill="1" applyAlignment="1">
      <alignment vertical="center" wrapText="1"/>
    </xf>
    <xf numFmtId="0" fontId="38" fillId="30" borderId="0" xfId="0" applyFont="1" applyFill="1" applyAlignment="1">
      <alignment horizontal="center" vertical="center" wrapText="1"/>
    </xf>
    <xf numFmtId="2" fontId="96" fillId="0" borderId="0" xfId="0" applyNumberFormat="1" applyFont="1" applyAlignment="1">
      <alignment horizontal="center" vertical="center"/>
    </xf>
    <xf numFmtId="183" fontId="94" fillId="0" borderId="0" xfId="135" applyNumberFormat="1" applyFont="1" applyFill="1" applyBorder="1" applyAlignment="1" applyProtection="1">
      <alignment horizontal="center" vertical="center" wrapText="1"/>
      <protection locked="0"/>
    </xf>
    <xf numFmtId="0" fontId="36" fillId="0" borderId="0" xfId="67" applyFont="1"/>
    <xf numFmtId="0" fontId="79" fillId="0" borderId="0" xfId="67" applyFont="1"/>
    <xf numFmtId="174" fontId="36" fillId="0" borderId="15" xfId="104" applyNumberFormat="1" applyFont="1" applyFill="1" applyBorder="1" applyAlignment="1">
      <alignment horizontal="right" vertical="center"/>
    </xf>
    <xf numFmtId="174" fontId="36" fillId="0" borderId="20" xfId="104" applyNumberFormat="1" applyFont="1" applyFill="1" applyBorder="1" applyAlignment="1">
      <alignment horizontal="right" vertical="center"/>
    </xf>
    <xf numFmtId="174" fontId="79" fillId="0" borderId="15" xfId="104" applyNumberFormat="1" applyFont="1" applyBorder="1" applyAlignment="1">
      <alignment horizontal="right" vertical="center"/>
    </xf>
    <xf numFmtId="174" fontId="79" fillId="0" borderId="20" xfId="104" applyNumberFormat="1" applyFont="1" applyBorder="1" applyAlignment="1">
      <alignment horizontal="right" vertical="center"/>
    </xf>
    <xf numFmtId="174" fontId="79" fillId="0" borderId="43" xfId="104" applyNumberFormat="1" applyFont="1" applyBorder="1" applyAlignment="1">
      <alignment horizontal="right" vertical="center"/>
    </xf>
    <xf numFmtId="174" fontId="79" fillId="0" borderId="44" xfId="104" applyNumberFormat="1" applyFont="1" applyBorder="1" applyAlignment="1">
      <alignment horizontal="right" vertical="center"/>
    </xf>
    <xf numFmtId="175" fontId="27" fillId="0" borderId="22" xfId="146" applyFont="1" applyBorder="1" applyAlignment="1">
      <alignment horizontal="right" vertical="center"/>
    </xf>
    <xf numFmtId="175" fontId="27" fillId="0" borderId="21" xfId="146" applyFont="1" applyBorder="1" applyAlignment="1">
      <alignment horizontal="right" vertical="center"/>
    </xf>
    <xf numFmtId="174" fontId="79" fillId="0" borderId="99" xfId="104" applyNumberFormat="1" applyFont="1" applyBorder="1" applyAlignment="1">
      <alignment horizontal="right" vertical="center"/>
    </xf>
    <xf numFmtId="174" fontId="79" fillId="0" borderId="100" xfId="104" applyNumberFormat="1" applyFont="1" applyBorder="1" applyAlignment="1">
      <alignment horizontal="right" vertical="center"/>
    </xf>
    <xf numFmtId="174" fontId="36" fillId="0" borderId="70" xfId="104" applyNumberFormat="1" applyFont="1" applyFill="1" applyBorder="1" applyAlignment="1">
      <alignment horizontal="right" vertical="center"/>
    </xf>
    <xf numFmtId="174" fontId="36" fillId="0" borderId="77" xfId="104" applyNumberFormat="1" applyFont="1" applyFill="1" applyBorder="1" applyAlignment="1">
      <alignment horizontal="right" vertical="center"/>
    </xf>
    <xf numFmtId="0" fontId="27" fillId="0" borderId="18" xfId="67" applyFont="1" applyBorder="1" applyAlignment="1">
      <alignment horizontal="center" vertical="center"/>
    </xf>
    <xf numFmtId="0" fontId="27" fillId="0" borderId="19" xfId="67" applyFont="1" applyBorder="1" applyAlignment="1">
      <alignment horizontal="center" vertical="center"/>
    </xf>
    <xf numFmtId="0" fontId="101" fillId="0" borderId="0" xfId="0" applyFont="1" applyAlignment="1">
      <alignment vertical="center"/>
    </xf>
    <xf numFmtId="0" fontId="99" fillId="0" borderId="28" xfId="70" applyFont="1" applyBorder="1" applyAlignment="1" applyProtection="1">
      <alignment horizontal="left" vertical="center"/>
      <protection locked="0"/>
    </xf>
    <xf numFmtId="0" fontId="99" fillId="0" borderId="58" xfId="70" applyFont="1" applyBorder="1" applyAlignment="1" applyProtection="1">
      <alignment horizontal="left" vertical="center"/>
      <protection locked="0"/>
    </xf>
    <xf numFmtId="0" fontId="94" fillId="0" borderId="12" xfId="0" applyFont="1" applyBorder="1" applyAlignment="1">
      <alignment horizontal="center" vertical="center"/>
    </xf>
    <xf numFmtId="0" fontId="96" fillId="0" borderId="12" xfId="0" applyFont="1" applyBorder="1" applyAlignment="1">
      <alignment horizontal="center" vertical="center"/>
    </xf>
    <xf numFmtId="0" fontId="94" fillId="0" borderId="12" xfId="0" applyFont="1" applyBorder="1" applyAlignment="1">
      <alignment horizontal="center" vertical="center" wrapText="1"/>
    </xf>
    <xf numFmtId="4" fontId="96" fillId="0" borderId="12" xfId="70" applyNumberFormat="1" applyFont="1" applyBorder="1" applyAlignment="1" applyProtection="1">
      <alignment horizontal="center" vertical="center"/>
      <protection locked="0"/>
    </xf>
    <xf numFmtId="166" fontId="96" fillId="0" borderId="0" xfId="131" applyFont="1" applyFill="1" applyBorder="1" applyAlignment="1">
      <alignment horizontal="center"/>
    </xf>
    <xf numFmtId="2" fontId="96" fillId="0" borderId="0" xfId="70" applyNumberFormat="1" applyFont="1" applyAlignment="1" applyProtection="1">
      <alignment horizontal="center" vertical="center" wrapText="1"/>
      <protection locked="0"/>
    </xf>
    <xf numFmtId="2" fontId="100" fillId="0" borderId="0" xfId="67" applyNumberFormat="1" applyFont="1" applyAlignment="1" applyProtection="1">
      <alignment horizontal="left" vertical="center"/>
      <protection locked="0"/>
    </xf>
    <xf numFmtId="166" fontId="96" fillId="0" borderId="0" xfId="131" applyFont="1" applyFill="1" applyAlignment="1">
      <alignment horizontal="center" vertical="center"/>
    </xf>
    <xf numFmtId="166" fontId="99" fillId="0" borderId="0" xfId="131" applyFont="1" applyFill="1" applyAlignment="1">
      <alignment horizontal="center" vertical="center"/>
    </xf>
    <xf numFmtId="2" fontId="94" fillId="0" borderId="0" xfId="123" quotePrefix="1" applyNumberFormat="1" applyFont="1" applyFill="1" applyAlignment="1">
      <alignment horizontal="center" vertical="center"/>
    </xf>
    <xf numFmtId="2" fontId="94" fillId="0" borderId="0" xfId="123" applyNumberFormat="1" applyFont="1" applyFill="1" applyAlignment="1">
      <alignment horizontal="center" vertical="center"/>
    </xf>
    <xf numFmtId="166" fontId="96" fillId="0" borderId="0" xfId="131" applyFont="1" applyFill="1"/>
    <xf numFmtId="166" fontId="96" fillId="0" borderId="0" xfId="110" applyFont="1" applyFill="1" applyAlignment="1" applyProtection="1">
      <alignment horizontal="center" vertical="center" wrapText="1"/>
      <protection locked="0"/>
    </xf>
    <xf numFmtId="2" fontId="94" fillId="0" borderId="0" xfId="135" applyNumberFormat="1" applyFont="1" applyFill="1" applyAlignment="1" applyProtection="1">
      <alignment horizontal="center" vertical="center" wrapText="1"/>
      <protection locked="0"/>
    </xf>
    <xf numFmtId="166" fontId="94" fillId="0" borderId="0" xfId="123" applyFont="1" applyFill="1" applyBorder="1" applyAlignment="1">
      <alignment vertical="center"/>
    </xf>
    <xf numFmtId="0" fontId="94" fillId="0" borderId="28" xfId="0" applyFont="1" applyBorder="1" applyAlignment="1">
      <alignment horizontal="center" vertical="center"/>
    </xf>
    <xf numFmtId="2" fontId="94" fillId="0" borderId="31" xfId="67" applyNumberFormat="1" applyFont="1" applyBorder="1" applyAlignment="1" applyProtection="1">
      <alignment horizontal="center" vertical="center"/>
      <protection locked="0"/>
    </xf>
    <xf numFmtId="183" fontId="94" fillId="0" borderId="0" xfId="67" applyNumberFormat="1" applyFont="1" applyAlignment="1" applyProtection="1">
      <alignment horizontal="center" vertical="center"/>
      <protection locked="0"/>
    </xf>
    <xf numFmtId="166" fontId="109" fillId="0" borderId="0" xfId="214" applyNumberFormat="1" applyFill="1" applyBorder="1" applyAlignment="1">
      <alignment vertical="center"/>
    </xf>
    <xf numFmtId="4" fontId="104" fillId="0" borderId="0" xfId="70" applyNumberFormat="1" applyFont="1" applyAlignment="1" applyProtection="1">
      <alignment horizontal="center" vertical="center" wrapText="1"/>
      <protection locked="0"/>
    </xf>
    <xf numFmtId="4" fontId="97" fillId="0" borderId="0" xfId="70" applyNumberFormat="1" applyFont="1" applyAlignment="1" applyProtection="1">
      <alignment vertical="center" wrapText="1"/>
      <protection locked="0"/>
    </xf>
    <xf numFmtId="0" fontId="94" fillId="0" borderId="29" xfId="67" applyFont="1" applyBorder="1" applyAlignment="1">
      <alignment horizontal="center" vertical="center"/>
    </xf>
    <xf numFmtId="173" fontId="102" fillId="0" borderId="0" xfId="67" applyNumberFormat="1" applyFont="1" applyAlignment="1" applyProtection="1">
      <alignment horizontal="center" vertical="center"/>
      <protection locked="0"/>
    </xf>
    <xf numFmtId="173" fontId="94" fillId="0" borderId="0" xfId="67" applyNumberFormat="1" applyFont="1" applyAlignment="1" applyProtection="1">
      <alignment horizontal="center" vertical="center" wrapText="1"/>
      <protection locked="0"/>
    </xf>
    <xf numFmtId="0" fontId="96" fillId="0" borderId="0" xfId="70" applyFont="1" applyAlignment="1" applyProtection="1">
      <alignment horizontal="left" vertical="center" wrapText="1"/>
      <protection locked="0"/>
    </xf>
    <xf numFmtId="2" fontId="94" fillId="0" borderId="0" xfId="67" applyNumberFormat="1" applyFont="1" applyAlignment="1" applyProtection="1">
      <alignment horizontal="center" vertical="center" wrapText="1"/>
      <protection locked="0"/>
    </xf>
    <xf numFmtId="0" fontId="96" fillId="0" borderId="31" xfId="0" applyFont="1" applyBorder="1" applyAlignment="1">
      <alignment horizontal="center" vertical="center" wrapText="1"/>
    </xf>
    <xf numFmtId="4" fontId="94" fillId="0" borderId="12" xfId="70" applyNumberFormat="1" applyFont="1" applyBorder="1" applyAlignment="1" applyProtection="1">
      <alignment horizontal="center" vertical="center"/>
      <protection locked="0"/>
    </xf>
    <xf numFmtId="166" fontId="94" fillId="0" borderId="12" xfId="131" applyFont="1" applyFill="1" applyBorder="1" applyAlignment="1">
      <alignment horizontal="center" vertical="center"/>
    </xf>
    <xf numFmtId="0" fontId="94" fillId="0" borderId="0" xfId="0" applyFont="1" applyAlignment="1">
      <alignment horizontal="justify" vertical="center" wrapText="1"/>
    </xf>
    <xf numFmtId="0" fontId="95" fillId="0" borderId="0" xfId="0" applyFont="1" applyAlignment="1">
      <alignment vertical="center" wrapText="1"/>
    </xf>
    <xf numFmtId="0" fontId="94" fillId="0" borderId="0" xfId="0" applyFont="1" applyAlignment="1">
      <alignment horizontal="left" vertical="center" wrapText="1"/>
    </xf>
    <xf numFmtId="0" fontId="56" fillId="0" borderId="0" xfId="0" applyFont="1" applyAlignment="1">
      <alignment horizontal="center" vertical="center"/>
    </xf>
    <xf numFmtId="4" fontId="96" fillId="0" borderId="31" xfId="70" applyNumberFormat="1" applyFont="1" applyBorder="1" applyAlignment="1" applyProtection="1">
      <alignment horizontal="center" vertical="center"/>
      <protection locked="0"/>
    </xf>
    <xf numFmtId="4" fontId="93" fillId="0" borderId="0" xfId="123" applyNumberFormat="1" applyFont="1" applyFill="1" applyBorder="1" applyAlignment="1">
      <alignment vertical="center"/>
    </xf>
    <xf numFmtId="4" fontId="96" fillId="0" borderId="0" xfId="0" applyNumberFormat="1" applyFont="1" applyAlignment="1">
      <alignment horizontal="justify" vertical="center" wrapText="1"/>
    </xf>
    <xf numFmtId="0" fontId="94" fillId="0" borderId="29" xfId="0" applyFont="1" applyBorder="1" applyAlignment="1">
      <alignment horizontal="center" vertical="center"/>
    </xf>
    <xf numFmtId="0" fontId="96" fillId="0" borderId="12" xfId="0" applyFont="1" applyBorder="1" applyAlignment="1">
      <alignment horizontal="center" vertical="top"/>
    </xf>
    <xf numFmtId="0" fontId="94" fillId="0" borderId="12" xfId="0" applyFont="1" applyBorder="1" applyAlignment="1">
      <alignment horizontal="center" vertical="top" wrapText="1"/>
    </xf>
    <xf numFmtId="4" fontId="96" fillId="0" borderId="12" xfId="70" applyNumberFormat="1" applyFont="1" applyBorder="1" applyAlignment="1" applyProtection="1">
      <alignment horizontal="center" vertical="top"/>
      <protection locked="0"/>
    </xf>
    <xf numFmtId="166" fontId="96" fillId="0" borderId="12" xfId="131" applyFont="1" applyFill="1" applyBorder="1" applyAlignment="1">
      <alignment horizontal="center" vertical="top"/>
    </xf>
    <xf numFmtId="166" fontId="92" fillId="0" borderId="12" xfId="123" applyFont="1" applyFill="1" applyBorder="1" applyAlignment="1">
      <alignment vertical="center"/>
    </xf>
    <xf numFmtId="166" fontId="91" fillId="26" borderId="0" xfId="123" applyFont="1" applyFill="1" applyBorder="1" applyAlignment="1">
      <alignment horizontal="center" vertical="center"/>
    </xf>
    <xf numFmtId="166" fontId="91" fillId="0" borderId="12" xfId="123" applyFont="1" applyFill="1" applyBorder="1" applyAlignment="1">
      <alignment vertical="center"/>
    </xf>
    <xf numFmtId="166" fontId="92" fillId="26" borderId="0" xfId="123" applyFont="1" applyFill="1" applyBorder="1" applyAlignment="1">
      <alignment horizontal="center" vertical="center"/>
    </xf>
    <xf numFmtId="166" fontId="91" fillId="26" borderId="0" xfId="123" applyFont="1" applyFill="1" applyBorder="1" applyAlignment="1">
      <alignment vertical="center"/>
    </xf>
    <xf numFmtId="166" fontId="83" fillId="26" borderId="0" xfId="123" applyFont="1" applyFill="1" applyBorder="1" applyAlignment="1">
      <alignment horizontal="center" vertical="center"/>
    </xf>
    <xf numFmtId="166" fontId="112" fillId="26" borderId="0" xfId="123" applyFont="1" applyFill="1" applyBorder="1" applyAlignment="1">
      <alignment vertical="center"/>
    </xf>
    <xf numFmtId="166" fontId="110" fillId="26" borderId="0" xfId="123" applyFont="1" applyFill="1" applyBorder="1" applyAlignment="1">
      <alignment vertical="center" wrapText="1"/>
    </xf>
    <xf numFmtId="166" fontId="112" fillId="26" borderId="0" xfId="134" applyFont="1" applyFill="1" applyBorder="1" applyAlignment="1">
      <alignment vertical="center"/>
    </xf>
    <xf numFmtId="166" fontId="114" fillId="29" borderId="28" xfId="123" applyFont="1" applyFill="1" applyBorder="1" applyAlignment="1">
      <alignment horizontal="left" vertical="center"/>
    </xf>
    <xf numFmtId="166" fontId="114" fillId="29" borderId="29" xfId="123" applyFont="1" applyFill="1" applyBorder="1" applyAlignment="1">
      <alignment horizontal="left" vertical="center"/>
    </xf>
    <xf numFmtId="49" fontId="115" fillId="29" borderId="29" xfId="123" applyNumberFormat="1" applyFont="1" applyFill="1" applyBorder="1" applyAlignment="1">
      <alignment horizontal="justify" vertical="center" wrapText="1"/>
    </xf>
    <xf numFmtId="166" fontId="114" fillId="29" borderId="58" xfId="123" applyFont="1" applyFill="1" applyBorder="1" applyAlignment="1">
      <alignment horizontal="left" vertical="center"/>
    </xf>
    <xf numFmtId="166" fontId="115" fillId="0" borderId="12" xfId="123" applyFont="1" applyFill="1" applyBorder="1" applyAlignment="1">
      <alignment horizontal="center" vertical="center"/>
    </xf>
    <xf numFmtId="166" fontId="92" fillId="26" borderId="0" xfId="123" applyFont="1" applyFill="1" applyBorder="1" applyAlignment="1">
      <alignment vertical="center"/>
    </xf>
    <xf numFmtId="166" fontId="98" fillId="26" borderId="0" xfId="123" applyFont="1" applyFill="1" applyBorder="1" applyAlignment="1">
      <alignment vertical="center" wrapText="1"/>
    </xf>
    <xf numFmtId="166" fontId="92" fillId="26" borderId="0" xfId="134" applyFont="1" applyFill="1" applyBorder="1" applyAlignment="1">
      <alignment vertical="center"/>
    </xf>
    <xf numFmtId="166" fontId="40" fillId="26" borderId="0" xfId="123" applyFont="1" applyFill="1" applyBorder="1" applyAlignment="1">
      <alignment vertical="center"/>
    </xf>
    <xf numFmtId="166" fontId="116" fillId="26" borderId="0" xfId="123" applyFont="1" applyFill="1" applyBorder="1" applyAlignment="1">
      <alignment vertical="center"/>
    </xf>
    <xf numFmtId="166" fontId="40" fillId="26" borderId="0" xfId="123" applyFont="1" applyFill="1" applyBorder="1" applyAlignment="1">
      <alignment vertical="center" wrapText="1"/>
    </xf>
    <xf numFmtId="166" fontId="112" fillId="0" borderId="0" xfId="123" applyFont="1" applyAlignment="1">
      <alignment vertical="center"/>
    </xf>
    <xf numFmtId="166" fontId="113" fillId="0" borderId="0" xfId="123" applyFont="1" applyAlignment="1">
      <alignment vertical="center"/>
    </xf>
    <xf numFmtId="0" fontId="39" fillId="0" borderId="0" xfId="67" applyFont="1" applyAlignment="1">
      <alignment horizontal="center" vertical="center"/>
    </xf>
    <xf numFmtId="0" fontId="39" fillId="0" borderId="42" xfId="67" applyFont="1" applyBorder="1"/>
    <xf numFmtId="166" fontId="83" fillId="0" borderId="12" xfId="123" applyFont="1" applyFill="1" applyBorder="1" applyAlignment="1">
      <alignment vertical="center"/>
    </xf>
    <xf numFmtId="0" fontId="40" fillId="0" borderId="0" xfId="67" applyFont="1" applyAlignment="1">
      <alignment horizontal="right" vertical="top" wrapText="1"/>
    </xf>
    <xf numFmtId="0" fontId="117" fillId="0" borderId="0" xfId="67" applyFont="1" applyAlignment="1">
      <alignment vertical="center" wrapText="1"/>
    </xf>
    <xf numFmtId="0" fontId="41" fillId="0" borderId="0" xfId="67" applyFont="1" applyAlignment="1">
      <alignment vertical="center"/>
    </xf>
    <xf numFmtId="0" fontId="39" fillId="0" borderId="0" xfId="67" applyFont="1" applyAlignment="1">
      <alignment vertical="center"/>
    </xf>
    <xf numFmtId="0" fontId="40" fillId="0" borderId="0" xfId="67" applyFont="1" applyAlignment="1">
      <alignment horizontal="right" vertical="center" wrapText="1"/>
    </xf>
    <xf numFmtId="0" fontId="91" fillId="0" borderId="0" xfId="67" applyFont="1" applyAlignment="1">
      <alignment vertical="center" wrapText="1"/>
    </xf>
    <xf numFmtId="0" fontId="40" fillId="0" borderId="0" xfId="67" applyFont="1" applyAlignment="1">
      <alignment vertical="center"/>
    </xf>
    <xf numFmtId="0" fontId="91" fillId="0" borderId="0" xfId="67" applyFont="1" applyAlignment="1">
      <alignment horizontal="left" vertical="center" wrapText="1"/>
    </xf>
    <xf numFmtId="164" fontId="41" fillId="0" borderId="0" xfId="67" applyNumberFormat="1" applyFont="1" applyAlignment="1">
      <alignment horizontal="center" vertical="center"/>
    </xf>
    <xf numFmtId="164" fontId="41" fillId="0" borderId="0" xfId="67" applyNumberFormat="1" applyFont="1" applyAlignment="1">
      <alignment horizontal="right" vertical="center"/>
    </xf>
    <xf numFmtId="10" fontId="41" fillId="0" borderId="0" xfId="67" applyNumberFormat="1" applyFont="1" applyAlignment="1">
      <alignment horizontal="left" vertical="center"/>
    </xf>
    <xf numFmtId="1" fontId="41" fillId="0" borderId="0" xfId="67" applyNumberFormat="1" applyFont="1" applyAlignment="1">
      <alignment horizontal="center" vertical="center"/>
    </xf>
    <xf numFmtId="0" fontId="118" fillId="0" borderId="0" xfId="67" applyFont="1" applyAlignment="1">
      <alignment vertical="center"/>
    </xf>
    <xf numFmtId="0" fontId="38" fillId="0" borderId="0" xfId="67" applyFont="1" applyAlignment="1">
      <alignment vertical="center" wrapText="1"/>
    </xf>
    <xf numFmtId="2" fontId="38" fillId="0" borderId="0" xfId="67" applyNumberFormat="1" applyFont="1" applyAlignment="1">
      <alignment horizontal="left" vertical="center" wrapText="1"/>
    </xf>
    <xf numFmtId="0" fontId="120" fillId="0" borderId="0" xfId="67" applyFont="1" applyAlignment="1">
      <alignment horizontal="center" vertical="center"/>
    </xf>
    <xf numFmtId="0" fontId="121" fillId="0" borderId="0" xfId="67" applyFont="1" applyAlignment="1">
      <alignment horizontal="center" vertical="center"/>
    </xf>
    <xf numFmtId="0" fontId="118" fillId="0" borderId="0" xfId="67" applyFont="1" applyAlignment="1">
      <alignment horizontal="center" vertical="center"/>
    </xf>
    <xf numFmtId="0" fontId="119" fillId="0" borderId="0" xfId="67" applyFont="1" applyAlignment="1">
      <alignment horizontal="center" vertical="center"/>
    </xf>
    <xf numFmtId="0" fontId="119" fillId="0" borderId="18" xfId="67" applyFont="1" applyBorder="1" applyAlignment="1">
      <alignment horizontal="center" vertical="center"/>
    </xf>
    <xf numFmtId="0" fontId="119" fillId="0" borderId="19" xfId="67" applyFont="1" applyBorder="1" applyAlignment="1">
      <alignment horizontal="center" vertical="center"/>
    </xf>
    <xf numFmtId="0" fontId="119" fillId="0" borderId="23" xfId="67" applyFont="1" applyBorder="1" applyAlignment="1">
      <alignment horizontal="center" vertical="center"/>
    </xf>
    <xf numFmtId="0" fontId="119" fillId="0" borderId="41" xfId="67" applyFont="1" applyBorder="1" applyAlignment="1">
      <alignment horizontal="center" vertical="center"/>
    </xf>
    <xf numFmtId="0" fontId="122" fillId="0" borderId="13" xfId="67" applyFont="1" applyBorder="1" applyAlignment="1">
      <alignment horizontal="center" vertical="center"/>
    </xf>
    <xf numFmtId="0" fontId="122" fillId="0" borderId="76" xfId="67" applyFont="1" applyBorder="1" applyAlignment="1">
      <alignment horizontal="left" vertical="center" wrapText="1"/>
    </xf>
    <xf numFmtId="175" fontId="122" fillId="0" borderId="17" xfId="146" applyFont="1" applyBorder="1" applyAlignment="1" applyProtection="1">
      <alignment horizontal="right" vertical="center"/>
      <protection locked="0"/>
    </xf>
    <xf numFmtId="174" fontId="122" fillId="0" borderId="14" xfId="104" applyNumberFormat="1" applyFont="1" applyBorder="1" applyAlignment="1">
      <alignment horizontal="right" vertical="center" indent="1"/>
    </xf>
    <xf numFmtId="49" fontId="122" fillId="0" borderId="0" xfId="104" applyNumberFormat="1" applyFont="1" applyAlignment="1">
      <alignment horizontal="center" vertical="center"/>
    </xf>
    <xf numFmtId="174" fontId="122" fillId="0" borderId="13" xfId="104" applyNumberFormat="1" applyFont="1" applyBorder="1" applyAlignment="1">
      <alignment horizontal="right" vertical="center"/>
    </xf>
    <xf numFmtId="174" fontId="122" fillId="0" borderId="14" xfId="104" applyNumberFormat="1" applyFont="1" applyBorder="1" applyAlignment="1">
      <alignment horizontal="right" vertical="center"/>
    </xf>
    <xf numFmtId="174" fontId="121" fillId="0" borderId="0" xfId="104" applyNumberFormat="1" applyFont="1" applyAlignment="1">
      <alignment horizontal="right" vertical="center"/>
    </xf>
    <xf numFmtId="174" fontId="122" fillId="0" borderId="13" xfId="104" quotePrefix="1" applyNumberFormat="1" applyFont="1" applyBorder="1" applyAlignment="1">
      <alignment horizontal="right" vertical="center"/>
    </xf>
    <xf numFmtId="174" fontId="121" fillId="0" borderId="0" xfId="104" applyNumberFormat="1" applyFont="1" applyAlignment="1">
      <alignment vertical="center"/>
    </xf>
    <xf numFmtId="49" fontId="122" fillId="0" borderId="70" xfId="67" applyNumberFormat="1" applyFont="1" applyBorder="1" applyAlignment="1">
      <alignment horizontal="center" vertical="center"/>
    </xf>
    <xf numFmtId="0" fontId="122" fillId="0" borderId="28" xfId="67" applyFont="1" applyBorder="1" applyAlignment="1">
      <alignment horizontal="left" vertical="center" wrapText="1"/>
    </xf>
    <xf numFmtId="175" fontId="122" fillId="0" borderId="12" xfId="146" applyFont="1" applyBorder="1" applyAlignment="1" applyProtection="1">
      <alignment horizontal="right" vertical="center"/>
      <protection locked="0"/>
    </xf>
    <xf numFmtId="174" fontId="122" fillId="0" borderId="77" xfId="104" applyNumberFormat="1" applyFont="1" applyBorder="1" applyAlignment="1">
      <alignment horizontal="right" vertical="center" indent="1"/>
    </xf>
    <xf numFmtId="174" fontId="122" fillId="0" borderId="0" xfId="104" applyNumberFormat="1" applyFont="1" applyAlignment="1">
      <alignment vertical="center"/>
    </xf>
    <xf numFmtId="174" fontId="122" fillId="0" borderId="15" xfId="104" applyNumberFormat="1" applyFont="1" applyBorder="1" applyAlignment="1">
      <alignment horizontal="right" vertical="center"/>
    </xf>
    <xf numFmtId="174" fontId="122" fillId="0" borderId="20" xfId="104" applyNumberFormat="1" applyFont="1" applyBorder="1" applyAlignment="1">
      <alignment horizontal="right" vertical="center"/>
    </xf>
    <xf numFmtId="174" fontId="121" fillId="0" borderId="23" xfId="104" applyNumberFormat="1" applyFont="1" applyBorder="1" applyAlignment="1">
      <alignment horizontal="right" vertical="center"/>
    </xf>
    <xf numFmtId="174" fontId="124" fillId="0" borderId="0" xfId="104" applyNumberFormat="1" applyFont="1" applyAlignment="1">
      <alignment vertical="center"/>
    </xf>
    <xf numFmtId="174" fontId="120" fillId="0" borderId="0" xfId="104" applyNumberFormat="1" applyFont="1" applyAlignment="1">
      <alignment horizontal="right" vertical="center"/>
    </xf>
    <xf numFmtId="174" fontId="120" fillId="0" borderId="0" xfId="104" applyNumberFormat="1" applyFont="1" applyAlignment="1">
      <alignment vertical="center"/>
    </xf>
    <xf numFmtId="0" fontId="124" fillId="0" borderId="0" xfId="67" applyFont="1" applyAlignment="1">
      <alignment vertical="center"/>
    </xf>
    <xf numFmtId="175" fontId="119" fillId="0" borderId="22" xfId="146" applyFont="1" applyBorder="1" applyAlignment="1">
      <alignment horizontal="right" vertical="center"/>
    </xf>
    <xf numFmtId="175" fontId="119" fillId="0" borderId="21" xfId="146" applyFont="1" applyBorder="1" applyAlignment="1">
      <alignment horizontal="right" vertical="center"/>
    </xf>
    <xf numFmtId="175" fontId="120" fillId="0" borderId="0" xfId="146" applyFont="1" applyAlignment="1">
      <alignment horizontal="right" vertical="center"/>
    </xf>
    <xf numFmtId="175" fontId="119" fillId="0" borderId="18" xfId="146" applyFont="1" applyBorder="1" applyAlignment="1">
      <alignment horizontal="right" vertical="center"/>
    </xf>
    <xf numFmtId="175" fontId="120" fillId="0" borderId="52" xfId="146" applyFont="1" applyBorder="1" applyAlignment="1">
      <alignment horizontal="right" vertical="center"/>
    </xf>
    <xf numFmtId="175" fontId="119" fillId="0" borderId="74" xfId="146" applyFont="1" applyBorder="1" applyAlignment="1">
      <alignment horizontal="right" vertical="center"/>
    </xf>
    <xf numFmtId="175" fontId="119" fillId="0" borderId="22" xfId="146" applyFont="1" applyBorder="1" applyAlignment="1">
      <alignment vertical="center"/>
    </xf>
    <xf numFmtId="175" fontId="119" fillId="0" borderId="21" xfId="146" applyFont="1" applyBorder="1" applyAlignment="1">
      <alignment vertical="center"/>
    </xf>
    <xf numFmtId="43" fontId="118" fillId="0" borderId="0" xfId="67" applyNumberFormat="1" applyFont="1" applyAlignment="1">
      <alignment vertical="center"/>
    </xf>
    <xf numFmtId="0" fontId="122" fillId="0" borderId="0" xfId="67" applyFont="1" applyAlignment="1">
      <alignment vertical="center"/>
    </xf>
    <xf numFmtId="4" fontId="122" fillId="0" borderId="0" xfId="67" applyNumberFormat="1" applyFont="1" applyAlignment="1">
      <alignment horizontal="center" vertical="center"/>
    </xf>
    <xf numFmtId="0" fontId="122" fillId="0" borderId="0" xfId="67" applyFont="1" applyAlignment="1">
      <alignment horizontal="left" vertical="center" wrapText="1"/>
    </xf>
    <xf numFmtId="43" fontId="122" fillId="0" borderId="0" xfId="110" applyNumberFormat="1" applyFont="1" applyAlignment="1" applyProtection="1">
      <alignment vertical="center"/>
      <protection locked="0"/>
    </xf>
    <xf numFmtId="0" fontId="121" fillId="0" borderId="0" xfId="67" applyFont="1" applyAlignment="1">
      <alignment vertical="center"/>
    </xf>
    <xf numFmtId="0" fontId="118" fillId="0" borderId="0" xfId="67" applyFont="1"/>
    <xf numFmtId="4" fontId="125" fillId="0" borderId="0" xfId="67" applyNumberFormat="1" applyFont="1" applyAlignment="1">
      <alignment horizontal="center" vertical="center"/>
    </xf>
    <xf numFmtId="0" fontId="126" fillId="0" borderId="0" xfId="67" applyFont="1" applyAlignment="1">
      <alignment horizontal="left" vertical="center" wrapText="1"/>
    </xf>
    <xf numFmtId="0" fontId="122" fillId="0" borderId="101" xfId="67" applyFont="1" applyBorder="1" applyAlignment="1">
      <alignment horizontal="center" vertical="center"/>
    </xf>
    <xf numFmtId="174" fontId="121" fillId="0" borderId="0" xfId="104" applyNumberFormat="1" applyFont="1" applyAlignment="1">
      <alignment horizontal="right" vertical="center" indent="1"/>
    </xf>
    <xf numFmtId="174" fontId="121" fillId="0" borderId="0" xfId="104" applyNumberFormat="1" applyFont="1" applyAlignment="1" applyProtection="1">
      <alignment horizontal="right" vertical="center" indent="1"/>
      <protection locked="0"/>
    </xf>
    <xf numFmtId="174" fontId="123" fillId="0" borderId="0" xfId="104" applyNumberFormat="1" applyFont="1" applyAlignment="1">
      <alignment vertical="center"/>
    </xf>
    <xf numFmtId="2" fontId="122" fillId="0" borderId="102" xfId="67" applyNumberFormat="1" applyFont="1" applyBorder="1" applyAlignment="1">
      <alignment horizontal="center" vertical="center"/>
    </xf>
    <xf numFmtId="49" fontId="124" fillId="0" borderId="0" xfId="67" applyNumberFormat="1" applyFont="1" applyAlignment="1">
      <alignment horizontal="right" vertical="center"/>
    </xf>
    <xf numFmtId="166" fontId="124" fillId="0" borderId="0" xfId="110" applyFont="1" applyAlignment="1">
      <alignment vertical="center"/>
    </xf>
    <xf numFmtId="0" fontId="124" fillId="0" borderId="0" xfId="67" applyFont="1" applyAlignment="1">
      <alignment horizontal="right" vertical="center"/>
    </xf>
    <xf numFmtId="174" fontId="120" fillId="0" borderId="0" xfId="104" applyNumberFormat="1" applyFont="1" applyAlignment="1">
      <alignment horizontal="right" vertical="center" indent="1"/>
    </xf>
    <xf numFmtId="166" fontId="120" fillId="0" borderId="0" xfId="110" applyFont="1" applyAlignment="1">
      <alignment horizontal="right" vertical="center"/>
    </xf>
    <xf numFmtId="0" fontId="127" fillId="0" borderId="0" xfId="67" applyFont="1"/>
    <xf numFmtId="3" fontId="127" fillId="0" borderId="0" xfId="67" applyNumberFormat="1" applyFont="1"/>
    <xf numFmtId="0" fontId="128" fillId="0" borderId="0" xfId="67" applyFont="1"/>
    <xf numFmtId="0" fontId="129" fillId="0" borderId="0" xfId="67" applyFont="1"/>
    <xf numFmtId="175" fontId="39" fillId="0" borderId="0" xfId="67" applyNumberFormat="1" applyFont="1"/>
    <xf numFmtId="166" fontId="91" fillId="0" borderId="65" xfId="123" applyFont="1" applyFill="1" applyBorder="1" applyAlignment="1">
      <alignment vertical="center"/>
    </xf>
    <xf numFmtId="166" fontId="83" fillId="0" borderId="58" xfId="123" applyFont="1" applyFill="1" applyBorder="1" applyAlignment="1">
      <alignment vertical="center"/>
    </xf>
    <xf numFmtId="166" fontId="110" fillId="0" borderId="0" xfId="123" applyFont="1" applyFill="1" applyAlignment="1">
      <alignment horizontal="center" vertical="center"/>
    </xf>
    <xf numFmtId="44" fontId="91" fillId="0" borderId="65" xfId="123" applyNumberFormat="1" applyFont="1" applyFill="1" applyBorder="1" applyAlignment="1">
      <alignment vertical="center"/>
    </xf>
    <xf numFmtId="166" fontId="110" fillId="0" borderId="0" xfId="123" applyFont="1" applyFill="1" applyAlignment="1">
      <alignment vertical="top"/>
    </xf>
    <xf numFmtId="44" fontId="112" fillId="0" borderId="0" xfId="148" applyFont="1" applyAlignment="1">
      <alignment vertical="center"/>
    </xf>
    <xf numFmtId="44" fontId="91" fillId="0" borderId="28" xfId="123" applyNumberFormat="1" applyFont="1" applyBorder="1" applyAlignment="1">
      <alignment vertical="center"/>
    </xf>
    <xf numFmtId="166" fontId="91" fillId="0" borderId="58" xfId="123" applyFont="1" applyBorder="1" applyAlignment="1">
      <alignment vertical="center"/>
    </xf>
    <xf numFmtId="44" fontId="91" fillId="0" borderId="12" xfId="123" applyNumberFormat="1" applyFont="1" applyFill="1" applyBorder="1" applyAlignment="1">
      <alignment vertical="center"/>
    </xf>
    <xf numFmtId="44" fontId="91" fillId="26" borderId="0" xfId="123" applyNumberFormat="1" applyFont="1" applyFill="1" applyBorder="1" applyAlignment="1">
      <alignment horizontal="center" vertical="center"/>
    </xf>
    <xf numFmtId="44" fontId="112" fillId="26" borderId="0" xfId="123" applyNumberFormat="1" applyFont="1" applyFill="1" applyBorder="1" applyAlignment="1">
      <alignment vertical="center"/>
    </xf>
    <xf numFmtId="166" fontId="98" fillId="0" borderId="0" xfId="123" applyFont="1" applyFill="1" applyAlignment="1">
      <alignment horizontal="center" vertical="center"/>
    </xf>
    <xf numFmtId="166" fontId="98" fillId="0" borderId="0" xfId="123" applyFont="1" applyFill="1" applyAlignment="1">
      <alignment vertical="top"/>
    </xf>
    <xf numFmtId="166" fontId="92" fillId="0" borderId="0" xfId="123" applyFont="1" applyAlignment="1">
      <alignment vertical="center"/>
    </xf>
    <xf numFmtId="166" fontId="131" fillId="0" borderId="30" xfId="123" applyFont="1" applyFill="1" applyBorder="1" applyAlignment="1">
      <alignment horizontal="center" vertical="top"/>
    </xf>
    <xf numFmtId="44" fontId="131" fillId="0" borderId="30" xfId="48" applyFont="1" applyFill="1" applyBorder="1" applyAlignment="1">
      <alignment horizontal="center" vertical="top"/>
    </xf>
    <xf numFmtId="44" fontId="131" fillId="0" borderId="30" xfId="123" applyNumberFormat="1" applyFont="1" applyFill="1" applyBorder="1" applyAlignment="1">
      <alignment horizontal="center" vertical="top"/>
    </xf>
    <xf numFmtId="166" fontId="94" fillId="0" borderId="0" xfId="123" applyFont="1" applyFill="1" applyAlignment="1">
      <alignment horizontal="center" vertical="top"/>
    </xf>
    <xf numFmtId="0" fontId="40" fillId="0" borderId="0" xfId="70" applyFont="1" applyAlignment="1">
      <alignment horizontal="right" vertical="top"/>
    </xf>
    <xf numFmtId="166" fontId="94" fillId="0" borderId="0" xfId="123" applyFont="1" applyFill="1" applyAlignment="1">
      <alignment vertical="top"/>
    </xf>
    <xf numFmtId="166" fontId="92" fillId="0" borderId="0" xfId="123" applyFont="1" applyAlignment="1">
      <alignment vertical="top"/>
    </xf>
    <xf numFmtId="0" fontId="40" fillId="0" borderId="0" xfId="123" applyNumberFormat="1" applyFont="1" applyFill="1" applyBorder="1" applyAlignment="1">
      <alignment horizontal="center" vertical="top"/>
    </xf>
    <xf numFmtId="166" fontId="40" fillId="0" borderId="0" xfId="123" applyFont="1" applyFill="1" applyBorder="1" applyAlignment="1">
      <alignment vertical="top"/>
    </xf>
    <xf numFmtId="0" fontId="40" fillId="0" borderId="0" xfId="70" applyFont="1" applyAlignment="1">
      <alignment horizontal="left" vertical="top"/>
    </xf>
    <xf numFmtId="166" fontId="94" fillId="0" borderId="0" xfId="123" applyFont="1" applyFill="1" applyBorder="1" applyAlignment="1">
      <alignment vertical="top"/>
    </xf>
    <xf numFmtId="44" fontId="98" fillId="0" borderId="0" xfId="48" applyFont="1" applyFill="1" applyBorder="1" applyAlignment="1">
      <alignment horizontal="center" vertical="top"/>
    </xf>
    <xf numFmtId="44" fontId="94" fillId="0" borderId="0" xfId="123" applyNumberFormat="1" applyFont="1" applyFill="1" applyAlignment="1">
      <alignment vertical="top"/>
    </xf>
    <xf numFmtId="44" fontId="94" fillId="0" borderId="0" xfId="48" applyFont="1" applyFill="1" applyAlignment="1">
      <alignment vertical="top"/>
    </xf>
    <xf numFmtId="0" fontId="40" fillId="0" borderId="0" xfId="123" applyNumberFormat="1" applyFont="1" applyFill="1" applyBorder="1" applyAlignment="1">
      <alignment horizontal="left" vertical="top"/>
    </xf>
    <xf numFmtId="49" fontId="40" fillId="0" borderId="0" xfId="70" applyNumberFormat="1" applyFont="1" applyAlignment="1">
      <alignment vertical="top"/>
    </xf>
    <xf numFmtId="166" fontId="98" fillId="0" borderId="0" xfId="131" applyFont="1" applyFill="1" applyBorder="1" applyAlignment="1">
      <alignment horizontal="center" vertical="top"/>
    </xf>
    <xf numFmtId="49" fontId="40" fillId="0" borderId="0" xfId="70" applyNumberFormat="1" applyFont="1" applyAlignment="1">
      <alignment horizontal="left" vertical="top"/>
    </xf>
    <xf numFmtId="44" fontId="40" fillId="0" borderId="0" xfId="131" applyNumberFormat="1" applyFont="1" applyFill="1" applyBorder="1" applyAlignment="1">
      <alignment horizontal="right" vertical="top"/>
    </xf>
    <xf numFmtId="44" fontId="40" fillId="0" borderId="0" xfId="48" applyFont="1" applyFill="1" applyBorder="1" applyAlignment="1">
      <alignment horizontal="center" vertical="top"/>
    </xf>
    <xf numFmtId="10" fontId="40" fillId="0" borderId="0" xfId="98" applyNumberFormat="1" applyFont="1" applyFill="1" applyBorder="1" applyAlignment="1">
      <alignment horizontal="center" vertical="top"/>
    </xf>
    <xf numFmtId="166" fontId="94" fillId="0" borderId="0" xfId="123" applyFont="1" applyFill="1" applyAlignment="1">
      <alignment horizontal="center" vertical="center"/>
    </xf>
    <xf numFmtId="0" fontId="40" fillId="0" borderId="0" xfId="123" applyNumberFormat="1" applyFont="1" applyFill="1" applyBorder="1" applyAlignment="1">
      <alignment horizontal="center" vertical="center"/>
    </xf>
    <xf numFmtId="44" fontId="98" fillId="0" borderId="0" xfId="131" applyNumberFormat="1" applyFont="1" applyFill="1" applyBorder="1" applyAlignment="1">
      <alignment horizontal="center" vertical="top"/>
    </xf>
    <xf numFmtId="0" fontId="40" fillId="0" borderId="65" xfId="70" applyFont="1" applyBorder="1" applyAlignment="1">
      <alignment horizontal="right" vertical="top"/>
    </xf>
    <xf numFmtId="9" fontId="40" fillId="0" borderId="65" xfId="70" applyNumberFormat="1" applyFont="1" applyBorder="1" applyAlignment="1">
      <alignment horizontal="left" vertical="top"/>
    </xf>
    <xf numFmtId="0" fontId="40" fillId="0" borderId="65" xfId="70" applyFont="1" applyBorder="1" applyAlignment="1">
      <alignment horizontal="left" vertical="top"/>
    </xf>
    <xf numFmtId="166" fontId="40" fillId="0" borderId="65" xfId="131" applyFont="1" applyFill="1" applyBorder="1" applyAlignment="1">
      <alignment horizontal="center" vertical="top"/>
    </xf>
    <xf numFmtId="44" fontId="40" fillId="0" borderId="65" xfId="48" applyFont="1" applyFill="1" applyBorder="1" applyAlignment="1">
      <alignment horizontal="center" vertical="top"/>
    </xf>
    <xf numFmtId="44" fontId="40" fillId="0" borderId="65" xfId="131" applyNumberFormat="1" applyFont="1" applyFill="1" applyBorder="1" applyAlignment="1">
      <alignment horizontal="center" vertical="top"/>
    </xf>
    <xf numFmtId="44" fontId="40" fillId="0" borderId="65" xfId="48" applyFont="1" applyFill="1" applyBorder="1" applyAlignment="1">
      <alignment horizontal="left" vertical="top"/>
    </xf>
    <xf numFmtId="44" fontId="40" fillId="0" borderId="12" xfId="48" applyFont="1" applyFill="1" applyBorder="1" applyAlignment="1" applyProtection="1">
      <alignment horizontal="center" vertical="center"/>
      <protection locked="0"/>
    </xf>
    <xf numFmtId="166" fontId="94" fillId="0" borderId="0" xfId="123" applyFont="1" applyFill="1" applyAlignment="1">
      <alignment vertical="center"/>
    </xf>
    <xf numFmtId="4" fontId="40" fillId="27" borderId="12" xfId="70" applyNumberFormat="1" applyFont="1" applyFill="1" applyBorder="1" applyAlignment="1" applyProtection="1">
      <alignment horizontal="center" vertical="center"/>
      <protection locked="0"/>
    </xf>
    <xf numFmtId="0" fontId="40" fillId="27" borderId="12" xfId="70" applyFont="1" applyFill="1" applyBorder="1" applyAlignment="1" applyProtection="1">
      <alignment horizontal="center" vertical="center"/>
      <protection locked="0"/>
    </xf>
    <xf numFmtId="4" fontId="40" fillId="27" borderId="12" xfId="70" applyNumberFormat="1" applyFont="1" applyFill="1" applyBorder="1" applyAlignment="1" applyProtection="1">
      <alignment horizontal="left" vertical="center"/>
      <protection locked="0"/>
    </xf>
    <xf numFmtId="4" fontId="40" fillId="27" borderId="12" xfId="70" applyNumberFormat="1" applyFont="1" applyFill="1" applyBorder="1" applyAlignment="1" applyProtection="1">
      <alignment vertical="center"/>
      <protection locked="0"/>
    </xf>
    <xf numFmtId="166" fontId="40" fillId="27" borderId="12" xfId="131" applyFont="1" applyFill="1" applyBorder="1" applyAlignment="1" applyProtection="1">
      <alignment horizontal="center" vertical="center"/>
      <protection locked="0"/>
    </xf>
    <xf numFmtId="44" fontId="40" fillId="27" borderId="12" xfId="48" applyFont="1" applyFill="1" applyBorder="1" applyAlignment="1" applyProtection="1">
      <alignment vertical="center"/>
      <protection locked="0"/>
    </xf>
    <xf numFmtId="0" fontId="98" fillId="0" borderId="12" xfId="67" applyFont="1" applyBorder="1" applyAlignment="1" applyProtection="1">
      <alignment horizontal="center" vertical="center"/>
      <protection locked="0"/>
    </xf>
    <xf numFmtId="1" fontId="98" fillId="0" borderId="12" xfId="67" applyNumberFormat="1" applyFont="1" applyBorder="1" applyAlignment="1" applyProtection="1">
      <alignment horizontal="center" vertical="center"/>
      <protection locked="0"/>
    </xf>
    <xf numFmtId="0" fontId="98" fillId="0" borderId="12" xfId="67" applyFont="1" applyBorder="1" applyAlignment="1">
      <alignment horizontal="justify" vertical="center" wrapText="1"/>
    </xf>
    <xf numFmtId="0" fontId="98" fillId="0" borderId="12" xfId="67" applyFont="1" applyBorder="1" applyAlignment="1">
      <alignment horizontal="center" vertical="center" wrapText="1"/>
    </xf>
    <xf numFmtId="166" fontId="98" fillId="0" borderId="12" xfId="131" applyFont="1" applyFill="1" applyBorder="1" applyAlignment="1" applyProtection="1">
      <alignment horizontal="center" vertical="center"/>
      <protection locked="0"/>
    </xf>
    <xf numFmtId="44" fontId="98" fillId="0" borderId="12" xfId="48" applyFont="1" applyFill="1" applyBorder="1" applyAlignment="1" applyProtection="1">
      <alignment horizontal="right" vertical="center"/>
      <protection locked="0"/>
    </xf>
    <xf numFmtId="44" fontId="39" fillId="0" borderId="12" xfId="54" applyFont="1" applyFill="1" applyBorder="1" applyAlignment="1" applyProtection="1">
      <alignment horizontal="right" vertical="center"/>
      <protection locked="0"/>
    </xf>
    <xf numFmtId="166" fontId="98" fillId="0" borderId="0" xfId="123" applyFont="1" applyAlignment="1">
      <alignment horizontal="center" vertical="center"/>
    </xf>
    <xf numFmtId="166" fontId="98" fillId="0" borderId="0" xfId="123" applyFont="1" applyAlignment="1">
      <alignment vertical="top"/>
    </xf>
    <xf numFmtId="166" fontId="94" fillId="0" borderId="0" xfId="123" applyFont="1" applyAlignment="1">
      <alignment horizontal="center" vertical="center"/>
    </xf>
    <xf numFmtId="166" fontId="98" fillId="0" borderId="12" xfId="131" applyFont="1" applyBorder="1" applyAlignment="1" applyProtection="1">
      <alignment horizontal="center" vertical="center"/>
      <protection locked="0"/>
    </xf>
    <xf numFmtId="44" fontId="98" fillId="0" borderId="12" xfId="48" applyFont="1" applyBorder="1" applyAlignment="1" applyProtection="1">
      <alignment horizontal="right" vertical="center"/>
      <protection locked="0"/>
    </xf>
    <xf numFmtId="44" fontId="39" fillId="0" borderId="12" xfId="54" applyFont="1" applyBorder="1" applyAlignment="1" applyProtection="1">
      <alignment horizontal="right" vertical="center"/>
      <protection locked="0"/>
    </xf>
    <xf numFmtId="166" fontId="94" fillId="0" borderId="0" xfId="123" applyFont="1" applyAlignment="1">
      <alignment vertical="top"/>
    </xf>
    <xf numFmtId="166" fontId="39" fillId="0" borderId="12" xfId="131" applyFont="1" applyBorder="1" applyAlignment="1" applyProtection="1">
      <alignment horizontal="center" vertical="center"/>
      <protection locked="0"/>
    </xf>
    <xf numFmtId="0" fontId="98" fillId="0" borderId="12" xfId="67" applyFont="1" applyBorder="1" applyAlignment="1">
      <alignment horizontal="center" vertical="center"/>
    </xf>
    <xf numFmtId="166" fontId="92" fillId="0" borderId="0" xfId="123" applyFont="1" applyBorder="1" applyAlignment="1">
      <alignment vertical="center"/>
    </xf>
    <xf numFmtId="44" fontId="40" fillId="27" borderId="12" xfId="148" applyFont="1" applyFill="1" applyBorder="1" applyAlignment="1" applyProtection="1">
      <alignment vertical="center"/>
      <protection locked="0"/>
    </xf>
    <xf numFmtId="44" fontId="91" fillId="27" borderId="12" xfId="48" applyFont="1" applyFill="1" applyBorder="1" applyAlignment="1" applyProtection="1">
      <alignment horizontal="center" vertical="center"/>
      <protection locked="0"/>
    </xf>
    <xf numFmtId="166" fontId="92" fillId="0" borderId="0" xfId="123" applyFont="1" applyAlignment="1">
      <alignment horizontal="center" vertical="center"/>
    </xf>
    <xf numFmtId="44" fontId="112" fillId="0" borderId="0" xfId="123" applyNumberFormat="1" applyFont="1" applyAlignment="1">
      <alignment vertical="center"/>
    </xf>
    <xf numFmtId="44" fontId="92" fillId="0" borderId="0" xfId="48" applyFont="1" applyAlignment="1">
      <alignment vertical="center"/>
    </xf>
    <xf numFmtId="44" fontId="92" fillId="0" borderId="0" xfId="123" applyNumberFormat="1" applyFont="1" applyAlignment="1">
      <alignment vertical="center"/>
    </xf>
    <xf numFmtId="166" fontId="134" fillId="0" borderId="0" xfId="123" applyFont="1" applyBorder="1" applyAlignment="1">
      <alignment horizontal="left" vertical="center"/>
    </xf>
    <xf numFmtId="44" fontId="134" fillId="0" borderId="0" xfId="123" applyNumberFormat="1" applyFont="1" applyBorder="1" applyAlignment="1">
      <alignment horizontal="left" vertical="center"/>
    </xf>
    <xf numFmtId="44" fontId="92" fillId="0" borderId="0" xfId="48" applyFont="1" applyBorder="1" applyAlignment="1">
      <alignment vertical="center"/>
    </xf>
    <xf numFmtId="44" fontId="92" fillId="0" borderId="0" xfId="123" applyNumberFormat="1" applyFont="1" applyBorder="1" applyAlignment="1">
      <alignment vertical="center"/>
    </xf>
    <xf numFmtId="0" fontId="135" fillId="0" borderId="0" xfId="67" applyFont="1"/>
    <xf numFmtId="166" fontId="92" fillId="0" borderId="0" xfId="123" applyFont="1" applyBorder="1" applyAlignment="1">
      <alignment vertical="top"/>
    </xf>
    <xf numFmtId="44" fontId="92" fillId="0" borderId="0" xfId="123" applyNumberFormat="1" applyFont="1" applyBorder="1" applyAlignment="1">
      <alignment vertical="top"/>
    </xf>
    <xf numFmtId="166" fontId="98" fillId="0" borderId="0" xfId="123" applyFont="1" applyFill="1" applyBorder="1" applyAlignment="1">
      <alignment vertical="top"/>
    </xf>
    <xf numFmtId="44" fontId="98" fillId="0" borderId="0" xfId="48" applyFont="1" applyFill="1" applyBorder="1" applyAlignment="1">
      <alignment vertical="top"/>
    </xf>
    <xf numFmtId="166" fontId="40" fillId="0" borderId="0" xfId="123" applyFont="1" applyFill="1" applyBorder="1" applyAlignment="1">
      <alignment horizontal="center" vertical="top" wrapText="1"/>
    </xf>
    <xf numFmtId="44" fontId="92" fillId="0" borderId="0" xfId="104" applyNumberFormat="1" applyFont="1" applyBorder="1" applyAlignment="1">
      <alignment horizontal="center" vertical="center"/>
    </xf>
    <xf numFmtId="166" fontId="91" fillId="24" borderId="0" xfId="123" applyFont="1" applyFill="1" applyBorder="1" applyAlignment="1">
      <alignment vertical="center"/>
    </xf>
    <xf numFmtId="166" fontId="91" fillId="23" borderId="0" xfId="123" applyFont="1" applyFill="1" applyBorder="1" applyAlignment="1">
      <alignment vertical="center"/>
    </xf>
    <xf numFmtId="166" fontId="92" fillId="23" borderId="0" xfId="123" applyFont="1" applyFill="1" applyBorder="1" applyAlignment="1">
      <alignment horizontal="justify" vertical="center"/>
    </xf>
    <xf numFmtId="166" fontId="92" fillId="23" borderId="0" xfId="123" applyFont="1" applyFill="1" applyBorder="1" applyAlignment="1">
      <alignment vertical="center"/>
    </xf>
    <xf numFmtId="166" fontId="92" fillId="23" borderId="0" xfId="123" applyFont="1" applyFill="1" applyBorder="1" applyAlignment="1">
      <alignment horizontal="center" vertical="center"/>
    </xf>
    <xf numFmtId="44" fontId="92" fillId="24" borderId="0" xfId="48" applyFont="1" applyFill="1" applyBorder="1" applyAlignment="1">
      <alignment vertical="center"/>
    </xf>
    <xf numFmtId="44" fontId="92" fillId="24" borderId="0" xfId="54" applyFont="1" applyFill="1" applyBorder="1" applyAlignment="1">
      <alignment vertical="center"/>
    </xf>
    <xf numFmtId="44" fontId="98" fillId="0" borderId="0" xfId="48" applyFont="1" applyBorder="1" applyAlignment="1">
      <alignment vertical="center"/>
    </xf>
    <xf numFmtId="44" fontId="98" fillId="0" borderId="0" xfId="54" applyFont="1" applyBorder="1" applyAlignment="1">
      <alignment vertical="center"/>
    </xf>
    <xf numFmtId="44" fontId="92" fillId="0" borderId="0" xfId="54" applyFont="1" applyBorder="1" applyAlignment="1">
      <alignment vertical="center"/>
    </xf>
    <xf numFmtId="44" fontId="92" fillId="0" borderId="0" xfId="54" applyFont="1" applyAlignment="1">
      <alignment vertical="center"/>
    </xf>
    <xf numFmtId="166" fontId="91" fillId="24" borderId="0" xfId="123" applyFont="1" applyFill="1" applyBorder="1" applyAlignment="1">
      <alignment horizontal="center" vertical="center"/>
    </xf>
    <xf numFmtId="166" fontId="91" fillId="23" borderId="0" xfId="123" applyFont="1" applyFill="1" applyBorder="1" applyAlignment="1">
      <alignment horizontal="center" vertical="center"/>
    </xf>
    <xf numFmtId="10" fontId="91" fillId="24" borderId="0" xfId="104" applyNumberFormat="1" applyFont="1" applyFill="1" applyBorder="1" applyAlignment="1">
      <alignment horizontal="center" vertical="center"/>
    </xf>
    <xf numFmtId="10" fontId="91" fillId="23" borderId="0" xfId="104" applyNumberFormat="1" applyFont="1" applyFill="1" applyBorder="1" applyAlignment="1">
      <alignment horizontal="center" vertical="center"/>
    </xf>
    <xf numFmtId="166" fontId="92" fillId="24" borderId="0" xfId="123" applyFont="1" applyFill="1" applyBorder="1" applyAlignment="1">
      <alignment vertical="center"/>
    </xf>
    <xf numFmtId="10" fontId="83" fillId="24" borderId="0" xfId="104" applyNumberFormat="1" applyFont="1" applyFill="1" applyBorder="1" applyAlignment="1">
      <alignment horizontal="center" vertical="center"/>
    </xf>
    <xf numFmtId="166" fontId="83" fillId="24" borderId="0" xfId="123" applyFont="1" applyFill="1" applyBorder="1" applyAlignment="1">
      <alignment horizontal="center" vertical="center"/>
    </xf>
    <xf numFmtId="166" fontId="98" fillId="0" borderId="0" xfId="131" applyFont="1" applyFill="1" applyAlignment="1">
      <alignment horizontal="center" vertical="top"/>
    </xf>
    <xf numFmtId="44" fontId="98" fillId="0" borderId="0" xfId="48" applyFont="1" applyFill="1" applyAlignment="1">
      <alignment horizontal="center" vertical="top"/>
    </xf>
    <xf numFmtId="44" fontId="98" fillId="0" borderId="0" xfId="131" applyNumberFormat="1" applyFont="1" applyFill="1" applyAlignment="1">
      <alignment horizontal="center" vertical="top"/>
    </xf>
    <xf numFmtId="44" fontId="98" fillId="0" borderId="0" xfId="48" applyFont="1" applyFill="1" applyAlignment="1">
      <alignment vertical="top"/>
    </xf>
    <xf numFmtId="4" fontId="40" fillId="27" borderId="12" xfId="70" applyNumberFormat="1" applyFont="1" applyFill="1" applyBorder="1" applyAlignment="1" applyProtection="1">
      <alignment horizontal="left" vertical="center" wrapText="1"/>
      <protection locked="0"/>
    </xf>
    <xf numFmtId="1" fontId="98" fillId="27" borderId="12" xfId="67" applyNumberFormat="1" applyFont="1" applyFill="1" applyBorder="1" applyAlignment="1" applyProtection="1">
      <alignment horizontal="center" vertical="center"/>
      <protection locked="0"/>
    </xf>
    <xf numFmtId="0" fontId="98" fillId="27" borderId="12" xfId="67" applyFont="1" applyFill="1" applyBorder="1" applyAlignment="1">
      <alignment horizontal="center" vertical="center" wrapText="1"/>
    </xf>
    <xf numFmtId="166" fontId="98" fillId="27" borderId="12" xfId="131" applyFont="1" applyFill="1" applyBorder="1" applyAlignment="1" applyProtection="1">
      <alignment horizontal="center" vertical="center"/>
      <protection locked="0"/>
    </xf>
    <xf numFmtId="44" fontId="98" fillId="27" borderId="12" xfId="48" applyFont="1" applyFill="1" applyBorder="1" applyAlignment="1" applyProtection="1">
      <alignment horizontal="right" vertical="center"/>
      <protection locked="0"/>
    </xf>
    <xf numFmtId="166" fontId="92" fillId="23" borderId="0" xfId="123" applyFont="1" applyFill="1" applyAlignment="1">
      <alignment horizontal="justify" vertical="center"/>
    </xf>
    <xf numFmtId="166" fontId="92" fillId="23" borderId="0" xfId="123" applyFont="1" applyFill="1" applyAlignment="1">
      <alignment vertical="center"/>
    </xf>
    <xf numFmtId="166" fontId="92" fillId="23" borderId="0" xfId="123" applyFont="1" applyFill="1" applyAlignment="1">
      <alignment horizontal="center" vertical="center"/>
    </xf>
    <xf numFmtId="44" fontId="92" fillId="24" borderId="0" xfId="48" applyFont="1" applyFill="1" applyAlignment="1">
      <alignment vertical="center"/>
    </xf>
    <xf numFmtId="44" fontId="92" fillId="24" borderId="0" xfId="54" applyFont="1" applyFill="1" applyAlignment="1">
      <alignment vertical="center"/>
    </xf>
    <xf numFmtId="0" fontId="39" fillId="0" borderId="12" xfId="0" applyFont="1" applyBorder="1" applyAlignment="1">
      <alignment horizontal="center" vertical="center"/>
    </xf>
    <xf numFmtId="166" fontId="68" fillId="0" borderId="0" xfId="134" applyFont="1" applyBorder="1" applyAlignment="1">
      <alignment vertical="center"/>
    </xf>
    <xf numFmtId="166" fontId="68" fillId="0" borderId="0" xfId="123" applyFont="1" applyBorder="1" applyAlignment="1">
      <alignment vertical="center"/>
    </xf>
    <xf numFmtId="166" fontId="40" fillId="26" borderId="30" xfId="123" applyFont="1" applyFill="1" applyBorder="1" applyAlignment="1">
      <alignment vertical="center"/>
    </xf>
    <xf numFmtId="166" fontId="40" fillId="26" borderId="30" xfId="123" applyFont="1" applyFill="1" applyBorder="1" applyAlignment="1">
      <alignment vertical="center" wrapText="1"/>
    </xf>
    <xf numFmtId="166" fontId="40" fillId="26" borderId="30" xfId="123" applyFont="1" applyFill="1" applyBorder="1" applyAlignment="1">
      <alignment horizontal="center" vertical="center"/>
    </xf>
    <xf numFmtId="166" fontId="68" fillId="26" borderId="0" xfId="123" applyFont="1" applyFill="1" applyBorder="1" applyAlignment="1">
      <alignment vertical="center"/>
    </xf>
    <xf numFmtId="0" fontId="41" fillId="26" borderId="0" xfId="70" applyFont="1" applyFill="1" applyAlignment="1">
      <alignment horizontal="right" vertical="center"/>
    </xf>
    <xf numFmtId="0" fontId="91" fillId="26" borderId="0" xfId="70" applyFont="1" applyFill="1" applyAlignment="1">
      <alignment horizontal="left" vertical="center"/>
    </xf>
    <xf numFmtId="0" fontId="41" fillId="26" borderId="0" xfId="70" applyFont="1" applyFill="1" applyAlignment="1">
      <alignment vertical="center" wrapText="1"/>
    </xf>
    <xf numFmtId="0" fontId="41" fillId="26" borderId="0" xfId="70" applyFont="1" applyFill="1" applyAlignment="1">
      <alignment vertical="center"/>
    </xf>
    <xf numFmtId="166" fontId="40" fillId="26" borderId="0" xfId="123" applyFont="1" applyFill="1" applyBorder="1" applyAlignment="1">
      <alignment horizontal="center" vertical="center"/>
    </xf>
    <xf numFmtId="0" fontId="40" fillId="26" borderId="0" xfId="70" applyFont="1" applyFill="1" applyAlignment="1">
      <alignment horizontal="right" vertical="center"/>
    </xf>
    <xf numFmtId="0" fontId="40" fillId="26" borderId="0" xfId="70" applyFont="1" applyFill="1" applyAlignment="1">
      <alignment horizontal="left" vertical="center"/>
    </xf>
    <xf numFmtId="0" fontId="40" fillId="26" borderId="0" xfId="70" applyFont="1" applyFill="1" applyAlignment="1">
      <alignment vertical="center" wrapText="1"/>
    </xf>
    <xf numFmtId="0" fontId="40" fillId="26" borderId="0" xfId="70" applyFont="1" applyFill="1" applyAlignment="1">
      <alignment vertical="center"/>
    </xf>
    <xf numFmtId="0" fontId="40" fillId="26" borderId="0" xfId="70" applyFont="1" applyFill="1" applyAlignment="1">
      <alignment horizontal="center" vertical="center"/>
    </xf>
    <xf numFmtId="0" fontId="40" fillId="26" borderId="0" xfId="70" applyFont="1" applyFill="1" applyAlignment="1">
      <alignment horizontal="left" vertical="center" wrapText="1"/>
    </xf>
    <xf numFmtId="0" fontId="40" fillId="26" borderId="0" xfId="70" applyFont="1" applyFill="1" applyAlignment="1">
      <alignment horizontal="right" vertical="top"/>
    </xf>
    <xf numFmtId="0" fontId="40" fillId="26" borderId="0" xfId="70" applyFont="1" applyFill="1" applyAlignment="1">
      <alignment horizontal="left" vertical="top"/>
    </xf>
    <xf numFmtId="49" fontId="40" fillId="26" borderId="0" xfId="70" applyNumberFormat="1" applyFont="1" applyFill="1" applyAlignment="1">
      <alignment horizontal="left" vertical="top" wrapText="1"/>
    </xf>
    <xf numFmtId="0" fontId="40" fillId="29" borderId="12" xfId="70" applyFont="1" applyFill="1" applyBorder="1" applyAlignment="1">
      <alignment horizontal="center" vertical="center"/>
    </xf>
    <xf numFmtId="0" fontId="40" fillId="29" borderId="12" xfId="70" applyFont="1" applyFill="1" applyBorder="1" applyAlignment="1">
      <alignment horizontal="center" vertical="center" wrapText="1"/>
    </xf>
    <xf numFmtId="0" fontId="41" fillId="29" borderId="12" xfId="70" applyFont="1" applyFill="1" applyBorder="1" applyAlignment="1">
      <alignment horizontal="center" vertical="center" wrapText="1"/>
    </xf>
    <xf numFmtId="4" fontId="40" fillId="29" borderId="12" xfId="70" applyNumberFormat="1" applyFont="1" applyFill="1" applyBorder="1" applyAlignment="1">
      <alignment horizontal="center" vertical="center"/>
    </xf>
    <xf numFmtId="0" fontId="91" fillId="29" borderId="12" xfId="0" applyFont="1" applyFill="1" applyBorder="1" applyAlignment="1">
      <alignment horizontal="center" vertical="center"/>
    </xf>
    <xf numFmtId="166" fontId="68" fillId="0" borderId="0" xfId="123" applyFont="1" applyAlignment="1">
      <alignment vertical="center"/>
    </xf>
    <xf numFmtId="172" fontId="41" fillId="29" borderId="12" xfId="67" applyNumberFormat="1" applyFont="1" applyFill="1" applyBorder="1" applyAlignment="1" applyProtection="1">
      <alignment horizontal="center" vertical="center"/>
      <protection locked="0"/>
    </xf>
    <xf numFmtId="49" fontId="40" fillId="29" borderId="12" xfId="67" applyNumberFormat="1" applyFont="1" applyFill="1" applyBorder="1" applyAlignment="1">
      <alignment horizontal="center" vertical="center" wrapText="1"/>
    </xf>
    <xf numFmtId="0" fontId="40" fillId="29" borderId="28" xfId="70" applyFont="1" applyFill="1" applyBorder="1" applyAlignment="1" applyProtection="1">
      <alignment horizontal="center" vertical="center" wrapText="1"/>
      <protection locked="0"/>
    </xf>
    <xf numFmtId="0" fontId="41" fillId="29" borderId="28" xfId="70" applyFont="1" applyFill="1" applyBorder="1" applyAlignment="1" applyProtection="1">
      <alignment horizontal="left" vertical="center"/>
      <protection locked="0"/>
    </xf>
    <xf numFmtId="0" fontId="41" fillId="29" borderId="29" xfId="70" applyFont="1" applyFill="1" applyBorder="1" applyAlignment="1" applyProtection="1">
      <alignment horizontal="left" vertical="center"/>
      <protection locked="0"/>
    </xf>
    <xf numFmtId="166" fontId="41" fillId="29" borderId="29" xfId="134" applyFont="1" applyFill="1" applyBorder="1" applyAlignment="1" applyProtection="1">
      <alignment horizontal="left" vertical="center"/>
      <protection locked="0"/>
    </xf>
    <xf numFmtId="166" fontId="41" fillId="29" borderId="29" xfId="134" applyFont="1" applyFill="1" applyBorder="1"/>
    <xf numFmtId="166" fontId="39" fillId="29" borderId="58" xfId="134" applyFont="1" applyFill="1" applyBorder="1"/>
    <xf numFmtId="166" fontId="70" fillId="26" borderId="0" xfId="134" applyFont="1" applyFill="1" applyBorder="1" applyAlignment="1">
      <alignment horizontal="center" vertical="center"/>
    </xf>
    <xf numFmtId="166" fontId="70" fillId="26" borderId="0" xfId="134" applyFont="1" applyFill="1" applyBorder="1"/>
    <xf numFmtId="166" fontId="70" fillId="27" borderId="0" xfId="134" applyFont="1" applyFill="1" applyBorder="1"/>
    <xf numFmtId="166" fontId="68" fillId="28" borderId="0" xfId="123" applyFont="1" applyFill="1" applyBorder="1" applyAlignment="1">
      <alignment vertical="center"/>
    </xf>
    <xf numFmtId="0" fontId="98" fillId="0" borderId="12" xfId="0" applyFont="1" applyBorder="1" applyAlignment="1">
      <alignment horizontal="center" vertical="center" wrapText="1"/>
    </xf>
    <xf numFmtId="4" fontId="39" fillId="0" borderId="12" xfId="70" applyNumberFormat="1" applyFont="1" applyBorder="1" applyAlignment="1" applyProtection="1">
      <alignment horizontal="center" vertical="center"/>
      <protection locked="0"/>
    </xf>
    <xf numFmtId="166" fontId="39" fillId="0" borderId="12" xfId="134" applyFont="1" applyFill="1" applyBorder="1" applyAlignment="1">
      <alignment horizontal="center" vertical="center"/>
    </xf>
    <xf numFmtId="166" fontId="71" fillId="26" borderId="0" xfId="134" applyFont="1" applyFill="1" applyBorder="1" applyAlignment="1">
      <alignment horizontal="center" vertical="center"/>
    </xf>
    <xf numFmtId="166" fontId="71" fillId="0" borderId="0" xfId="134" applyFont="1" applyFill="1" applyBorder="1" applyAlignment="1">
      <alignment horizontal="center" vertical="center"/>
    </xf>
    <xf numFmtId="173" fontId="39" fillId="0" borderId="0" xfId="70" applyNumberFormat="1" applyFont="1" applyAlignment="1" applyProtection="1">
      <alignment horizontal="center" vertical="center"/>
      <protection locked="0"/>
    </xf>
    <xf numFmtId="0" fontId="98" fillId="0" borderId="0" xfId="70" applyFont="1" applyAlignment="1" applyProtection="1">
      <alignment horizontal="center" vertical="center" wrapText="1"/>
      <protection locked="0"/>
    </xf>
    <xf numFmtId="0" fontId="39" fillId="0" borderId="0" xfId="70" applyFont="1" applyAlignment="1" applyProtection="1">
      <alignment horizontal="center" vertical="center" wrapText="1"/>
      <protection locked="0"/>
    </xf>
    <xf numFmtId="166" fontId="39" fillId="0" borderId="0" xfId="110" applyFont="1" applyFill="1" applyBorder="1" applyAlignment="1" applyProtection="1">
      <alignment horizontal="center" vertical="center"/>
      <protection locked="0"/>
    </xf>
    <xf numFmtId="166" fontId="39" fillId="0" borderId="0" xfId="134" applyFont="1" applyFill="1" applyBorder="1" applyAlignment="1" applyProtection="1">
      <alignment horizontal="center" vertical="center" wrapText="1"/>
      <protection locked="0"/>
    </xf>
    <xf numFmtId="166" fontId="39" fillId="0" borderId="0" xfId="134" applyFont="1" applyFill="1" applyBorder="1"/>
    <xf numFmtId="166" fontId="70" fillId="0" borderId="0" xfId="134" applyFont="1" applyFill="1" applyBorder="1"/>
    <xf numFmtId="166" fontId="132" fillId="0" borderId="0" xfId="123" applyFont="1" applyFill="1" applyBorder="1" applyAlignment="1">
      <alignment horizontal="center" vertical="center"/>
    </xf>
    <xf numFmtId="2" fontId="98" fillId="0" borderId="0" xfId="67" applyNumberFormat="1" applyFont="1" applyAlignment="1" applyProtection="1">
      <alignment horizontal="center" vertical="center" wrapText="1"/>
      <protection locked="0"/>
    </xf>
    <xf numFmtId="2" fontId="98" fillId="0" borderId="0" xfId="70" applyNumberFormat="1" applyFont="1" applyAlignment="1" applyProtection="1">
      <alignment horizontal="center" vertical="center" wrapText="1"/>
      <protection locked="0"/>
    </xf>
    <xf numFmtId="166" fontId="92" fillId="0" borderId="0" xfId="123" applyFont="1" applyFill="1" applyBorder="1" applyAlignment="1">
      <alignment vertical="center"/>
    </xf>
    <xf numFmtId="44" fontId="39" fillId="0" borderId="0" xfId="148" applyFont="1" applyFill="1" applyBorder="1" applyAlignment="1" applyProtection="1">
      <alignment horizontal="center" vertical="center" wrapText="1"/>
      <protection locked="0"/>
    </xf>
    <xf numFmtId="4" fontId="39" fillId="0" borderId="0" xfId="70" applyNumberFormat="1" applyFont="1" applyAlignment="1" applyProtection="1">
      <alignment horizontal="center" vertical="center" wrapText="1"/>
      <protection locked="0"/>
    </xf>
    <xf numFmtId="2" fontId="132" fillId="0" borderId="0" xfId="123" applyNumberFormat="1" applyFont="1" applyFill="1" applyBorder="1" applyAlignment="1">
      <alignment horizontal="center" vertical="center"/>
    </xf>
    <xf numFmtId="166" fontId="39" fillId="0" borderId="0" xfId="110" applyFont="1" applyFill="1" applyBorder="1" applyAlignment="1" applyProtection="1">
      <alignment horizontal="center" vertical="center" wrapText="1"/>
      <protection locked="0"/>
    </xf>
    <xf numFmtId="0" fontId="39" fillId="26" borderId="12" xfId="0" applyFont="1" applyFill="1" applyBorder="1" applyAlignment="1">
      <alignment horizontal="center" vertical="center"/>
    </xf>
    <xf numFmtId="0" fontId="98" fillId="26" borderId="12" xfId="0" applyFont="1" applyFill="1" applyBorder="1" applyAlignment="1">
      <alignment horizontal="center" vertical="center" wrapText="1"/>
    </xf>
    <xf numFmtId="4" fontId="39" fillId="26" borderId="12" xfId="70" applyNumberFormat="1" applyFont="1" applyFill="1" applyBorder="1" applyAlignment="1" applyProtection="1">
      <alignment horizontal="center" vertical="center"/>
      <protection locked="0"/>
    </xf>
    <xf numFmtId="166" fontId="39" fillId="26" borderId="12" xfId="134" applyFont="1" applyFill="1" applyBorder="1" applyAlignment="1">
      <alignment horizontal="center" vertical="center"/>
    </xf>
    <xf numFmtId="173" fontId="39" fillId="0" borderId="0" xfId="67" applyNumberFormat="1" applyFont="1" applyAlignment="1" applyProtection="1">
      <alignment horizontal="center" vertical="center"/>
      <protection locked="0"/>
    </xf>
    <xf numFmtId="0" fontId="98" fillId="0" borderId="0" xfId="67" applyFont="1" applyAlignment="1" applyProtection="1">
      <alignment horizontal="center" vertical="center" wrapText="1"/>
      <protection locked="0"/>
    </xf>
    <xf numFmtId="0" fontId="39" fillId="0" borderId="0" xfId="67" applyFont="1" applyAlignment="1" applyProtection="1">
      <alignment horizontal="center" vertical="center"/>
      <protection locked="0"/>
    </xf>
    <xf numFmtId="0" fontId="39" fillId="0" borderId="0" xfId="67" applyFont="1" applyAlignment="1" applyProtection="1">
      <alignment horizontal="center" vertical="center" wrapText="1"/>
      <protection locked="0"/>
    </xf>
    <xf numFmtId="166" fontId="39" fillId="0" borderId="0" xfId="134" applyFont="1" applyFill="1" applyBorder="1" applyAlignment="1">
      <alignment horizontal="center"/>
    </xf>
    <xf numFmtId="166" fontId="68" fillId="0" borderId="0" xfId="123" applyFont="1" applyFill="1" applyBorder="1" applyAlignment="1">
      <alignment horizontal="center" vertical="center"/>
    </xf>
    <xf numFmtId="173" fontId="130" fillId="0" borderId="0" xfId="67" applyNumberFormat="1" applyFont="1" applyAlignment="1" applyProtection="1">
      <alignment horizontal="center" vertical="center"/>
      <protection locked="0"/>
    </xf>
    <xf numFmtId="2" fontId="39" fillId="0" borderId="0" xfId="67" applyNumberFormat="1" applyFont="1" applyAlignment="1" applyProtection="1">
      <alignment horizontal="center" vertical="center"/>
      <protection locked="0"/>
    </xf>
    <xf numFmtId="166" fontId="98" fillId="0" borderId="0" xfId="110" applyFont="1" applyFill="1" applyBorder="1" applyAlignment="1" applyProtection="1">
      <alignment horizontal="center" vertical="center"/>
      <protection locked="0"/>
    </xf>
    <xf numFmtId="2" fontId="39" fillId="0" borderId="0" xfId="67" quotePrefix="1" applyNumberFormat="1" applyFont="1" applyAlignment="1" applyProtection="1">
      <alignment horizontal="center" vertical="center" wrapText="1"/>
      <protection locked="0"/>
    </xf>
    <xf numFmtId="2" fontId="39" fillId="0" borderId="0" xfId="70" applyNumberFormat="1" applyFont="1" applyAlignment="1" applyProtection="1">
      <alignment horizontal="center" vertical="center" wrapText="1"/>
      <protection locked="0"/>
    </xf>
    <xf numFmtId="2" fontId="39" fillId="0" borderId="0" xfId="67" applyNumberFormat="1" applyFont="1" applyAlignment="1" applyProtection="1">
      <alignment horizontal="center" vertical="center" wrapText="1"/>
      <protection locked="0"/>
    </xf>
    <xf numFmtId="4" fontId="39" fillId="0" borderId="0" xfId="134" applyNumberFormat="1" applyFont="1" applyFill="1" applyBorder="1" applyAlignment="1" applyProtection="1">
      <alignment horizontal="center" vertical="center" wrapText="1"/>
      <protection locked="0"/>
    </xf>
    <xf numFmtId="4" fontId="39" fillId="0" borderId="0" xfId="134" applyNumberFormat="1" applyFont="1" applyFill="1" applyBorder="1" applyAlignment="1" applyProtection="1">
      <alignment horizontal="center" vertical="center"/>
      <protection locked="0"/>
    </xf>
    <xf numFmtId="4" fontId="39" fillId="0" borderId="0" xfId="67" applyNumberFormat="1" applyFont="1" applyAlignment="1" applyProtection="1">
      <alignment horizontal="center" vertical="center" wrapText="1"/>
      <protection locked="0"/>
    </xf>
    <xf numFmtId="2" fontId="98" fillId="0" borderId="0" xfId="67" applyNumberFormat="1" applyFont="1" applyAlignment="1" applyProtection="1">
      <alignment horizontal="center" vertical="center"/>
      <protection locked="0"/>
    </xf>
    <xf numFmtId="2" fontId="39" fillId="0" borderId="0" xfId="134" applyNumberFormat="1" applyFont="1" applyFill="1" applyBorder="1" applyAlignment="1" applyProtection="1">
      <alignment horizontal="center" vertical="center" wrapText="1"/>
      <protection locked="0"/>
    </xf>
    <xf numFmtId="166" fontId="68" fillId="0" borderId="0" xfId="123" applyFont="1" applyFill="1" applyBorder="1" applyAlignment="1">
      <alignment vertical="center"/>
    </xf>
    <xf numFmtId="0" fontId="39" fillId="0" borderId="0" xfId="67" applyFont="1" applyAlignment="1" applyProtection="1">
      <alignment horizontal="left" vertical="center"/>
      <protection locked="0"/>
    </xf>
    <xf numFmtId="0" fontId="39" fillId="0" borderId="0" xfId="67" applyFont="1" applyAlignment="1" applyProtection="1">
      <alignment horizontal="left" vertical="center" wrapText="1"/>
      <protection locked="0"/>
    </xf>
    <xf numFmtId="166" fontId="39" fillId="0" borderId="0" xfId="134" applyFont="1" applyFill="1" applyBorder="1" applyAlignment="1" applyProtection="1">
      <alignment horizontal="left" vertical="center" wrapText="1"/>
      <protection locked="0"/>
    </xf>
    <xf numFmtId="2" fontId="39" fillId="0" borderId="0" xfId="67" applyNumberFormat="1" applyFont="1" applyAlignment="1" applyProtection="1">
      <alignment horizontal="left" vertical="center"/>
      <protection locked="0"/>
    </xf>
    <xf numFmtId="166" fontId="39" fillId="0" borderId="0" xfId="110" applyFont="1" applyFill="1" applyBorder="1" applyAlignment="1" applyProtection="1">
      <alignment vertical="center"/>
      <protection locked="0"/>
    </xf>
    <xf numFmtId="166" fontId="39" fillId="0" borderId="0" xfId="110" applyFont="1" applyFill="1" applyBorder="1" applyAlignment="1" applyProtection="1">
      <alignment vertical="center" wrapText="1"/>
      <protection locked="0"/>
    </xf>
    <xf numFmtId="4" fontId="39" fillId="0" borderId="31" xfId="134" applyNumberFormat="1" applyFont="1" applyFill="1" applyBorder="1" applyAlignment="1" applyProtection="1">
      <alignment horizontal="center" vertical="center" wrapText="1"/>
      <protection locked="0"/>
    </xf>
    <xf numFmtId="2" fontId="39" fillId="0" borderId="0" xfId="67" applyNumberFormat="1" applyFont="1" applyAlignment="1" applyProtection="1">
      <alignment horizontal="left" vertical="center" wrapText="1"/>
      <protection locked="0"/>
    </xf>
    <xf numFmtId="166" fontId="70" fillId="0" borderId="0" xfId="134" applyFont="1" applyFill="1" applyBorder="1" applyAlignment="1">
      <alignment horizontal="center" vertical="center"/>
    </xf>
    <xf numFmtId="1" fontId="83" fillId="0" borderId="0" xfId="67" applyNumberFormat="1" applyFont="1" applyAlignment="1">
      <alignment vertical="center"/>
    </xf>
    <xf numFmtId="173" fontId="39" fillId="0" borderId="0" xfId="67" applyNumberFormat="1" applyFont="1" applyAlignment="1" applyProtection="1">
      <alignment horizontal="left" vertical="center"/>
      <protection locked="0"/>
    </xf>
    <xf numFmtId="166" fontId="130" fillId="0" borderId="0" xfId="135" applyFont="1" applyFill="1" applyBorder="1" applyAlignment="1" applyProtection="1">
      <alignment horizontal="center" vertical="center"/>
      <protection locked="0"/>
    </xf>
    <xf numFmtId="2" fontId="39" fillId="0" borderId="0" xfId="134" applyNumberFormat="1" applyFont="1" applyFill="1" applyBorder="1" applyAlignment="1" applyProtection="1">
      <alignment horizontal="left" vertical="center"/>
      <protection locked="0"/>
    </xf>
    <xf numFmtId="0" fontId="98" fillId="0" borderId="0" xfId="70" applyFont="1" applyAlignment="1" applyProtection="1">
      <alignment horizontal="left" vertical="center" wrapText="1"/>
      <protection locked="0"/>
    </xf>
    <xf numFmtId="4" fontId="39" fillId="0" borderId="0" xfId="67" applyNumberFormat="1" applyFont="1" applyAlignment="1" applyProtection="1">
      <alignment horizontal="right" vertical="center" wrapText="1"/>
      <protection locked="0"/>
    </xf>
    <xf numFmtId="4" fontId="39" fillId="0" borderId="31" xfId="67" applyNumberFormat="1" applyFont="1" applyBorder="1" applyAlignment="1" applyProtection="1">
      <alignment horizontal="center" vertical="center" wrapText="1"/>
      <protection locked="0"/>
    </xf>
    <xf numFmtId="4" fontId="39" fillId="0" borderId="0" xfId="67" applyNumberFormat="1" applyFont="1" applyAlignment="1" applyProtection="1">
      <alignment horizontal="left" vertical="center"/>
      <protection locked="0"/>
    </xf>
    <xf numFmtId="0" fontId="39" fillId="0" borderId="12" xfId="0" quotePrefix="1" applyFont="1" applyBorder="1" applyAlignment="1">
      <alignment horizontal="center" vertical="center" wrapText="1"/>
    </xf>
    <xf numFmtId="173" fontId="39" fillId="26" borderId="0" xfId="67" applyNumberFormat="1" applyFont="1" applyFill="1" applyAlignment="1" applyProtection="1">
      <alignment horizontal="center" vertical="center"/>
      <protection locked="0"/>
    </xf>
    <xf numFmtId="0" fontId="98" fillId="0" borderId="0" xfId="203" applyFont="1" applyAlignment="1">
      <alignment horizontal="center" vertical="center" wrapText="1"/>
    </xf>
    <xf numFmtId="4" fontId="39" fillId="0" borderId="0" xfId="67" applyNumberFormat="1" applyFont="1" applyAlignment="1" applyProtection="1">
      <alignment horizontal="center" vertical="center"/>
      <protection locked="0"/>
    </xf>
    <xf numFmtId="4" fontId="98" fillId="0" borderId="0" xfId="67" applyNumberFormat="1" applyFont="1" applyAlignment="1" applyProtection="1">
      <alignment horizontal="center" vertical="center" wrapText="1"/>
      <protection locked="0"/>
    </xf>
    <xf numFmtId="4" fontId="39" fillId="0" borderId="0" xfId="134" applyNumberFormat="1" applyFont="1" applyFill="1" applyBorder="1" applyAlignment="1">
      <alignment horizontal="center"/>
    </xf>
    <xf numFmtId="4" fontId="70" fillId="26" borderId="0" xfId="134" applyNumberFormat="1" applyFont="1" applyFill="1" applyBorder="1" applyAlignment="1">
      <alignment horizontal="center" vertical="center"/>
    </xf>
    <xf numFmtId="4" fontId="70" fillId="26" borderId="0" xfId="134" applyNumberFormat="1" applyFont="1" applyFill="1" applyBorder="1" applyAlignment="1">
      <alignment horizontal="center"/>
    </xf>
    <xf numFmtId="4" fontId="70" fillId="0" borderId="0" xfId="134" applyNumberFormat="1" applyFont="1" applyFill="1" applyBorder="1" applyAlignment="1">
      <alignment horizontal="center"/>
    </xf>
    <xf numFmtId="4" fontId="130" fillId="0" borderId="0" xfId="67" applyNumberFormat="1" applyFont="1" applyAlignment="1" applyProtection="1">
      <alignment horizontal="center" vertical="center"/>
      <protection locked="0"/>
    </xf>
    <xf numFmtId="0" fontId="132" fillId="0" borderId="0" xfId="67" applyFont="1" applyAlignment="1" applyProtection="1">
      <alignment horizontal="center" vertical="center" wrapText="1"/>
      <protection locked="0"/>
    </xf>
    <xf numFmtId="4" fontId="39" fillId="0" borderId="0" xfId="70" quotePrefix="1" applyNumberFormat="1" applyFont="1" applyAlignment="1" applyProtection="1">
      <alignment horizontal="center" vertical="center" wrapText="1"/>
      <protection locked="0"/>
    </xf>
    <xf numFmtId="166" fontId="98" fillId="0" borderId="0" xfId="123" quotePrefix="1" applyFont="1" applyFill="1" applyBorder="1" applyAlignment="1">
      <alignment horizontal="center" vertical="center"/>
    </xf>
    <xf numFmtId="166" fontId="98" fillId="0" borderId="0" xfId="123" applyFont="1" applyFill="1" applyBorder="1" applyAlignment="1">
      <alignment horizontal="center" vertical="center"/>
    </xf>
    <xf numFmtId="4" fontId="132" fillId="0" borderId="0" xfId="67" applyNumberFormat="1" applyFont="1" applyAlignment="1" applyProtection="1">
      <alignment horizontal="center" vertical="center" wrapText="1"/>
      <protection locked="0"/>
    </xf>
    <xf numFmtId="2" fontId="98" fillId="0" borderId="0" xfId="123" applyNumberFormat="1" applyFont="1" applyFill="1" applyBorder="1" applyAlignment="1">
      <alignment horizontal="center" vertical="center"/>
    </xf>
    <xf numFmtId="4" fontId="39" fillId="0" borderId="0" xfId="134" applyNumberFormat="1" applyFont="1" applyFill="1" applyBorder="1" applyAlignment="1">
      <alignment horizontal="center" vertical="center"/>
    </xf>
    <xf numFmtId="2" fontId="98" fillId="0" borderId="31" xfId="123" applyNumberFormat="1" applyFont="1" applyFill="1" applyBorder="1" applyAlignment="1">
      <alignment horizontal="center" vertical="center"/>
    </xf>
    <xf numFmtId="166" fontId="136" fillId="26" borderId="0" xfId="123" applyFont="1" applyFill="1" applyBorder="1" applyAlignment="1">
      <alignment horizontal="left" vertical="center"/>
    </xf>
    <xf numFmtId="166" fontId="136" fillId="27" borderId="0" xfId="123" applyFont="1" applyFill="1" applyBorder="1" applyAlignment="1">
      <alignment horizontal="left" vertical="center"/>
    </xf>
    <xf numFmtId="49" fontId="137" fillId="26" borderId="0" xfId="123" applyNumberFormat="1" applyFont="1" applyFill="1" applyBorder="1" applyAlignment="1">
      <alignment horizontal="center" vertical="center" wrapText="1"/>
    </xf>
    <xf numFmtId="49" fontId="137" fillId="26" borderId="0" xfId="123" applyNumberFormat="1" applyFont="1" applyFill="1" applyBorder="1" applyAlignment="1">
      <alignment horizontal="justify" vertical="center" wrapText="1"/>
    </xf>
    <xf numFmtId="49" fontId="137" fillId="0" borderId="0" xfId="123" applyNumberFormat="1" applyFont="1" applyBorder="1" applyAlignment="1">
      <alignment horizontal="justify" vertical="center" wrapText="1"/>
    </xf>
    <xf numFmtId="166" fontId="136" fillId="26" borderId="0" xfId="123" applyFont="1" applyFill="1" applyBorder="1" applyAlignment="1">
      <alignment horizontal="center" vertical="center"/>
    </xf>
    <xf numFmtId="166" fontId="136" fillId="27" borderId="0" xfId="123" applyFont="1" applyFill="1" applyBorder="1" applyAlignment="1">
      <alignment horizontal="center" vertical="center"/>
    </xf>
    <xf numFmtId="166" fontId="68" fillId="26" borderId="0" xfId="134" applyFont="1" applyFill="1" applyBorder="1" applyAlignment="1">
      <alignment horizontal="center" vertical="center"/>
    </xf>
    <xf numFmtId="166" fontId="68" fillId="26" borderId="0" xfId="134" applyFont="1" applyFill="1" applyBorder="1" applyAlignment="1">
      <alignment vertical="center"/>
    </xf>
    <xf numFmtId="166" fontId="68" fillId="0" borderId="0" xfId="134" applyFont="1" applyFill="1" applyBorder="1" applyAlignment="1">
      <alignment vertical="center"/>
    </xf>
    <xf numFmtId="166" fontId="92" fillId="26" borderId="0" xfId="134" applyFont="1" applyFill="1" applyBorder="1" applyAlignment="1">
      <alignment horizontal="center" vertical="center"/>
    </xf>
    <xf numFmtId="166" fontId="92" fillId="0" borderId="0" xfId="134" applyFont="1" applyFill="1" applyBorder="1" applyAlignment="1">
      <alignment vertical="center"/>
    </xf>
    <xf numFmtId="166" fontId="98" fillId="0" borderId="0" xfId="123" applyFont="1" applyFill="1" applyBorder="1" applyAlignment="1">
      <alignment vertical="center" wrapText="1"/>
    </xf>
    <xf numFmtId="4" fontId="39" fillId="0" borderId="0" xfId="70" applyNumberFormat="1" applyFont="1" applyAlignment="1" applyProtection="1">
      <alignment horizontal="right" vertical="center" wrapText="1" indent="1"/>
      <protection locked="0"/>
    </xf>
    <xf numFmtId="4" fontId="92" fillId="0" borderId="0" xfId="123" applyNumberFormat="1" applyFont="1" applyAlignment="1">
      <alignment horizontal="center" vertical="center"/>
    </xf>
    <xf numFmtId="166" fontId="68" fillId="26" borderId="0" xfId="123" applyFont="1" applyFill="1" applyAlignment="1">
      <alignment horizontal="center" vertical="center"/>
    </xf>
    <xf numFmtId="166" fontId="68" fillId="26" borderId="0" xfId="123" applyFont="1" applyFill="1" applyAlignment="1">
      <alignment vertical="center"/>
    </xf>
    <xf numFmtId="166" fontId="92" fillId="24" borderId="0" xfId="134" applyFont="1" applyFill="1" applyBorder="1" applyAlignment="1">
      <alignment vertical="center"/>
    </xf>
    <xf numFmtId="166" fontId="92" fillId="0" borderId="0" xfId="134" applyFont="1" applyBorder="1" applyAlignment="1">
      <alignment vertical="center"/>
    </xf>
    <xf numFmtId="44" fontId="138" fillId="0" borderId="0" xfId="123" applyNumberFormat="1" applyFont="1" applyBorder="1" applyAlignment="1">
      <alignment vertical="center"/>
    </xf>
    <xf numFmtId="166" fontId="139" fillId="0" borderId="0" xfId="131" applyFont="1" applyFill="1" applyBorder="1" applyAlignment="1">
      <alignment vertical="top"/>
    </xf>
    <xf numFmtId="0" fontId="1" fillId="0" borderId="12" xfId="0" applyFont="1" applyBorder="1" applyAlignment="1">
      <alignment horizontal="center" vertical="center" wrapText="1"/>
    </xf>
    <xf numFmtId="166" fontId="1" fillId="26" borderId="0" xfId="123" applyFont="1" applyFill="1" applyBorder="1" applyAlignment="1">
      <alignment horizontal="center" vertical="center"/>
    </xf>
    <xf numFmtId="0" fontId="1" fillId="0" borderId="0" xfId="0" applyFont="1" applyAlignment="1">
      <alignment horizontal="center" vertical="center"/>
    </xf>
    <xf numFmtId="0" fontId="1" fillId="0" borderId="0" xfId="0" applyFont="1" applyAlignment="1">
      <alignment horizontal="center" vertical="center" wrapText="1"/>
    </xf>
    <xf numFmtId="0" fontId="1" fillId="0" borderId="0" xfId="0" applyFont="1" applyAlignment="1">
      <alignment horizontal="justify" vertical="center" wrapText="1"/>
    </xf>
    <xf numFmtId="0" fontId="1" fillId="0" borderId="83" xfId="0" applyFont="1" applyBorder="1" applyAlignment="1">
      <alignment horizontal="justify" vertical="center" wrapText="1"/>
    </xf>
    <xf numFmtId="4" fontId="1" fillId="0" borderId="0" xfId="70" applyNumberFormat="1" applyFont="1" applyAlignment="1" applyProtection="1">
      <alignment horizontal="center" vertical="center"/>
      <protection locked="0"/>
    </xf>
    <xf numFmtId="166" fontId="1" fillId="0" borderId="0" xfId="131" applyFont="1" applyFill="1" applyBorder="1" applyAlignment="1">
      <alignment horizontal="center" vertical="center"/>
    </xf>
    <xf numFmtId="2" fontId="1" fillId="0" borderId="0" xfId="123" applyNumberFormat="1" applyFont="1" applyFill="1" applyBorder="1" applyAlignment="1">
      <alignment horizontal="center" vertical="center"/>
    </xf>
    <xf numFmtId="166" fontId="1" fillId="0" borderId="0" xfId="123" applyFont="1" applyFill="1" applyBorder="1" applyAlignment="1">
      <alignment vertical="center"/>
    </xf>
    <xf numFmtId="185" fontId="1" fillId="0" borderId="0" xfId="123" applyNumberFormat="1" applyFont="1" applyFill="1" applyBorder="1" applyAlignment="1">
      <alignment vertical="center"/>
    </xf>
    <xf numFmtId="2" fontId="1" fillId="0" borderId="0" xfId="123" applyNumberFormat="1" applyFont="1" applyFill="1" applyBorder="1" applyAlignment="1">
      <alignment horizontal="center" vertical="center" wrapText="1"/>
    </xf>
    <xf numFmtId="2" fontId="1" fillId="0" borderId="0" xfId="0" applyNumberFormat="1" applyFont="1" applyAlignment="1">
      <alignment horizontal="center" vertical="center" wrapText="1"/>
    </xf>
    <xf numFmtId="182" fontId="1" fillId="0" borderId="0" xfId="0" applyNumberFormat="1" applyFont="1" applyAlignment="1">
      <alignment horizontal="center" vertical="center" wrapText="1"/>
    </xf>
    <xf numFmtId="183" fontId="1" fillId="0" borderId="0" xfId="0" applyNumberFormat="1" applyFont="1" applyAlignment="1">
      <alignment horizontal="center" vertical="center" wrapText="1"/>
    </xf>
    <xf numFmtId="4" fontId="1" fillId="0" borderId="31" xfId="70" applyNumberFormat="1" applyFont="1" applyBorder="1" applyAlignment="1" applyProtection="1">
      <alignment horizontal="center" vertical="center"/>
      <protection locked="0"/>
    </xf>
    <xf numFmtId="184" fontId="1" fillId="0" borderId="0" xfId="70" applyNumberFormat="1" applyFont="1" applyAlignment="1" applyProtection="1">
      <alignment horizontal="center" vertical="center"/>
      <protection locked="0"/>
    </xf>
    <xf numFmtId="1" fontId="1" fillId="0" borderId="0" xfId="0" applyNumberFormat="1" applyFont="1" applyAlignment="1">
      <alignment horizontal="center" vertical="center"/>
    </xf>
    <xf numFmtId="166" fontId="1" fillId="0" borderId="0" xfId="123" applyFont="1" applyFill="1" applyBorder="1" applyAlignment="1">
      <alignment horizontal="center" vertical="center"/>
    </xf>
    <xf numFmtId="2" fontId="1" fillId="0" borderId="31" xfId="0" applyNumberFormat="1" applyFont="1" applyBorder="1" applyAlignment="1">
      <alignment horizontal="center" vertical="center" wrapText="1"/>
    </xf>
    <xf numFmtId="184" fontId="1" fillId="0" borderId="31" xfId="70" applyNumberFormat="1" applyFont="1" applyBorder="1" applyAlignment="1" applyProtection="1">
      <alignment horizontal="center" vertical="center"/>
      <protection locked="0"/>
    </xf>
    <xf numFmtId="166" fontId="1" fillId="26" borderId="0" xfId="123" applyFont="1" applyFill="1" applyBorder="1" applyAlignment="1">
      <alignment vertical="center"/>
    </xf>
    <xf numFmtId="182" fontId="1" fillId="0" borderId="31" xfId="0" applyNumberFormat="1" applyFont="1" applyBorder="1" applyAlignment="1">
      <alignment horizontal="center" vertical="center" wrapText="1"/>
    </xf>
    <xf numFmtId="0" fontId="1" fillId="0" borderId="0" xfId="0" applyFont="1" applyAlignment="1">
      <alignment vertical="center" wrapText="1"/>
    </xf>
    <xf numFmtId="2" fontId="1" fillId="0" borderId="31" xfId="131" applyNumberFormat="1" applyFont="1" applyFill="1" applyBorder="1" applyAlignment="1">
      <alignment horizontal="center" vertical="center"/>
    </xf>
    <xf numFmtId="2" fontId="1" fillId="0" borderId="0" xfId="0" applyNumberFormat="1" applyFont="1" applyAlignment="1">
      <alignment horizontal="right" vertical="center"/>
    </xf>
    <xf numFmtId="0" fontId="1" fillId="0" borderId="31" xfId="0" applyFont="1" applyBorder="1" applyAlignment="1">
      <alignment horizontal="center" vertical="center" wrapText="1"/>
    </xf>
    <xf numFmtId="2" fontId="1" fillId="0" borderId="0" xfId="0" applyNumberFormat="1" applyFont="1" applyAlignment="1">
      <alignment horizontal="center" vertical="center"/>
    </xf>
    <xf numFmtId="4" fontId="1" fillId="0" borderId="0" xfId="0" applyNumberFormat="1" applyFont="1" applyAlignment="1">
      <alignment horizontal="center" vertical="center"/>
    </xf>
    <xf numFmtId="4" fontId="1" fillId="0" borderId="0" xfId="70" applyNumberFormat="1" applyFont="1" applyAlignment="1" applyProtection="1">
      <alignment horizontal="center" vertical="center" wrapText="1"/>
      <protection locked="0"/>
    </xf>
    <xf numFmtId="4" fontId="1" fillId="0" borderId="0" xfId="0" applyNumberFormat="1" applyFont="1" applyAlignment="1">
      <alignment horizontal="center" vertical="center" wrapText="1"/>
    </xf>
    <xf numFmtId="4" fontId="1" fillId="0" borderId="31" xfId="0" applyNumberFormat="1" applyFont="1" applyBorder="1" applyAlignment="1">
      <alignment horizontal="center" vertical="center" wrapText="1"/>
    </xf>
    <xf numFmtId="182" fontId="1" fillId="0" borderId="0" xfId="0" applyNumberFormat="1" applyFont="1" applyAlignment="1">
      <alignment horizontal="center" vertical="center"/>
    </xf>
    <xf numFmtId="0" fontId="1" fillId="30" borderId="0" xfId="0" applyFont="1" applyFill="1" applyAlignment="1">
      <alignment horizontal="center" vertical="center"/>
    </xf>
    <xf numFmtId="2" fontId="1" fillId="30" borderId="0" xfId="123" applyNumberFormat="1" applyFont="1" applyFill="1" applyBorder="1" applyAlignment="1">
      <alignment horizontal="center" vertical="center" wrapText="1"/>
    </xf>
    <xf numFmtId="0" fontId="1" fillId="30" borderId="0" xfId="0" applyFont="1" applyFill="1" applyAlignment="1">
      <alignment horizontal="center" vertical="center" wrapText="1"/>
    </xf>
    <xf numFmtId="0" fontId="1" fillId="30" borderId="0" xfId="0" applyFont="1" applyFill="1" applyAlignment="1">
      <alignment horizontal="right" vertical="center"/>
    </xf>
    <xf numFmtId="2" fontId="1" fillId="30" borderId="0" xfId="0" applyNumberFormat="1" applyFont="1" applyFill="1" applyAlignment="1">
      <alignment horizontal="center" vertical="center" wrapText="1"/>
    </xf>
    <xf numFmtId="0" fontId="1" fillId="0" borderId="0" xfId="0" applyFont="1" applyAlignment="1">
      <alignment horizontal="left" vertical="center" wrapText="1"/>
    </xf>
    <xf numFmtId="0" fontId="1" fillId="0" borderId="0" xfId="67" applyFont="1" applyAlignment="1" applyProtection="1">
      <alignment horizontal="center" vertical="center" wrapText="1"/>
      <protection locked="0"/>
    </xf>
    <xf numFmtId="0" fontId="1" fillId="0" borderId="12" xfId="0" applyFont="1" applyBorder="1" applyAlignment="1">
      <alignment horizontal="center" vertical="center"/>
    </xf>
    <xf numFmtId="4" fontId="1" fillId="0" borderId="12" xfId="70" applyNumberFormat="1" applyFont="1" applyBorder="1" applyAlignment="1" applyProtection="1">
      <alignment horizontal="center" vertical="center"/>
      <protection locked="0"/>
    </xf>
    <xf numFmtId="166" fontId="1" fillId="0" borderId="12" xfId="131" applyFont="1" applyFill="1" applyBorder="1" applyAlignment="1">
      <alignment horizontal="center" vertical="center"/>
    </xf>
    <xf numFmtId="0" fontId="1" fillId="0" borderId="83" xfId="67" applyFont="1" applyBorder="1" applyAlignment="1" applyProtection="1">
      <alignment horizontal="center" vertical="center" wrapText="1"/>
      <protection locked="0"/>
    </xf>
    <xf numFmtId="2" fontId="1" fillId="0" borderId="0" xfId="70" quotePrefix="1" applyNumberFormat="1" applyFont="1" applyAlignment="1" applyProtection="1">
      <alignment horizontal="center" vertical="center" wrapText="1"/>
      <protection locked="0"/>
    </xf>
    <xf numFmtId="2" fontId="1" fillId="0" borderId="0" xfId="67" applyNumberFormat="1" applyFont="1" applyAlignment="1" applyProtection="1">
      <alignment horizontal="center" vertical="center"/>
      <protection locked="0"/>
    </xf>
    <xf numFmtId="0" fontId="1" fillId="0" borderId="0" xfId="70" applyFont="1" applyAlignment="1" applyProtection="1">
      <alignment horizontal="center" vertical="center" wrapText="1"/>
      <protection locked="0"/>
    </xf>
    <xf numFmtId="0" fontId="1" fillId="0" borderId="0" xfId="0" applyFont="1"/>
    <xf numFmtId="0" fontId="40" fillId="0" borderId="0" xfId="67" applyFont="1" applyAlignment="1">
      <alignment vertical="top"/>
    </xf>
    <xf numFmtId="166" fontId="91" fillId="27" borderId="29" xfId="123" applyFont="1" applyFill="1" applyBorder="1" applyAlignment="1">
      <alignment horizontal="center" vertical="center"/>
    </xf>
    <xf numFmtId="166" fontId="91" fillId="27" borderId="58" xfId="123" applyFont="1" applyFill="1" applyBorder="1" applyAlignment="1">
      <alignment horizontal="center" vertical="center"/>
    </xf>
    <xf numFmtId="166" fontId="91" fillId="27" borderId="28" xfId="123" applyFont="1" applyFill="1" applyBorder="1" applyAlignment="1">
      <alignment horizontal="center" vertical="center"/>
    </xf>
    <xf numFmtId="0" fontId="39" fillId="0" borderId="12" xfId="0" applyFont="1" applyBorder="1" applyAlignment="1">
      <alignment horizontal="justify" vertical="center" wrapText="1"/>
    </xf>
    <xf numFmtId="49" fontId="115" fillId="0" borderId="28" xfId="123" applyNumberFormat="1" applyFont="1" applyFill="1" applyBorder="1" applyAlignment="1">
      <alignment horizontal="justify" vertical="center" wrapText="1"/>
    </xf>
    <xf numFmtId="49" fontId="115" fillId="0" borderId="29" xfId="123" applyNumberFormat="1" applyFont="1" applyFill="1" applyBorder="1" applyAlignment="1">
      <alignment horizontal="justify" vertical="center" wrapText="1"/>
    </xf>
    <xf numFmtId="49" fontId="115" fillId="0" borderId="58" xfId="123" applyNumberFormat="1" applyFont="1" applyFill="1" applyBorder="1" applyAlignment="1">
      <alignment horizontal="justify" vertical="center" wrapText="1"/>
    </xf>
    <xf numFmtId="0" fontId="40" fillId="26" borderId="0" xfId="70" applyFont="1" applyFill="1" applyAlignment="1">
      <alignment horizontal="left" vertical="center"/>
    </xf>
    <xf numFmtId="0" fontId="39" fillId="26" borderId="12" xfId="0" applyFont="1" applyFill="1" applyBorder="1" applyAlignment="1">
      <alignment horizontal="justify" vertical="center" wrapText="1"/>
    </xf>
    <xf numFmtId="166" fontId="40" fillId="29" borderId="38" xfId="123" applyFont="1" applyFill="1" applyBorder="1" applyAlignment="1">
      <alignment horizontal="center" vertical="center"/>
    </xf>
    <xf numFmtId="166" fontId="40" fillId="29" borderId="46" xfId="123" applyFont="1" applyFill="1" applyBorder="1" applyAlignment="1">
      <alignment horizontal="center" vertical="center"/>
    </xf>
    <xf numFmtId="166" fontId="40" fillId="29" borderId="27" xfId="123" applyFont="1" applyFill="1" applyBorder="1" applyAlignment="1">
      <alignment horizontal="center" vertical="center"/>
    </xf>
    <xf numFmtId="0" fontId="40" fillId="29" borderId="12" xfId="70" applyFont="1" applyFill="1" applyBorder="1" applyAlignment="1">
      <alignment horizontal="center" vertical="center"/>
    </xf>
    <xf numFmtId="166" fontId="40" fillId="26" borderId="0" xfId="123" applyFont="1" applyFill="1" applyBorder="1" applyAlignment="1">
      <alignment horizontal="center" vertical="center"/>
    </xf>
    <xf numFmtId="166" fontId="91" fillId="0" borderId="65" xfId="123" applyFont="1" applyFill="1" applyBorder="1" applyAlignment="1">
      <alignment horizontal="left" vertical="center"/>
    </xf>
    <xf numFmtId="166" fontId="91" fillId="26" borderId="83" xfId="123" applyFont="1" applyFill="1" applyBorder="1" applyAlignment="1">
      <alignment horizontal="center" vertical="center"/>
    </xf>
    <xf numFmtId="166" fontId="91" fillId="26" borderId="95" xfId="123" applyFont="1" applyFill="1" applyBorder="1" applyAlignment="1">
      <alignment horizontal="center" vertical="center"/>
    </xf>
    <xf numFmtId="166" fontId="91" fillId="0" borderId="28" xfId="123" applyFont="1" applyBorder="1" applyAlignment="1">
      <alignment horizontal="center" vertical="center"/>
    </xf>
    <xf numFmtId="166" fontId="91" fillId="0" borderId="29" xfId="123" applyFont="1" applyBorder="1" applyAlignment="1">
      <alignment horizontal="center" vertical="center"/>
    </xf>
    <xf numFmtId="166" fontId="91" fillId="0" borderId="58" xfId="123" applyFont="1" applyBorder="1" applyAlignment="1">
      <alignment horizontal="center" vertical="center"/>
    </xf>
    <xf numFmtId="166" fontId="91" fillId="26" borderId="0" xfId="123" applyFont="1" applyFill="1" applyBorder="1" applyAlignment="1">
      <alignment horizontal="center" vertical="center"/>
    </xf>
    <xf numFmtId="166" fontId="91" fillId="26" borderId="75" xfId="123" applyFont="1" applyFill="1" applyBorder="1" applyAlignment="1">
      <alignment horizontal="center" vertical="center"/>
    </xf>
    <xf numFmtId="166" fontId="83" fillId="0" borderId="12" xfId="123" applyFont="1" applyFill="1" applyBorder="1" applyAlignment="1">
      <alignment horizontal="center" vertical="center"/>
    </xf>
    <xf numFmtId="166" fontId="92" fillId="0" borderId="94" xfId="123" applyFont="1" applyFill="1" applyBorder="1" applyAlignment="1">
      <alignment horizontal="center" vertical="center"/>
    </xf>
    <xf numFmtId="166" fontId="92" fillId="0" borderId="83" xfId="123" applyFont="1" applyFill="1" applyBorder="1" applyAlignment="1">
      <alignment horizontal="center" vertical="center"/>
    </xf>
    <xf numFmtId="166" fontId="92" fillId="0" borderId="95" xfId="123" applyFont="1" applyFill="1" applyBorder="1" applyAlignment="1">
      <alignment horizontal="center" vertical="center"/>
    </xf>
    <xf numFmtId="166" fontId="92" fillId="0" borderId="42" xfId="123" applyFont="1" applyFill="1" applyBorder="1" applyAlignment="1">
      <alignment horizontal="center" vertical="center"/>
    </xf>
    <xf numFmtId="166" fontId="92" fillId="0" borderId="0" xfId="123" applyFont="1" applyFill="1" applyBorder="1" applyAlignment="1">
      <alignment horizontal="center" vertical="center"/>
    </xf>
    <xf numFmtId="166" fontId="92" fillId="0" borderId="75" xfId="123" applyFont="1" applyFill="1" applyBorder="1" applyAlignment="1">
      <alignment horizontal="center" vertical="center"/>
    </xf>
    <xf numFmtId="166" fontId="92" fillId="0" borderId="78" xfId="123" applyFont="1" applyFill="1" applyBorder="1" applyAlignment="1">
      <alignment horizontal="center" vertical="center"/>
    </xf>
    <xf numFmtId="166" fontId="92" fillId="0" borderId="65" xfId="123" applyFont="1" applyFill="1" applyBorder="1" applyAlignment="1">
      <alignment horizontal="center" vertical="center"/>
    </xf>
    <xf numFmtId="166" fontId="92" fillId="0" borderId="96" xfId="123" applyFont="1" applyFill="1" applyBorder="1" applyAlignment="1">
      <alignment horizontal="center" vertical="center"/>
    </xf>
    <xf numFmtId="166" fontId="91" fillId="26" borderId="42" xfId="123" applyFont="1" applyFill="1" applyBorder="1" applyAlignment="1">
      <alignment horizontal="center" vertical="center"/>
    </xf>
    <xf numFmtId="166" fontId="91" fillId="26" borderId="78" xfId="123" applyFont="1" applyFill="1" applyBorder="1" applyAlignment="1">
      <alignment horizontal="center" vertical="center"/>
    </xf>
    <xf numFmtId="166" fontId="91" fillId="26" borderId="65" xfId="123" applyFont="1" applyFill="1" applyBorder="1" applyAlignment="1">
      <alignment horizontal="center" vertical="center"/>
    </xf>
    <xf numFmtId="166" fontId="91" fillId="26" borderId="96" xfId="123" applyFont="1" applyFill="1" applyBorder="1" applyAlignment="1">
      <alignment horizontal="center" vertical="center"/>
    </xf>
    <xf numFmtId="166" fontId="140" fillId="75" borderId="0" xfId="131" applyFont="1" applyFill="1" applyBorder="1" applyAlignment="1">
      <alignment horizontal="center" vertical="top"/>
    </xf>
    <xf numFmtId="0" fontId="96" fillId="0" borderId="12" xfId="0" applyFont="1" applyBorder="1" applyAlignment="1">
      <alignment horizontal="justify" vertical="center" wrapText="1"/>
    </xf>
    <xf numFmtId="0" fontId="105" fillId="30" borderId="0" xfId="0" applyFont="1" applyFill="1" applyAlignment="1">
      <alignment horizontal="center" vertical="center"/>
    </xf>
    <xf numFmtId="0" fontId="38" fillId="30" borderId="0" xfId="0" applyFont="1" applyFill="1" applyAlignment="1">
      <alignment horizontal="center" vertical="center"/>
    </xf>
    <xf numFmtId="0" fontId="38" fillId="30" borderId="83" xfId="0" applyFont="1" applyFill="1" applyBorder="1" applyAlignment="1">
      <alignment horizontal="center" vertical="center"/>
    </xf>
    <xf numFmtId="0" fontId="99" fillId="27" borderId="28" xfId="0" applyFont="1" applyFill="1" applyBorder="1" applyAlignment="1">
      <alignment horizontal="center" vertical="center"/>
    </xf>
    <xf numFmtId="0" fontId="99" fillId="27" borderId="29" xfId="0" applyFont="1" applyFill="1" applyBorder="1" applyAlignment="1">
      <alignment horizontal="center" vertical="center"/>
    </xf>
    <xf numFmtId="0" fontId="99" fillId="27" borderId="58" xfId="0" applyFont="1" applyFill="1" applyBorder="1" applyAlignment="1">
      <alignment horizontal="center" vertical="center"/>
    </xf>
    <xf numFmtId="0" fontId="96" fillId="0" borderId="28" xfId="0" applyFont="1" applyBorder="1" applyAlignment="1">
      <alignment horizontal="justify" vertical="center" wrapText="1"/>
    </xf>
    <xf numFmtId="0" fontId="96" fillId="0" borderId="29" xfId="0" applyFont="1" applyBorder="1" applyAlignment="1">
      <alignment horizontal="justify" vertical="center" wrapText="1"/>
    </xf>
    <xf numFmtId="0" fontId="96" fillId="0" borderId="58" xfId="0" applyFont="1" applyBorder="1" applyAlignment="1">
      <alignment horizontal="justify" vertical="center" wrapText="1"/>
    </xf>
    <xf numFmtId="0" fontId="96" fillId="0" borderId="12" xfId="0" applyFont="1" applyBorder="1" applyAlignment="1">
      <alignment horizontal="justify" vertical="top" wrapText="1"/>
    </xf>
    <xf numFmtId="0" fontId="100" fillId="0" borderId="0" xfId="0" applyFont="1" applyAlignment="1">
      <alignment horizontal="left" vertical="center"/>
    </xf>
    <xf numFmtId="0" fontId="38" fillId="27" borderId="28" xfId="0" applyFont="1" applyFill="1" applyBorder="1" applyAlignment="1">
      <alignment horizontal="center" vertical="center"/>
    </xf>
    <xf numFmtId="0" fontId="38" fillId="27" borderId="29" xfId="0" applyFont="1" applyFill="1" applyBorder="1" applyAlignment="1">
      <alignment horizontal="center" vertical="center"/>
    </xf>
    <xf numFmtId="0" fontId="38" fillId="27" borderId="58" xfId="0" applyFont="1" applyFill="1" applyBorder="1" applyAlignment="1">
      <alignment horizontal="center" vertical="center"/>
    </xf>
    <xf numFmtId="0" fontId="1" fillId="0" borderId="12" xfId="0" applyFont="1" applyBorder="1" applyAlignment="1">
      <alignment horizontal="justify" vertical="center" wrapText="1"/>
    </xf>
    <xf numFmtId="49" fontId="101" fillId="0" borderId="28" xfId="123" applyNumberFormat="1" applyFont="1" applyFill="1" applyBorder="1" applyAlignment="1">
      <alignment horizontal="left" vertical="center" wrapText="1"/>
    </xf>
    <xf numFmtId="49" fontId="101" fillId="0" borderId="29" xfId="123" applyNumberFormat="1" applyFont="1" applyFill="1" applyBorder="1" applyAlignment="1">
      <alignment horizontal="left" vertical="center" wrapText="1"/>
    </xf>
    <xf numFmtId="49" fontId="101" fillId="0" borderId="58" xfId="123" applyNumberFormat="1" applyFont="1" applyFill="1" applyBorder="1" applyAlignment="1">
      <alignment horizontal="left" vertical="center" wrapText="1"/>
    </xf>
    <xf numFmtId="166" fontId="38" fillId="27" borderId="28" xfId="123" applyFont="1" applyFill="1" applyBorder="1" applyAlignment="1">
      <alignment horizontal="center" vertical="center"/>
    </xf>
    <xf numFmtId="166" fontId="38" fillId="27" borderId="29" xfId="123" applyFont="1" applyFill="1" applyBorder="1" applyAlignment="1">
      <alignment horizontal="center" vertical="center"/>
    </xf>
    <xf numFmtId="166" fontId="38" fillId="27" borderId="58" xfId="123" applyFont="1" applyFill="1" applyBorder="1" applyAlignment="1">
      <alignment horizontal="center" vertical="center"/>
    </xf>
    <xf numFmtId="0" fontId="38" fillId="27" borderId="42" xfId="0" applyFont="1" applyFill="1" applyBorder="1" applyAlignment="1">
      <alignment horizontal="center" vertical="center"/>
    </xf>
    <xf numFmtId="0" fontId="38" fillId="27" borderId="0" xfId="0" applyFont="1" applyFill="1" applyAlignment="1">
      <alignment horizontal="center" vertical="center"/>
    </xf>
    <xf numFmtId="0" fontId="99" fillId="27" borderId="29" xfId="70" applyFont="1" applyFill="1" applyBorder="1" applyAlignment="1" applyProtection="1">
      <alignment horizontal="center" vertical="center"/>
      <protection locked="0"/>
    </xf>
    <xf numFmtId="173" fontId="108" fillId="0" borderId="0" xfId="67" applyNumberFormat="1" applyFont="1" applyAlignment="1" applyProtection="1">
      <alignment horizontal="left" vertical="center"/>
      <protection locked="0"/>
    </xf>
    <xf numFmtId="0" fontId="95" fillId="26" borderId="0" xfId="70" applyFont="1" applyFill="1" applyAlignment="1">
      <alignment horizontal="left" vertical="center"/>
    </xf>
    <xf numFmtId="166" fontId="95" fillId="26" borderId="0" xfId="123" applyFont="1" applyFill="1" applyBorder="1" applyAlignment="1">
      <alignment horizontal="center" vertical="center"/>
    </xf>
    <xf numFmtId="166" fontId="95" fillId="76" borderId="38" xfId="123" applyFont="1" applyFill="1" applyBorder="1" applyAlignment="1">
      <alignment horizontal="center" vertical="center"/>
    </xf>
    <xf numFmtId="166" fontId="95" fillId="76" borderId="46" xfId="123" applyFont="1" applyFill="1" applyBorder="1" applyAlignment="1">
      <alignment horizontal="center" vertical="center"/>
    </xf>
    <xf numFmtId="49" fontId="95" fillId="26" borderId="0" xfId="70" applyNumberFormat="1" applyFont="1" applyFill="1" applyAlignment="1">
      <alignment horizontal="left" vertical="top"/>
    </xf>
    <xf numFmtId="0" fontId="95" fillId="0" borderId="12" xfId="70" applyFont="1" applyBorder="1" applyAlignment="1">
      <alignment horizontal="center" vertical="center"/>
    </xf>
    <xf numFmtId="166" fontId="38" fillId="26" borderId="0" xfId="123" applyFont="1" applyFill="1" applyBorder="1" applyAlignment="1">
      <alignment horizontal="center" vertical="center"/>
    </xf>
    <xf numFmtId="166" fontId="38" fillId="0" borderId="65" xfId="123" applyFont="1" applyFill="1" applyBorder="1" applyAlignment="1">
      <alignment horizontal="left" vertical="center"/>
    </xf>
    <xf numFmtId="166" fontId="38" fillId="26" borderId="83" xfId="123" applyFont="1" applyFill="1" applyBorder="1" applyAlignment="1">
      <alignment horizontal="center" vertical="center"/>
    </xf>
    <xf numFmtId="166" fontId="38" fillId="26" borderId="95" xfId="123" applyFont="1" applyFill="1" applyBorder="1" applyAlignment="1">
      <alignment horizontal="center" vertical="center"/>
    </xf>
    <xf numFmtId="166" fontId="38" fillId="0" borderId="28" xfId="123" applyFont="1" applyBorder="1" applyAlignment="1">
      <alignment horizontal="center" vertical="center"/>
    </xf>
    <xf numFmtId="166" fontId="38" fillId="0" borderId="29" xfId="123" applyFont="1" applyBorder="1" applyAlignment="1">
      <alignment horizontal="center" vertical="center"/>
    </xf>
    <xf numFmtId="166" fontId="38" fillId="0" borderId="58" xfId="123" applyFont="1" applyBorder="1" applyAlignment="1">
      <alignment horizontal="center" vertical="center"/>
    </xf>
    <xf numFmtId="166" fontId="38" fillId="26" borderId="75" xfId="123" applyFont="1" applyFill="1" applyBorder="1" applyAlignment="1">
      <alignment horizontal="center" vertical="center"/>
    </xf>
    <xf numFmtId="166" fontId="1" fillId="0" borderId="12" xfId="123" applyFont="1" applyFill="1" applyBorder="1" applyAlignment="1">
      <alignment horizontal="center" vertical="center"/>
    </xf>
    <xf numFmtId="166" fontId="93" fillId="0" borderId="94" xfId="123" applyFont="1" applyFill="1" applyBorder="1" applyAlignment="1">
      <alignment horizontal="center" vertical="center"/>
    </xf>
    <xf numFmtId="166" fontId="93" fillId="0" borderId="83" xfId="123" applyFont="1" applyFill="1" applyBorder="1" applyAlignment="1">
      <alignment horizontal="center" vertical="center"/>
    </xf>
    <xf numFmtId="166" fontId="93" fillId="0" borderId="95" xfId="123" applyFont="1" applyFill="1" applyBorder="1" applyAlignment="1">
      <alignment horizontal="center" vertical="center"/>
    </xf>
    <xf numFmtId="166" fontId="93" fillId="0" borderId="42" xfId="123" applyFont="1" applyFill="1" applyBorder="1" applyAlignment="1">
      <alignment horizontal="center" vertical="center"/>
    </xf>
    <xf numFmtId="166" fontId="93" fillId="0" borderId="0" xfId="123" applyFont="1" applyFill="1" applyBorder="1" applyAlignment="1">
      <alignment horizontal="center" vertical="center"/>
    </xf>
    <xf numFmtId="166" fontId="93" fillId="0" borderId="75" xfId="123" applyFont="1" applyFill="1" applyBorder="1" applyAlignment="1">
      <alignment horizontal="center" vertical="center"/>
    </xf>
    <xf numFmtId="166" fontId="93" fillId="0" borderId="78" xfId="123" applyFont="1" applyFill="1" applyBorder="1" applyAlignment="1">
      <alignment horizontal="center" vertical="center"/>
    </xf>
    <xf numFmtId="166" fontId="93" fillId="0" borderId="65" xfId="123" applyFont="1" applyFill="1" applyBorder="1" applyAlignment="1">
      <alignment horizontal="center" vertical="center"/>
    </xf>
    <xf numFmtId="166" fontId="93" fillId="0" borderId="96" xfId="123" applyFont="1" applyFill="1" applyBorder="1" applyAlignment="1">
      <alignment horizontal="center" vertical="center"/>
    </xf>
    <xf numFmtId="166" fontId="38" fillId="26" borderId="42" xfId="123" applyFont="1" applyFill="1" applyBorder="1" applyAlignment="1">
      <alignment horizontal="center" vertical="center"/>
    </xf>
    <xf numFmtId="166" fontId="38" fillId="26" borderId="78" xfId="123" applyFont="1" applyFill="1" applyBorder="1" applyAlignment="1">
      <alignment horizontal="center" vertical="center"/>
    </xf>
    <xf numFmtId="166" fontId="38" fillId="26" borderId="65" xfId="123" applyFont="1" applyFill="1" applyBorder="1" applyAlignment="1">
      <alignment horizontal="center" vertical="center"/>
    </xf>
    <xf numFmtId="166" fontId="38" fillId="26" borderId="96" xfId="123" applyFont="1" applyFill="1" applyBorder="1" applyAlignment="1">
      <alignment horizontal="center" vertical="center"/>
    </xf>
    <xf numFmtId="0" fontId="1" fillId="0" borderId="0" xfId="0" applyFont="1" applyAlignment="1">
      <alignment horizontal="center" vertical="center" wrapText="1"/>
    </xf>
    <xf numFmtId="2" fontId="100" fillId="0" borderId="0" xfId="67" applyNumberFormat="1" applyFont="1" applyAlignment="1" applyProtection="1">
      <alignment horizontal="left" vertical="center"/>
      <protection locked="0"/>
    </xf>
    <xf numFmtId="0" fontId="99" fillId="0" borderId="28" xfId="70" applyFont="1" applyBorder="1" applyAlignment="1" applyProtection="1">
      <alignment horizontal="left" vertical="center"/>
      <protection locked="0"/>
    </xf>
    <xf numFmtId="0" fontId="99" fillId="0" borderId="29" xfId="70" applyFont="1" applyBorder="1" applyAlignment="1" applyProtection="1">
      <alignment horizontal="left" vertical="center"/>
      <protection locked="0"/>
    </xf>
    <xf numFmtId="0" fontId="99" fillId="0" borderId="58" xfId="70" applyFont="1" applyBorder="1" applyAlignment="1" applyProtection="1">
      <alignment horizontal="left" vertical="center"/>
      <protection locked="0"/>
    </xf>
    <xf numFmtId="0" fontId="95" fillId="0" borderId="0" xfId="0" applyFont="1" applyAlignment="1">
      <alignment horizontal="left" vertical="center"/>
    </xf>
    <xf numFmtId="0" fontId="108" fillId="27" borderId="0" xfId="0" applyFont="1" applyFill="1" applyAlignment="1">
      <alignment horizontal="center" vertical="center"/>
    </xf>
    <xf numFmtId="0" fontId="94" fillId="0" borderId="12" xfId="0" applyFont="1" applyBorder="1" applyAlignment="1">
      <alignment horizontal="justify" vertical="center" wrapText="1"/>
    </xf>
    <xf numFmtId="166" fontId="91" fillId="26" borderId="94" xfId="123" applyFont="1" applyFill="1" applyBorder="1" applyAlignment="1">
      <alignment horizontal="center" vertical="center"/>
    </xf>
    <xf numFmtId="166" fontId="91" fillId="24" borderId="0" xfId="123" applyFont="1" applyFill="1" applyBorder="1" applyAlignment="1">
      <alignment horizontal="center" vertical="center"/>
    </xf>
    <xf numFmtId="166" fontId="91" fillId="24" borderId="0" xfId="123" applyFont="1" applyFill="1" applyBorder="1" applyAlignment="1">
      <alignment horizontal="center" vertical="center" wrapText="1"/>
    </xf>
    <xf numFmtId="10" fontId="107" fillId="24" borderId="0" xfId="104" applyNumberFormat="1" applyFont="1" applyFill="1" applyBorder="1" applyAlignment="1">
      <alignment horizontal="center" vertical="center"/>
    </xf>
    <xf numFmtId="0" fontId="110" fillId="38" borderId="48" xfId="123" applyNumberFormat="1" applyFont="1" applyFill="1" applyBorder="1" applyAlignment="1">
      <alignment horizontal="left" vertical="center"/>
    </xf>
    <xf numFmtId="0" fontId="110" fillId="38" borderId="59" xfId="123" applyNumberFormat="1" applyFont="1" applyFill="1" applyBorder="1" applyAlignment="1">
      <alignment horizontal="left" vertical="center"/>
    </xf>
    <xf numFmtId="0" fontId="110" fillId="38" borderId="49" xfId="123" applyNumberFormat="1" applyFont="1" applyFill="1" applyBorder="1" applyAlignment="1">
      <alignment horizontal="left" vertical="center"/>
    </xf>
    <xf numFmtId="49" fontId="111" fillId="38" borderId="48" xfId="67" applyNumberFormat="1" applyFont="1" applyFill="1" applyBorder="1" applyAlignment="1" applyProtection="1">
      <alignment horizontal="left" vertical="center"/>
      <protection locked="0"/>
    </xf>
    <xf numFmtId="49" fontId="111" fillId="38" borderId="59" xfId="67" applyNumberFormat="1" applyFont="1" applyFill="1" applyBorder="1" applyAlignment="1" applyProtection="1">
      <alignment horizontal="left" vertical="center"/>
      <protection locked="0"/>
    </xf>
    <xf numFmtId="49" fontId="111" fillId="38" borderId="49" xfId="67" applyNumberFormat="1" applyFont="1" applyFill="1" applyBorder="1" applyAlignment="1" applyProtection="1">
      <alignment horizontal="left" vertical="center"/>
      <protection locked="0"/>
    </xf>
    <xf numFmtId="49" fontId="110" fillId="38" borderId="48" xfId="123" applyNumberFormat="1" applyFont="1" applyFill="1" applyBorder="1" applyAlignment="1">
      <alignment vertical="center" wrapText="1"/>
    </xf>
    <xf numFmtId="49" fontId="110" fillId="38" borderId="59" xfId="123" applyNumberFormat="1" applyFont="1" applyFill="1" applyBorder="1" applyAlignment="1">
      <alignment vertical="center" wrapText="1"/>
    </xf>
    <xf numFmtId="49" fontId="110" fillId="38" borderId="49" xfId="123" applyNumberFormat="1" applyFont="1" applyFill="1" applyBorder="1" applyAlignment="1">
      <alignment vertical="center" wrapText="1"/>
    </xf>
    <xf numFmtId="166" fontId="131" fillId="76" borderId="38" xfId="123" applyFont="1" applyFill="1" applyBorder="1" applyAlignment="1">
      <alignment horizontal="center" vertical="top"/>
    </xf>
    <xf numFmtId="166" fontId="131" fillId="76" borderId="46" xfId="123" applyFont="1" applyFill="1" applyBorder="1" applyAlignment="1">
      <alignment horizontal="center" vertical="top"/>
    </xf>
    <xf numFmtId="166" fontId="131" fillId="76" borderId="27" xfId="123" applyFont="1" applyFill="1" applyBorder="1" applyAlignment="1">
      <alignment horizontal="center" vertical="top"/>
    </xf>
    <xf numFmtId="4" fontId="40" fillId="0" borderId="12" xfId="70" applyNumberFormat="1" applyFont="1" applyBorder="1" applyAlignment="1" applyProtection="1">
      <alignment horizontal="center" vertical="center"/>
      <protection locked="0"/>
    </xf>
    <xf numFmtId="166" fontId="40" fillId="0" borderId="12" xfId="131" applyFont="1" applyFill="1" applyBorder="1" applyAlignment="1" applyProtection="1">
      <alignment horizontal="center" vertical="center"/>
      <protection locked="0"/>
    </xf>
    <xf numFmtId="44" fontId="40" fillId="0" borderId="12" xfId="48" applyFont="1" applyFill="1" applyBorder="1" applyAlignment="1" applyProtection="1">
      <alignment horizontal="center" vertical="center" wrapText="1"/>
      <protection locked="0"/>
    </xf>
    <xf numFmtId="0" fontId="40" fillId="0" borderId="12" xfId="70" applyFont="1" applyBorder="1" applyAlignment="1" applyProtection="1">
      <alignment horizontal="center" vertical="center" wrapText="1"/>
      <protection locked="0"/>
    </xf>
    <xf numFmtId="0" fontId="40" fillId="0" borderId="12" xfId="70" applyFont="1" applyBorder="1" applyAlignment="1" applyProtection="1">
      <alignment horizontal="center" vertical="center"/>
      <protection locked="0"/>
    </xf>
    <xf numFmtId="0" fontId="40" fillId="0" borderId="0" xfId="70" applyFont="1" applyAlignment="1">
      <alignment horizontal="right" vertical="top"/>
    </xf>
    <xf numFmtId="0" fontId="40" fillId="0" borderId="0" xfId="70" applyFont="1" applyAlignment="1">
      <alignment horizontal="left" vertical="top"/>
    </xf>
    <xf numFmtId="0" fontId="40" fillId="0" borderId="0" xfId="67" applyFont="1" applyAlignment="1">
      <alignment horizontal="left" vertical="top" wrapText="1"/>
    </xf>
    <xf numFmtId="44" fontId="40" fillId="27" borderId="12" xfId="48" applyFont="1" applyFill="1" applyBorder="1" applyAlignment="1">
      <alignment horizontal="center" vertical="top"/>
    </xf>
    <xf numFmtId="49" fontId="111" fillId="38" borderId="48" xfId="123" applyNumberFormat="1" applyFont="1" applyFill="1" applyBorder="1" applyAlignment="1">
      <alignment horizontal="left" vertical="center"/>
    </xf>
    <xf numFmtId="49" fontId="111" fillId="38" borderId="59" xfId="123" applyNumberFormat="1" applyFont="1" applyFill="1" applyBorder="1" applyAlignment="1">
      <alignment horizontal="left" vertical="center"/>
    </xf>
    <xf numFmtId="49" fontId="111" fillId="38" borderId="49" xfId="123" applyNumberFormat="1" applyFont="1" applyFill="1" applyBorder="1" applyAlignment="1">
      <alignment horizontal="left" vertical="center"/>
    </xf>
    <xf numFmtId="166" fontId="40" fillId="27" borderId="12" xfId="123" applyFont="1" applyFill="1" applyBorder="1" applyAlignment="1">
      <alignment horizontal="center" vertical="top"/>
    </xf>
    <xf numFmtId="49" fontId="40" fillId="27" borderId="28" xfId="70" applyNumberFormat="1" applyFont="1" applyFill="1" applyBorder="1" applyAlignment="1" applyProtection="1">
      <alignment horizontal="center" vertical="center"/>
      <protection locked="0"/>
    </xf>
    <xf numFmtId="49" fontId="40" fillId="27" borderId="29" xfId="70" applyNumberFormat="1" applyFont="1" applyFill="1" applyBorder="1" applyAlignment="1" applyProtection="1">
      <alignment horizontal="center" vertical="center"/>
      <protection locked="0"/>
    </xf>
    <xf numFmtId="49" fontId="40" fillId="27" borderId="58" xfId="70" applyNumberFormat="1" applyFont="1" applyFill="1" applyBorder="1" applyAlignment="1" applyProtection="1">
      <alignment horizontal="center" vertical="center"/>
      <protection locked="0"/>
    </xf>
    <xf numFmtId="10" fontId="83" fillId="24" borderId="0" xfId="104" applyNumberFormat="1" applyFont="1" applyFill="1" applyBorder="1" applyAlignment="1">
      <alignment horizontal="center" vertical="center"/>
    </xf>
    <xf numFmtId="49" fontId="110" fillId="38" borderId="48" xfId="123" applyNumberFormat="1" applyFont="1" applyFill="1" applyBorder="1" applyAlignment="1">
      <alignment vertical="center"/>
    </xf>
    <xf numFmtId="49" fontId="110" fillId="38" borderId="59" xfId="123" applyNumberFormat="1" applyFont="1" applyFill="1" applyBorder="1" applyAlignment="1">
      <alignment vertical="center"/>
    </xf>
    <xf numFmtId="49" fontId="110" fillId="38" borderId="49" xfId="123" applyNumberFormat="1" applyFont="1" applyFill="1" applyBorder="1" applyAlignment="1">
      <alignment vertical="center"/>
    </xf>
    <xf numFmtId="0" fontId="133" fillId="0" borderId="0" xfId="0" applyFont="1" applyAlignment="1">
      <alignment horizontal="right"/>
    </xf>
    <xf numFmtId="166" fontId="40" fillId="0" borderId="0" xfId="123" applyFont="1" applyFill="1" applyBorder="1" applyAlignment="1">
      <alignment horizontal="center" vertical="center"/>
    </xf>
    <xf numFmtId="166" fontId="40" fillId="0" borderId="0" xfId="123" applyFont="1" applyFill="1" applyBorder="1" applyAlignment="1">
      <alignment horizontal="left" vertical="top"/>
    </xf>
    <xf numFmtId="0" fontId="40" fillId="0" borderId="0" xfId="67" applyFont="1" applyAlignment="1">
      <alignment horizontal="left" vertical="top"/>
    </xf>
    <xf numFmtId="44" fontId="40" fillId="0" borderId="12" xfId="48" applyFont="1" applyFill="1" applyBorder="1" applyAlignment="1" applyProtection="1">
      <alignment horizontal="center" vertical="center"/>
      <protection locked="0"/>
    </xf>
    <xf numFmtId="174" fontId="84" fillId="0" borderId="53" xfId="104" applyNumberFormat="1" applyFont="1" applyBorder="1" applyAlignment="1">
      <alignment horizontal="right" vertical="center"/>
    </xf>
    <xf numFmtId="174" fontId="84" fillId="0" borderId="22" xfId="104" applyNumberFormat="1" applyFont="1" applyBorder="1" applyAlignment="1">
      <alignment horizontal="right" vertical="center"/>
    </xf>
    <xf numFmtId="0" fontId="41" fillId="30" borderId="28" xfId="67" applyFont="1" applyFill="1" applyBorder="1" applyAlignment="1">
      <alignment horizontal="center" vertical="center"/>
    </xf>
    <xf numFmtId="0" fontId="41" fillId="30" borderId="29" xfId="67" applyFont="1" applyFill="1" applyBorder="1" applyAlignment="1">
      <alignment horizontal="center" vertical="center"/>
    </xf>
    <xf numFmtId="0" fontId="41" fillId="30" borderId="58" xfId="67" applyFont="1" applyFill="1" applyBorder="1" applyAlignment="1">
      <alignment horizontal="center" vertical="center"/>
    </xf>
    <xf numFmtId="166" fontId="91" fillId="0" borderId="0" xfId="123" applyFont="1" applyFill="1" applyBorder="1" applyAlignment="1">
      <alignment horizontal="left" vertical="center"/>
    </xf>
    <xf numFmtId="166" fontId="91" fillId="0" borderId="28" xfId="123" applyFont="1" applyFill="1" applyBorder="1" applyAlignment="1">
      <alignment horizontal="left" vertical="center"/>
    </xf>
    <xf numFmtId="166" fontId="91" fillId="0" borderId="58" xfId="123" applyFont="1" applyFill="1" applyBorder="1" applyAlignment="1">
      <alignment horizontal="left" vertical="center"/>
    </xf>
    <xf numFmtId="174" fontId="84" fillId="0" borderId="54" xfId="104" applyNumberFormat="1" applyFont="1" applyBorder="1" applyAlignment="1">
      <alignment horizontal="right" vertical="center"/>
    </xf>
    <xf numFmtId="174" fontId="84" fillId="0" borderId="21" xfId="104" applyNumberFormat="1" applyFont="1" applyBorder="1" applyAlignment="1">
      <alignment horizontal="right" vertical="center"/>
    </xf>
    <xf numFmtId="0" fontId="119" fillId="0" borderId="47" xfId="67" applyFont="1" applyBorder="1" applyAlignment="1">
      <alignment horizontal="center" vertical="center"/>
    </xf>
    <xf numFmtId="0" fontId="119" fillId="0" borderId="40" xfId="67" applyFont="1" applyBorder="1" applyAlignment="1">
      <alignment horizontal="center" vertical="center"/>
    </xf>
    <xf numFmtId="174" fontId="119" fillId="0" borderId="53" xfId="104" applyNumberFormat="1" applyFont="1" applyBorder="1" applyAlignment="1">
      <alignment horizontal="right" vertical="center"/>
    </xf>
    <xf numFmtId="174" fontId="119" fillId="0" borderId="22" xfId="104" applyNumberFormat="1" applyFont="1" applyBorder="1" applyAlignment="1">
      <alignment horizontal="right" vertical="center"/>
    </xf>
    <xf numFmtId="174" fontId="119" fillId="0" borderId="54" xfId="104" applyNumberFormat="1" applyFont="1" applyBorder="1" applyAlignment="1">
      <alignment horizontal="right" vertical="center"/>
    </xf>
    <xf numFmtId="174" fontId="119" fillId="0" borderId="21" xfId="104" applyNumberFormat="1" applyFont="1" applyBorder="1" applyAlignment="1">
      <alignment horizontal="right" vertical="center"/>
    </xf>
    <xf numFmtId="0" fontId="127" fillId="0" borderId="0" xfId="67" applyFont="1" applyAlignment="1">
      <alignment horizontal="left"/>
    </xf>
    <xf numFmtId="0" fontId="84" fillId="0" borderId="47" xfId="67" applyFont="1" applyBorder="1" applyAlignment="1">
      <alignment horizontal="center" vertical="center"/>
    </xf>
    <xf numFmtId="0" fontId="84" fillId="0" borderId="40" xfId="67" applyFont="1" applyBorder="1" applyAlignment="1">
      <alignment horizontal="center" vertical="center"/>
    </xf>
    <xf numFmtId="0" fontId="27" fillId="0" borderId="47" xfId="67" applyFont="1" applyBorder="1" applyAlignment="1">
      <alignment horizontal="center" vertical="center"/>
    </xf>
    <xf numFmtId="0" fontId="27" fillId="0" borderId="40" xfId="67" applyFont="1" applyBorder="1" applyAlignment="1">
      <alignment horizontal="center" vertical="center"/>
    </xf>
    <xf numFmtId="174" fontId="27" fillId="0" borderId="13" xfId="104" applyNumberFormat="1" applyFont="1" applyFill="1" applyBorder="1" applyAlignment="1">
      <alignment horizontal="right" vertical="center"/>
    </xf>
    <xf numFmtId="174" fontId="27" fillId="0" borderId="99" xfId="104" applyNumberFormat="1" applyFont="1" applyFill="1" applyBorder="1" applyAlignment="1">
      <alignment horizontal="right" vertical="center"/>
    </xf>
    <xf numFmtId="174" fontId="27" fillId="0" borderId="14" xfId="104" applyNumberFormat="1" applyFont="1" applyFill="1" applyBorder="1" applyAlignment="1">
      <alignment horizontal="right" vertical="center"/>
    </xf>
    <xf numFmtId="174" fontId="27" fillId="0" borderId="100" xfId="104" applyNumberFormat="1" applyFont="1" applyFill="1" applyBorder="1" applyAlignment="1">
      <alignment horizontal="right" vertical="center"/>
    </xf>
    <xf numFmtId="174" fontId="27" fillId="0" borderId="53" xfId="104" applyNumberFormat="1" applyFont="1" applyFill="1" applyBorder="1" applyAlignment="1">
      <alignment horizontal="right" vertical="center"/>
    </xf>
    <xf numFmtId="174" fontId="27" fillId="0" borderId="22" xfId="104" applyNumberFormat="1" applyFont="1" applyFill="1" applyBorder="1" applyAlignment="1">
      <alignment horizontal="right" vertical="center"/>
    </xf>
    <xf numFmtId="174" fontId="27" fillId="0" borderId="54" xfId="104" applyNumberFormat="1" applyFont="1" applyFill="1" applyBorder="1" applyAlignment="1">
      <alignment horizontal="right" vertical="center"/>
    </xf>
    <xf numFmtId="174" fontId="27" fillId="0" borderId="21" xfId="104" applyNumberFormat="1" applyFont="1" applyFill="1" applyBorder="1" applyAlignment="1">
      <alignment horizontal="right" vertical="center"/>
    </xf>
    <xf numFmtId="0" fontId="39" fillId="0" borderId="0" xfId="67" applyFont="1" applyAlignment="1">
      <alignment horizontal="center" vertical="center"/>
    </xf>
    <xf numFmtId="0" fontId="119" fillId="0" borderId="39" xfId="67" applyFont="1" applyBorder="1" applyAlignment="1">
      <alignment horizontal="center" vertical="center"/>
    </xf>
    <xf numFmtId="0" fontId="119" fillId="0" borderId="74" xfId="67" applyFont="1" applyBorder="1" applyAlignment="1">
      <alignment horizontal="center" vertical="center"/>
    </xf>
    <xf numFmtId="0" fontId="84" fillId="0" borderId="39" xfId="67" applyFont="1" applyBorder="1" applyAlignment="1">
      <alignment horizontal="center" vertical="center"/>
    </xf>
    <xf numFmtId="0" fontId="84" fillId="0" borderId="74" xfId="67" applyFont="1" applyBorder="1" applyAlignment="1">
      <alignment horizontal="center" vertical="center"/>
    </xf>
    <xf numFmtId="174" fontId="124" fillId="0" borderId="54" xfId="104" applyNumberFormat="1" applyFont="1" applyBorder="1" applyAlignment="1">
      <alignment horizontal="center" vertical="center"/>
    </xf>
    <xf numFmtId="174" fontId="124" fillId="0" borderId="80" xfId="104" applyNumberFormat="1" applyFont="1" applyBorder="1" applyAlignment="1">
      <alignment horizontal="center" vertical="center"/>
    </xf>
    <xf numFmtId="174" fontId="124" fillId="0" borderId="21" xfId="104" applyNumberFormat="1" applyFont="1" applyBorder="1" applyAlignment="1">
      <alignment horizontal="center" vertical="center"/>
    </xf>
    <xf numFmtId="0" fontId="41" fillId="0" borderId="0" xfId="67" applyFont="1" applyAlignment="1">
      <alignment horizontal="left" vertical="center"/>
    </xf>
    <xf numFmtId="0" fontId="91" fillId="0" borderId="0" xfId="67" applyFont="1" applyAlignment="1">
      <alignment horizontal="right" vertical="center" wrapText="1"/>
    </xf>
    <xf numFmtId="0" fontId="40" fillId="0" borderId="0" xfId="67" applyFont="1" applyAlignment="1">
      <alignment horizontal="left" vertical="center" wrapText="1"/>
    </xf>
    <xf numFmtId="0" fontId="119" fillId="0" borderId="22" xfId="67" applyFont="1" applyBorder="1" applyAlignment="1">
      <alignment horizontal="center" vertical="center"/>
    </xf>
    <xf numFmtId="164" fontId="41" fillId="0" borderId="0" xfId="67" applyNumberFormat="1" applyFont="1" applyAlignment="1">
      <alignment horizontal="right" vertical="center"/>
    </xf>
    <xf numFmtId="0" fontId="124" fillId="0" borderId="47" xfId="67" applyFont="1" applyBorder="1" applyAlignment="1">
      <alignment horizontal="center" vertical="center"/>
    </xf>
    <xf numFmtId="0" fontId="124" fillId="0" borderId="79" xfId="67" applyFont="1" applyBorder="1" applyAlignment="1">
      <alignment horizontal="center" vertical="center"/>
    </xf>
    <xf numFmtId="0" fontId="124" fillId="0" borderId="23" xfId="67" applyFont="1" applyBorder="1" applyAlignment="1">
      <alignment horizontal="center" vertical="center"/>
    </xf>
    <xf numFmtId="0" fontId="124" fillId="0" borderId="75" xfId="67" applyFont="1" applyBorder="1" applyAlignment="1">
      <alignment horizontal="center" vertical="center"/>
    </xf>
    <xf numFmtId="0" fontId="124" fillId="0" borderId="18" xfId="67" applyFont="1" applyBorder="1" applyAlignment="1">
      <alignment horizontal="center" vertical="center"/>
    </xf>
    <xf numFmtId="0" fontId="124" fillId="0" borderId="81" xfId="67" applyFont="1" applyBorder="1" applyAlignment="1">
      <alignment horizontal="center" vertical="center"/>
    </xf>
    <xf numFmtId="175" fontId="124" fillId="0" borderId="55" xfId="146" applyFont="1" applyBorder="1" applyAlignment="1">
      <alignment horizontal="center" vertical="center"/>
    </xf>
    <xf numFmtId="175" fontId="124" fillId="0" borderId="56" xfId="146" applyFont="1" applyBorder="1" applyAlignment="1">
      <alignment horizontal="center" vertical="center"/>
    </xf>
    <xf numFmtId="175" fontId="124" fillId="0" borderId="57" xfId="146" applyFont="1" applyBorder="1" applyAlignment="1">
      <alignment horizontal="center" vertical="center"/>
    </xf>
    <xf numFmtId="0" fontId="41" fillId="31" borderId="33" xfId="67" applyFont="1" applyFill="1" applyBorder="1" applyAlignment="1">
      <alignment horizontal="center" vertical="center" wrapText="1"/>
    </xf>
    <xf numFmtId="0" fontId="41" fillId="31" borderId="34" xfId="67" applyFont="1" applyFill="1" applyBorder="1" applyAlignment="1">
      <alignment horizontal="center" vertical="center" wrapText="1"/>
    </xf>
    <xf numFmtId="0" fontId="41" fillId="31" borderId="35" xfId="67" applyFont="1" applyFill="1" applyBorder="1" applyAlignment="1">
      <alignment horizontal="center" vertical="center" wrapText="1"/>
    </xf>
    <xf numFmtId="0" fontId="61" fillId="0" borderId="71" xfId="67" applyFont="1" applyBorder="1" applyAlignment="1">
      <alignment horizontal="center" vertical="center"/>
    </xf>
    <xf numFmtId="0" fontId="61" fillId="0" borderId="49" xfId="67" applyFont="1" applyBorder="1" applyAlignment="1">
      <alignment horizontal="center" vertical="center"/>
    </xf>
    <xf numFmtId="0" fontId="61" fillId="0" borderId="59" xfId="67" applyFont="1" applyBorder="1" applyAlignment="1">
      <alignment horizontal="center" vertical="center"/>
    </xf>
    <xf numFmtId="0" fontId="61" fillId="0" borderId="69" xfId="67" applyFont="1" applyBorder="1" applyAlignment="1">
      <alignment horizontal="center" vertical="center"/>
    </xf>
    <xf numFmtId="0" fontId="61" fillId="0" borderId="0" xfId="67" applyFont="1" applyAlignment="1">
      <alignment horizontal="left" wrapText="1"/>
    </xf>
    <xf numFmtId="0" fontId="61" fillId="0" borderId="41" xfId="67" applyFont="1" applyBorder="1" applyAlignment="1">
      <alignment horizontal="left" wrapText="1"/>
    </xf>
    <xf numFmtId="0" fontId="61" fillId="0" borderId="47" xfId="67" applyFont="1" applyBorder="1" applyAlignment="1">
      <alignment horizontal="center" wrapText="1"/>
    </xf>
    <xf numFmtId="0" fontId="61" fillId="0" borderId="30" xfId="67" applyFont="1" applyBorder="1" applyAlignment="1">
      <alignment horizontal="center" wrapText="1"/>
    </xf>
    <xf numFmtId="0" fontId="61" fillId="0" borderId="40" xfId="67" applyFont="1" applyBorder="1" applyAlignment="1">
      <alignment horizontal="center" wrapText="1"/>
    </xf>
    <xf numFmtId="0" fontId="62" fillId="0" borderId="23" xfId="67" applyFont="1" applyBorder="1" applyAlignment="1">
      <alignment horizontal="center"/>
    </xf>
    <xf numFmtId="0" fontId="62" fillId="0" borderId="0" xfId="67" applyFont="1" applyAlignment="1">
      <alignment horizontal="center"/>
    </xf>
    <xf numFmtId="0" fontId="62" fillId="0" borderId="41" xfId="67" applyFont="1" applyBorder="1" applyAlignment="1">
      <alignment horizontal="center"/>
    </xf>
    <xf numFmtId="0" fontId="66" fillId="0" borderId="23" xfId="67" applyFont="1" applyBorder="1" applyAlignment="1">
      <alignment horizontal="center"/>
    </xf>
    <xf numFmtId="0" fontId="66" fillId="0" borderId="0" xfId="67" applyFont="1" applyAlignment="1">
      <alignment horizontal="center"/>
    </xf>
    <xf numFmtId="0" fontId="66" fillId="0" borderId="41" xfId="67" applyFont="1" applyBorder="1" applyAlignment="1">
      <alignment horizontal="center"/>
    </xf>
    <xf numFmtId="166" fontId="68" fillId="0" borderId="16" xfId="123" applyFont="1" applyFill="1" applyBorder="1" applyAlignment="1">
      <alignment horizontal="center" vertical="center"/>
    </xf>
    <xf numFmtId="166" fontId="68" fillId="0" borderId="56" xfId="123" applyFont="1" applyFill="1" applyBorder="1" applyAlignment="1">
      <alignment horizontal="center" vertical="center"/>
    </xf>
    <xf numFmtId="166" fontId="68" fillId="0" borderId="8" xfId="123" applyFont="1" applyFill="1" applyBorder="1" applyAlignment="1">
      <alignment horizontal="center" vertical="center"/>
    </xf>
    <xf numFmtId="0" fontId="61" fillId="0" borderId="106" xfId="67" applyFont="1" applyBorder="1" applyAlignment="1">
      <alignment horizontal="center" vertical="center"/>
    </xf>
    <xf numFmtId="0" fontId="61" fillId="0" borderId="31" xfId="67" applyFont="1" applyBorder="1" applyAlignment="1">
      <alignment horizontal="center" vertical="center"/>
    </xf>
    <xf numFmtId="0" fontId="61" fillId="0" borderId="103" xfId="67" applyFont="1" applyBorder="1" applyAlignment="1">
      <alignment horizontal="center" vertical="center"/>
    </xf>
    <xf numFmtId="0" fontId="75" fillId="25" borderId="61" xfId="69" applyFont="1" applyFill="1" applyBorder="1" applyAlignment="1">
      <alignment horizontal="center" vertical="center"/>
    </xf>
    <xf numFmtId="0" fontId="75" fillId="25" borderId="62" xfId="69" applyFont="1" applyFill="1" applyBorder="1" applyAlignment="1">
      <alignment horizontal="center" vertical="center"/>
    </xf>
    <xf numFmtId="0" fontId="75" fillId="25" borderId="63" xfId="69" applyFont="1" applyFill="1" applyBorder="1" applyAlignment="1">
      <alignment horizontal="center" vertical="center"/>
    </xf>
    <xf numFmtId="0" fontId="75" fillId="25" borderId="64" xfId="69" applyFont="1" applyFill="1" applyBorder="1" applyAlignment="1">
      <alignment horizontal="center" vertical="center"/>
    </xf>
    <xf numFmtId="0" fontId="70" fillId="0" borderId="0" xfId="0" applyFont="1" applyAlignment="1">
      <alignment horizontal="center"/>
    </xf>
  </cellXfs>
  <cellStyles count="219">
    <cellStyle name="20% - Cor1" xfId="1" xr:uid="{00000000-0005-0000-0000-000000000000}"/>
    <cellStyle name="20% - Cor1 2" xfId="2" xr:uid="{00000000-0005-0000-0000-000001000000}"/>
    <cellStyle name="20% - Cor2" xfId="3" xr:uid="{00000000-0005-0000-0000-000002000000}"/>
    <cellStyle name="20% - Cor2 2" xfId="4" xr:uid="{00000000-0005-0000-0000-000003000000}"/>
    <cellStyle name="20% - Cor3" xfId="5" xr:uid="{00000000-0005-0000-0000-000004000000}"/>
    <cellStyle name="20% - Cor3 2" xfId="6" xr:uid="{00000000-0005-0000-0000-000005000000}"/>
    <cellStyle name="20% - Cor4" xfId="7" xr:uid="{00000000-0005-0000-0000-000006000000}"/>
    <cellStyle name="20% - Cor4 2" xfId="8" xr:uid="{00000000-0005-0000-0000-000007000000}"/>
    <cellStyle name="20% - Cor5" xfId="9" xr:uid="{00000000-0005-0000-0000-000008000000}"/>
    <cellStyle name="20% - Cor5 2" xfId="10" xr:uid="{00000000-0005-0000-0000-000009000000}"/>
    <cellStyle name="20% - Cor6" xfId="11" xr:uid="{00000000-0005-0000-0000-00000A000000}"/>
    <cellStyle name="20% - Cor6 2" xfId="12" xr:uid="{00000000-0005-0000-0000-00000B000000}"/>
    <cellStyle name="20% - Ênfase1" xfId="175" builtinId="30" customBuiltin="1"/>
    <cellStyle name="20% - Ênfase2" xfId="179" builtinId="34" customBuiltin="1"/>
    <cellStyle name="20% - Ênfase3" xfId="183" builtinId="38" customBuiltin="1"/>
    <cellStyle name="20% - Ênfase4" xfId="187" builtinId="42" customBuiltin="1"/>
    <cellStyle name="20% - Ênfase5" xfId="191" builtinId="46" customBuiltin="1"/>
    <cellStyle name="20% - Ênfase6" xfId="195" builtinId="50" customBuiltin="1"/>
    <cellStyle name="40% - Cor1" xfId="13" xr:uid="{00000000-0005-0000-0000-00000C000000}"/>
    <cellStyle name="40% - Cor1 2" xfId="14" xr:uid="{00000000-0005-0000-0000-00000D000000}"/>
    <cellStyle name="40% - Cor2" xfId="15" xr:uid="{00000000-0005-0000-0000-00000E000000}"/>
    <cellStyle name="40% - Cor2 2" xfId="16" xr:uid="{00000000-0005-0000-0000-00000F000000}"/>
    <cellStyle name="40% - Cor3" xfId="17" xr:uid="{00000000-0005-0000-0000-000010000000}"/>
    <cellStyle name="40% - Cor3 2" xfId="18" xr:uid="{00000000-0005-0000-0000-000011000000}"/>
    <cellStyle name="40% - Cor4" xfId="19" xr:uid="{00000000-0005-0000-0000-000012000000}"/>
    <cellStyle name="40% - Cor4 2" xfId="20" xr:uid="{00000000-0005-0000-0000-000013000000}"/>
    <cellStyle name="40% - Cor5" xfId="21" xr:uid="{00000000-0005-0000-0000-000014000000}"/>
    <cellStyle name="40% - Cor5 2" xfId="22" xr:uid="{00000000-0005-0000-0000-000015000000}"/>
    <cellStyle name="40% - Cor6" xfId="23" xr:uid="{00000000-0005-0000-0000-000016000000}"/>
    <cellStyle name="40% - Cor6 2" xfId="24" xr:uid="{00000000-0005-0000-0000-000017000000}"/>
    <cellStyle name="40% - Ênfase1" xfId="176" builtinId="31" customBuiltin="1"/>
    <cellStyle name="40% - Ênfase2" xfId="180" builtinId="35" customBuiltin="1"/>
    <cellStyle name="40% - Ênfase3" xfId="184" builtinId="39" customBuiltin="1"/>
    <cellStyle name="40% - Ênfase4" xfId="188" builtinId="43" customBuiltin="1"/>
    <cellStyle name="40% - Ênfase5" xfId="192" builtinId="47" customBuiltin="1"/>
    <cellStyle name="40% - Ênfase6" xfId="196" builtinId="51" customBuiltin="1"/>
    <cellStyle name="60% - Cor1" xfId="25" xr:uid="{00000000-0005-0000-0000-000018000000}"/>
    <cellStyle name="60% - Cor2" xfId="26" xr:uid="{00000000-0005-0000-0000-000019000000}"/>
    <cellStyle name="60% - Cor3" xfId="27" xr:uid="{00000000-0005-0000-0000-00001A000000}"/>
    <cellStyle name="60% - Cor4" xfId="28" xr:uid="{00000000-0005-0000-0000-00001B000000}"/>
    <cellStyle name="60% - Cor5" xfId="29" xr:uid="{00000000-0005-0000-0000-00001C000000}"/>
    <cellStyle name="60% - Cor6" xfId="30" xr:uid="{00000000-0005-0000-0000-00001D000000}"/>
    <cellStyle name="60% - Ênfase1" xfId="177" builtinId="32" customBuiltin="1"/>
    <cellStyle name="60% - Ênfase2" xfId="181" builtinId="36" customBuiltin="1"/>
    <cellStyle name="60% - Ênfase3" xfId="185" builtinId="40" customBuiltin="1"/>
    <cellStyle name="60% - Ênfase4" xfId="189" builtinId="44" customBuiltin="1"/>
    <cellStyle name="60% - Ênfase5" xfId="193" builtinId="48" customBuiltin="1"/>
    <cellStyle name="60% - Ênfase6" xfId="197" builtinId="52" customBuiltin="1"/>
    <cellStyle name="Bom" xfId="145" builtinId="26" customBuiltin="1"/>
    <cellStyle name="Cabeçalho 1" xfId="31" xr:uid="{00000000-0005-0000-0000-00001F000000}"/>
    <cellStyle name="Cabeçalho 2" xfId="32" xr:uid="{00000000-0005-0000-0000-000020000000}"/>
    <cellStyle name="Cabeçalho 3" xfId="33" xr:uid="{00000000-0005-0000-0000-000021000000}"/>
    <cellStyle name="Cabeçalho 4" xfId="34" xr:uid="{00000000-0005-0000-0000-000022000000}"/>
    <cellStyle name="Cálculo" xfId="168" builtinId="22" customBuiltin="1"/>
    <cellStyle name="Célula de Verificação" xfId="170" builtinId="23" customBuiltin="1"/>
    <cellStyle name="Célula Ligada" xfId="35" xr:uid="{00000000-0005-0000-0000-000023000000}"/>
    <cellStyle name="Célula Vinculada" xfId="169" builtinId="24" customBuiltin="1"/>
    <cellStyle name="Código" xfId="36" xr:uid="{00000000-0005-0000-0000-000024000000}"/>
    <cellStyle name="Cor1" xfId="37" xr:uid="{00000000-0005-0000-0000-000025000000}"/>
    <cellStyle name="Cor2" xfId="38" xr:uid="{00000000-0005-0000-0000-000026000000}"/>
    <cellStyle name="Cor3" xfId="39" xr:uid="{00000000-0005-0000-0000-000027000000}"/>
    <cellStyle name="Cor4" xfId="40" xr:uid="{00000000-0005-0000-0000-000028000000}"/>
    <cellStyle name="Cor5" xfId="41" xr:uid="{00000000-0005-0000-0000-000029000000}"/>
    <cellStyle name="Cor6" xfId="42" xr:uid="{00000000-0005-0000-0000-00002A000000}"/>
    <cellStyle name="Correcto" xfId="43" xr:uid="{00000000-0005-0000-0000-00002B000000}"/>
    <cellStyle name="Descrição" xfId="44" xr:uid="{00000000-0005-0000-0000-00002C000000}"/>
    <cellStyle name="Ênfase1" xfId="174" builtinId="29" customBuiltin="1"/>
    <cellStyle name="Ênfase2" xfId="178" builtinId="33" customBuiltin="1"/>
    <cellStyle name="Ênfase3" xfId="182" builtinId="37" customBuiltin="1"/>
    <cellStyle name="Ênfase4" xfId="186" builtinId="41" customBuiltin="1"/>
    <cellStyle name="Ênfase5" xfId="190" builtinId="45" customBuiltin="1"/>
    <cellStyle name="Ênfase6" xfId="194" builtinId="49" customBuiltin="1"/>
    <cellStyle name="Entrada" xfId="166" builtinId="20" customBuiltin="1"/>
    <cellStyle name="Euro" xfId="45" xr:uid="{00000000-0005-0000-0000-00002D000000}"/>
    <cellStyle name="Hiperlink" xfId="214" builtinId="8"/>
    <cellStyle name="Hiperlink 2" xfId="218" xr:uid="{EEA1F3B1-244E-4857-AB91-556893D9D58C}"/>
    <cellStyle name="Hyperlink 2" xfId="46" xr:uid="{00000000-0005-0000-0000-00002E000000}"/>
    <cellStyle name="Incorrecto" xfId="47" xr:uid="{00000000-0005-0000-0000-00002F000000}"/>
    <cellStyle name="Moeda" xfId="48" builtinId="4"/>
    <cellStyle name="Moeda 10" xfId="217" xr:uid="{37CB2F11-D814-403F-8C0D-D30A72618148}"/>
    <cellStyle name="Moeda 2" xfId="49" xr:uid="{00000000-0005-0000-0000-000031000000}"/>
    <cellStyle name="Moeda 2 2" xfId="50" xr:uid="{00000000-0005-0000-0000-000032000000}"/>
    <cellStyle name="Moeda 2 2 2" xfId="204" xr:uid="{AC158A05-CBB6-4D77-90CE-E129101C067D}"/>
    <cellStyle name="Moeda 2 3" xfId="149" xr:uid="{00000000-0005-0000-0000-000033000000}"/>
    <cellStyle name="Moeda 2 3 2" xfId="211" xr:uid="{38A81030-2366-43C3-ABEA-29788F800ECD}"/>
    <cellStyle name="Moeda 2 4" xfId="206" xr:uid="{0907E74B-55D1-43A4-A0C8-9E941754EB91}"/>
    <cellStyle name="Moeda 3" xfId="51" xr:uid="{00000000-0005-0000-0000-000034000000}"/>
    <cellStyle name="Moeda 3 2" xfId="146" xr:uid="{00000000-0005-0000-0000-000035000000}"/>
    <cellStyle name="Moeda 4" xfId="52" xr:uid="{00000000-0005-0000-0000-000036000000}"/>
    <cellStyle name="Moeda 4 2" xfId="202" xr:uid="{3A4E1CD6-F999-428C-85C1-96254F07ECDB}"/>
    <cellStyle name="Moeda 5" xfId="53" xr:uid="{00000000-0005-0000-0000-000037000000}"/>
    <cellStyle name="Moeda 5 2" xfId="148" xr:uid="{00000000-0005-0000-0000-000038000000}"/>
    <cellStyle name="Moeda 5 2 4" xfId="216" xr:uid="{74BA3093-7F28-4E12-90D9-8A94262C2FCE}"/>
    <cellStyle name="Moeda 6" xfId="54" xr:uid="{00000000-0005-0000-0000-000039000000}"/>
    <cellStyle name="Moeda 6 2" xfId="147" xr:uid="{00000000-0005-0000-0000-00003A000000}"/>
    <cellStyle name="Moeda 7" xfId="157" xr:uid="{C145CEC2-AF7E-425B-A61A-FA29B8C56FB5}"/>
    <cellStyle name="Moeda 8" xfId="199" xr:uid="{B180C0F3-F12B-4E2C-B11E-6A4D544D0A50}"/>
    <cellStyle name="Neutro" xfId="165" builtinId="28" customBuiltin="1"/>
    <cellStyle name="Neutro 2" xfId="55" xr:uid="{00000000-0005-0000-0000-00003B000000}"/>
    <cellStyle name="Normal" xfId="0" builtinId="0"/>
    <cellStyle name="Normal 10" xfId="56" xr:uid="{00000000-0005-0000-0000-00003D000000}"/>
    <cellStyle name="Normal 10 2" xfId="57" xr:uid="{00000000-0005-0000-0000-00003E000000}"/>
    <cellStyle name="Normal 10 3" xfId="58" xr:uid="{00000000-0005-0000-0000-00003F000000}"/>
    <cellStyle name="Normal 11" xfId="59" xr:uid="{00000000-0005-0000-0000-000040000000}"/>
    <cellStyle name="Normal 12" xfId="60" xr:uid="{00000000-0005-0000-0000-000041000000}"/>
    <cellStyle name="Normal 13" xfId="61" xr:uid="{00000000-0005-0000-0000-000042000000}"/>
    <cellStyle name="Normal 14" xfId="62" xr:uid="{00000000-0005-0000-0000-000043000000}"/>
    <cellStyle name="Normal 15" xfId="63" xr:uid="{00000000-0005-0000-0000-000044000000}"/>
    <cellStyle name="Normal 16" xfId="64" xr:uid="{00000000-0005-0000-0000-000045000000}"/>
    <cellStyle name="Normal 17" xfId="65" xr:uid="{00000000-0005-0000-0000-000046000000}"/>
    <cellStyle name="Normal 18" xfId="66" xr:uid="{00000000-0005-0000-0000-000047000000}"/>
    <cellStyle name="Normal 19" xfId="156" xr:uid="{00000000-0005-0000-0000-000048000000}"/>
    <cellStyle name="Normal 2" xfId="67" xr:uid="{00000000-0005-0000-0000-000049000000}"/>
    <cellStyle name="Normal 2 2" xfId="68" xr:uid="{00000000-0005-0000-0000-00004A000000}"/>
    <cellStyle name="Normal 2 2 2" xfId="69" xr:uid="{00000000-0005-0000-0000-00004B000000}"/>
    <cellStyle name="Normal 2 2 3" xfId="70" xr:uid="{00000000-0005-0000-0000-00004C000000}"/>
    <cellStyle name="Normal 2 2 3 2" xfId="71" xr:uid="{00000000-0005-0000-0000-00004D000000}"/>
    <cellStyle name="Normal 2 2 4" xfId="72" xr:uid="{00000000-0005-0000-0000-00004E000000}"/>
    <cellStyle name="Normal 2 3" xfId="155" xr:uid="{00000000-0005-0000-0000-00004F000000}"/>
    <cellStyle name="Normal 2 3 2" xfId="210" xr:uid="{147B62A0-F247-40AB-B8E8-B3591902ACE5}"/>
    <cellStyle name="Normal 2 4" xfId="201" xr:uid="{050DAD8F-9713-4BC7-86C2-12F8B39BF75A}"/>
    <cellStyle name="Normal 20" xfId="73" xr:uid="{00000000-0005-0000-0000-000050000000}"/>
    <cellStyle name="Normal 20 2" xfId="74" xr:uid="{00000000-0005-0000-0000-000051000000}"/>
    <cellStyle name="Normal 20 3" xfId="75" xr:uid="{00000000-0005-0000-0000-000052000000}"/>
    <cellStyle name="Normal 21" xfId="209" xr:uid="{457F7F0E-F9B5-4FC3-9996-EE088653AD11}"/>
    <cellStyle name="Normal 22" xfId="198" xr:uid="{274978ED-747A-436E-B2B1-2E2ACEAAF81D}"/>
    <cellStyle name="Normal 26" xfId="152" xr:uid="{00000000-0005-0000-0000-000053000000}"/>
    <cellStyle name="Normal 26 2" xfId="212" xr:uid="{EFDCB240-AE2B-4904-978A-90BA3D905601}"/>
    <cellStyle name="Normal 3" xfId="76" xr:uid="{00000000-0005-0000-0000-000054000000}"/>
    <cellStyle name="Normal 3 2" xfId="77" xr:uid="{00000000-0005-0000-0000-000055000000}"/>
    <cellStyle name="Normal 3 2 2" xfId="207" xr:uid="{74918CB7-71F5-4C3A-87E7-D56FDD64B8D0}"/>
    <cellStyle name="Normal 3 3" xfId="78" xr:uid="{00000000-0005-0000-0000-000056000000}"/>
    <cellStyle name="Normal 3 4" xfId="203" xr:uid="{2B8051D4-B2DB-4F90-8D2B-733CFF2A6C92}"/>
    <cellStyle name="Normal 3_Planilha de Re-rátificação" xfId="79" xr:uid="{00000000-0005-0000-0000-000057000000}"/>
    <cellStyle name="Normal 4" xfId="80" xr:uid="{00000000-0005-0000-0000-000058000000}"/>
    <cellStyle name="Normal 4 2" xfId="81" xr:uid="{00000000-0005-0000-0000-000059000000}"/>
    <cellStyle name="Normal 4 2 2" xfId="205" xr:uid="{CE2E3715-C102-45D7-A1AE-F179788FC38E}"/>
    <cellStyle name="Normal 4 3" xfId="82" xr:uid="{00000000-0005-0000-0000-00005A000000}"/>
    <cellStyle name="Normal 4 4" xfId="208" xr:uid="{FC516106-23C0-4064-9E14-C03D9AE7EC83}"/>
    <cellStyle name="Normal 5" xfId="83" xr:uid="{00000000-0005-0000-0000-00005B000000}"/>
    <cellStyle name="Normal 5 2" xfId="84" xr:uid="{00000000-0005-0000-0000-00005C000000}"/>
    <cellStyle name="Normal 5 3" xfId="85" xr:uid="{00000000-0005-0000-0000-00005D000000}"/>
    <cellStyle name="Normal 6" xfId="86" xr:uid="{00000000-0005-0000-0000-00005E000000}"/>
    <cellStyle name="Normal 6 2" xfId="87" xr:uid="{00000000-0005-0000-0000-00005F000000}"/>
    <cellStyle name="Normal 7" xfId="88" xr:uid="{00000000-0005-0000-0000-000060000000}"/>
    <cellStyle name="Normal 7 2" xfId="89" xr:uid="{00000000-0005-0000-0000-000061000000}"/>
    <cellStyle name="Normal 7 3" xfId="90" xr:uid="{00000000-0005-0000-0000-000062000000}"/>
    <cellStyle name="Normal 8" xfId="91" xr:uid="{00000000-0005-0000-0000-000063000000}"/>
    <cellStyle name="Normal 8 2" xfId="92" xr:uid="{00000000-0005-0000-0000-000064000000}"/>
    <cellStyle name="Normal 8 3" xfId="93" xr:uid="{00000000-0005-0000-0000-000065000000}"/>
    <cellStyle name="Normal 9" xfId="94" xr:uid="{00000000-0005-0000-0000-000066000000}"/>
    <cellStyle name="Normal 9 2" xfId="95" xr:uid="{00000000-0005-0000-0000-000067000000}"/>
    <cellStyle name="Normal 9 3" xfId="96" xr:uid="{00000000-0005-0000-0000-000068000000}"/>
    <cellStyle name="Nota 2" xfId="200" xr:uid="{FDD2482C-9487-43F6-B35F-F9D43221FE60}"/>
    <cellStyle name="Numeração" xfId="97" xr:uid="{00000000-0005-0000-0000-000069000000}"/>
    <cellStyle name="Porcentagem" xfId="98" builtinId="5"/>
    <cellStyle name="Porcentagem 2" xfId="99" xr:uid="{00000000-0005-0000-0000-00006B000000}"/>
    <cellStyle name="Porcentagem 2 2" xfId="100" xr:uid="{00000000-0005-0000-0000-00006C000000}"/>
    <cellStyle name="Porcentagem 3" xfId="101" xr:uid="{00000000-0005-0000-0000-00006D000000}"/>
    <cellStyle name="Porcentagem 3 2" xfId="102" xr:uid="{00000000-0005-0000-0000-00006E000000}"/>
    <cellStyle name="Porcentagem 4" xfId="103" xr:uid="{00000000-0005-0000-0000-00006F000000}"/>
    <cellStyle name="Porcentagem 5" xfId="104" xr:uid="{00000000-0005-0000-0000-000070000000}"/>
    <cellStyle name="Porcentagem 6" xfId="105" xr:uid="{00000000-0005-0000-0000-000071000000}"/>
    <cellStyle name="Porcentagem 6 10" xfId="106" xr:uid="{00000000-0005-0000-0000-000072000000}"/>
    <cellStyle name="Porcentagem 7" xfId="107" xr:uid="{00000000-0005-0000-0000-000073000000}"/>
    <cellStyle name="Porcentagem 7 2" xfId="154" xr:uid="{00000000-0005-0000-0000-000074000000}"/>
    <cellStyle name="Porcentagem 7 2 2" xfId="108" xr:uid="{00000000-0005-0000-0000-000075000000}"/>
    <cellStyle name="Porcentagem 7 2 2 2" xfId="150" xr:uid="{00000000-0005-0000-0000-000076000000}"/>
    <cellStyle name="Porcentagem 7 3" xfId="151" xr:uid="{00000000-0005-0000-0000-000077000000}"/>
    <cellStyle name="Porcentagem 8" xfId="153" xr:uid="{00000000-0005-0000-0000-000078000000}"/>
    <cellStyle name="Porcentagem 8 2" xfId="213" xr:uid="{2452C88B-072F-400D-845C-E3245E9FFA78}"/>
    <cellStyle name="Ruim" xfId="164" builtinId="27" customBuiltin="1"/>
    <cellStyle name="Saída" xfId="167" builtinId="21" customBuiltin="1"/>
    <cellStyle name="Separador de milhares 2" xfId="109" xr:uid="{00000000-0005-0000-0000-000079000000}"/>
    <cellStyle name="Separador de milhares 2 2" xfId="110" xr:uid="{00000000-0005-0000-0000-00007A000000}"/>
    <cellStyle name="Separador de milhares 2 2 2" xfId="111" xr:uid="{00000000-0005-0000-0000-00007B000000}"/>
    <cellStyle name="Separador de milhares 2 3" xfId="112" xr:uid="{00000000-0005-0000-0000-00007C000000}"/>
    <cellStyle name="Separador de milhares 3" xfId="113" xr:uid="{00000000-0005-0000-0000-00007D000000}"/>
    <cellStyle name="Separador de milhares 3 2" xfId="114" xr:uid="{00000000-0005-0000-0000-00007E000000}"/>
    <cellStyle name="Separador de milhares 3 2 2" xfId="115" xr:uid="{00000000-0005-0000-0000-00007F000000}"/>
    <cellStyle name="Separador de milhares 3 3" xfId="116" xr:uid="{00000000-0005-0000-0000-000080000000}"/>
    <cellStyle name="Separador de milhares 4" xfId="117" xr:uid="{00000000-0005-0000-0000-000081000000}"/>
    <cellStyle name="Separador de milhares 4 2" xfId="118" xr:uid="{00000000-0005-0000-0000-000082000000}"/>
    <cellStyle name="Separador de milhares 4 2 2" xfId="119" xr:uid="{00000000-0005-0000-0000-000083000000}"/>
    <cellStyle name="Separador de milhares 4 2 2 2" xfId="120" xr:uid="{00000000-0005-0000-0000-000084000000}"/>
    <cellStyle name="Separador de milhares 4 2 2 2 2" xfId="121" xr:uid="{00000000-0005-0000-0000-000085000000}"/>
    <cellStyle name="Separador de milhares 4 2 2 3" xfId="122" xr:uid="{00000000-0005-0000-0000-000086000000}"/>
    <cellStyle name="Separador de milhares 4 2 3" xfId="123" xr:uid="{00000000-0005-0000-0000-000087000000}"/>
    <cellStyle name="Separador de milhares 4 2 3 2" xfId="124" xr:uid="{00000000-0005-0000-0000-000088000000}"/>
    <cellStyle name="Separador de milhares 4 2 3 2 2" xfId="125" xr:uid="{00000000-0005-0000-0000-000089000000}"/>
    <cellStyle name="Separador de milhares 4 2 3 3" xfId="215" xr:uid="{2AFCF880-C93A-42BF-8353-F72590CF65DD}"/>
    <cellStyle name="Separador de milhares 5" xfId="126" xr:uid="{00000000-0005-0000-0000-00008A000000}"/>
    <cellStyle name="Separador de milhares 5 2" xfId="127" xr:uid="{00000000-0005-0000-0000-00008B000000}"/>
    <cellStyle name="Texto de Aviso" xfId="171" builtinId="11" customBuiltin="1"/>
    <cellStyle name="Texto Explicativo" xfId="172" builtinId="53" customBuiltin="1"/>
    <cellStyle name="Título" xfId="159" builtinId="15" customBuiltin="1"/>
    <cellStyle name="Título 1" xfId="160" builtinId="16" customBuiltin="1"/>
    <cellStyle name="Título 2" xfId="161" builtinId="17" customBuiltin="1"/>
    <cellStyle name="Título 3" xfId="162" builtinId="18" customBuiltin="1"/>
    <cellStyle name="Título 4" xfId="163" builtinId="19" customBuiltin="1"/>
    <cellStyle name="Totais" xfId="128" xr:uid="{00000000-0005-0000-0000-00008C000000}"/>
    <cellStyle name="Totais 2" xfId="129" xr:uid="{00000000-0005-0000-0000-00008D000000}"/>
    <cellStyle name="Total" xfId="173" builtinId="25" customBuiltin="1"/>
    <cellStyle name="Verificar Célula" xfId="130" xr:uid="{00000000-0005-0000-0000-00008E000000}"/>
    <cellStyle name="Vírgula" xfId="131" builtinId="3"/>
    <cellStyle name="Vírgula 2" xfId="132" xr:uid="{00000000-0005-0000-0000-000090000000}"/>
    <cellStyle name="Vírgula 2 2" xfId="133" xr:uid="{00000000-0005-0000-0000-000091000000}"/>
    <cellStyle name="Vírgula 3" xfId="134" xr:uid="{00000000-0005-0000-0000-000092000000}"/>
    <cellStyle name="Vírgula 3 2" xfId="135" xr:uid="{00000000-0005-0000-0000-000093000000}"/>
    <cellStyle name="Vírgula 3 2 2" xfId="136" xr:uid="{00000000-0005-0000-0000-000094000000}"/>
    <cellStyle name="Vírgula 3 2 3" xfId="158" xr:uid="{032073A1-D52E-40B1-8966-8F3B8A5C1F88}"/>
    <cellStyle name="Vírgula 4" xfId="137" xr:uid="{00000000-0005-0000-0000-000095000000}"/>
    <cellStyle name="Vírgula 4 2" xfId="138" xr:uid="{00000000-0005-0000-0000-000096000000}"/>
    <cellStyle name="Vírgula 5" xfId="139" xr:uid="{00000000-0005-0000-0000-000097000000}"/>
    <cellStyle name="Vírgula 5 2" xfId="140" xr:uid="{00000000-0005-0000-0000-000098000000}"/>
    <cellStyle name="Vírgula 6" xfId="141" xr:uid="{00000000-0005-0000-0000-000099000000}"/>
    <cellStyle name="Vírgula 7" xfId="142" xr:uid="{00000000-0005-0000-0000-00009A000000}"/>
    <cellStyle name="wgv" xfId="143" xr:uid="{00000000-0005-0000-0000-00009B000000}"/>
    <cellStyle name="wgv 2" xfId="144" xr:uid="{00000000-0005-0000-0000-00009C000000}"/>
  </cellStyles>
  <dxfs count="192">
    <dxf>
      <font>
        <b val="0"/>
        <i val="0"/>
        <strike val="0"/>
        <condense val="0"/>
        <extend val="0"/>
        <outline val="0"/>
        <shadow val="0"/>
        <u val="none"/>
        <vertAlign val="baseline"/>
        <sz val="10"/>
        <color theme="1"/>
        <name val="Arial"/>
        <family val="2"/>
        <scheme val="none"/>
      </font>
      <fill>
        <patternFill patternType="solid">
          <fgColor theme="4" tint="0.79998168889431442"/>
          <bgColor theme="4" tint="0.79998168889431442"/>
        </patternFill>
      </fill>
      <border diagonalUp="0" diagonalDown="0">
        <left/>
        <right/>
        <top style="thin">
          <color theme="0"/>
        </top>
        <bottom style="thin">
          <color theme="0"/>
        </bottom>
        <vertical/>
        <horizontal/>
      </border>
    </dxf>
    <dxf>
      <font>
        <b val="0"/>
        <i val="0"/>
        <strike val="0"/>
        <condense val="0"/>
        <extend val="0"/>
        <outline val="0"/>
        <shadow val="0"/>
        <u val="none"/>
        <vertAlign val="baseline"/>
        <sz val="10"/>
        <color theme="1"/>
        <name val="Arial"/>
        <family val="2"/>
        <scheme val="none"/>
      </font>
      <fill>
        <patternFill patternType="solid">
          <fgColor theme="4" tint="0.79998168889431442"/>
          <bgColor theme="4" tint="0.79998168889431442"/>
        </patternFill>
      </fill>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ont>
        <b val="0"/>
        <i val="0"/>
        <strike val="0"/>
        <condense val="0"/>
        <extend val="0"/>
        <outline val="0"/>
        <shadow val="0"/>
        <u val="none"/>
        <vertAlign val="baseline"/>
        <sz val="10"/>
        <color indexed="8"/>
        <name val="Arial"/>
        <family val="2"/>
        <scheme val="none"/>
      </font>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5" tint="0.59996337778862885"/>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b/>
        <i val="0"/>
        <color rgb="FF339933"/>
      </font>
    </dxf>
    <dxf>
      <font>
        <b/>
        <i val="0"/>
        <color rgb="FFC00000"/>
      </font>
    </dxf>
    <dxf>
      <font>
        <b/>
        <i val="0"/>
        <color rgb="FF339933"/>
      </font>
    </dxf>
    <dxf>
      <font>
        <b/>
        <i val="0"/>
        <color rgb="FFC00000"/>
      </font>
    </dxf>
    <dxf>
      <font>
        <color rgb="FFFF0000"/>
      </font>
    </dxf>
    <dxf>
      <font>
        <color rgb="FFFF0000"/>
      </font>
    </dxf>
    <dxf>
      <font>
        <color rgb="FF00642D"/>
      </font>
      <fill>
        <patternFill>
          <bgColor rgb="FF49D76E"/>
        </patternFill>
      </fill>
    </dxf>
    <dxf>
      <font>
        <color rgb="FFFF0000"/>
      </font>
    </dxf>
    <dxf>
      <font>
        <color rgb="FFFF0000"/>
      </font>
    </dxf>
    <dxf>
      <font>
        <color rgb="FF00642D"/>
      </font>
      <fill>
        <patternFill>
          <bgColor rgb="FF49D76E"/>
        </patternFill>
      </fill>
    </dxf>
    <dxf>
      <font>
        <b/>
        <i/>
        <color rgb="FFFF0000"/>
      </font>
    </dxf>
    <dxf>
      <font>
        <color rgb="FFFF0000"/>
      </font>
    </dxf>
    <dxf>
      <font>
        <b/>
        <i/>
      </font>
    </dxf>
    <dxf>
      <font>
        <b/>
        <i/>
        <color rgb="FFFF0000"/>
      </font>
    </dxf>
    <dxf>
      <font>
        <color rgb="FFFF0000"/>
      </font>
    </dxf>
    <dxf>
      <font>
        <b/>
        <i/>
      </font>
    </dxf>
    <dxf>
      <font>
        <b/>
        <i val="0"/>
        <color rgb="FF339933"/>
      </font>
    </dxf>
    <dxf>
      <font>
        <b/>
        <i val="0"/>
        <color rgb="FFC00000"/>
      </font>
    </dxf>
    <dxf>
      <font>
        <color rgb="FFFF0000"/>
      </font>
    </dxf>
    <dxf>
      <font>
        <color rgb="FFFF0000"/>
      </font>
    </dxf>
    <dxf>
      <font>
        <b/>
        <i/>
        <color rgb="FFFF0000"/>
      </font>
    </dxf>
    <dxf>
      <font>
        <color rgb="FFFF0000"/>
      </font>
    </dxf>
    <dxf>
      <font>
        <b/>
        <i val="0"/>
      </font>
    </dxf>
    <dxf>
      <font>
        <b val="0"/>
        <i/>
      </font>
    </dxf>
    <dxf>
      <font>
        <b/>
        <i val="0"/>
        <color rgb="FF339933"/>
      </font>
    </dxf>
    <dxf>
      <font>
        <b/>
        <i val="0"/>
        <color rgb="FFC00000"/>
      </font>
    </dxf>
    <dxf>
      <font>
        <b/>
        <i val="0"/>
        <color rgb="FF339933"/>
      </font>
    </dxf>
    <dxf>
      <font>
        <b/>
        <i val="0"/>
        <color rgb="FFC00000"/>
      </font>
    </dxf>
    <dxf>
      <font>
        <color rgb="FFFF0000"/>
      </font>
    </dxf>
    <dxf>
      <font>
        <color rgb="FFFF0000"/>
      </font>
    </dxf>
    <dxf>
      <font>
        <b/>
        <i/>
        <color rgb="FFFF0000"/>
      </font>
    </dxf>
    <dxf>
      <font>
        <color rgb="FFFF0000"/>
      </font>
    </dxf>
    <dxf>
      <font>
        <b/>
        <i val="0"/>
      </font>
    </dxf>
    <dxf>
      <font>
        <b val="0"/>
        <i/>
      </font>
    </dxf>
    <dxf>
      <font>
        <b/>
        <i val="0"/>
        <color rgb="FF339933"/>
      </font>
    </dxf>
    <dxf>
      <font>
        <b/>
        <i val="0"/>
        <color rgb="FFC00000"/>
      </font>
    </dxf>
    <dxf>
      <font>
        <b/>
        <i val="0"/>
        <color rgb="FF339933"/>
      </font>
    </dxf>
    <dxf>
      <font>
        <b/>
        <i val="0"/>
        <color rgb="FFC00000"/>
      </font>
    </dxf>
    <dxf>
      <font>
        <b/>
        <i val="0"/>
        <color rgb="FF339933"/>
      </font>
    </dxf>
    <dxf>
      <font>
        <b/>
        <i val="0"/>
        <color rgb="FFC00000"/>
      </font>
    </dxf>
    <dxf>
      <font>
        <b/>
        <i val="0"/>
        <color rgb="FF339933"/>
      </font>
    </dxf>
    <dxf>
      <font>
        <b/>
        <i val="0"/>
        <color rgb="FFC00000"/>
      </font>
    </dxf>
    <dxf>
      <font>
        <b/>
        <i val="0"/>
        <color rgb="FF339933"/>
      </font>
    </dxf>
    <dxf>
      <font>
        <b/>
        <i val="0"/>
        <color rgb="FFC00000"/>
      </font>
    </dxf>
    <dxf>
      <font>
        <b/>
        <i val="0"/>
        <color rgb="FF339933"/>
      </font>
    </dxf>
    <dxf>
      <font>
        <b/>
        <i val="0"/>
        <color rgb="FFC00000"/>
      </font>
    </dxf>
    <dxf>
      <font>
        <b/>
        <i val="0"/>
        <color rgb="FF339933"/>
      </font>
    </dxf>
    <dxf>
      <font>
        <b/>
        <i val="0"/>
        <color rgb="FFC00000"/>
      </font>
    </dxf>
    <dxf>
      <font>
        <b/>
        <i/>
      </font>
    </dxf>
    <dxf>
      <font>
        <b/>
        <i/>
      </font>
    </dxf>
    <dxf>
      <font>
        <b/>
        <i/>
      </font>
    </dxf>
    <dxf>
      <font>
        <b/>
        <i/>
      </font>
    </dxf>
    <dxf>
      <font>
        <b/>
        <i/>
      </font>
    </dxf>
    <dxf>
      <font>
        <b/>
        <i/>
      </font>
    </dxf>
    <dxf>
      <font>
        <color rgb="FFFF0000"/>
      </font>
    </dxf>
    <dxf>
      <font>
        <color rgb="FFFF0000"/>
      </font>
    </dxf>
    <dxf>
      <font>
        <b/>
        <i/>
        <color rgb="FFFF0000"/>
      </font>
    </dxf>
    <dxf>
      <font>
        <color rgb="FFFF0000"/>
      </font>
    </dxf>
    <dxf>
      <font>
        <b/>
        <i val="0"/>
      </font>
    </dxf>
    <dxf>
      <font>
        <b val="0"/>
        <i/>
      </font>
    </dxf>
    <dxf>
      <font>
        <b/>
        <i val="0"/>
      </font>
    </dxf>
    <dxf>
      <font>
        <b/>
        <i/>
      </font>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C00000"/>
      </font>
    </dxf>
    <dxf>
      <font>
        <b/>
        <i val="0"/>
        <color rgb="FFC00000"/>
      </font>
    </dxf>
    <dxf>
      <font>
        <b/>
        <i val="0"/>
        <color rgb="FFC00000"/>
      </font>
    </dxf>
    <dxf>
      <font>
        <b/>
        <i val="0"/>
        <color rgb="FFC00000"/>
      </font>
    </dxf>
    <dxf>
      <font>
        <color rgb="FF00642D"/>
      </font>
      <fill>
        <patternFill>
          <bgColor rgb="FF49D76E"/>
        </patternFill>
      </fill>
    </dxf>
    <dxf>
      <font>
        <b/>
        <i val="0"/>
        <color rgb="FFC00000"/>
      </font>
    </dxf>
    <dxf>
      <font>
        <b/>
        <i/>
      </font>
    </dxf>
    <dxf>
      <fill>
        <patternFill patternType="solid">
          <fgColor indexed="64"/>
          <bgColor theme="0" tint="-0.14996795556505021"/>
        </patternFill>
      </fill>
    </dxf>
    <dxf>
      <font>
        <b/>
        <i/>
        <color rgb="FFFF0000"/>
      </font>
    </dxf>
    <dxf>
      <font>
        <color rgb="FFFF0000"/>
      </font>
    </dxf>
    <dxf>
      <font>
        <b/>
        <i/>
      </font>
    </dxf>
    <dxf>
      <font>
        <color rgb="FF00642D"/>
      </font>
      <fill>
        <patternFill>
          <bgColor rgb="FF49D76E"/>
        </patternFill>
      </fill>
    </dxf>
    <dxf>
      <font>
        <color rgb="FF00642D"/>
      </font>
      <fill>
        <patternFill>
          <bgColor rgb="FF49D76E"/>
        </patternFill>
      </fill>
    </dxf>
    <dxf>
      <font>
        <b/>
        <i/>
        <color rgb="FFFF0000"/>
      </font>
    </dxf>
    <dxf>
      <font>
        <color rgb="FFFF0000"/>
      </font>
    </dxf>
    <dxf>
      <font>
        <b/>
        <i/>
      </font>
    </dxf>
    <dxf>
      <font>
        <color rgb="FF00642D"/>
      </font>
      <fill>
        <patternFill>
          <bgColor rgb="FF49D76E"/>
        </patternFill>
      </fill>
    </dxf>
    <dxf>
      <font>
        <color rgb="FF00642D"/>
      </font>
      <fill>
        <patternFill>
          <bgColor rgb="FF49D76E"/>
        </patternFill>
      </fill>
    </dxf>
    <dxf>
      <font>
        <color rgb="FFFF0000"/>
      </font>
    </dxf>
    <dxf>
      <font>
        <color rgb="FFFF0000"/>
      </font>
    </dxf>
    <dxf>
      <font>
        <b/>
        <i/>
        <color rgb="FFFF0000"/>
      </font>
    </dxf>
    <dxf>
      <font>
        <color rgb="FFFF0000"/>
      </font>
    </dxf>
    <dxf>
      <font>
        <b/>
        <i val="0"/>
      </font>
    </dxf>
    <dxf>
      <font>
        <b val="0"/>
        <i/>
      </font>
    </dxf>
    <dxf>
      <font>
        <b/>
        <i val="0"/>
        <color rgb="FF339933"/>
      </font>
    </dxf>
    <dxf>
      <font>
        <b/>
        <i val="0"/>
        <color rgb="FFC00000"/>
      </font>
    </dxf>
    <dxf>
      <font>
        <b/>
        <i/>
      </font>
    </dxf>
    <dxf>
      <font>
        <b/>
        <i/>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color rgb="FFFF0000"/>
      </font>
    </dxf>
    <dxf>
      <font>
        <color rgb="FFFF0000"/>
      </font>
    </dxf>
    <dxf>
      <font>
        <b/>
        <i/>
        <color rgb="FFFF0000"/>
      </font>
    </dxf>
    <dxf>
      <font>
        <color rgb="FFFF0000"/>
      </font>
    </dxf>
    <dxf>
      <font>
        <b/>
        <i val="0"/>
      </font>
    </dxf>
    <dxf>
      <font>
        <b val="0"/>
        <i/>
      </font>
    </dxf>
    <dxf>
      <font>
        <b/>
        <i val="0"/>
        <color rgb="FF339933"/>
      </font>
    </dxf>
    <dxf>
      <font>
        <b/>
        <i val="0"/>
        <color rgb="FFC00000"/>
      </font>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C00000"/>
      </font>
    </dxf>
    <dxf>
      <font>
        <b/>
        <i val="0"/>
        <color rgb="FFC00000"/>
      </font>
    </dxf>
    <dxf>
      <font>
        <b/>
        <i val="0"/>
        <color rgb="FFC00000"/>
      </font>
    </dxf>
    <dxf>
      <font>
        <b/>
        <i val="0"/>
        <color rgb="FFC00000"/>
      </font>
    </dxf>
    <dxf>
      <font>
        <color rgb="FF00642D"/>
      </font>
      <fill>
        <patternFill>
          <bgColor rgb="FF49D76E"/>
        </patternFill>
      </fill>
    </dxf>
    <dxf>
      <font>
        <b/>
        <i val="0"/>
        <color rgb="FFC00000"/>
      </font>
    </dxf>
    <dxf>
      <font>
        <color rgb="FF00642D"/>
      </font>
      <fill>
        <patternFill>
          <bgColor rgb="FF49D76E"/>
        </patternFill>
      </fill>
    </dxf>
    <dxf>
      <font>
        <b/>
        <i val="0"/>
      </font>
    </dxf>
    <dxf>
      <font>
        <b/>
        <i/>
      </font>
    </dxf>
    <dxf>
      <font>
        <b/>
        <i/>
      </font>
    </dxf>
    <dxf>
      <font>
        <color rgb="FF00642D"/>
      </font>
      <fill>
        <patternFill>
          <bgColor rgb="FF49D76E"/>
        </patternFill>
      </fill>
    </dxf>
    <dxf>
      <fill>
        <patternFill patternType="solid">
          <fgColor indexed="64"/>
          <bgColor theme="0" tint="-0.14996795556505021"/>
        </patternFill>
      </fill>
    </dxf>
    <dxf>
      <font>
        <color rgb="FFFF0000"/>
      </font>
      <fill>
        <patternFill>
          <bgColor theme="5" tint="0.59996337778862885"/>
        </patternFill>
      </fill>
    </dxf>
    <dxf>
      <font>
        <color rgb="FFFF0000"/>
      </font>
      <fill>
        <patternFill>
          <bgColor theme="5" tint="0.59996337778862885"/>
        </patternFill>
      </fill>
    </dxf>
    <dxf>
      <font>
        <b/>
        <i val="0"/>
      </font>
      <fill>
        <patternFill>
          <bgColor theme="5" tint="0.39994506668294322"/>
        </patternFill>
      </fill>
    </dxf>
    <dxf>
      <font>
        <color rgb="FFFF0000"/>
      </font>
      <fill>
        <patternFill>
          <bgColor theme="5" tint="0.59996337778862885"/>
        </patternFill>
      </fill>
    </dxf>
    <dxf>
      <font>
        <b val="0"/>
        <i val="0"/>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color rgb="FFCC99FF"/>
      <color rgb="FFE1FFFF"/>
      <color rgb="FF009999"/>
      <color rgb="FF000099"/>
      <color rgb="FFFFCCFF"/>
      <color rgb="FFFFCCCC"/>
      <color rgb="FFCCCCFF"/>
      <color rgb="FFFFFF99"/>
      <color rgb="FF0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6.png"/></Relationships>
</file>

<file path=xl/drawings/_rels/vmlDrawing6.v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0</xdr:col>
      <xdr:colOff>314325</xdr:colOff>
      <xdr:row>1</xdr:row>
      <xdr:rowOff>142876</xdr:rowOff>
    </xdr:from>
    <xdr:ext cx="2253616" cy="761999"/>
    <xdr:pic>
      <xdr:nvPicPr>
        <xdr:cNvPr id="3" name="Imagem 2">
          <a:extLst>
            <a:ext uri="{FF2B5EF4-FFF2-40B4-BE49-F238E27FC236}">
              <a16:creationId xmlns:a16="http://schemas.microsoft.com/office/drawing/2014/main" id="{8D2C806F-6819-4EFF-86D9-5B1F58D0903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96876"/>
          <a:ext cx="2253616" cy="761999"/>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314325</xdr:colOff>
      <xdr:row>1</xdr:row>
      <xdr:rowOff>142876</xdr:rowOff>
    </xdr:from>
    <xdr:ext cx="2253616" cy="761999"/>
    <xdr:pic>
      <xdr:nvPicPr>
        <xdr:cNvPr id="3" name="Imagem 2">
          <a:extLst>
            <a:ext uri="{FF2B5EF4-FFF2-40B4-BE49-F238E27FC236}">
              <a16:creationId xmlns:a16="http://schemas.microsoft.com/office/drawing/2014/main" id="{91998EDF-A384-48EA-98A1-38B3A3F6E7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96876"/>
          <a:ext cx="2253616" cy="761999"/>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171450</xdr:colOff>
      <xdr:row>1</xdr:row>
      <xdr:rowOff>71968</xdr:rowOff>
    </xdr:from>
    <xdr:ext cx="2253616" cy="761999"/>
    <xdr:pic>
      <xdr:nvPicPr>
        <xdr:cNvPr id="2" name="Imagem 1">
          <a:extLst>
            <a:ext uri="{FF2B5EF4-FFF2-40B4-BE49-F238E27FC236}">
              <a16:creationId xmlns:a16="http://schemas.microsoft.com/office/drawing/2014/main" id="{A5E0FC47-0A19-455B-911D-4FAEEB1715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6450" y="230718"/>
          <a:ext cx="2253616" cy="761999"/>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342900</xdr:colOff>
      <xdr:row>1</xdr:row>
      <xdr:rowOff>123826</xdr:rowOff>
    </xdr:from>
    <xdr:ext cx="2253616" cy="761999"/>
    <xdr:pic>
      <xdr:nvPicPr>
        <xdr:cNvPr id="2" name="Imagem 1">
          <a:extLst>
            <a:ext uri="{FF2B5EF4-FFF2-40B4-BE49-F238E27FC236}">
              <a16:creationId xmlns:a16="http://schemas.microsoft.com/office/drawing/2014/main" id="{6D0C2F91-17FB-45B6-A6FE-7D79330450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38225" y="285751"/>
          <a:ext cx="2253616" cy="761999"/>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3</xdr:col>
      <xdr:colOff>834390</xdr:colOff>
      <xdr:row>1</xdr:row>
      <xdr:rowOff>104776</xdr:rowOff>
    </xdr:from>
    <xdr:ext cx="2253616" cy="761999"/>
    <xdr:pic>
      <xdr:nvPicPr>
        <xdr:cNvPr id="2" name="Imagem 1">
          <a:extLst>
            <a:ext uri="{FF2B5EF4-FFF2-40B4-BE49-F238E27FC236}">
              <a16:creationId xmlns:a16="http://schemas.microsoft.com/office/drawing/2014/main" id="{7274F015-F92B-4BE4-92AF-1B66ED20A1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82140" y="161926"/>
          <a:ext cx="2253616" cy="761999"/>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83820</xdr:colOff>
      <xdr:row>1</xdr:row>
      <xdr:rowOff>190500</xdr:rowOff>
    </xdr:from>
    <xdr:ext cx="1556385" cy="613739"/>
    <xdr:pic>
      <xdr:nvPicPr>
        <xdr:cNvPr id="2" name="Imagem 1">
          <a:extLst>
            <a:ext uri="{FF2B5EF4-FFF2-40B4-BE49-F238E27FC236}">
              <a16:creationId xmlns:a16="http://schemas.microsoft.com/office/drawing/2014/main" id="{01583428-01E3-4001-BDE9-51318981C4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820" y="361950"/>
          <a:ext cx="1556385" cy="613739"/>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4CB21F5-91EF-4E97-A613-D55A96114EA5}" name="Tabela2" displayName="Tabela2" ref="A3:A5" totalsRowShown="0" headerRowDxfId="14" dataDxfId="13">
  <autoFilter ref="A3:A5" xr:uid="{54CB21F5-91EF-4E97-A613-D55A96114EA5}"/>
  <tableColumns count="1">
    <tableColumn id="1" xr3:uid="{FC22A4A7-17C6-44EB-B078-1B9FDCA1F33C}" name="CONTRIBUIÇÃO PREVIDÊNCIÁRIA" dataDxfId="12"/>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B5725A1-2F0F-4946-AF63-3919E176E897}" name="Tabela3" displayName="Tabela3" ref="A8:A15" totalsRowShown="0" headerRowCellStyle="Normal 2" dataCellStyle="Normal 2">
  <autoFilter ref="A8:A15" xr:uid="{1B5725A1-2F0F-4946-AF63-3919E176E897}"/>
  <tableColumns count="1">
    <tableColumn id="1" xr3:uid="{298AD820-A7D8-4985-A7C2-7067B313ACCC}" name="ACÓRDÃO TCU 2622" dataCellStyle="Normal 2"/>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F921895-8A94-47A6-AACE-4D0CC8D9115F}" name="Tabela1" displayName="Tabela1" ref="A18:A22" totalsRowShown="0" headerRowDxfId="11" dataDxfId="10">
  <autoFilter ref="A18:A22" xr:uid="{4F921895-8A94-47A6-AACE-4D0CC8D9115F}"/>
  <tableColumns count="1">
    <tableColumn id="1" xr3:uid="{2FB71AB1-B3BC-4476-920E-115089CFD713}" name="TIPO" dataDxfId="9"/>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73E6B77-EA28-4C53-AFCC-8A3A0BF4FBD9}" name="Tabela4" displayName="Tabela4" ref="A25:A33" totalsRowShown="0">
  <autoFilter ref="A25:A33" xr:uid="{A73E6B77-EA28-4C53-AFCC-8A3A0BF4FBD9}"/>
  <tableColumns count="1">
    <tableColumn id="1" xr3:uid="{F791F008-E70D-4FEA-9A37-BE9CF85BC722}" name="TABELAS"/>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F181A79-6296-4D36-84A5-2BC69791ED26}" name="Tabela5" displayName="Tabela5" ref="A34:A39" totalsRowShown="0">
  <autoFilter ref="A34:A39" xr:uid="{EF181A79-6296-4D36-84A5-2BC69791ED26}"/>
  <tableColumns count="1">
    <tableColumn id="1" xr3:uid="{377646E1-383B-4E85-8A5A-01763CEACD76}" name="STATUS DE MODIFICAÇÃO DO INSUMO OU SERVIÇOS NAS COMPOSIÇÕES DE CUSTOS UNITÁRIOS"/>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AEC08FB-DFD1-4FCE-831E-9FDE65AB28EF}" name="Tabela6" displayName="Tabela6" ref="A42:A45" totalsRowShown="0" headerRowDxfId="8" dataDxfId="7">
  <autoFilter ref="A42:A45" xr:uid="{4AEC08FB-DFD1-4FCE-831E-9FDE65AB28EF}"/>
  <tableColumns count="1">
    <tableColumn id="1" xr3:uid="{5CBA4A41-1310-4DEB-9A1D-F381DAA1831A}" name="VERIFICAÇÃO DE PREÇO" dataDxfId="6"/>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CACEC48B-AA4E-4658-B418-F139F35DEB21}" name="Tabela7" displayName="Tabela7" ref="A48:A50" totalsRowShown="0" headerRowDxfId="5" dataDxfId="4">
  <autoFilter ref="A48:A50" xr:uid="{CACEC48B-AA4E-4658-B418-F139F35DEB21}"/>
  <tableColumns count="1">
    <tableColumn id="1" xr3:uid="{B64B63C2-51D6-45FF-91D3-0D02355EBF5D}" name="VALIDAÇÃO DE IMPRESSÃO" dataDxfId="3"/>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E5F347E-8A81-4B2B-8A52-CB39DD74FAB0}" name="Tabela10" displayName="Tabela10" ref="C25:C32" totalsRowShown="0" headerRowDxfId="2" dataDxfId="1">
  <autoFilter ref="C25:C32" xr:uid="{BE5F347E-8A81-4B2B-8A52-CB39DD74FAB0}"/>
  <tableColumns count="1">
    <tableColumn id="1" xr3:uid="{8DF56AF2-EAD0-45ED-B35A-9963B29D8578}" name="TABELA MEM" dataDxfId="0"/>
  </tableColumns>
  <tableStyleInfo name="TableStyleMedium9"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caixa.gov.br/Downloads/sinapi-composicoes-aferidas-lote3-saneamento-infraestrutura-urbana/SINAPI_CT_POCOS_VISITA_BOCAS_LOBO_10_2022.pdf" TargetMode="Externa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8.xml"/><Relationship Id="rId3" Type="http://schemas.openxmlformats.org/officeDocument/2006/relationships/table" Target="../tables/table3.xml"/><Relationship Id="rId7" Type="http://schemas.openxmlformats.org/officeDocument/2006/relationships/table" Target="../tables/table7.xml"/><Relationship Id="rId2" Type="http://schemas.openxmlformats.org/officeDocument/2006/relationships/table" Target="../tables/table2.xml"/><Relationship Id="rId1" Type="http://schemas.openxmlformats.org/officeDocument/2006/relationships/table" Target="../tables/table1.xml"/><Relationship Id="rId6" Type="http://schemas.openxmlformats.org/officeDocument/2006/relationships/table" Target="../tables/table6.xml"/><Relationship Id="rId5" Type="http://schemas.openxmlformats.org/officeDocument/2006/relationships/table" Target="../tables/table5.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6">
    <tabColor theme="1"/>
    <pageSetUpPr fitToPage="1"/>
  </sheetPr>
  <dimension ref="A1:X157"/>
  <sheetViews>
    <sheetView view="pageBreakPreview" topLeftCell="C47" zoomScale="85" zoomScaleNormal="55" zoomScaleSheetLayoutView="85" workbookViewId="0">
      <selection activeCell="Z21" sqref="Z21"/>
    </sheetView>
  </sheetViews>
  <sheetFormatPr defaultColWidth="9.140625" defaultRowHeight="19.5"/>
  <cols>
    <col min="1" max="1" width="6.85546875" style="682" customWidth="1"/>
    <col min="2" max="2" width="15.5703125" style="682" customWidth="1"/>
    <col min="3" max="3" width="19.28515625" style="827" customWidth="1"/>
    <col min="4" max="4" width="18" style="827" hidden="1" customWidth="1"/>
    <col min="5" max="5" width="2.85546875" style="670" customWidth="1"/>
    <col min="6" max="6" width="17.42578125" style="670" customWidth="1"/>
    <col min="7" max="7" width="2.85546875" style="670" customWidth="1"/>
    <col min="8" max="8" width="20.85546875" style="682" bestFit="1" customWidth="1"/>
    <col min="9" max="9" width="2.85546875" style="682" customWidth="1"/>
    <col min="10" max="10" width="17.28515625" style="682" customWidth="1"/>
    <col min="11" max="11" width="2.85546875" style="682" customWidth="1"/>
    <col min="12" max="12" width="17.28515625" style="832" customWidth="1"/>
    <col min="13" max="13" width="2.85546875" style="682" customWidth="1"/>
    <col min="14" max="14" width="19.5703125" style="682" bestFit="1" customWidth="1"/>
    <col min="15" max="15" width="2.85546875" style="682" customWidth="1"/>
    <col min="16" max="16" width="14.5703125" style="833" customWidth="1"/>
    <col min="17" max="17" width="12.5703125" style="833" customWidth="1"/>
    <col min="18" max="18" width="12.5703125" style="822" customWidth="1"/>
    <col min="19" max="19" width="16.42578125" style="823" bestFit="1" customWidth="1"/>
    <col min="20" max="20" width="12.5703125" style="700" customWidth="1"/>
    <col min="21" max="21" width="9.140625" style="701"/>
    <col min="22" max="22" width="9.85546875" style="701" bestFit="1" customWidth="1"/>
    <col min="23" max="16384" width="9.140625" style="701"/>
  </cols>
  <sheetData>
    <row r="1" spans="1:24" ht="20.100000000000001" customHeight="1">
      <c r="A1" s="899"/>
      <c r="B1" s="899"/>
      <c r="C1" s="899"/>
      <c r="D1" s="899"/>
      <c r="E1" s="899"/>
      <c r="F1" s="899"/>
      <c r="G1" s="899"/>
      <c r="H1" s="899"/>
      <c r="I1" s="899"/>
      <c r="J1" s="899"/>
      <c r="K1" s="899"/>
      <c r="L1" s="899"/>
      <c r="M1" s="899"/>
      <c r="N1" s="899"/>
      <c r="O1" s="899"/>
      <c r="P1" s="899"/>
      <c r="Q1" s="899"/>
      <c r="R1"/>
      <c r="S1"/>
      <c r="T1"/>
      <c r="U1"/>
      <c r="V1"/>
      <c r="W1"/>
      <c r="X1"/>
    </row>
    <row r="2" spans="1:24" ht="24.95" customHeight="1">
      <c r="A2" s="908"/>
      <c r="B2" s="909"/>
      <c r="C2" s="910"/>
      <c r="D2" s="478"/>
      <c r="E2" s="900" t="s">
        <v>99</v>
      </c>
      <c r="F2" s="900"/>
      <c r="G2" s="900"/>
      <c r="H2" s="900"/>
      <c r="I2" s="900"/>
      <c r="J2" s="900"/>
      <c r="K2" s="900"/>
      <c r="L2" s="900"/>
      <c r="M2" s="901"/>
      <c r="N2" s="902" t="s">
        <v>100</v>
      </c>
      <c r="O2" s="903"/>
      <c r="P2" s="903"/>
      <c r="Q2" s="904"/>
      <c r="R2"/>
      <c r="S2"/>
      <c r="T2"/>
      <c r="U2"/>
      <c r="V2"/>
      <c r="W2"/>
      <c r="X2"/>
    </row>
    <row r="3" spans="1:24" ht="17.100000000000001" customHeight="1">
      <c r="A3" s="911"/>
      <c r="B3" s="912"/>
      <c r="C3" s="913"/>
      <c r="D3" s="478"/>
      <c r="E3" s="905" t="s">
        <v>101</v>
      </c>
      <c r="F3" s="905"/>
      <c r="G3" s="905"/>
      <c r="H3" s="905"/>
      <c r="I3" s="905"/>
      <c r="J3" s="905"/>
      <c r="K3" s="905"/>
      <c r="L3" s="905"/>
      <c r="M3" s="906"/>
      <c r="N3" s="480" t="s">
        <v>102</v>
      </c>
      <c r="O3" s="907"/>
      <c r="P3" s="907"/>
      <c r="Q3" s="907"/>
      <c r="R3"/>
      <c r="S3"/>
      <c r="T3"/>
      <c r="U3"/>
      <c r="V3"/>
      <c r="W3"/>
      <c r="X3"/>
    </row>
    <row r="4" spans="1:24" ht="17.100000000000001" customHeight="1">
      <c r="A4" s="911"/>
      <c r="B4" s="912"/>
      <c r="C4" s="913"/>
      <c r="D4" s="478"/>
      <c r="E4" s="917" t="s">
        <v>103</v>
      </c>
      <c r="F4" s="905"/>
      <c r="G4" s="905"/>
      <c r="H4" s="905"/>
      <c r="I4" s="905"/>
      <c r="J4" s="905"/>
      <c r="K4" s="905"/>
      <c r="L4" s="905"/>
      <c r="M4" s="906"/>
      <c r="N4" s="480" t="s">
        <v>104</v>
      </c>
      <c r="O4" s="907"/>
      <c r="P4" s="907"/>
      <c r="Q4" s="907"/>
      <c r="R4"/>
      <c r="S4"/>
      <c r="T4"/>
      <c r="U4"/>
      <c r="V4"/>
      <c r="W4"/>
      <c r="X4"/>
    </row>
    <row r="5" spans="1:24" ht="17.100000000000001" customHeight="1">
      <c r="A5" s="914"/>
      <c r="B5" s="915"/>
      <c r="C5" s="916"/>
      <c r="D5" s="478"/>
      <c r="E5" s="918" t="s">
        <v>105</v>
      </c>
      <c r="F5" s="919"/>
      <c r="G5" s="919"/>
      <c r="H5" s="919"/>
      <c r="I5" s="919"/>
      <c r="J5" s="919"/>
      <c r="K5" s="919"/>
      <c r="L5" s="919"/>
      <c r="M5" s="920"/>
      <c r="N5" s="480" t="s">
        <v>106</v>
      </c>
      <c r="O5" s="907"/>
      <c r="P5" s="907"/>
      <c r="Q5" s="907"/>
      <c r="R5"/>
      <c r="S5"/>
      <c r="T5"/>
      <c r="U5"/>
      <c r="V5"/>
      <c r="W5"/>
      <c r="X5"/>
    </row>
    <row r="6" spans="1:24" ht="7.9" customHeight="1">
      <c r="A6" s="481"/>
      <c r="B6" s="481"/>
      <c r="C6" s="481"/>
      <c r="D6" s="481"/>
      <c r="E6" s="479"/>
      <c r="F6" s="479"/>
      <c r="G6" s="479"/>
      <c r="H6" s="479"/>
      <c r="I6" s="479"/>
      <c r="J6" s="479"/>
      <c r="K6" s="479"/>
      <c r="L6" s="479"/>
      <c r="M6" s="479"/>
      <c r="N6" s="482"/>
      <c r="O6" s="483"/>
      <c r="P6" s="483"/>
      <c r="Q6" s="483"/>
      <c r="R6"/>
      <c r="S6"/>
      <c r="T6"/>
      <c r="U6"/>
      <c r="V6"/>
      <c r="W6"/>
      <c r="X6"/>
    </row>
    <row r="7" spans="1:24" ht="20.25" thickBot="1">
      <c r="A7" s="492"/>
      <c r="B7" s="492"/>
      <c r="C7" s="493"/>
      <c r="D7" s="493"/>
      <c r="E7" s="492"/>
      <c r="F7" s="492"/>
      <c r="G7" s="492"/>
      <c r="H7" s="492"/>
      <c r="I7" s="492"/>
      <c r="J7" s="492"/>
      <c r="K7" s="492"/>
      <c r="L7" s="494"/>
      <c r="M7" s="492"/>
      <c r="N7" s="492"/>
      <c r="O7" s="492"/>
      <c r="P7" s="494"/>
      <c r="Q7" s="494"/>
      <c r="R7"/>
      <c r="S7"/>
      <c r="T7"/>
      <c r="U7"/>
      <c r="V7"/>
      <c r="W7"/>
      <c r="X7"/>
    </row>
    <row r="8" spans="1:24" ht="34.5" customHeight="1" thickBot="1">
      <c r="A8" s="894" t="s">
        <v>107</v>
      </c>
      <c r="B8" s="895"/>
      <c r="C8" s="895"/>
      <c r="D8" s="895"/>
      <c r="E8" s="895"/>
      <c r="F8" s="895"/>
      <c r="G8" s="895"/>
      <c r="H8" s="895"/>
      <c r="I8" s="895"/>
      <c r="J8" s="895"/>
      <c r="K8" s="895"/>
      <c r="L8" s="895"/>
      <c r="M8" s="895"/>
      <c r="N8" s="895"/>
      <c r="O8" s="895"/>
      <c r="P8" s="895"/>
      <c r="Q8" s="896"/>
      <c r="R8"/>
      <c r="S8"/>
      <c r="T8"/>
      <c r="U8"/>
      <c r="V8"/>
      <c r="W8"/>
      <c r="X8"/>
    </row>
    <row r="9" spans="1:24" s="705" customFormat="1" ht="18" customHeight="1">
      <c r="A9" s="702"/>
      <c r="B9" s="702"/>
      <c r="C9" s="703"/>
      <c r="D9" s="703"/>
      <c r="E9" s="702"/>
      <c r="F9" s="702"/>
      <c r="G9" s="702"/>
      <c r="H9" s="702"/>
      <c r="I9" s="702"/>
      <c r="J9" s="702"/>
      <c r="K9" s="702"/>
      <c r="L9" s="702"/>
      <c r="M9" s="702"/>
      <c r="N9" s="702"/>
      <c r="O9" s="702"/>
      <c r="P9" s="702"/>
      <c r="Q9" s="704"/>
      <c r="R9"/>
      <c r="S9"/>
      <c r="T9"/>
      <c r="U9"/>
      <c r="V9"/>
      <c r="W9"/>
      <c r="X9"/>
    </row>
    <row r="10" spans="1:24" s="705" customFormat="1" ht="18" customHeight="1">
      <c r="A10" s="706" t="s">
        <v>108</v>
      </c>
      <c r="B10" s="707" t="s">
        <v>190</v>
      </c>
      <c r="C10" s="708"/>
      <c r="D10" s="708"/>
      <c r="E10" s="709"/>
      <c r="F10" s="709"/>
      <c r="G10" s="709"/>
      <c r="H10" s="709"/>
      <c r="I10" s="709"/>
      <c r="J10" s="709"/>
      <c r="K10" s="495"/>
      <c r="L10" s="495"/>
      <c r="M10" s="495"/>
      <c r="N10" s="495"/>
      <c r="O10" s="495"/>
      <c r="P10" s="495"/>
      <c r="Q10" s="710"/>
      <c r="R10"/>
      <c r="S10"/>
      <c r="T10"/>
      <c r="U10"/>
      <c r="V10"/>
      <c r="W10"/>
      <c r="X10"/>
    </row>
    <row r="11" spans="1:24" s="705" customFormat="1" ht="18" customHeight="1">
      <c r="A11" s="711" t="s">
        <v>109</v>
      </c>
      <c r="B11" s="712" t="s">
        <v>191</v>
      </c>
      <c r="C11" s="713"/>
      <c r="D11" s="713"/>
      <c r="E11" s="714"/>
      <c r="F11" s="714"/>
      <c r="G11" s="714"/>
      <c r="H11" s="714"/>
      <c r="I11" s="714"/>
      <c r="J11" s="714"/>
      <c r="K11" s="495"/>
      <c r="L11" s="495"/>
      <c r="M11" s="495"/>
      <c r="N11" s="495"/>
      <c r="O11" s="495"/>
      <c r="P11" s="495"/>
      <c r="Q11" s="710"/>
      <c r="R11"/>
      <c r="S11"/>
      <c r="T11"/>
      <c r="U11"/>
      <c r="V11"/>
      <c r="W11"/>
      <c r="X11"/>
    </row>
    <row r="12" spans="1:24" s="705" customFormat="1" ht="18" customHeight="1">
      <c r="A12" s="492"/>
      <c r="B12" s="492"/>
      <c r="C12" s="493"/>
      <c r="D12" s="493"/>
      <c r="E12" s="714"/>
      <c r="F12" s="714"/>
      <c r="G12" s="714"/>
      <c r="H12" s="714"/>
      <c r="I12" s="714"/>
      <c r="J12" s="715"/>
      <c r="K12" s="495"/>
      <c r="L12" s="711" t="s">
        <v>110</v>
      </c>
      <c r="M12" s="715">
        <v>12</v>
      </c>
      <c r="N12" s="716" t="s">
        <v>111</v>
      </c>
      <c r="O12" s="495"/>
      <c r="P12" s="495"/>
      <c r="Q12" s="710"/>
      <c r="R12"/>
      <c r="S12"/>
      <c r="T12"/>
      <c r="U12"/>
      <c r="V12"/>
      <c r="W12"/>
      <c r="X12"/>
    </row>
    <row r="13" spans="1:24" s="705" customFormat="1" ht="18" customHeight="1">
      <c r="A13" s="492"/>
      <c r="B13" s="492"/>
      <c r="C13" s="493"/>
      <c r="D13" s="493"/>
      <c r="E13" s="492"/>
      <c r="F13" s="492"/>
      <c r="G13" s="714"/>
      <c r="H13" s="714"/>
      <c r="I13" s="714"/>
      <c r="J13" s="715"/>
      <c r="K13" s="495"/>
      <c r="L13" s="892" t="s">
        <v>112</v>
      </c>
      <c r="M13" s="892"/>
      <c r="N13" s="892"/>
      <c r="O13" s="898" t="s">
        <v>113</v>
      </c>
      <c r="P13" s="898"/>
      <c r="Q13" s="710"/>
      <c r="R13"/>
      <c r="S13"/>
      <c r="T13"/>
      <c r="U13"/>
      <c r="V13"/>
      <c r="W13"/>
      <c r="X13"/>
    </row>
    <row r="14" spans="1:24" s="705" customFormat="1" ht="18" customHeight="1">
      <c r="A14" s="492"/>
      <c r="B14" s="492"/>
      <c r="C14" s="493"/>
      <c r="D14" s="493"/>
      <c r="E14" s="492"/>
      <c r="F14" s="492"/>
      <c r="G14" s="712"/>
      <c r="H14" s="712"/>
      <c r="I14" s="712"/>
      <c r="J14" s="715"/>
      <c r="K14" s="717" t="s">
        <v>114</v>
      </c>
      <c r="L14" s="718" t="s">
        <v>1838</v>
      </c>
      <c r="M14" s="719"/>
      <c r="N14" s="712"/>
      <c r="O14" s="712"/>
      <c r="P14" s="495"/>
      <c r="Q14" s="710"/>
      <c r="R14"/>
      <c r="S14"/>
      <c r="T14"/>
      <c r="U14"/>
      <c r="V14"/>
      <c r="W14"/>
      <c r="X14"/>
    </row>
    <row r="15" spans="1:24" s="705" customFormat="1" ht="18" customHeight="1">
      <c r="A15" s="492"/>
      <c r="B15" s="492"/>
      <c r="C15" s="493"/>
      <c r="D15" s="493"/>
      <c r="E15" s="492"/>
      <c r="F15" s="492"/>
      <c r="G15" s="712"/>
      <c r="H15" s="712"/>
      <c r="I15" s="712"/>
      <c r="J15" s="715"/>
      <c r="K15" s="717"/>
      <c r="L15" s="718" t="s">
        <v>1839</v>
      </c>
      <c r="M15" s="493"/>
      <c r="N15" s="712"/>
      <c r="O15" s="712"/>
      <c r="P15" s="495"/>
      <c r="Q15" s="710"/>
      <c r="R15"/>
      <c r="S15"/>
      <c r="T15"/>
      <c r="U15"/>
      <c r="V15"/>
      <c r="W15"/>
      <c r="X15"/>
    </row>
    <row r="16" spans="1:24" s="705" customFormat="1" ht="18" customHeight="1">
      <c r="A16" s="492"/>
      <c r="B16" s="492"/>
      <c r="C16" s="493"/>
      <c r="D16" s="493"/>
      <c r="E16" s="492"/>
      <c r="F16" s="492"/>
      <c r="G16" s="712"/>
      <c r="H16" s="712"/>
      <c r="I16" s="712"/>
      <c r="J16" s="715"/>
      <c r="K16" s="717"/>
      <c r="L16" s="718" t="s">
        <v>1403</v>
      </c>
      <c r="M16" s="493"/>
      <c r="N16" s="712"/>
      <c r="O16" s="712"/>
      <c r="P16" s="495"/>
      <c r="Q16" s="710"/>
      <c r="R16"/>
      <c r="S16"/>
      <c r="T16"/>
      <c r="U16"/>
      <c r="V16"/>
      <c r="W16"/>
      <c r="X16"/>
    </row>
    <row r="17" spans="1:24" s="705" customFormat="1" ht="18" customHeight="1">
      <c r="A17" s="492"/>
      <c r="B17" s="492"/>
      <c r="C17" s="493"/>
      <c r="D17" s="493"/>
      <c r="E17" s="492"/>
      <c r="F17" s="492"/>
      <c r="G17" s="712"/>
      <c r="H17" s="712"/>
      <c r="I17" s="712"/>
      <c r="J17" s="715"/>
      <c r="K17" s="717"/>
      <c r="L17" s="718" t="s">
        <v>1404</v>
      </c>
      <c r="M17" s="493"/>
      <c r="N17" s="712"/>
      <c r="O17" s="712"/>
      <c r="P17" s="495"/>
      <c r="Q17" s="710"/>
      <c r="R17"/>
      <c r="S17"/>
      <c r="T17"/>
      <c r="U17"/>
      <c r="V17"/>
      <c r="W17"/>
      <c r="X17"/>
    </row>
    <row r="18" spans="1:24" s="725" customFormat="1" ht="13.9" customHeight="1">
      <c r="A18" s="720" t="s">
        <v>115</v>
      </c>
      <c r="B18" s="721" t="s">
        <v>116</v>
      </c>
      <c r="C18" s="722" t="s">
        <v>117</v>
      </c>
      <c r="D18" s="722" t="s">
        <v>117</v>
      </c>
      <c r="E18" s="897" t="s">
        <v>118</v>
      </c>
      <c r="F18" s="897"/>
      <c r="G18" s="897"/>
      <c r="H18" s="897"/>
      <c r="I18" s="897"/>
      <c r="J18" s="897"/>
      <c r="K18" s="897"/>
      <c r="L18" s="897"/>
      <c r="M18" s="897"/>
      <c r="N18" s="897"/>
      <c r="O18" s="897"/>
      <c r="P18" s="723" t="s">
        <v>119</v>
      </c>
      <c r="Q18" s="724" t="s">
        <v>120</v>
      </c>
      <c r="R18"/>
      <c r="S18"/>
      <c r="T18"/>
      <c r="U18"/>
      <c r="V18"/>
      <c r="W18"/>
      <c r="X18"/>
    </row>
    <row r="19" spans="1:24" s="737" customFormat="1" ht="13.9" customHeight="1">
      <c r="A19" s="726" t="s">
        <v>564</v>
      </c>
      <c r="B19" s="726"/>
      <c r="C19" s="727" t="s">
        <v>121</v>
      </c>
      <c r="D19" s="728" t="s">
        <v>121</v>
      </c>
      <c r="E19" s="729" t="s">
        <v>1657</v>
      </c>
      <c r="F19" s="730"/>
      <c r="G19" s="730"/>
      <c r="H19" s="730"/>
      <c r="I19" s="730"/>
      <c r="J19" s="730"/>
      <c r="K19" s="730"/>
      <c r="L19" s="731"/>
      <c r="M19" s="730"/>
      <c r="N19" s="730"/>
      <c r="O19" s="730"/>
      <c r="P19" s="732"/>
      <c r="Q19" s="733"/>
      <c r="R19"/>
      <c r="S19"/>
      <c r="T19"/>
      <c r="U19"/>
      <c r="V19"/>
      <c r="W19"/>
      <c r="X19"/>
    </row>
    <row r="20" spans="1:24" ht="17.45" customHeight="1">
      <c r="A20" s="738" t="s">
        <v>1679</v>
      </c>
      <c r="B20" s="699" t="s">
        <v>122</v>
      </c>
      <c r="C20" s="738" t="s">
        <v>123</v>
      </c>
      <c r="D20" s="738" t="s">
        <v>1608</v>
      </c>
      <c r="E20" s="888" t="s">
        <v>1607</v>
      </c>
      <c r="F20" s="888"/>
      <c r="G20" s="888"/>
      <c r="H20" s="888"/>
      <c r="I20" s="888"/>
      <c r="J20" s="888"/>
      <c r="K20" s="888"/>
      <c r="L20" s="888"/>
      <c r="M20" s="888"/>
      <c r="N20" s="888"/>
      <c r="O20" s="888"/>
      <c r="P20" s="739">
        <v>15399.48</v>
      </c>
      <c r="Q20" s="740" t="s">
        <v>186</v>
      </c>
      <c r="R20"/>
      <c r="S20"/>
      <c r="T20"/>
      <c r="U20"/>
      <c r="V20"/>
      <c r="W20"/>
      <c r="X20"/>
    </row>
    <row r="21" spans="1:24" ht="15" customHeight="1">
      <c r="A21" s="743"/>
      <c r="B21" s="743"/>
      <c r="C21" s="744"/>
      <c r="D21" s="744"/>
      <c r="E21" s="745"/>
      <c r="F21" s="746"/>
      <c r="G21" s="745"/>
      <c r="H21" s="745"/>
      <c r="I21" s="745"/>
      <c r="J21" s="745"/>
      <c r="K21" s="745"/>
      <c r="L21" s="747"/>
      <c r="M21" s="745"/>
      <c r="N21" s="745"/>
      <c r="O21" s="745"/>
      <c r="P21" s="748"/>
      <c r="Q21" s="748"/>
      <c r="R21"/>
      <c r="S21"/>
      <c r="T21"/>
      <c r="U21"/>
      <c r="V21"/>
      <c r="W21"/>
      <c r="X21"/>
    </row>
    <row r="22" spans="1:24" ht="15" customHeight="1">
      <c r="A22" s="743"/>
      <c r="B22" s="750"/>
      <c r="C22" s="751" t="s">
        <v>124</v>
      </c>
      <c r="D22" s="751" t="s">
        <v>124</v>
      </c>
      <c r="E22" s="752"/>
      <c r="F22" s="745" t="s">
        <v>125</v>
      </c>
      <c r="G22" s="745"/>
      <c r="H22" s="753"/>
      <c r="I22" s="745"/>
      <c r="J22" s="754"/>
      <c r="K22" s="745"/>
      <c r="L22" s="747"/>
      <c r="M22" s="745"/>
      <c r="N22" s="745"/>
      <c r="O22" s="745"/>
      <c r="P22" s="748"/>
      <c r="Q22" s="748"/>
      <c r="R22"/>
      <c r="S22"/>
      <c r="T22"/>
      <c r="U22"/>
      <c r="V22"/>
      <c r="W22"/>
      <c r="X22"/>
    </row>
    <row r="23" spans="1:24" ht="15" customHeight="1">
      <c r="A23" s="743"/>
      <c r="B23" s="750"/>
      <c r="C23" s="751" t="s">
        <v>126</v>
      </c>
      <c r="D23" s="751" t="s">
        <v>126</v>
      </c>
      <c r="E23" s="752"/>
      <c r="F23" s="755">
        <v>15399.48</v>
      </c>
      <c r="G23" s="745"/>
      <c r="H23" s="753"/>
      <c r="I23" s="745"/>
      <c r="J23" s="754"/>
      <c r="K23" s="745"/>
      <c r="L23" s="747"/>
      <c r="M23" s="745"/>
      <c r="N23" s="745"/>
      <c r="O23" s="745"/>
      <c r="P23" s="748"/>
      <c r="Q23" s="748"/>
      <c r="R23"/>
      <c r="S23"/>
      <c r="T23"/>
      <c r="U23"/>
      <c r="V23"/>
      <c r="W23"/>
      <c r="X23"/>
    </row>
    <row r="24" spans="1:24" ht="15" customHeight="1">
      <c r="A24" s="743"/>
      <c r="B24" s="750"/>
      <c r="C24" s="756"/>
      <c r="D24" s="756"/>
      <c r="E24" s="752"/>
      <c r="F24" s="757"/>
      <c r="G24" s="745"/>
      <c r="H24" s="755"/>
      <c r="I24" s="745"/>
      <c r="J24" s="754"/>
      <c r="K24" s="745"/>
      <c r="L24" s="747"/>
      <c r="M24" s="745"/>
      <c r="N24" s="745"/>
      <c r="O24" s="745"/>
      <c r="P24" s="748"/>
      <c r="Q24" s="748"/>
      <c r="R24"/>
      <c r="S24"/>
      <c r="T24"/>
      <c r="U24"/>
      <c r="V24"/>
      <c r="W24"/>
      <c r="X24"/>
    </row>
    <row r="25" spans="1:24" s="737" customFormat="1" ht="13.9" customHeight="1">
      <c r="A25" s="726" t="s">
        <v>565</v>
      </c>
      <c r="B25" s="726"/>
      <c r="C25" s="727" t="s">
        <v>127</v>
      </c>
      <c r="D25" s="728" t="s">
        <v>127</v>
      </c>
      <c r="E25" s="729" t="s">
        <v>1658</v>
      </c>
      <c r="F25" s="730"/>
      <c r="G25" s="730"/>
      <c r="H25" s="730"/>
      <c r="I25" s="730"/>
      <c r="J25" s="730"/>
      <c r="K25" s="730"/>
      <c r="L25" s="731"/>
      <c r="M25" s="730"/>
      <c r="N25" s="730"/>
      <c r="O25" s="730"/>
      <c r="P25" s="732"/>
      <c r="Q25" s="733"/>
      <c r="R25"/>
      <c r="S25"/>
      <c r="T25"/>
      <c r="U25"/>
      <c r="V25"/>
      <c r="W25"/>
      <c r="X25"/>
    </row>
    <row r="26" spans="1:24" s="705" customFormat="1" ht="16.899999999999999" customHeight="1">
      <c r="A26" s="758" t="s">
        <v>1680</v>
      </c>
      <c r="B26" s="758" t="s">
        <v>128</v>
      </c>
      <c r="C26" s="759">
        <v>98459</v>
      </c>
      <c r="D26" s="759">
        <v>98459</v>
      </c>
      <c r="E26" s="893" t="s">
        <v>1761</v>
      </c>
      <c r="F26" s="893"/>
      <c r="G26" s="893"/>
      <c r="H26" s="893"/>
      <c r="I26" s="893"/>
      <c r="J26" s="893"/>
      <c r="K26" s="893"/>
      <c r="L26" s="893"/>
      <c r="M26" s="893"/>
      <c r="N26" s="893"/>
      <c r="O26" s="893"/>
      <c r="P26" s="760">
        <v>1245.33</v>
      </c>
      <c r="Q26" s="761" t="s">
        <v>186</v>
      </c>
      <c r="R26"/>
      <c r="S26"/>
      <c r="T26"/>
      <c r="U26"/>
      <c r="V26"/>
      <c r="W26"/>
      <c r="X26"/>
    </row>
    <row r="27" spans="1:24" s="767" customFormat="1" ht="13.9" customHeight="1">
      <c r="A27" s="762"/>
      <c r="B27" s="762"/>
      <c r="C27" s="763"/>
      <c r="D27" s="763"/>
      <c r="E27" s="764"/>
      <c r="F27" s="765"/>
      <c r="G27" s="765"/>
      <c r="H27" s="765"/>
      <c r="I27" s="765"/>
      <c r="J27" s="765"/>
      <c r="K27" s="765"/>
      <c r="L27" s="747"/>
      <c r="M27" s="765"/>
      <c r="N27" s="765"/>
      <c r="O27" s="765"/>
      <c r="P27" s="766"/>
      <c r="Q27" s="766"/>
      <c r="R27"/>
      <c r="S27"/>
      <c r="T27"/>
      <c r="U27"/>
      <c r="V27"/>
      <c r="W27"/>
      <c r="X27"/>
    </row>
    <row r="28" spans="1:24" s="767" customFormat="1" ht="13.9" customHeight="1">
      <c r="A28" s="762"/>
      <c r="B28" s="768"/>
      <c r="C28" s="751" t="s">
        <v>124</v>
      </c>
      <c r="D28" s="751" t="s">
        <v>124</v>
      </c>
      <c r="E28" s="769"/>
      <c r="F28" s="770" t="s">
        <v>129</v>
      </c>
      <c r="G28" s="746" t="s">
        <v>130</v>
      </c>
      <c r="H28" s="746" t="s">
        <v>131</v>
      </c>
      <c r="I28" s="771" t="s">
        <v>132</v>
      </c>
      <c r="J28" s="772" t="s">
        <v>133</v>
      </c>
      <c r="K28" s="771" t="s">
        <v>134</v>
      </c>
      <c r="L28" s="773" t="s">
        <v>125</v>
      </c>
      <c r="M28" s="773"/>
      <c r="N28" s="773"/>
      <c r="O28" s="765"/>
      <c r="P28" s="766"/>
      <c r="Q28" s="766"/>
      <c r="R28"/>
      <c r="S28"/>
      <c r="T28"/>
      <c r="U28"/>
      <c r="V28"/>
      <c r="W28"/>
      <c r="X28"/>
    </row>
    <row r="29" spans="1:24" s="767" customFormat="1" ht="13.9" customHeight="1">
      <c r="A29" s="762"/>
      <c r="B29" s="768"/>
      <c r="C29" s="751" t="s">
        <v>135</v>
      </c>
      <c r="D29" s="751" t="s">
        <v>135</v>
      </c>
      <c r="E29" s="769"/>
      <c r="F29" s="774">
        <v>283.02999999999997</v>
      </c>
      <c r="G29" s="746" t="s">
        <v>130</v>
      </c>
      <c r="H29" s="775">
        <v>2</v>
      </c>
      <c r="I29" s="774" t="s">
        <v>132</v>
      </c>
      <c r="J29" s="775">
        <v>2.2000000000000002</v>
      </c>
      <c r="K29" s="774" t="s">
        <v>134</v>
      </c>
      <c r="L29" s="774">
        <v>1245.33</v>
      </c>
      <c r="M29" s="776"/>
      <c r="N29" s="776"/>
      <c r="O29" s="765"/>
      <c r="P29" s="766"/>
      <c r="Q29" s="766"/>
      <c r="R29"/>
      <c r="S29"/>
      <c r="T29"/>
      <c r="U29"/>
      <c r="V29"/>
      <c r="W29"/>
      <c r="X29"/>
    </row>
    <row r="30" spans="1:24" s="767" customFormat="1" ht="13.9" customHeight="1">
      <c r="A30" s="762"/>
      <c r="B30" s="768"/>
      <c r="C30" s="751"/>
      <c r="D30" s="751"/>
      <c r="E30" s="769"/>
      <c r="F30" s="777"/>
      <c r="G30" s="771"/>
      <c r="H30" s="773"/>
      <c r="I30" s="771"/>
      <c r="J30" s="772"/>
      <c r="K30" s="772"/>
      <c r="L30" s="778"/>
      <c r="M30" s="773"/>
      <c r="N30" s="773"/>
      <c r="O30" s="765"/>
      <c r="P30" s="766"/>
      <c r="Q30" s="766"/>
      <c r="R30"/>
      <c r="S30"/>
      <c r="T30"/>
      <c r="U30"/>
      <c r="V30"/>
      <c r="W30"/>
      <c r="X30"/>
    </row>
    <row r="31" spans="1:24" s="779" customFormat="1" ht="73.5" customHeight="1">
      <c r="A31" s="699" t="s">
        <v>1840</v>
      </c>
      <c r="B31" s="699" t="s">
        <v>136</v>
      </c>
      <c r="C31" s="738" t="s">
        <v>137</v>
      </c>
      <c r="D31" s="738" t="s">
        <v>1715</v>
      </c>
      <c r="E31" s="888" t="s">
        <v>1713</v>
      </c>
      <c r="F31" s="888"/>
      <c r="G31" s="888"/>
      <c r="H31" s="888"/>
      <c r="I31" s="888"/>
      <c r="J31" s="888"/>
      <c r="K31" s="888"/>
      <c r="L31" s="888"/>
      <c r="M31" s="888"/>
      <c r="N31" s="888"/>
      <c r="O31" s="888"/>
      <c r="P31" s="739">
        <v>36</v>
      </c>
      <c r="Q31" s="740" t="s">
        <v>1714</v>
      </c>
      <c r="R31"/>
      <c r="S31"/>
      <c r="T31"/>
      <c r="U31"/>
      <c r="V31"/>
      <c r="W31"/>
      <c r="X31"/>
    </row>
    <row r="32" spans="1:24" s="779" customFormat="1">
      <c r="A32" s="762"/>
      <c r="B32" s="762"/>
      <c r="C32" s="763"/>
      <c r="D32" s="763"/>
      <c r="E32" s="780"/>
      <c r="F32" s="781"/>
      <c r="G32" s="781"/>
      <c r="H32" s="781"/>
      <c r="I32" s="781"/>
      <c r="J32" s="781"/>
      <c r="K32" s="781"/>
      <c r="L32" s="782"/>
      <c r="M32" s="781"/>
      <c r="N32" s="781"/>
      <c r="O32" s="781"/>
      <c r="P32" s="748"/>
      <c r="Q32" s="748"/>
      <c r="R32"/>
      <c r="S32"/>
      <c r="T32"/>
      <c r="U32"/>
      <c r="V32"/>
      <c r="W32"/>
      <c r="X32"/>
    </row>
    <row r="33" spans="1:20" s="779" customFormat="1">
      <c r="A33" s="762"/>
      <c r="B33" s="768"/>
      <c r="C33" s="751" t="s">
        <v>124</v>
      </c>
      <c r="D33" s="751" t="s">
        <v>124</v>
      </c>
      <c r="E33" s="783"/>
      <c r="F33" s="746" t="s">
        <v>138</v>
      </c>
      <c r="G33" s="784" t="s">
        <v>132</v>
      </c>
      <c r="H33" s="746" t="s">
        <v>139</v>
      </c>
      <c r="I33" s="771" t="s">
        <v>134</v>
      </c>
      <c r="J33" s="773" t="s">
        <v>140</v>
      </c>
      <c r="K33" s="771"/>
      <c r="L33" s="773"/>
      <c r="M33" s="773"/>
      <c r="N33" s="773"/>
      <c r="O33" s="781"/>
      <c r="P33" s="748"/>
      <c r="Q33" s="748"/>
      <c r="R33" s="734"/>
      <c r="S33" s="735"/>
      <c r="T33" s="749"/>
    </row>
    <row r="34" spans="1:20" s="779" customFormat="1" ht="29.45" customHeight="1">
      <c r="A34" s="762"/>
      <c r="B34" s="768"/>
      <c r="C34" s="751" t="s">
        <v>141</v>
      </c>
      <c r="D34" s="751" t="s">
        <v>141</v>
      </c>
      <c r="E34" s="783"/>
      <c r="F34" s="774">
        <v>1</v>
      </c>
      <c r="G34" s="784" t="s">
        <v>132</v>
      </c>
      <c r="H34" s="775">
        <v>12</v>
      </c>
      <c r="I34" s="774" t="s">
        <v>134</v>
      </c>
      <c r="J34" s="774">
        <v>12</v>
      </c>
      <c r="K34" s="774"/>
      <c r="L34" s="774"/>
      <c r="M34" s="776"/>
      <c r="N34" s="776"/>
      <c r="O34" s="781"/>
      <c r="P34" s="748"/>
      <c r="Q34" s="748"/>
      <c r="R34" s="734"/>
      <c r="S34" s="735"/>
      <c r="T34" s="749"/>
    </row>
    <row r="35" spans="1:20" s="779" customFormat="1" ht="37.15" customHeight="1">
      <c r="A35" s="762"/>
      <c r="B35" s="768"/>
      <c r="C35" s="751" t="s">
        <v>142</v>
      </c>
      <c r="D35" s="751" t="s">
        <v>142</v>
      </c>
      <c r="E35" s="783"/>
      <c r="F35" s="774">
        <v>2</v>
      </c>
      <c r="G35" s="784" t="s">
        <v>132</v>
      </c>
      <c r="H35" s="775">
        <v>12</v>
      </c>
      <c r="I35" s="774" t="s">
        <v>134</v>
      </c>
      <c r="J35" s="774">
        <v>24</v>
      </c>
      <c r="K35" s="774"/>
      <c r="L35" s="774"/>
      <c r="M35" s="776"/>
      <c r="N35" s="776"/>
      <c r="O35" s="781"/>
      <c r="P35" s="748"/>
      <c r="Q35" s="748"/>
      <c r="R35" s="734"/>
      <c r="S35" s="735"/>
      <c r="T35" s="749"/>
    </row>
    <row r="36" spans="1:20" s="779" customFormat="1">
      <c r="A36" s="762"/>
      <c r="B36" s="768"/>
      <c r="C36" s="751"/>
      <c r="D36" s="751"/>
      <c r="E36" s="783"/>
      <c r="F36" s="785"/>
      <c r="G36" s="784"/>
      <c r="H36" s="775"/>
      <c r="I36" s="774"/>
      <c r="J36" s="786">
        <v>36</v>
      </c>
      <c r="K36" s="774"/>
      <c r="L36" s="774"/>
      <c r="M36" s="776"/>
      <c r="N36" s="776"/>
      <c r="O36" s="781"/>
      <c r="P36" s="748"/>
      <c r="Q36" s="748"/>
      <c r="R36" s="734"/>
      <c r="S36" s="735"/>
      <c r="T36" s="749"/>
    </row>
    <row r="37" spans="1:20" s="779" customFormat="1">
      <c r="A37" s="762"/>
      <c r="B37" s="768"/>
      <c r="C37" s="751"/>
      <c r="D37" s="751"/>
      <c r="E37" s="783"/>
      <c r="F37" s="769"/>
      <c r="G37" s="771"/>
      <c r="H37" s="773"/>
      <c r="I37" s="771"/>
      <c r="J37" s="772"/>
      <c r="K37" s="772"/>
      <c r="L37" s="778"/>
      <c r="M37" s="787"/>
      <c r="N37" s="787"/>
      <c r="O37" s="781"/>
      <c r="P37" s="748"/>
      <c r="Q37" s="748"/>
      <c r="R37" s="734"/>
      <c r="S37" s="735"/>
      <c r="T37" s="749"/>
    </row>
    <row r="38" spans="1:20" s="779" customFormat="1" ht="73.5" customHeight="1">
      <c r="A38" s="699" t="s">
        <v>1841</v>
      </c>
      <c r="B38" s="699" t="s">
        <v>136</v>
      </c>
      <c r="C38" s="738" t="s">
        <v>143</v>
      </c>
      <c r="D38" s="738" t="s">
        <v>1717</v>
      </c>
      <c r="E38" s="888" t="s">
        <v>1716</v>
      </c>
      <c r="F38" s="888"/>
      <c r="G38" s="888"/>
      <c r="H38" s="888"/>
      <c r="I38" s="888"/>
      <c r="J38" s="888"/>
      <c r="K38" s="888"/>
      <c r="L38" s="888"/>
      <c r="M38" s="888"/>
      <c r="N38" s="888"/>
      <c r="O38" s="888"/>
      <c r="P38" s="739">
        <v>48</v>
      </c>
      <c r="Q38" s="740" t="s">
        <v>1714</v>
      </c>
      <c r="R38" s="734"/>
      <c r="S38" s="735"/>
      <c r="T38" s="749"/>
    </row>
    <row r="39" spans="1:20" s="779" customFormat="1">
      <c r="A39" s="762"/>
      <c r="B39" s="762"/>
      <c r="C39" s="763"/>
      <c r="D39" s="763"/>
      <c r="E39" s="780"/>
      <c r="F39" s="781"/>
      <c r="G39" s="781"/>
      <c r="H39" s="781"/>
      <c r="I39" s="781"/>
      <c r="J39" s="781"/>
      <c r="K39" s="781"/>
      <c r="L39" s="782"/>
      <c r="M39" s="781"/>
      <c r="N39" s="781"/>
      <c r="O39" s="781"/>
      <c r="P39" s="748"/>
      <c r="Q39" s="748"/>
      <c r="R39" s="734"/>
      <c r="S39" s="735"/>
      <c r="T39" s="749"/>
    </row>
    <row r="40" spans="1:20" s="779" customFormat="1">
      <c r="A40" s="762"/>
      <c r="B40" s="768"/>
      <c r="C40" s="751" t="s">
        <v>124</v>
      </c>
      <c r="D40" s="751" t="s">
        <v>124</v>
      </c>
      <c r="E40" s="783"/>
      <c r="F40" s="746" t="s">
        <v>138</v>
      </c>
      <c r="G40" s="784" t="s">
        <v>132</v>
      </c>
      <c r="H40" s="746" t="s">
        <v>139</v>
      </c>
      <c r="I40" s="771" t="s">
        <v>134</v>
      </c>
      <c r="J40" s="773" t="s">
        <v>140</v>
      </c>
      <c r="K40" s="771"/>
      <c r="L40" s="773"/>
      <c r="M40" s="773"/>
      <c r="N40" s="773"/>
      <c r="O40" s="781"/>
      <c r="P40" s="748"/>
      <c r="Q40" s="748"/>
      <c r="R40" s="734"/>
      <c r="S40" s="735"/>
      <c r="T40" s="749"/>
    </row>
    <row r="41" spans="1:20" s="779" customFormat="1" ht="37.15" customHeight="1">
      <c r="A41" s="762"/>
      <c r="B41" s="768"/>
      <c r="C41" s="751" t="s">
        <v>144</v>
      </c>
      <c r="D41" s="751" t="s">
        <v>144</v>
      </c>
      <c r="E41" s="783"/>
      <c r="F41" s="774">
        <v>1</v>
      </c>
      <c r="G41" s="784" t="s">
        <v>132</v>
      </c>
      <c r="H41" s="775">
        <v>12</v>
      </c>
      <c r="I41" s="774" t="s">
        <v>134</v>
      </c>
      <c r="J41" s="774">
        <v>12</v>
      </c>
      <c r="K41" s="774"/>
      <c r="L41" s="774"/>
      <c r="M41" s="776"/>
      <c r="N41" s="776"/>
      <c r="O41" s="781"/>
      <c r="P41" s="748"/>
      <c r="Q41" s="748"/>
      <c r="R41" s="788"/>
      <c r="S41" s="749"/>
      <c r="T41" s="749"/>
    </row>
    <row r="42" spans="1:20" s="779" customFormat="1" ht="37.15" customHeight="1">
      <c r="A42" s="762"/>
      <c r="B42" s="768"/>
      <c r="C42" s="751" t="s">
        <v>145</v>
      </c>
      <c r="D42" s="751" t="s">
        <v>145</v>
      </c>
      <c r="E42" s="783"/>
      <c r="F42" s="774">
        <v>2</v>
      </c>
      <c r="G42" s="784" t="s">
        <v>132</v>
      </c>
      <c r="H42" s="775">
        <v>12</v>
      </c>
      <c r="I42" s="774" t="s">
        <v>134</v>
      </c>
      <c r="J42" s="774">
        <v>24</v>
      </c>
      <c r="K42" s="774"/>
      <c r="L42" s="774"/>
      <c r="M42" s="776"/>
      <c r="N42" s="776"/>
      <c r="O42" s="781"/>
      <c r="P42" s="748"/>
      <c r="Q42" s="748"/>
      <c r="R42" s="788"/>
      <c r="S42" s="749"/>
      <c r="T42" s="749"/>
    </row>
    <row r="43" spans="1:20" s="779" customFormat="1" ht="37.15" customHeight="1">
      <c r="A43" s="762"/>
      <c r="B43" s="768"/>
      <c r="C43" s="751" t="s">
        <v>146</v>
      </c>
      <c r="D43" s="751" t="s">
        <v>146</v>
      </c>
      <c r="E43" s="783"/>
      <c r="F43" s="774">
        <v>1</v>
      </c>
      <c r="G43" s="784" t="s">
        <v>132</v>
      </c>
      <c r="H43" s="775">
        <v>12</v>
      </c>
      <c r="I43" s="774" t="s">
        <v>134</v>
      </c>
      <c r="J43" s="774">
        <v>12</v>
      </c>
      <c r="K43" s="774"/>
      <c r="L43" s="774"/>
      <c r="M43" s="776"/>
      <c r="N43" s="776"/>
      <c r="O43" s="781"/>
      <c r="P43" s="748"/>
      <c r="Q43" s="748"/>
      <c r="R43" s="788"/>
      <c r="S43" s="749"/>
      <c r="T43" s="749"/>
    </row>
    <row r="44" spans="1:20" s="779" customFormat="1">
      <c r="A44" s="762"/>
      <c r="B44" s="768"/>
      <c r="C44" s="751"/>
      <c r="D44" s="751"/>
      <c r="E44" s="783"/>
      <c r="F44" s="785"/>
      <c r="G44" s="784"/>
      <c r="H44" s="775"/>
      <c r="I44" s="774"/>
      <c r="J44" s="786">
        <v>48</v>
      </c>
      <c r="K44" s="774"/>
      <c r="L44" s="774"/>
      <c r="M44" s="776"/>
      <c r="N44" s="776"/>
      <c r="O44" s="781"/>
      <c r="P44" s="748"/>
      <c r="Q44" s="748"/>
      <c r="R44" s="788"/>
      <c r="S44" s="749"/>
      <c r="T44" s="749"/>
    </row>
    <row r="45" spans="1:20" s="779" customFormat="1">
      <c r="A45" s="762"/>
      <c r="B45" s="768"/>
      <c r="C45" s="751"/>
      <c r="D45" s="751"/>
      <c r="E45" s="783"/>
      <c r="F45" s="769"/>
      <c r="G45" s="771"/>
      <c r="H45" s="773"/>
      <c r="I45" s="771"/>
      <c r="J45" s="772"/>
      <c r="K45" s="772"/>
      <c r="L45" s="778"/>
      <c r="M45" s="787"/>
      <c r="N45" s="787"/>
      <c r="O45" s="781"/>
      <c r="P45" s="748"/>
      <c r="Q45" s="748"/>
      <c r="R45" s="788"/>
      <c r="S45" s="749"/>
      <c r="T45" s="749"/>
    </row>
    <row r="46" spans="1:20" s="779" customFormat="1" ht="77.25" customHeight="1">
      <c r="A46" s="699" t="s">
        <v>1842</v>
      </c>
      <c r="B46" s="699" t="s">
        <v>136</v>
      </c>
      <c r="C46" s="738" t="s">
        <v>147</v>
      </c>
      <c r="D46" s="738" t="s">
        <v>1719</v>
      </c>
      <c r="E46" s="888" t="s">
        <v>1718</v>
      </c>
      <c r="F46" s="888"/>
      <c r="G46" s="888"/>
      <c r="H46" s="888"/>
      <c r="I46" s="888"/>
      <c r="J46" s="888"/>
      <c r="K46" s="888"/>
      <c r="L46" s="888"/>
      <c r="M46" s="888"/>
      <c r="N46" s="888"/>
      <c r="O46" s="888"/>
      <c r="P46" s="739">
        <v>48</v>
      </c>
      <c r="Q46" s="740" t="s">
        <v>1714</v>
      </c>
      <c r="R46" s="734"/>
      <c r="S46" s="735"/>
      <c r="T46" s="749"/>
    </row>
    <row r="47" spans="1:20" s="779" customFormat="1">
      <c r="A47" s="762"/>
      <c r="B47" s="762"/>
      <c r="C47" s="763"/>
      <c r="D47" s="763"/>
      <c r="E47" s="780"/>
      <c r="F47" s="781"/>
      <c r="G47" s="781"/>
      <c r="H47" s="781"/>
      <c r="I47" s="781"/>
      <c r="J47" s="781"/>
      <c r="K47" s="781"/>
      <c r="L47" s="782"/>
      <c r="M47" s="781"/>
      <c r="N47" s="781"/>
      <c r="O47" s="781"/>
      <c r="P47" s="748"/>
      <c r="Q47" s="748"/>
      <c r="R47" s="734"/>
      <c r="S47" s="735"/>
      <c r="T47" s="749"/>
    </row>
    <row r="48" spans="1:20" s="779" customFormat="1">
      <c r="A48" s="762"/>
      <c r="B48" s="768"/>
      <c r="C48" s="751" t="s">
        <v>124</v>
      </c>
      <c r="D48" s="751" t="s">
        <v>124</v>
      </c>
      <c r="E48" s="783"/>
      <c r="F48" s="746" t="s">
        <v>138</v>
      </c>
      <c r="G48" s="784" t="s">
        <v>132</v>
      </c>
      <c r="H48" s="746" t="s">
        <v>139</v>
      </c>
      <c r="I48" s="771" t="s">
        <v>134</v>
      </c>
      <c r="J48" s="773" t="s">
        <v>140</v>
      </c>
      <c r="K48" s="771"/>
      <c r="L48" s="773"/>
      <c r="M48" s="773"/>
      <c r="N48" s="773"/>
      <c r="O48" s="781"/>
      <c r="P48" s="748"/>
      <c r="Q48" s="748"/>
      <c r="R48" s="734"/>
      <c r="S48" s="735"/>
      <c r="T48" s="749"/>
    </row>
    <row r="49" spans="1:20" s="779" customFormat="1" ht="32.450000000000003" customHeight="1">
      <c r="A49" s="762"/>
      <c r="B49" s="768"/>
      <c r="C49" s="751" t="s">
        <v>148</v>
      </c>
      <c r="D49" s="751" t="s">
        <v>148</v>
      </c>
      <c r="E49" s="783"/>
      <c r="F49" s="774">
        <v>4</v>
      </c>
      <c r="G49" s="784" t="s">
        <v>132</v>
      </c>
      <c r="H49" s="775">
        <v>12</v>
      </c>
      <c r="I49" s="774" t="s">
        <v>134</v>
      </c>
      <c r="J49" s="774">
        <v>48</v>
      </c>
      <c r="K49" s="774"/>
      <c r="L49" s="774"/>
      <c r="M49" s="776"/>
      <c r="N49" s="776"/>
      <c r="O49" s="781"/>
      <c r="P49" s="748"/>
      <c r="Q49" s="748"/>
      <c r="R49" s="734"/>
      <c r="S49" s="735"/>
      <c r="T49" s="749"/>
    </row>
    <row r="50" spans="1:20" s="779" customFormat="1">
      <c r="A50" s="762"/>
      <c r="B50" s="768"/>
      <c r="C50" s="751"/>
      <c r="D50" s="751"/>
      <c r="E50" s="783"/>
      <c r="F50" s="774"/>
      <c r="G50" s="784"/>
      <c r="H50" s="775"/>
      <c r="I50" s="774"/>
      <c r="J50" s="774"/>
      <c r="K50" s="774"/>
      <c r="L50" s="774"/>
      <c r="M50" s="776"/>
      <c r="N50" s="776"/>
      <c r="O50" s="781"/>
      <c r="P50" s="748"/>
      <c r="Q50" s="748"/>
      <c r="R50" s="734"/>
      <c r="S50" s="735"/>
      <c r="T50" s="749"/>
    </row>
    <row r="51" spans="1:20" s="779" customFormat="1" ht="40.5" customHeight="1">
      <c r="A51" s="699" t="s">
        <v>1843</v>
      </c>
      <c r="B51" s="699" t="s">
        <v>136</v>
      </c>
      <c r="C51" s="738" t="s">
        <v>149</v>
      </c>
      <c r="D51" s="738" t="s">
        <v>1721</v>
      </c>
      <c r="E51" s="888" t="s">
        <v>1720</v>
      </c>
      <c r="F51" s="888"/>
      <c r="G51" s="888"/>
      <c r="H51" s="888"/>
      <c r="I51" s="888"/>
      <c r="J51" s="888"/>
      <c r="K51" s="888"/>
      <c r="L51" s="888"/>
      <c r="M51" s="888"/>
      <c r="N51" s="888"/>
      <c r="O51" s="888"/>
      <c r="P51" s="739">
        <v>96</v>
      </c>
      <c r="Q51" s="740" t="s">
        <v>186</v>
      </c>
      <c r="R51" s="734"/>
      <c r="S51" s="735"/>
      <c r="T51" s="749"/>
    </row>
    <row r="52" spans="1:20" s="779" customFormat="1">
      <c r="A52" s="762"/>
      <c r="B52" s="762"/>
      <c r="C52" s="763"/>
      <c r="D52" s="763"/>
      <c r="E52" s="780"/>
      <c r="F52" s="781"/>
      <c r="G52" s="781"/>
      <c r="H52" s="781"/>
      <c r="I52" s="781"/>
      <c r="J52" s="781"/>
      <c r="K52" s="781"/>
      <c r="L52" s="782"/>
      <c r="M52" s="781"/>
      <c r="N52" s="781"/>
      <c r="O52" s="781"/>
      <c r="P52" s="748"/>
      <c r="Q52" s="748"/>
      <c r="R52" s="734"/>
      <c r="S52" s="735"/>
      <c r="T52" s="749"/>
    </row>
    <row r="53" spans="1:20" s="779" customFormat="1">
      <c r="A53" s="762"/>
      <c r="B53" s="768"/>
      <c r="C53" s="751" t="s">
        <v>124</v>
      </c>
      <c r="D53" s="751" t="s">
        <v>124</v>
      </c>
      <c r="E53" s="783"/>
      <c r="F53" s="746" t="s">
        <v>150</v>
      </c>
      <c r="G53" s="771" t="s">
        <v>132</v>
      </c>
      <c r="H53" s="773" t="s">
        <v>151</v>
      </c>
      <c r="I53" s="771" t="s">
        <v>132</v>
      </c>
      <c r="J53" s="772" t="s">
        <v>138</v>
      </c>
      <c r="K53" s="773" t="s">
        <v>134</v>
      </c>
      <c r="L53" s="773" t="s">
        <v>125</v>
      </c>
      <c r="M53" s="773"/>
      <c r="N53" s="773"/>
      <c r="O53" s="781"/>
      <c r="P53" s="748"/>
      <c r="Q53" s="748"/>
      <c r="R53" s="734"/>
      <c r="S53" s="735"/>
      <c r="T53" s="749"/>
    </row>
    <row r="54" spans="1:20" s="779" customFormat="1" ht="51.6" customHeight="1">
      <c r="A54" s="762"/>
      <c r="B54" s="768"/>
      <c r="C54" s="751" t="s">
        <v>152</v>
      </c>
      <c r="D54" s="751" t="s">
        <v>152</v>
      </c>
      <c r="E54" s="783"/>
      <c r="F54" s="775">
        <v>8</v>
      </c>
      <c r="G54" s="778" t="s">
        <v>132</v>
      </c>
      <c r="H54" s="775">
        <v>4</v>
      </c>
      <c r="I54" s="774" t="s">
        <v>132</v>
      </c>
      <c r="J54" s="775">
        <v>3</v>
      </c>
      <c r="K54" s="776" t="s">
        <v>134</v>
      </c>
      <c r="L54" s="776">
        <v>96</v>
      </c>
      <c r="M54" s="776"/>
      <c r="N54" s="789"/>
      <c r="O54" s="781"/>
      <c r="P54" s="748"/>
      <c r="Q54" s="748"/>
      <c r="R54" s="734"/>
      <c r="S54" s="735"/>
      <c r="T54" s="749"/>
    </row>
    <row r="55" spans="1:20" s="779" customFormat="1">
      <c r="A55" s="762"/>
      <c r="B55" s="768"/>
      <c r="C55" s="751"/>
      <c r="D55" s="751"/>
      <c r="E55" s="783"/>
      <c r="F55" s="769"/>
      <c r="G55" s="771"/>
      <c r="H55" s="773"/>
      <c r="I55" s="771"/>
      <c r="J55" s="772"/>
      <c r="K55" s="772"/>
      <c r="L55" s="778"/>
      <c r="M55" s="787"/>
      <c r="N55" s="787"/>
      <c r="O55" s="781"/>
      <c r="P55" s="748"/>
      <c r="Q55" s="748"/>
      <c r="R55" s="734"/>
      <c r="S55" s="735"/>
      <c r="T55" s="749"/>
    </row>
    <row r="56" spans="1:20" s="779" customFormat="1" ht="42" customHeight="1">
      <c r="A56" s="699" t="s">
        <v>1844</v>
      </c>
      <c r="B56" s="699" t="s">
        <v>136</v>
      </c>
      <c r="C56" s="738" t="s">
        <v>153</v>
      </c>
      <c r="D56" s="738" t="s">
        <v>1723</v>
      </c>
      <c r="E56" s="888" t="s">
        <v>1722</v>
      </c>
      <c r="F56" s="888"/>
      <c r="G56" s="888"/>
      <c r="H56" s="888"/>
      <c r="I56" s="888"/>
      <c r="J56" s="888"/>
      <c r="K56" s="888"/>
      <c r="L56" s="888"/>
      <c r="M56" s="888"/>
      <c r="N56" s="888"/>
      <c r="O56" s="888"/>
      <c r="P56" s="739">
        <v>1</v>
      </c>
      <c r="Q56" s="740" t="s">
        <v>184</v>
      </c>
      <c r="R56" s="734"/>
      <c r="S56" s="741"/>
      <c r="T56" s="742"/>
    </row>
    <row r="57" spans="1:20" s="779" customFormat="1">
      <c r="A57" s="762"/>
      <c r="B57" s="762"/>
      <c r="C57" s="763"/>
      <c r="D57" s="763"/>
      <c r="E57" s="780"/>
      <c r="F57" s="781"/>
      <c r="G57" s="781"/>
      <c r="H57" s="781"/>
      <c r="I57" s="781"/>
      <c r="J57" s="781"/>
      <c r="K57" s="781"/>
      <c r="L57" s="782"/>
      <c r="M57" s="781"/>
      <c r="N57" s="781"/>
      <c r="O57" s="781"/>
      <c r="P57" s="748"/>
      <c r="Q57" s="748"/>
      <c r="R57" s="734"/>
      <c r="S57" s="735"/>
      <c r="T57" s="749"/>
    </row>
    <row r="58" spans="1:20" s="779" customFormat="1">
      <c r="A58" s="762"/>
      <c r="B58" s="768"/>
      <c r="C58" s="746" t="s">
        <v>124</v>
      </c>
      <c r="D58" s="751" t="s">
        <v>124</v>
      </c>
      <c r="E58" s="783"/>
      <c r="F58" s="772" t="s">
        <v>138</v>
      </c>
      <c r="G58" s="771"/>
      <c r="H58" s="773"/>
      <c r="I58" s="771"/>
      <c r="J58" s="772"/>
      <c r="K58" s="773"/>
      <c r="L58" s="773"/>
      <c r="M58" s="773"/>
      <c r="N58" s="773"/>
      <c r="O58" s="781"/>
      <c r="P58" s="748"/>
      <c r="Q58" s="748"/>
      <c r="R58" s="734"/>
      <c r="S58" s="735"/>
      <c r="T58" s="749"/>
    </row>
    <row r="59" spans="1:20" s="779" customFormat="1" ht="28.15" customHeight="1">
      <c r="A59" s="790"/>
      <c r="B59" s="791"/>
      <c r="C59" s="757" t="s">
        <v>154</v>
      </c>
      <c r="D59" s="751" t="s">
        <v>154</v>
      </c>
      <c r="E59" s="792"/>
      <c r="F59" s="775">
        <v>1</v>
      </c>
      <c r="G59" s="778"/>
      <c r="H59" s="775"/>
      <c r="I59" s="774"/>
      <c r="J59" s="775"/>
      <c r="K59" s="776"/>
      <c r="L59" s="776"/>
      <c r="M59" s="776"/>
      <c r="N59" s="776"/>
      <c r="O59" s="781"/>
      <c r="P59" s="748"/>
      <c r="Q59" s="748"/>
      <c r="R59" s="734"/>
      <c r="S59" s="735"/>
      <c r="T59" s="749"/>
    </row>
    <row r="60" spans="1:20" s="779" customFormat="1">
      <c r="A60" s="743"/>
      <c r="B60" s="743"/>
      <c r="C60" s="793"/>
      <c r="D60" s="793"/>
      <c r="E60" s="745"/>
      <c r="F60" s="757"/>
      <c r="G60" s="778"/>
      <c r="H60" s="775"/>
      <c r="I60" s="774"/>
      <c r="J60" s="775"/>
      <c r="K60" s="794"/>
      <c r="L60" s="776"/>
      <c r="M60" s="794"/>
      <c r="N60" s="776"/>
      <c r="O60" s="745"/>
      <c r="P60" s="748"/>
      <c r="Q60" s="748"/>
      <c r="R60" s="734"/>
      <c r="S60" s="735"/>
      <c r="T60" s="749"/>
    </row>
    <row r="61" spans="1:20" s="779" customFormat="1" ht="41.25" customHeight="1">
      <c r="A61" s="699" t="s">
        <v>1845</v>
      </c>
      <c r="B61" s="699" t="s">
        <v>136</v>
      </c>
      <c r="C61" s="738" t="s">
        <v>155</v>
      </c>
      <c r="D61" s="738" t="s">
        <v>1725</v>
      </c>
      <c r="E61" s="888" t="s">
        <v>1724</v>
      </c>
      <c r="F61" s="888"/>
      <c r="G61" s="888"/>
      <c r="H61" s="888"/>
      <c r="I61" s="888"/>
      <c r="J61" s="888"/>
      <c r="K61" s="888"/>
      <c r="L61" s="888"/>
      <c r="M61" s="888"/>
      <c r="N61" s="888"/>
      <c r="O61" s="888"/>
      <c r="P61" s="739">
        <v>1</v>
      </c>
      <c r="Q61" s="740" t="s">
        <v>184</v>
      </c>
      <c r="R61" s="734"/>
      <c r="S61" s="741"/>
      <c r="T61" s="742"/>
    </row>
    <row r="62" spans="1:20" s="779" customFormat="1">
      <c r="A62" s="762"/>
      <c r="B62" s="762"/>
      <c r="C62" s="763"/>
      <c r="D62" s="763"/>
      <c r="E62" s="780"/>
      <c r="F62" s="781"/>
      <c r="G62" s="781"/>
      <c r="H62" s="781"/>
      <c r="I62" s="781"/>
      <c r="J62" s="781"/>
      <c r="K62" s="781"/>
      <c r="L62" s="782"/>
      <c r="M62" s="781"/>
      <c r="N62" s="781"/>
      <c r="O62" s="781"/>
      <c r="P62" s="748"/>
      <c r="Q62" s="748"/>
      <c r="R62" s="734"/>
      <c r="S62" s="735"/>
      <c r="T62" s="749"/>
    </row>
    <row r="63" spans="1:20" s="779" customFormat="1">
      <c r="A63" s="762"/>
      <c r="B63" s="768"/>
      <c r="C63" s="746" t="s">
        <v>124</v>
      </c>
      <c r="D63" s="751" t="s">
        <v>124</v>
      </c>
      <c r="E63" s="783"/>
      <c r="F63" s="772" t="s">
        <v>138</v>
      </c>
      <c r="G63" s="771"/>
      <c r="H63" s="773"/>
      <c r="I63" s="771"/>
      <c r="J63" s="772"/>
      <c r="K63" s="773"/>
      <c r="L63" s="773"/>
      <c r="M63" s="773"/>
      <c r="N63" s="773"/>
      <c r="O63" s="781"/>
      <c r="P63" s="748"/>
      <c r="Q63" s="748"/>
      <c r="R63" s="734"/>
      <c r="S63" s="735"/>
      <c r="T63" s="749"/>
    </row>
    <row r="64" spans="1:20" s="779" customFormat="1" ht="26.45" customHeight="1">
      <c r="A64" s="790"/>
      <c r="B64" s="791"/>
      <c r="C64" s="757" t="s">
        <v>154</v>
      </c>
      <c r="D64" s="751" t="s">
        <v>154</v>
      </c>
      <c r="E64" s="792"/>
      <c r="F64" s="775">
        <v>1</v>
      </c>
      <c r="G64" s="778"/>
      <c r="H64" s="775"/>
      <c r="I64" s="774"/>
      <c r="J64" s="775"/>
      <c r="K64" s="776"/>
      <c r="L64" s="776"/>
      <c r="M64" s="776"/>
      <c r="N64" s="776"/>
      <c r="O64" s="781"/>
      <c r="P64" s="748"/>
      <c r="Q64" s="748"/>
      <c r="R64" s="734"/>
      <c r="S64" s="735"/>
      <c r="T64" s="749"/>
    </row>
    <row r="65" spans="1:20" s="779" customFormat="1">
      <c r="A65" s="743"/>
      <c r="B65" s="743"/>
      <c r="C65" s="793"/>
      <c r="D65" s="793"/>
      <c r="E65" s="745"/>
      <c r="F65" s="757"/>
      <c r="G65" s="778"/>
      <c r="H65" s="775"/>
      <c r="I65" s="774"/>
      <c r="J65" s="775"/>
      <c r="K65" s="794"/>
      <c r="L65" s="776"/>
      <c r="M65" s="794"/>
      <c r="N65" s="776"/>
      <c r="O65" s="745"/>
      <c r="P65" s="748"/>
      <c r="Q65" s="748"/>
      <c r="R65" s="734"/>
      <c r="S65" s="735"/>
      <c r="T65" s="749"/>
    </row>
    <row r="66" spans="1:20" s="779" customFormat="1" ht="40.9" customHeight="1">
      <c r="A66" s="699" t="s">
        <v>1846</v>
      </c>
      <c r="B66" s="699" t="s">
        <v>136</v>
      </c>
      <c r="C66" s="738" t="s">
        <v>156</v>
      </c>
      <c r="D66" s="738" t="s">
        <v>1727</v>
      </c>
      <c r="E66" s="888" t="s">
        <v>1726</v>
      </c>
      <c r="F66" s="888"/>
      <c r="G66" s="888"/>
      <c r="H66" s="888"/>
      <c r="I66" s="888"/>
      <c r="J66" s="888"/>
      <c r="K66" s="888"/>
      <c r="L66" s="888"/>
      <c r="M66" s="888"/>
      <c r="N66" s="888"/>
      <c r="O66" s="888"/>
      <c r="P66" s="739">
        <v>7</v>
      </c>
      <c r="Q66" s="740" t="s">
        <v>186</v>
      </c>
      <c r="R66" s="734"/>
      <c r="S66" s="741"/>
      <c r="T66" s="742"/>
    </row>
    <row r="67" spans="1:20" s="779" customFormat="1">
      <c r="A67" s="762"/>
      <c r="B67" s="762"/>
      <c r="C67" s="763"/>
      <c r="D67" s="763"/>
      <c r="E67" s="780"/>
      <c r="F67" s="781"/>
      <c r="G67" s="781"/>
      <c r="H67" s="781"/>
      <c r="I67" s="781"/>
      <c r="J67" s="781"/>
      <c r="K67" s="781"/>
      <c r="L67" s="782"/>
      <c r="M67" s="781"/>
      <c r="N67" s="781"/>
      <c r="O67" s="781"/>
      <c r="P67" s="748"/>
      <c r="Q67" s="748"/>
      <c r="R67" s="734"/>
      <c r="S67" s="735"/>
      <c r="T67" s="749"/>
    </row>
    <row r="68" spans="1:20" s="779" customFormat="1">
      <c r="A68" s="762"/>
      <c r="B68" s="768"/>
      <c r="C68" s="746" t="s">
        <v>124</v>
      </c>
      <c r="D68" s="751" t="s">
        <v>124</v>
      </c>
      <c r="E68" s="783"/>
      <c r="F68" s="746" t="s">
        <v>150</v>
      </c>
      <c r="G68" s="771" t="s">
        <v>132</v>
      </c>
      <c r="H68" s="773" t="s">
        <v>151</v>
      </c>
      <c r="I68" s="771" t="s">
        <v>132</v>
      </c>
      <c r="J68" s="772" t="s">
        <v>138</v>
      </c>
      <c r="K68" s="773" t="s">
        <v>134</v>
      </c>
      <c r="L68" s="773" t="s">
        <v>125</v>
      </c>
      <c r="M68" s="773"/>
      <c r="N68" s="773"/>
      <c r="O68" s="781"/>
      <c r="P68" s="748"/>
      <c r="Q68" s="748"/>
      <c r="R68" s="734"/>
      <c r="S68" s="735"/>
      <c r="T68" s="749"/>
    </row>
    <row r="69" spans="1:20" s="779" customFormat="1" ht="26.45" customHeight="1">
      <c r="A69" s="790"/>
      <c r="B69" s="791"/>
      <c r="C69" s="757" t="s">
        <v>157</v>
      </c>
      <c r="D69" s="751" t="s">
        <v>157</v>
      </c>
      <c r="E69" s="792"/>
      <c r="F69" s="775">
        <v>3</v>
      </c>
      <c r="G69" s="778" t="s">
        <v>132</v>
      </c>
      <c r="H69" s="775">
        <v>2</v>
      </c>
      <c r="I69" s="774" t="s">
        <v>132</v>
      </c>
      <c r="J69" s="775">
        <v>1</v>
      </c>
      <c r="K69" s="776" t="s">
        <v>134</v>
      </c>
      <c r="L69" s="776">
        <v>6</v>
      </c>
      <c r="M69" s="776"/>
      <c r="N69" s="776"/>
      <c r="O69" s="781"/>
      <c r="P69" s="748"/>
      <c r="Q69" s="748"/>
      <c r="R69" s="734"/>
      <c r="S69" s="735"/>
      <c r="T69" s="749"/>
    </row>
    <row r="70" spans="1:20" s="779" customFormat="1" ht="31.9" customHeight="1">
      <c r="A70" s="743"/>
      <c r="B70" s="743"/>
      <c r="C70" s="757" t="s">
        <v>158</v>
      </c>
      <c r="D70" s="751" t="s">
        <v>158</v>
      </c>
      <c r="E70" s="745"/>
      <c r="F70" s="775">
        <v>1</v>
      </c>
      <c r="G70" s="778" t="s">
        <v>132</v>
      </c>
      <c r="H70" s="775">
        <v>1</v>
      </c>
      <c r="I70" s="774" t="s">
        <v>132</v>
      </c>
      <c r="J70" s="775">
        <v>1</v>
      </c>
      <c r="K70" s="776" t="s">
        <v>134</v>
      </c>
      <c r="L70" s="776">
        <v>1</v>
      </c>
      <c r="M70" s="776"/>
      <c r="N70" s="776"/>
      <c r="O70" s="745"/>
      <c r="P70" s="748"/>
      <c r="Q70" s="748"/>
      <c r="R70" s="734"/>
      <c r="S70" s="735"/>
      <c r="T70" s="749"/>
    </row>
    <row r="71" spans="1:20" s="779" customFormat="1">
      <c r="A71" s="743"/>
      <c r="B71" s="743"/>
      <c r="C71" s="793"/>
      <c r="D71" s="793"/>
      <c r="E71" s="745"/>
      <c r="F71" s="757"/>
      <c r="G71" s="778"/>
      <c r="H71" s="775"/>
      <c r="I71" s="774"/>
      <c r="J71" s="775"/>
      <c r="K71" s="794"/>
      <c r="L71" s="795">
        <v>7</v>
      </c>
      <c r="M71" s="794"/>
      <c r="N71" s="776"/>
      <c r="O71" s="745"/>
      <c r="P71" s="748"/>
      <c r="Q71" s="748"/>
      <c r="R71" s="734"/>
      <c r="S71" s="735"/>
      <c r="T71" s="749"/>
    </row>
    <row r="72" spans="1:20" s="779" customFormat="1">
      <c r="A72" s="743"/>
      <c r="B72" s="743"/>
      <c r="C72" s="793"/>
      <c r="D72" s="793"/>
      <c r="E72" s="745"/>
      <c r="F72" s="757"/>
      <c r="G72" s="778"/>
      <c r="H72" s="775"/>
      <c r="I72" s="774"/>
      <c r="J72" s="775"/>
      <c r="K72" s="796"/>
      <c r="L72" s="774"/>
      <c r="M72" s="794"/>
      <c r="N72" s="776"/>
      <c r="O72" s="745"/>
      <c r="P72" s="748"/>
      <c r="Q72" s="748"/>
      <c r="R72" s="734"/>
      <c r="S72" s="735"/>
      <c r="T72" s="749"/>
    </row>
    <row r="73" spans="1:20" s="779" customFormat="1" ht="32.450000000000003" customHeight="1">
      <c r="A73" s="699" t="s">
        <v>1847</v>
      </c>
      <c r="B73" s="699" t="s">
        <v>128</v>
      </c>
      <c r="C73" s="738">
        <v>101750</v>
      </c>
      <c r="D73" s="797">
        <v>101750</v>
      </c>
      <c r="E73" s="888" t="s">
        <v>1823</v>
      </c>
      <c r="F73" s="888"/>
      <c r="G73" s="888"/>
      <c r="H73" s="888"/>
      <c r="I73" s="888"/>
      <c r="J73" s="888"/>
      <c r="K73" s="888"/>
      <c r="L73" s="888"/>
      <c r="M73" s="888"/>
      <c r="N73" s="888"/>
      <c r="O73" s="888"/>
      <c r="P73" s="739">
        <v>27</v>
      </c>
      <c r="Q73" s="740" t="s">
        <v>186</v>
      </c>
      <c r="R73" s="734"/>
      <c r="S73" s="735"/>
      <c r="T73" s="749"/>
    </row>
    <row r="74" spans="1:20" s="779" customFormat="1">
      <c r="A74" s="798"/>
      <c r="B74" s="762"/>
      <c r="C74" s="763"/>
      <c r="D74" s="763"/>
      <c r="E74" s="780"/>
      <c r="F74" s="781"/>
      <c r="G74" s="781"/>
      <c r="H74" s="781"/>
      <c r="I74" s="781"/>
      <c r="J74" s="781"/>
      <c r="K74" s="781"/>
      <c r="L74" s="782"/>
      <c r="M74" s="781"/>
      <c r="N74" s="781"/>
      <c r="O74" s="781"/>
      <c r="P74" s="748"/>
      <c r="Q74" s="748"/>
      <c r="R74" s="734"/>
      <c r="S74" s="735"/>
      <c r="T74" s="749"/>
    </row>
    <row r="75" spans="1:20" s="779" customFormat="1">
      <c r="A75" s="798"/>
      <c r="B75" s="768"/>
      <c r="C75" s="751" t="s">
        <v>124</v>
      </c>
      <c r="D75" s="751" t="s">
        <v>124</v>
      </c>
      <c r="E75" s="783"/>
      <c r="F75" s="746" t="s">
        <v>150</v>
      </c>
      <c r="G75" s="771" t="s">
        <v>132</v>
      </c>
      <c r="H75" s="773" t="s">
        <v>151</v>
      </c>
      <c r="I75" s="771" t="s">
        <v>132</v>
      </c>
      <c r="J75" s="772" t="s">
        <v>138</v>
      </c>
      <c r="K75" s="773" t="s">
        <v>134</v>
      </c>
      <c r="L75" s="773" t="s">
        <v>125</v>
      </c>
      <c r="M75" s="773"/>
      <c r="N75" s="773"/>
      <c r="O75" s="781"/>
      <c r="P75" s="748"/>
      <c r="Q75" s="748"/>
      <c r="R75" s="734"/>
      <c r="S75" s="735"/>
      <c r="T75" s="749"/>
    </row>
    <row r="76" spans="1:20" s="779" customFormat="1" ht="37.5" customHeight="1">
      <c r="A76" s="798"/>
      <c r="B76" s="768"/>
      <c r="C76" s="751" t="s">
        <v>159</v>
      </c>
      <c r="D76" s="751" t="s">
        <v>159</v>
      </c>
      <c r="E76" s="783"/>
      <c r="F76" s="775">
        <v>9</v>
      </c>
      <c r="G76" s="778" t="s">
        <v>132</v>
      </c>
      <c r="H76" s="775">
        <v>3</v>
      </c>
      <c r="I76" s="774" t="s">
        <v>132</v>
      </c>
      <c r="J76" s="775">
        <v>1</v>
      </c>
      <c r="K76" s="776" t="s">
        <v>134</v>
      </c>
      <c r="L76" s="776">
        <v>27</v>
      </c>
      <c r="M76" s="776"/>
      <c r="N76" s="776"/>
      <c r="O76" s="781"/>
      <c r="P76" s="748"/>
      <c r="Q76" s="748"/>
      <c r="R76" s="734"/>
      <c r="S76" s="735"/>
      <c r="T76" s="749"/>
    </row>
    <row r="77" spans="1:20" s="779" customFormat="1">
      <c r="A77" s="798"/>
      <c r="B77" s="768"/>
      <c r="C77" s="751"/>
      <c r="D77" s="751"/>
      <c r="E77" s="783"/>
      <c r="F77" s="769"/>
      <c r="G77" s="771"/>
      <c r="H77" s="773"/>
      <c r="I77" s="771"/>
      <c r="J77" s="772"/>
      <c r="K77" s="772"/>
      <c r="L77" s="778"/>
      <c r="M77" s="787"/>
      <c r="N77" s="787"/>
      <c r="O77" s="781"/>
      <c r="P77" s="748"/>
      <c r="Q77" s="748"/>
      <c r="R77" s="734"/>
      <c r="S77" s="735"/>
      <c r="T77" s="749"/>
    </row>
    <row r="78" spans="1:20" s="779" customFormat="1" ht="15" customHeight="1">
      <c r="A78" s="699" t="s">
        <v>1848</v>
      </c>
      <c r="B78" s="699" t="s">
        <v>128</v>
      </c>
      <c r="C78" s="738">
        <v>93208</v>
      </c>
      <c r="D78" s="738">
        <v>93208</v>
      </c>
      <c r="E78" s="888" t="s">
        <v>1752</v>
      </c>
      <c r="F78" s="888"/>
      <c r="G78" s="888"/>
      <c r="H78" s="888"/>
      <c r="I78" s="888"/>
      <c r="J78" s="888"/>
      <c r="K78" s="888"/>
      <c r="L78" s="888"/>
      <c r="M78" s="888"/>
      <c r="N78" s="888"/>
      <c r="O78" s="888"/>
      <c r="P78" s="739">
        <v>32</v>
      </c>
      <c r="Q78" s="740" t="s">
        <v>186</v>
      </c>
      <c r="R78" s="734"/>
      <c r="S78" s="735"/>
      <c r="T78" s="749"/>
    </row>
    <row r="79" spans="1:20" s="779" customFormat="1">
      <c r="A79" s="798"/>
      <c r="B79" s="762"/>
      <c r="C79" s="763"/>
      <c r="D79" s="763"/>
      <c r="E79" s="780"/>
      <c r="F79" s="781"/>
      <c r="G79" s="781"/>
      <c r="H79" s="781"/>
      <c r="I79" s="781"/>
      <c r="J79" s="781"/>
      <c r="K79" s="781"/>
      <c r="L79" s="782"/>
      <c r="M79" s="781"/>
      <c r="N79" s="781"/>
      <c r="O79" s="781"/>
      <c r="P79" s="748"/>
      <c r="Q79" s="748"/>
      <c r="R79" s="734"/>
      <c r="S79" s="735"/>
      <c r="T79" s="749"/>
    </row>
    <row r="80" spans="1:20" s="779" customFormat="1">
      <c r="A80" s="798"/>
      <c r="B80" s="768"/>
      <c r="C80" s="751" t="s">
        <v>124</v>
      </c>
      <c r="D80" s="751" t="s">
        <v>124</v>
      </c>
      <c r="E80" s="783"/>
      <c r="F80" s="746" t="s">
        <v>150</v>
      </c>
      <c r="G80" s="771" t="s">
        <v>132</v>
      </c>
      <c r="H80" s="773" t="s">
        <v>151</v>
      </c>
      <c r="I80" s="771" t="s">
        <v>132</v>
      </c>
      <c r="J80" s="772" t="s">
        <v>138</v>
      </c>
      <c r="K80" s="773" t="s">
        <v>134</v>
      </c>
      <c r="L80" s="773" t="s">
        <v>125</v>
      </c>
      <c r="M80" s="773"/>
      <c r="N80" s="773"/>
      <c r="O80" s="781"/>
      <c r="P80" s="748"/>
      <c r="Q80" s="748"/>
      <c r="R80" s="734"/>
      <c r="S80" s="735"/>
      <c r="T80" s="749"/>
    </row>
    <row r="81" spans="1:20" s="779" customFormat="1" ht="26.25" customHeight="1">
      <c r="A81" s="798"/>
      <c r="B81" s="768"/>
      <c r="C81" s="751" t="s">
        <v>160</v>
      </c>
      <c r="D81" s="751" t="s">
        <v>160</v>
      </c>
      <c r="E81" s="783"/>
      <c r="F81" s="775">
        <v>8</v>
      </c>
      <c r="G81" s="778" t="s">
        <v>132</v>
      </c>
      <c r="H81" s="775">
        <v>4</v>
      </c>
      <c r="I81" s="774" t="s">
        <v>132</v>
      </c>
      <c r="J81" s="775">
        <v>1</v>
      </c>
      <c r="K81" s="776" t="s">
        <v>134</v>
      </c>
      <c r="L81" s="776">
        <v>32</v>
      </c>
      <c r="M81" s="776"/>
      <c r="N81" s="776"/>
      <c r="O81" s="781"/>
      <c r="P81" s="748"/>
      <c r="Q81" s="748"/>
      <c r="R81" s="734"/>
      <c r="S81" s="735"/>
      <c r="T81" s="749"/>
    </row>
    <row r="82" spans="1:20" s="779" customFormat="1">
      <c r="A82" s="798"/>
      <c r="B82" s="768"/>
      <c r="C82" s="751"/>
      <c r="D82" s="751"/>
      <c r="E82" s="783"/>
      <c r="F82" s="769"/>
      <c r="G82" s="771"/>
      <c r="H82" s="773"/>
      <c r="I82" s="771"/>
      <c r="J82" s="772"/>
      <c r="K82" s="772"/>
      <c r="L82" s="778"/>
      <c r="M82" s="787"/>
      <c r="N82" s="787"/>
      <c r="O82" s="781"/>
      <c r="P82" s="748"/>
      <c r="Q82" s="748"/>
      <c r="R82" s="734"/>
      <c r="S82" s="735"/>
      <c r="T82" s="749"/>
    </row>
    <row r="83" spans="1:20" s="779" customFormat="1" ht="40.9" customHeight="1">
      <c r="A83" s="699" t="s">
        <v>1849</v>
      </c>
      <c r="B83" s="699" t="s">
        <v>128</v>
      </c>
      <c r="C83" s="738">
        <v>93210</v>
      </c>
      <c r="D83" s="738">
        <v>93210</v>
      </c>
      <c r="E83" s="888" t="s">
        <v>1753</v>
      </c>
      <c r="F83" s="888"/>
      <c r="G83" s="888"/>
      <c r="H83" s="888"/>
      <c r="I83" s="888"/>
      <c r="J83" s="888"/>
      <c r="K83" s="888"/>
      <c r="L83" s="888"/>
      <c r="M83" s="888"/>
      <c r="N83" s="888"/>
      <c r="O83" s="888"/>
      <c r="P83" s="739">
        <v>80</v>
      </c>
      <c r="Q83" s="740" t="s">
        <v>186</v>
      </c>
      <c r="R83" s="734"/>
      <c r="S83" s="735"/>
      <c r="T83" s="749"/>
    </row>
    <row r="84" spans="1:20" s="779" customFormat="1">
      <c r="A84" s="798"/>
      <c r="B84" s="762"/>
      <c r="C84" s="763"/>
      <c r="D84" s="763"/>
      <c r="E84" s="780"/>
      <c r="F84" s="781"/>
      <c r="G84" s="781"/>
      <c r="H84" s="781"/>
      <c r="I84" s="781"/>
      <c r="J84" s="781"/>
      <c r="K84" s="781"/>
      <c r="L84" s="782"/>
      <c r="M84" s="781"/>
      <c r="N84" s="781"/>
      <c r="O84" s="781"/>
      <c r="P84" s="748"/>
      <c r="Q84" s="748"/>
      <c r="R84" s="734"/>
      <c r="S84" s="735"/>
      <c r="T84" s="749"/>
    </row>
    <row r="85" spans="1:20" s="779" customFormat="1">
      <c r="A85" s="798"/>
      <c r="B85" s="768"/>
      <c r="C85" s="751" t="s">
        <v>124</v>
      </c>
      <c r="D85" s="751" t="s">
        <v>124</v>
      </c>
      <c r="E85" s="783"/>
      <c r="F85" s="746" t="s">
        <v>150</v>
      </c>
      <c r="G85" s="771" t="s">
        <v>132</v>
      </c>
      <c r="H85" s="773" t="s">
        <v>151</v>
      </c>
      <c r="I85" s="771" t="s">
        <v>132</v>
      </c>
      <c r="J85" s="772" t="s">
        <v>138</v>
      </c>
      <c r="K85" s="773" t="s">
        <v>134</v>
      </c>
      <c r="L85" s="773" t="s">
        <v>125</v>
      </c>
      <c r="M85" s="773"/>
      <c r="N85" s="773"/>
      <c r="O85" s="781"/>
      <c r="P85" s="748"/>
      <c r="Q85" s="748"/>
      <c r="R85" s="734"/>
      <c r="S85" s="735"/>
      <c r="T85" s="749"/>
    </row>
    <row r="86" spans="1:20" s="779" customFormat="1">
      <c r="A86" s="798"/>
      <c r="B86" s="768"/>
      <c r="C86" s="751" t="s">
        <v>161</v>
      </c>
      <c r="D86" s="751" t="s">
        <v>161</v>
      </c>
      <c r="E86" s="783"/>
      <c r="F86" s="775">
        <v>10</v>
      </c>
      <c r="G86" s="778" t="s">
        <v>132</v>
      </c>
      <c r="H86" s="775">
        <v>4</v>
      </c>
      <c r="I86" s="774" t="s">
        <v>132</v>
      </c>
      <c r="J86" s="775">
        <v>2</v>
      </c>
      <c r="K86" s="776" t="s">
        <v>134</v>
      </c>
      <c r="L86" s="776">
        <v>80</v>
      </c>
      <c r="M86" s="776"/>
      <c r="N86" s="776"/>
      <c r="O86" s="781"/>
      <c r="P86" s="748"/>
      <c r="Q86" s="748"/>
      <c r="R86" s="734"/>
      <c r="S86" s="735"/>
      <c r="T86" s="749"/>
    </row>
    <row r="87" spans="1:20" s="779" customFormat="1">
      <c r="A87" s="798"/>
      <c r="B87" s="768"/>
      <c r="C87" s="751"/>
      <c r="D87" s="751"/>
      <c r="E87" s="783"/>
      <c r="F87" s="785"/>
      <c r="G87" s="784"/>
      <c r="H87" s="775"/>
      <c r="I87" s="774"/>
      <c r="J87" s="774"/>
      <c r="K87" s="774"/>
      <c r="L87" s="774"/>
      <c r="M87" s="776"/>
      <c r="N87" s="776"/>
      <c r="O87" s="781"/>
      <c r="P87" s="748"/>
      <c r="Q87" s="748"/>
      <c r="R87" s="734"/>
      <c r="S87" s="735"/>
      <c r="T87" s="749"/>
    </row>
    <row r="88" spans="1:20" s="779" customFormat="1" ht="42.75" customHeight="1">
      <c r="A88" s="699" t="s">
        <v>1850</v>
      </c>
      <c r="B88" s="699" t="s">
        <v>128</v>
      </c>
      <c r="C88" s="738">
        <v>93243</v>
      </c>
      <c r="D88" s="738">
        <v>93243</v>
      </c>
      <c r="E88" s="888" t="s">
        <v>1754</v>
      </c>
      <c r="F88" s="888"/>
      <c r="G88" s="888"/>
      <c r="H88" s="888"/>
      <c r="I88" s="888"/>
      <c r="J88" s="888"/>
      <c r="K88" s="888"/>
      <c r="L88" s="888"/>
      <c r="M88" s="888"/>
      <c r="N88" s="888"/>
      <c r="O88" s="888"/>
      <c r="P88" s="739">
        <v>3</v>
      </c>
      <c r="Q88" s="740" t="s">
        <v>184</v>
      </c>
      <c r="R88" s="734"/>
      <c r="S88" s="735"/>
      <c r="T88" s="749"/>
    </row>
    <row r="89" spans="1:20" s="779" customFormat="1">
      <c r="A89" s="762"/>
      <c r="B89" s="762"/>
      <c r="C89" s="763"/>
      <c r="D89" s="763"/>
      <c r="E89" s="780"/>
      <c r="F89" s="781"/>
      <c r="G89" s="781"/>
      <c r="H89" s="781"/>
      <c r="I89" s="781"/>
      <c r="J89" s="781"/>
      <c r="K89" s="781"/>
      <c r="L89" s="782"/>
      <c r="M89" s="781"/>
      <c r="N89" s="781"/>
      <c r="O89" s="781"/>
      <c r="P89" s="748"/>
      <c r="Q89" s="748"/>
      <c r="R89" s="734"/>
      <c r="S89" s="735"/>
      <c r="T89" s="749"/>
    </row>
    <row r="90" spans="1:20" s="779" customFormat="1">
      <c r="A90" s="762"/>
      <c r="B90" s="768"/>
      <c r="C90" s="751" t="s">
        <v>124</v>
      </c>
      <c r="D90" s="751" t="s">
        <v>124</v>
      </c>
      <c r="E90" s="783"/>
      <c r="F90" s="746" t="s">
        <v>138</v>
      </c>
      <c r="G90" s="771"/>
      <c r="H90" s="773"/>
      <c r="I90" s="771"/>
      <c r="J90" s="772"/>
      <c r="K90" s="773"/>
      <c r="L90" s="773"/>
      <c r="M90" s="773"/>
      <c r="N90" s="773"/>
      <c r="O90" s="781"/>
      <c r="P90" s="748"/>
      <c r="Q90" s="748"/>
      <c r="R90" s="734"/>
      <c r="S90" s="735"/>
      <c r="T90" s="749"/>
    </row>
    <row r="91" spans="1:20" s="779" customFormat="1">
      <c r="A91" s="762"/>
      <c r="B91" s="768"/>
      <c r="C91" s="751" t="s">
        <v>161</v>
      </c>
      <c r="D91" s="751" t="s">
        <v>161</v>
      </c>
      <c r="E91" s="783"/>
      <c r="F91" s="775">
        <v>3</v>
      </c>
      <c r="G91" s="778"/>
      <c r="H91" s="775"/>
      <c r="I91" s="774"/>
      <c r="J91" s="775"/>
      <c r="K91" s="776"/>
      <c r="L91" s="776"/>
      <c r="M91" s="776"/>
      <c r="N91" s="776"/>
      <c r="O91" s="781"/>
      <c r="P91" s="748"/>
      <c r="Q91" s="748"/>
      <c r="R91" s="734"/>
      <c r="S91" s="735"/>
      <c r="T91" s="749"/>
    </row>
    <row r="92" spans="1:20" s="779" customFormat="1">
      <c r="A92" s="762"/>
      <c r="B92" s="768"/>
      <c r="C92" s="751"/>
      <c r="D92" s="751"/>
      <c r="E92" s="783"/>
      <c r="F92" s="785"/>
      <c r="G92" s="784"/>
      <c r="H92" s="775"/>
      <c r="I92" s="774"/>
      <c r="J92" s="774"/>
      <c r="K92" s="774"/>
      <c r="L92" s="774"/>
      <c r="M92" s="776"/>
      <c r="N92" s="776"/>
      <c r="O92" s="781"/>
      <c r="P92" s="748"/>
      <c r="Q92" s="748"/>
      <c r="R92" s="734"/>
      <c r="S92" s="735"/>
      <c r="T92" s="749"/>
    </row>
    <row r="93" spans="1:20" s="779" customFormat="1" ht="27" customHeight="1">
      <c r="A93" s="699" t="s">
        <v>1851</v>
      </c>
      <c r="B93" s="699" t="s">
        <v>128</v>
      </c>
      <c r="C93" s="738">
        <v>93582</v>
      </c>
      <c r="D93" s="738">
        <v>93582</v>
      </c>
      <c r="E93" s="888" t="s">
        <v>1755</v>
      </c>
      <c r="F93" s="888"/>
      <c r="G93" s="888"/>
      <c r="H93" s="888"/>
      <c r="I93" s="888"/>
      <c r="J93" s="888"/>
      <c r="K93" s="888"/>
      <c r="L93" s="888"/>
      <c r="M93" s="888"/>
      <c r="N93" s="888"/>
      <c r="O93" s="888"/>
      <c r="P93" s="739">
        <v>48</v>
      </c>
      <c r="Q93" s="740" t="s">
        <v>186</v>
      </c>
      <c r="R93" s="734"/>
      <c r="S93" s="735"/>
      <c r="T93" s="749"/>
    </row>
    <row r="94" spans="1:20" s="779" customFormat="1">
      <c r="A94" s="762"/>
      <c r="B94" s="762"/>
      <c r="C94" s="763"/>
      <c r="D94" s="763"/>
      <c r="E94" s="780"/>
      <c r="F94" s="781"/>
      <c r="G94" s="781"/>
      <c r="H94" s="781"/>
      <c r="I94" s="781"/>
      <c r="J94" s="781"/>
      <c r="K94" s="781"/>
      <c r="L94" s="782"/>
      <c r="M94" s="781"/>
      <c r="N94" s="781"/>
      <c r="O94" s="781"/>
      <c r="P94" s="748"/>
      <c r="Q94" s="748"/>
      <c r="R94" s="734"/>
      <c r="S94" s="735"/>
      <c r="T94" s="749"/>
    </row>
    <row r="95" spans="1:20" s="779" customFormat="1">
      <c r="A95" s="762"/>
      <c r="B95" s="768"/>
      <c r="C95" s="751" t="s">
        <v>124</v>
      </c>
      <c r="D95" s="751" t="s">
        <v>124</v>
      </c>
      <c r="E95" s="783"/>
      <c r="F95" s="746" t="s">
        <v>150</v>
      </c>
      <c r="G95" s="771" t="s">
        <v>132</v>
      </c>
      <c r="H95" s="773" t="s">
        <v>151</v>
      </c>
      <c r="I95" s="771" t="s">
        <v>132</v>
      </c>
      <c r="J95" s="772" t="s">
        <v>138</v>
      </c>
      <c r="K95" s="773" t="s">
        <v>134</v>
      </c>
      <c r="L95" s="773" t="s">
        <v>125</v>
      </c>
      <c r="M95" s="773"/>
      <c r="N95" s="773"/>
      <c r="O95" s="781"/>
      <c r="P95" s="748"/>
      <c r="Q95" s="748"/>
      <c r="R95" s="734"/>
      <c r="S95" s="735"/>
      <c r="T95" s="749"/>
    </row>
    <row r="96" spans="1:20" s="779" customFormat="1">
      <c r="A96" s="762"/>
      <c r="B96" s="768"/>
      <c r="C96" s="751" t="s">
        <v>161</v>
      </c>
      <c r="D96" s="751" t="s">
        <v>161</v>
      </c>
      <c r="E96" s="783"/>
      <c r="F96" s="775">
        <v>12</v>
      </c>
      <c r="G96" s="778" t="s">
        <v>132</v>
      </c>
      <c r="H96" s="775">
        <v>4</v>
      </c>
      <c r="I96" s="774" t="s">
        <v>132</v>
      </c>
      <c r="J96" s="775">
        <v>1</v>
      </c>
      <c r="K96" s="776" t="s">
        <v>134</v>
      </c>
      <c r="L96" s="776">
        <v>48</v>
      </c>
      <c r="M96" s="776"/>
      <c r="N96" s="776"/>
      <c r="O96" s="781"/>
      <c r="P96" s="748"/>
      <c r="Q96" s="748"/>
      <c r="R96" s="734"/>
      <c r="S96" s="735"/>
      <c r="T96" s="749"/>
    </row>
    <row r="97" spans="1:20" s="779" customFormat="1">
      <c r="A97" s="762"/>
      <c r="B97" s="768"/>
      <c r="C97" s="751"/>
      <c r="D97" s="751"/>
      <c r="E97" s="783"/>
      <c r="F97" s="785"/>
      <c r="G97" s="784"/>
      <c r="H97" s="775"/>
      <c r="I97" s="774"/>
      <c r="J97" s="774"/>
      <c r="K97" s="774"/>
      <c r="L97" s="774"/>
      <c r="M97" s="776"/>
      <c r="N97" s="776"/>
      <c r="O97" s="781"/>
      <c r="P97" s="748"/>
      <c r="Q97" s="748"/>
      <c r="R97" s="734"/>
      <c r="S97" s="735"/>
      <c r="T97" s="749"/>
    </row>
    <row r="98" spans="1:20" s="779" customFormat="1" ht="43.5" customHeight="1">
      <c r="A98" s="699" t="s">
        <v>1852</v>
      </c>
      <c r="B98" s="699" t="s">
        <v>128</v>
      </c>
      <c r="C98" s="738">
        <v>93583</v>
      </c>
      <c r="D98" s="738">
        <v>93583</v>
      </c>
      <c r="E98" s="888" t="s">
        <v>1756</v>
      </c>
      <c r="F98" s="888"/>
      <c r="G98" s="888"/>
      <c r="H98" s="888"/>
      <c r="I98" s="888"/>
      <c r="J98" s="888"/>
      <c r="K98" s="888"/>
      <c r="L98" s="888"/>
      <c r="M98" s="888"/>
      <c r="N98" s="888"/>
      <c r="O98" s="888"/>
      <c r="P98" s="739">
        <v>28</v>
      </c>
      <c r="Q98" s="740" t="s">
        <v>186</v>
      </c>
      <c r="R98" s="734"/>
      <c r="S98" s="735"/>
      <c r="T98" s="749"/>
    </row>
    <row r="99" spans="1:20" s="779" customFormat="1">
      <c r="A99" s="762"/>
      <c r="B99" s="762"/>
      <c r="C99" s="763"/>
      <c r="D99" s="763"/>
      <c r="E99" s="780"/>
      <c r="F99" s="781"/>
      <c r="G99" s="781"/>
      <c r="H99" s="781"/>
      <c r="I99" s="781"/>
      <c r="J99" s="781"/>
      <c r="K99" s="781"/>
      <c r="L99" s="782"/>
      <c r="M99" s="781"/>
      <c r="N99" s="781"/>
      <c r="O99" s="781"/>
      <c r="P99" s="748"/>
      <c r="Q99" s="748"/>
      <c r="R99" s="734"/>
      <c r="S99" s="735"/>
      <c r="T99" s="749"/>
    </row>
    <row r="100" spans="1:20" s="779" customFormat="1">
      <c r="A100" s="762"/>
      <c r="B100" s="768"/>
      <c r="C100" s="751" t="s">
        <v>124</v>
      </c>
      <c r="D100" s="751" t="s">
        <v>124</v>
      </c>
      <c r="E100" s="783"/>
      <c r="F100" s="746" t="s">
        <v>150</v>
      </c>
      <c r="G100" s="771" t="s">
        <v>132</v>
      </c>
      <c r="H100" s="773" t="s">
        <v>151</v>
      </c>
      <c r="I100" s="771" t="s">
        <v>132</v>
      </c>
      <c r="J100" s="772" t="s">
        <v>138</v>
      </c>
      <c r="K100" s="773" t="s">
        <v>134</v>
      </c>
      <c r="L100" s="773" t="s">
        <v>125</v>
      </c>
      <c r="M100" s="773"/>
      <c r="N100" s="773"/>
      <c r="O100" s="781"/>
      <c r="P100" s="748"/>
      <c r="Q100" s="748"/>
      <c r="R100" s="734"/>
      <c r="S100" s="735"/>
      <c r="T100" s="749"/>
    </row>
    <row r="101" spans="1:20" s="779" customFormat="1">
      <c r="A101" s="762"/>
      <c r="B101" s="768"/>
      <c r="C101" s="751" t="s">
        <v>161</v>
      </c>
      <c r="D101" s="751" t="s">
        <v>161</v>
      </c>
      <c r="E101" s="783"/>
      <c r="F101" s="775">
        <v>7</v>
      </c>
      <c r="G101" s="778" t="s">
        <v>132</v>
      </c>
      <c r="H101" s="775">
        <v>4</v>
      </c>
      <c r="I101" s="774" t="s">
        <v>132</v>
      </c>
      <c r="J101" s="775">
        <v>1</v>
      </c>
      <c r="K101" s="776" t="s">
        <v>134</v>
      </c>
      <c r="L101" s="776">
        <v>28</v>
      </c>
      <c r="M101" s="776"/>
      <c r="N101" s="776"/>
      <c r="O101" s="781"/>
      <c r="P101" s="748"/>
      <c r="Q101" s="748"/>
      <c r="R101" s="734"/>
      <c r="S101" s="735"/>
      <c r="T101" s="749"/>
    </row>
    <row r="102" spans="1:20" s="779" customFormat="1">
      <c r="A102" s="762"/>
      <c r="B102" s="768"/>
      <c r="C102" s="751"/>
      <c r="D102" s="751"/>
      <c r="E102" s="783"/>
      <c r="F102" s="785"/>
      <c r="G102" s="784"/>
      <c r="H102" s="775"/>
      <c r="I102" s="774"/>
      <c r="J102" s="774"/>
      <c r="K102" s="774"/>
      <c r="L102" s="774"/>
      <c r="M102" s="776"/>
      <c r="N102" s="776"/>
      <c r="O102" s="781"/>
      <c r="P102" s="748"/>
      <c r="Q102" s="748"/>
      <c r="R102" s="734"/>
      <c r="S102" s="735"/>
      <c r="T102" s="749"/>
    </row>
    <row r="103" spans="1:20" s="779" customFormat="1" ht="25.15" customHeight="1">
      <c r="A103" s="699" t="s">
        <v>1853</v>
      </c>
      <c r="B103" s="699" t="s">
        <v>128</v>
      </c>
      <c r="C103" s="738">
        <v>93584</v>
      </c>
      <c r="D103" s="738">
        <v>93584</v>
      </c>
      <c r="E103" s="888" t="s">
        <v>1757</v>
      </c>
      <c r="F103" s="888"/>
      <c r="G103" s="888"/>
      <c r="H103" s="888"/>
      <c r="I103" s="888"/>
      <c r="J103" s="888"/>
      <c r="K103" s="888"/>
      <c r="L103" s="888"/>
      <c r="M103" s="888"/>
      <c r="N103" s="888"/>
      <c r="O103" s="888"/>
      <c r="P103" s="739">
        <v>48</v>
      </c>
      <c r="Q103" s="740" t="s">
        <v>186</v>
      </c>
      <c r="R103" s="734"/>
      <c r="S103" s="735"/>
      <c r="T103" s="749"/>
    </row>
    <row r="104" spans="1:20" s="779" customFormat="1">
      <c r="A104" s="762"/>
      <c r="B104" s="762"/>
      <c r="C104" s="763"/>
      <c r="D104" s="763"/>
      <c r="E104" s="780"/>
      <c r="F104" s="781"/>
      <c r="G104" s="781"/>
      <c r="H104" s="781"/>
      <c r="I104" s="781"/>
      <c r="J104" s="781"/>
      <c r="K104" s="781"/>
      <c r="L104" s="782"/>
      <c r="M104" s="781"/>
      <c r="N104" s="781"/>
      <c r="O104" s="781"/>
      <c r="P104" s="748"/>
      <c r="Q104" s="748"/>
      <c r="R104" s="734"/>
      <c r="S104" s="735"/>
      <c r="T104" s="749"/>
    </row>
    <row r="105" spans="1:20" s="779" customFormat="1" ht="12" customHeight="1">
      <c r="A105" s="762"/>
      <c r="B105" s="768"/>
      <c r="C105" s="751" t="s">
        <v>124</v>
      </c>
      <c r="D105" s="751" t="s">
        <v>124</v>
      </c>
      <c r="E105" s="783"/>
      <c r="F105" s="746" t="s">
        <v>150</v>
      </c>
      <c r="G105" s="771" t="s">
        <v>132</v>
      </c>
      <c r="H105" s="773" t="s">
        <v>151</v>
      </c>
      <c r="I105" s="771" t="s">
        <v>132</v>
      </c>
      <c r="J105" s="772" t="s">
        <v>138</v>
      </c>
      <c r="K105" s="773" t="s">
        <v>134</v>
      </c>
      <c r="L105" s="773" t="s">
        <v>125</v>
      </c>
      <c r="M105" s="773"/>
      <c r="N105" s="773"/>
      <c r="O105" s="781"/>
      <c r="P105" s="748"/>
      <c r="Q105" s="748"/>
      <c r="R105" s="734"/>
      <c r="S105" s="735"/>
      <c r="T105" s="749"/>
    </row>
    <row r="106" spans="1:20" s="779" customFormat="1" ht="38.25">
      <c r="A106" s="762"/>
      <c r="B106" s="768"/>
      <c r="C106" s="751" t="s">
        <v>162</v>
      </c>
      <c r="D106" s="751" t="s">
        <v>162</v>
      </c>
      <c r="E106" s="783"/>
      <c r="F106" s="775">
        <v>4</v>
      </c>
      <c r="G106" s="778" t="s">
        <v>132</v>
      </c>
      <c r="H106" s="775">
        <v>4</v>
      </c>
      <c r="I106" s="774" t="s">
        <v>132</v>
      </c>
      <c r="J106" s="775">
        <v>3</v>
      </c>
      <c r="K106" s="776" t="s">
        <v>134</v>
      </c>
      <c r="L106" s="776">
        <v>48</v>
      </c>
      <c r="M106" s="776"/>
      <c r="N106" s="776"/>
      <c r="O106" s="781"/>
      <c r="P106" s="748"/>
      <c r="Q106" s="748"/>
      <c r="R106" s="734"/>
      <c r="S106" s="735"/>
      <c r="T106" s="749"/>
    </row>
    <row r="107" spans="1:20" s="779" customFormat="1">
      <c r="A107" s="762"/>
      <c r="B107" s="768"/>
      <c r="C107" s="751"/>
      <c r="D107" s="751"/>
      <c r="E107" s="783"/>
      <c r="F107" s="785"/>
      <c r="G107" s="784"/>
      <c r="H107" s="775"/>
      <c r="I107" s="774"/>
      <c r="J107" s="774"/>
      <c r="K107" s="774"/>
      <c r="L107" s="774"/>
      <c r="M107" s="776"/>
      <c r="N107" s="776"/>
      <c r="O107" s="781"/>
      <c r="P107" s="748"/>
      <c r="Q107" s="748"/>
      <c r="R107" s="734"/>
      <c r="S107" s="735"/>
      <c r="T107" s="749"/>
    </row>
    <row r="108" spans="1:20" s="779" customFormat="1" ht="25.9" customHeight="1">
      <c r="A108" s="699" t="s">
        <v>1854</v>
      </c>
      <c r="B108" s="699" t="s">
        <v>128</v>
      </c>
      <c r="C108" s="738">
        <v>93585</v>
      </c>
      <c r="D108" s="738">
        <v>93585</v>
      </c>
      <c r="E108" s="888" t="s">
        <v>1758</v>
      </c>
      <c r="F108" s="888"/>
      <c r="G108" s="888"/>
      <c r="H108" s="888"/>
      <c r="I108" s="888"/>
      <c r="J108" s="888"/>
      <c r="K108" s="888"/>
      <c r="L108" s="888"/>
      <c r="M108" s="888"/>
      <c r="N108" s="888"/>
      <c r="O108" s="888"/>
      <c r="P108" s="739">
        <v>4</v>
      </c>
      <c r="Q108" s="740" t="s">
        <v>186</v>
      </c>
      <c r="R108" s="734"/>
      <c r="S108" s="735"/>
      <c r="T108" s="749"/>
    </row>
    <row r="109" spans="1:20" s="779" customFormat="1">
      <c r="A109" s="762"/>
      <c r="B109" s="762"/>
      <c r="C109" s="763"/>
      <c r="D109" s="763"/>
      <c r="E109" s="780"/>
      <c r="F109" s="781"/>
      <c r="G109" s="781"/>
      <c r="H109" s="781"/>
      <c r="I109" s="781"/>
      <c r="J109" s="781"/>
      <c r="K109" s="781"/>
      <c r="L109" s="782"/>
      <c r="M109" s="781"/>
      <c r="N109" s="781"/>
      <c r="O109" s="781"/>
      <c r="P109" s="748"/>
      <c r="Q109" s="748"/>
      <c r="R109" s="734"/>
      <c r="S109" s="735"/>
      <c r="T109" s="749"/>
    </row>
    <row r="110" spans="1:20" s="779" customFormat="1">
      <c r="A110" s="762"/>
      <c r="B110" s="768"/>
      <c r="C110" s="751" t="s">
        <v>124</v>
      </c>
      <c r="D110" s="751" t="s">
        <v>124</v>
      </c>
      <c r="E110" s="783"/>
      <c r="F110" s="746" t="s">
        <v>150</v>
      </c>
      <c r="G110" s="771" t="s">
        <v>132</v>
      </c>
      <c r="H110" s="773" t="s">
        <v>151</v>
      </c>
      <c r="I110" s="771" t="s">
        <v>132</v>
      </c>
      <c r="J110" s="772" t="s">
        <v>138</v>
      </c>
      <c r="K110" s="773" t="s">
        <v>134</v>
      </c>
      <c r="L110" s="773" t="s">
        <v>125</v>
      </c>
      <c r="M110" s="773"/>
      <c r="N110" s="773"/>
      <c r="O110" s="781"/>
      <c r="P110" s="748"/>
      <c r="Q110" s="748"/>
      <c r="R110" s="734"/>
      <c r="S110" s="735"/>
      <c r="T110" s="749"/>
    </row>
    <row r="111" spans="1:20" s="779" customFormat="1" ht="38.25">
      <c r="A111" s="762"/>
      <c r="B111" s="768"/>
      <c r="C111" s="751" t="s">
        <v>142</v>
      </c>
      <c r="D111" s="751" t="s">
        <v>142</v>
      </c>
      <c r="E111" s="783"/>
      <c r="F111" s="775">
        <v>2</v>
      </c>
      <c r="G111" s="778" t="s">
        <v>132</v>
      </c>
      <c r="H111" s="775">
        <v>2</v>
      </c>
      <c r="I111" s="774" t="s">
        <v>132</v>
      </c>
      <c r="J111" s="775">
        <v>1</v>
      </c>
      <c r="K111" s="776" t="s">
        <v>134</v>
      </c>
      <c r="L111" s="776">
        <v>4</v>
      </c>
      <c r="M111" s="776"/>
      <c r="N111" s="799"/>
      <c r="O111" s="781"/>
      <c r="P111" s="748"/>
      <c r="Q111" s="748"/>
      <c r="R111" s="734"/>
      <c r="S111" s="735"/>
      <c r="T111" s="749"/>
    </row>
    <row r="112" spans="1:20" s="779" customFormat="1">
      <c r="A112" s="762"/>
      <c r="B112" s="768"/>
      <c r="C112" s="751"/>
      <c r="D112" s="751"/>
      <c r="E112" s="783"/>
      <c r="F112" s="775"/>
      <c r="G112" s="778"/>
      <c r="H112" s="775"/>
      <c r="I112" s="774"/>
      <c r="J112" s="775"/>
      <c r="K112" s="776"/>
      <c r="L112" s="776"/>
      <c r="M112" s="776"/>
      <c r="N112" s="799"/>
      <c r="O112" s="781"/>
      <c r="P112" s="748"/>
      <c r="Q112" s="748"/>
      <c r="R112" s="734"/>
      <c r="S112" s="735"/>
      <c r="T112" s="749"/>
    </row>
    <row r="113" spans="1:20" s="779" customFormat="1" ht="42" customHeight="1">
      <c r="A113" s="699" t="s">
        <v>1855</v>
      </c>
      <c r="B113" s="699" t="s">
        <v>128</v>
      </c>
      <c r="C113" s="738">
        <v>98441</v>
      </c>
      <c r="D113" s="738">
        <v>98441</v>
      </c>
      <c r="E113" s="888" t="s">
        <v>1759</v>
      </c>
      <c r="F113" s="888"/>
      <c r="G113" s="888"/>
      <c r="H113" s="888"/>
      <c r="I113" s="888"/>
      <c r="J113" s="888"/>
      <c r="K113" s="888"/>
      <c r="L113" s="888"/>
      <c r="M113" s="888"/>
      <c r="N113" s="888"/>
      <c r="O113" s="888"/>
      <c r="P113" s="739">
        <v>40.5</v>
      </c>
      <c r="Q113" s="740" t="s">
        <v>186</v>
      </c>
      <c r="R113" s="734"/>
      <c r="S113" s="735"/>
      <c r="T113" s="749"/>
    </row>
    <row r="114" spans="1:20" s="779" customFormat="1">
      <c r="A114" s="762"/>
      <c r="B114" s="762"/>
      <c r="C114" s="763"/>
      <c r="D114" s="763"/>
      <c r="E114" s="780"/>
      <c r="F114" s="781"/>
      <c r="G114" s="781"/>
      <c r="H114" s="781"/>
      <c r="I114" s="781"/>
      <c r="J114" s="781"/>
      <c r="K114" s="781"/>
      <c r="L114" s="782"/>
      <c r="M114" s="781"/>
      <c r="N114" s="781"/>
      <c r="O114" s="781"/>
      <c r="P114" s="748"/>
      <c r="Q114" s="748"/>
      <c r="R114" s="734"/>
      <c r="S114" s="735"/>
      <c r="T114" s="749"/>
    </row>
    <row r="115" spans="1:20" s="779" customFormat="1">
      <c r="A115" s="762"/>
      <c r="B115" s="768"/>
      <c r="C115" s="751" t="s">
        <v>124</v>
      </c>
      <c r="D115" s="751" t="s">
        <v>124</v>
      </c>
      <c r="E115" s="783"/>
      <c r="F115" s="746" t="s">
        <v>150</v>
      </c>
      <c r="G115" s="771" t="s">
        <v>132</v>
      </c>
      <c r="H115" s="772" t="s">
        <v>133</v>
      </c>
      <c r="I115" s="773" t="s">
        <v>132</v>
      </c>
      <c r="J115" s="772" t="s">
        <v>138</v>
      </c>
      <c r="K115" s="773" t="s">
        <v>134</v>
      </c>
      <c r="L115" s="773" t="s">
        <v>163</v>
      </c>
      <c r="M115" s="773"/>
      <c r="N115" s="773"/>
      <c r="O115" s="781"/>
      <c r="P115" s="748"/>
      <c r="Q115" s="748"/>
      <c r="R115" s="734"/>
      <c r="S115" s="735"/>
      <c r="T115" s="749"/>
    </row>
    <row r="116" spans="1:20" s="779" customFormat="1" ht="37.15" customHeight="1">
      <c r="A116" s="762"/>
      <c r="B116" s="768"/>
      <c r="C116" s="751" t="s">
        <v>164</v>
      </c>
      <c r="D116" s="751" t="s">
        <v>164</v>
      </c>
      <c r="E116" s="783"/>
      <c r="F116" s="775">
        <v>9</v>
      </c>
      <c r="G116" s="774" t="s">
        <v>132</v>
      </c>
      <c r="H116" s="775">
        <v>1.5</v>
      </c>
      <c r="I116" s="776" t="s">
        <v>132</v>
      </c>
      <c r="J116" s="776">
        <v>3</v>
      </c>
      <c r="K116" s="776" t="s">
        <v>134</v>
      </c>
      <c r="L116" s="776">
        <v>40.5</v>
      </c>
      <c r="M116" s="776"/>
      <c r="N116" s="776"/>
      <c r="O116" s="781"/>
      <c r="P116" s="748"/>
      <c r="Q116" s="748"/>
      <c r="R116" s="734"/>
      <c r="S116" s="735"/>
      <c r="T116" s="749"/>
    </row>
    <row r="117" spans="1:20" s="779" customFormat="1">
      <c r="A117" s="762"/>
      <c r="B117" s="768"/>
      <c r="C117" s="751"/>
      <c r="D117" s="751"/>
      <c r="E117" s="783"/>
      <c r="F117" s="775"/>
      <c r="G117" s="778"/>
      <c r="H117" s="775"/>
      <c r="I117" s="774"/>
      <c r="J117" s="775"/>
      <c r="K117" s="776"/>
      <c r="L117" s="776"/>
      <c r="M117" s="776"/>
      <c r="N117" s="799"/>
      <c r="O117" s="781"/>
      <c r="P117" s="748"/>
      <c r="Q117" s="748"/>
      <c r="R117" s="734"/>
      <c r="S117" s="735"/>
      <c r="T117" s="749"/>
    </row>
    <row r="118" spans="1:20" s="779" customFormat="1" ht="39" customHeight="1">
      <c r="A118" s="699" t="s">
        <v>1856</v>
      </c>
      <c r="B118" s="699" t="s">
        <v>128</v>
      </c>
      <c r="C118" s="738">
        <v>98442</v>
      </c>
      <c r="D118" s="738">
        <v>98442</v>
      </c>
      <c r="E118" s="888" t="s">
        <v>1760</v>
      </c>
      <c r="F118" s="888"/>
      <c r="G118" s="888"/>
      <c r="H118" s="888"/>
      <c r="I118" s="888"/>
      <c r="J118" s="888"/>
      <c r="K118" s="888"/>
      <c r="L118" s="888"/>
      <c r="M118" s="888"/>
      <c r="N118" s="888"/>
      <c r="O118" s="888"/>
      <c r="P118" s="739">
        <v>13.5</v>
      </c>
      <c r="Q118" s="740" t="s">
        <v>186</v>
      </c>
      <c r="R118" s="734"/>
      <c r="S118" s="735"/>
      <c r="T118" s="749"/>
    </row>
    <row r="119" spans="1:20" s="779" customFormat="1" ht="13.9" customHeight="1">
      <c r="A119" s="762"/>
      <c r="B119" s="762"/>
      <c r="C119" s="763"/>
      <c r="D119" s="763"/>
      <c r="E119" s="780"/>
      <c r="F119" s="781"/>
      <c r="G119" s="781"/>
      <c r="H119" s="781"/>
      <c r="I119" s="781"/>
      <c r="J119" s="781"/>
      <c r="K119" s="781"/>
      <c r="L119" s="782"/>
      <c r="M119" s="781"/>
      <c r="N119" s="781"/>
      <c r="O119" s="781"/>
      <c r="P119" s="748"/>
      <c r="Q119" s="748"/>
      <c r="R119" s="734"/>
      <c r="S119" s="735"/>
      <c r="T119" s="749"/>
    </row>
    <row r="120" spans="1:20" s="779" customFormat="1" ht="13.9" customHeight="1">
      <c r="A120" s="762"/>
      <c r="B120" s="768"/>
      <c r="C120" s="751" t="s">
        <v>124</v>
      </c>
      <c r="D120" s="751" t="s">
        <v>124</v>
      </c>
      <c r="E120" s="783"/>
      <c r="F120" s="746" t="s">
        <v>150</v>
      </c>
      <c r="G120" s="771" t="s">
        <v>132</v>
      </c>
      <c r="H120" s="772" t="s">
        <v>133</v>
      </c>
      <c r="I120" s="773" t="s">
        <v>134</v>
      </c>
      <c r="J120" s="773" t="s">
        <v>163</v>
      </c>
      <c r="K120" s="771" t="s">
        <v>132</v>
      </c>
      <c r="L120" s="772" t="s">
        <v>138</v>
      </c>
      <c r="M120" s="773" t="s">
        <v>134</v>
      </c>
      <c r="N120" s="773" t="s">
        <v>125</v>
      </c>
      <c r="O120" s="781"/>
      <c r="P120" s="748"/>
      <c r="Q120" s="748"/>
      <c r="R120" s="734"/>
      <c r="S120" s="735"/>
      <c r="T120" s="749"/>
    </row>
    <row r="121" spans="1:20" s="779" customFormat="1" ht="43.15" customHeight="1">
      <c r="A121" s="762"/>
      <c r="B121" s="768"/>
      <c r="C121" s="751" t="s">
        <v>164</v>
      </c>
      <c r="D121" s="751" t="s">
        <v>164</v>
      </c>
      <c r="E121" s="783"/>
      <c r="F121" s="775">
        <v>3</v>
      </c>
      <c r="G121" s="774" t="s">
        <v>132</v>
      </c>
      <c r="H121" s="775">
        <v>1.5</v>
      </c>
      <c r="I121" s="776" t="s">
        <v>134</v>
      </c>
      <c r="J121" s="776">
        <v>4.5</v>
      </c>
      <c r="K121" s="774" t="s">
        <v>132</v>
      </c>
      <c r="L121" s="775">
        <v>3</v>
      </c>
      <c r="M121" s="776" t="s">
        <v>134</v>
      </c>
      <c r="N121" s="776">
        <v>13.5</v>
      </c>
      <c r="O121" s="781"/>
      <c r="P121" s="748"/>
      <c r="Q121" s="748"/>
      <c r="R121" s="734"/>
      <c r="S121" s="735"/>
      <c r="T121" s="749"/>
    </row>
    <row r="122" spans="1:20" s="779" customFormat="1" ht="13.9" customHeight="1">
      <c r="A122" s="762"/>
      <c r="B122" s="768"/>
      <c r="C122" s="751"/>
      <c r="D122" s="751"/>
      <c r="E122" s="783"/>
      <c r="F122" s="775"/>
      <c r="G122" s="778"/>
      <c r="H122" s="775"/>
      <c r="I122" s="774"/>
      <c r="J122" s="775"/>
      <c r="K122" s="776"/>
      <c r="L122" s="776"/>
      <c r="M122" s="776"/>
      <c r="N122" s="799"/>
      <c r="O122" s="781"/>
      <c r="P122" s="748"/>
      <c r="Q122" s="748"/>
      <c r="R122" s="734"/>
      <c r="S122" s="735"/>
      <c r="T122" s="749"/>
    </row>
    <row r="123" spans="1:20" s="737" customFormat="1" ht="20.45" customHeight="1">
      <c r="A123" s="726" t="s">
        <v>566</v>
      </c>
      <c r="B123" s="726"/>
      <c r="C123" s="727" t="s">
        <v>165</v>
      </c>
      <c r="D123" s="728" t="s">
        <v>165</v>
      </c>
      <c r="E123" s="729" t="s">
        <v>1660</v>
      </c>
      <c r="F123" s="730"/>
      <c r="G123" s="730"/>
      <c r="H123" s="730"/>
      <c r="I123" s="730"/>
      <c r="J123" s="730"/>
      <c r="K123" s="730"/>
      <c r="L123" s="731"/>
      <c r="M123" s="730"/>
      <c r="N123" s="730"/>
      <c r="O123" s="730"/>
      <c r="P123" s="732"/>
      <c r="Q123" s="733"/>
      <c r="R123" s="734" t="s">
        <v>566</v>
      </c>
      <c r="S123" s="735"/>
      <c r="T123" s="736"/>
    </row>
    <row r="124" spans="1:20" s="779" customFormat="1" ht="19.899999999999999" customHeight="1">
      <c r="A124" s="699" t="s">
        <v>1681</v>
      </c>
      <c r="B124" s="699" t="s">
        <v>136</v>
      </c>
      <c r="C124" s="738" t="s">
        <v>166</v>
      </c>
      <c r="D124" s="738" t="s">
        <v>1730</v>
      </c>
      <c r="E124" s="888" t="s">
        <v>1728</v>
      </c>
      <c r="F124" s="888"/>
      <c r="G124" s="888"/>
      <c r="H124" s="888"/>
      <c r="I124" s="888"/>
      <c r="J124" s="888"/>
      <c r="K124" s="888"/>
      <c r="L124" s="888"/>
      <c r="M124" s="888"/>
      <c r="N124" s="888"/>
      <c r="O124" s="888"/>
      <c r="P124" s="739">
        <v>550</v>
      </c>
      <c r="Q124" s="740" t="s">
        <v>1729</v>
      </c>
      <c r="R124" s="734"/>
      <c r="S124" s="741"/>
      <c r="T124" s="742"/>
    </row>
    <row r="125" spans="1:20" ht="13.9" customHeight="1">
      <c r="A125" s="800"/>
      <c r="B125" s="800"/>
      <c r="C125" s="801"/>
      <c r="D125" s="801"/>
      <c r="E125" s="755"/>
      <c r="F125" s="755"/>
      <c r="G125" s="755"/>
      <c r="H125" s="755"/>
      <c r="I125" s="755"/>
      <c r="J125" s="755"/>
      <c r="K125" s="755"/>
      <c r="L125" s="774"/>
      <c r="M125" s="755"/>
      <c r="N125" s="755"/>
      <c r="O125" s="755"/>
      <c r="P125" s="802"/>
      <c r="Q125" s="802"/>
      <c r="R125" s="803"/>
      <c r="S125" s="804"/>
      <c r="T125" s="805"/>
    </row>
    <row r="126" spans="1:20" ht="13.9" customHeight="1">
      <c r="A126" s="800"/>
      <c r="B126" s="806"/>
      <c r="C126" s="807" t="s">
        <v>167</v>
      </c>
      <c r="D126" s="801" t="s">
        <v>167</v>
      </c>
      <c r="E126" s="755"/>
      <c r="F126" s="755" t="s">
        <v>138</v>
      </c>
      <c r="G126" s="808" t="s">
        <v>132</v>
      </c>
      <c r="H126" s="755" t="s">
        <v>168</v>
      </c>
      <c r="I126" s="809" t="s">
        <v>134</v>
      </c>
      <c r="J126" s="810" t="s">
        <v>169</v>
      </c>
      <c r="K126" s="808"/>
      <c r="L126" s="755"/>
      <c r="M126" s="755"/>
      <c r="N126" s="755"/>
      <c r="O126" s="755"/>
      <c r="P126" s="802"/>
      <c r="Q126" s="802"/>
      <c r="R126" s="803"/>
      <c r="S126" s="804"/>
      <c r="T126" s="805"/>
    </row>
    <row r="127" spans="1:20" ht="13.9" customHeight="1">
      <c r="A127" s="800"/>
      <c r="B127" s="806"/>
      <c r="C127" s="807" t="s">
        <v>1857</v>
      </c>
      <c r="D127" s="811" t="s">
        <v>1857</v>
      </c>
      <c r="E127" s="755"/>
      <c r="F127" s="755">
        <v>11</v>
      </c>
      <c r="G127" s="808" t="s">
        <v>132</v>
      </c>
      <c r="H127" s="755">
        <v>50</v>
      </c>
      <c r="I127" s="809" t="s">
        <v>134</v>
      </c>
      <c r="J127" s="812">
        <v>550</v>
      </c>
      <c r="K127" s="808"/>
      <c r="L127" s="755"/>
      <c r="M127" s="755"/>
      <c r="N127" s="755"/>
      <c r="O127" s="755"/>
      <c r="P127" s="813"/>
      <c r="Q127" s="802"/>
      <c r="R127" s="803"/>
      <c r="S127" s="804"/>
      <c r="T127" s="805"/>
    </row>
    <row r="128" spans="1:20" ht="13.9" customHeight="1">
      <c r="A128" s="800"/>
      <c r="B128" s="806"/>
      <c r="C128" s="763"/>
      <c r="D128" s="801"/>
      <c r="E128" s="755"/>
      <c r="F128" s="755"/>
      <c r="G128" s="808"/>
      <c r="H128" s="755"/>
      <c r="I128" s="809"/>
      <c r="J128" s="812"/>
      <c r="K128" s="808"/>
      <c r="L128" s="755"/>
      <c r="M128" s="755"/>
      <c r="N128" s="755"/>
      <c r="O128" s="755"/>
      <c r="P128" s="813"/>
      <c r="Q128" s="802"/>
      <c r="R128" s="803"/>
      <c r="S128" s="804"/>
      <c r="T128" s="805"/>
    </row>
    <row r="129" spans="1:20" s="779" customFormat="1" ht="19.149999999999999" customHeight="1">
      <c r="A129" s="699" t="s">
        <v>1857</v>
      </c>
      <c r="B129" s="699" t="s">
        <v>136</v>
      </c>
      <c r="C129" s="738" t="s">
        <v>170</v>
      </c>
      <c r="D129" s="738" t="s">
        <v>1732</v>
      </c>
      <c r="E129" s="888" t="s">
        <v>1731</v>
      </c>
      <c r="F129" s="888"/>
      <c r="G129" s="888"/>
      <c r="H129" s="888"/>
      <c r="I129" s="888"/>
      <c r="J129" s="888"/>
      <c r="K129" s="888"/>
      <c r="L129" s="888"/>
      <c r="M129" s="888"/>
      <c r="N129" s="888"/>
      <c r="O129" s="888"/>
      <c r="P129" s="739">
        <v>11</v>
      </c>
      <c r="Q129" s="740" t="s">
        <v>184</v>
      </c>
      <c r="R129" s="734"/>
      <c r="S129" s="741"/>
      <c r="T129" s="742"/>
    </row>
    <row r="130" spans="1:20" ht="13.9" customHeight="1">
      <c r="A130" s="800"/>
      <c r="B130" s="800"/>
      <c r="C130" s="801"/>
      <c r="D130" s="801"/>
      <c r="E130" s="755"/>
      <c r="F130" s="755"/>
      <c r="G130" s="755"/>
      <c r="H130" s="755"/>
      <c r="I130" s="755"/>
      <c r="J130" s="755"/>
      <c r="K130" s="755"/>
      <c r="L130" s="774"/>
      <c r="M130" s="755"/>
      <c r="N130" s="755"/>
      <c r="O130" s="755"/>
      <c r="P130" s="802"/>
      <c r="Q130" s="802"/>
      <c r="R130" s="803"/>
      <c r="S130" s="804"/>
      <c r="T130" s="805"/>
    </row>
    <row r="131" spans="1:20" ht="13.9" customHeight="1">
      <c r="A131" s="800"/>
      <c r="B131" s="806"/>
      <c r="C131" s="807" t="s">
        <v>167</v>
      </c>
      <c r="D131" s="801" t="s">
        <v>167</v>
      </c>
      <c r="E131" s="755"/>
      <c r="F131" s="755" t="s">
        <v>138</v>
      </c>
      <c r="G131" s="808"/>
      <c r="H131" s="755"/>
      <c r="I131" s="809"/>
      <c r="J131" s="810"/>
      <c r="K131" s="808"/>
      <c r="L131" s="755"/>
      <c r="M131" s="755"/>
      <c r="N131" s="755"/>
      <c r="O131" s="755"/>
      <c r="P131" s="802"/>
      <c r="Q131" s="802"/>
      <c r="R131" s="803"/>
      <c r="S131" s="804"/>
      <c r="T131" s="805"/>
    </row>
    <row r="132" spans="1:20" ht="13.9" customHeight="1">
      <c r="A132" s="800"/>
      <c r="B132" s="806"/>
      <c r="C132" s="807" t="s">
        <v>1840</v>
      </c>
      <c r="D132" s="811" t="s">
        <v>1840</v>
      </c>
      <c r="E132" s="755"/>
      <c r="F132" s="755">
        <v>3</v>
      </c>
      <c r="G132" s="808"/>
      <c r="H132" s="755"/>
      <c r="I132" s="809"/>
      <c r="J132" s="812"/>
      <c r="K132" s="808"/>
      <c r="L132" s="755"/>
      <c r="M132" s="755"/>
      <c r="N132" s="755"/>
      <c r="O132" s="755"/>
      <c r="P132" s="813"/>
      <c r="Q132" s="802"/>
      <c r="R132" s="803"/>
      <c r="S132" s="804"/>
      <c r="T132" s="805"/>
    </row>
    <row r="133" spans="1:20" ht="13.9" customHeight="1">
      <c r="A133" s="800"/>
      <c r="B133" s="806"/>
      <c r="C133" s="807" t="s">
        <v>1841</v>
      </c>
      <c r="D133" s="811" t="s">
        <v>1841</v>
      </c>
      <c r="E133" s="755"/>
      <c r="F133" s="755">
        <v>4</v>
      </c>
      <c r="G133" s="808"/>
      <c r="H133" s="755"/>
      <c r="I133" s="809"/>
      <c r="J133" s="812"/>
      <c r="K133" s="808"/>
      <c r="L133" s="755"/>
      <c r="M133" s="755"/>
      <c r="N133" s="755"/>
      <c r="O133" s="755"/>
      <c r="P133" s="813"/>
      <c r="Q133" s="802"/>
      <c r="R133" s="803"/>
      <c r="S133" s="804"/>
      <c r="T133" s="805"/>
    </row>
    <row r="134" spans="1:20" ht="13.9" customHeight="1">
      <c r="A134" s="800"/>
      <c r="B134" s="806"/>
      <c r="C134" s="807" t="s">
        <v>1842</v>
      </c>
      <c r="D134" s="811" t="s">
        <v>1842</v>
      </c>
      <c r="E134" s="755"/>
      <c r="F134" s="755">
        <v>4</v>
      </c>
      <c r="G134" s="808"/>
      <c r="H134" s="755"/>
      <c r="I134" s="809"/>
      <c r="J134" s="812"/>
      <c r="K134" s="808"/>
      <c r="L134" s="755"/>
      <c r="M134" s="755"/>
      <c r="N134" s="755"/>
      <c r="O134" s="755"/>
      <c r="P134" s="813"/>
      <c r="Q134" s="802"/>
      <c r="R134" s="803"/>
      <c r="S134" s="804"/>
      <c r="T134" s="805"/>
    </row>
    <row r="135" spans="1:20" ht="13.9" customHeight="1">
      <c r="A135" s="800"/>
      <c r="B135" s="806"/>
      <c r="C135" s="763"/>
      <c r="D135" s="801"/>
      <c r="E135" s="755"/>
      <c r="F135" s="814">
        <v>11</v>
      </c>
      <c r="G135" s="808"/>
      <c r="H135" s="755"/>
      <c r="I135" s="809"/>
      <c r="J135" s="649"/>
      <c r="K135" s="808"/>
      <c r="L135" s="755"/>
      <c r="M135" s="755"/>
      <c r="N135" s="755"/>
      <c r="O135" s="755"/>
      <c r="P135" s="813"/>
      <c r="Q135" s="802"/>
      <c r="R135" s="803"/>
      <c r="S135" s="804"/>
      <c r="T135" s="805"/>
    </row>
    <row r="136" spans="1:20" ht="13.9" customHeight="1">
      <c r="A136" s="800"/>
      <c r="B136" s="806"/>
      <c r="C136" s="763"/>
      <c r="D136" s="801"/>
      <c r="E136" s="755"/>
      <c r="F136" s="755"/>
      <c r="G136" s="808"/>
      <c r="H136" s="755"/>
      <c r="I136" s="809"/>
      <c r="J136" s="812"/>
      <c r="K136" s="808"/>
      <c r="L136" s="755"/>
      <c r="M136" s="755"/>
      <c r="N136" s="755"/>
      <c r="O136" s="755"/>
      <c r="P136" s="813"/>
      <c r="Q136" s="802"/>
      <c r="R136" s="803"/>
      <c r="S136" s="804"/>
      <c r="T136" s="805"/>
    </row>
    <row r="137" spans="1:20" s="779" customFormat="1" ht="52.15" customHeight="1">
      <c r="A137" s="699" t="s">
        <v>1858</v>
      </c>
      <c r="B137" s="699" t="s">
        <v>136</v>
      </c>
      <c r="C137" s="738" t="s">
        <v>171</v>
      </c>
      <c r="D137" s="738" t="s">
        <v>1440</v>
      </c>
      <c r="E137" s="888" t="s">
        <v>1439</v>
      </c>
      <c r="F137" s="888"/>
      <c r="G137" s="888"/>
      <c r="H137" s="888"/>
      <c r="I137" s="888"/>
      <c r="J137" s="888"/>
      <c r="K137" s="888"/>
      <c r="L137" s="888"/>
      <c r="M137" s="888"/>
      <c r="N137" s="888"/>
      <c r="O137" s="888"/>
      <c r="P137" s="739">
        <v>144</v>
      </c>
      <c r="Q137" s="740" t="s">
        <v>184</v>
      </c>
      <c r="R137" s="734"/>
      <c r="S137" s="741"/>
      <c r="T137" s="742"/>
    </row>
    <row r="138" spans="1:20" ht="13.9" customHeight="1">
      <c r="A138" s="800"/>
      <c r="B138" s="800"/>
      <c r="C138" s="801"/>
      <c r="D138" s="801"/>
      <c r="E138" s="755"/>
      <c r="F138" s="755"/>
      <c r="G138" s="755"/>
      <c r="H138" s="755"/>
      <c r="I138" s="755"/>
      <c r="J138" s="755"/>
      <c r="K138" s="755"/>
      <c r="L138" s="774"/>
      <c r="M138" s="755"/>
      <c r="N138" s="755"/>
      <c r="O138" s="755"/>
      <c r="P138" s="802"/>
      <c r="Q138" s="802"/>
      <c r="R138" s="803"/>
      <c r="S138" s="804"/>
      <c r="T138" s="805"/>
    </row>
    <row r="139" spans="1:20" ht="33.6" customHeight="1">
      <c r="A139" s="800"/>
      <c r="B139" s="806"/>
      <c r="C139" s="807" t="s">
        <v>124</v>
      </c>
      <c r="D139" s="801" t="s">
        <v>124</v>
      </c>
      <c r="E139" s="755"/>
      <c r="F139" s="755" t="s">
        <v>172</v>
      </c>
      <c r="G139" s="808" t="s">
        <v>132</v>
      </c>
      <c r="H139" s="755" t="s">
        <v>173</v>
      </c>
      <c r="I139" s="808" t="s">
        <v>132</v>
      </c>
      <c r="J139" s="810" t="s">
        <v>174</v>
      </c>
      <c r="K139" s="808" t="s">
        <v>134</v>
      </c>
      <c r="L139" s="755" t="s">
        <v>175</v>
      </c>
      <c r="M139" s="755"/>
      <c r="N139" s="755"/>
      <c r="O139" s="755"/>
      <c r="P139" s="802"/>
      <c r="Q139" s="802"/>
      <c r="R139" s="803"/>
      <c r="S139" s="804"/>
      <c r="T139" s="805"/>
    </row>
    <row r="140" spans="1:20" ht="34.9" customHeight="1">
      <c r="A140" s="800"/>
      <c r="B140" s="806"/>
      <c r="C140" s="807" t="s">
        <v>176</v>
      </c>
      <c r="D140" s="811" t="s">
        <v>176</v>
      </c>
      <c r="E140" s="755"/>
      <c r="F140" s="755">
        <v>3</v>
      </c>
      <c r="G140" s="808" t="s">
        <v>132</v>
      </c>
      <c r="H140" s="755">
        <v>4</v>
      </c>
      <c r="I140" s="808" t="s">
        <v>132</v>
      </c>
      <c r="J140" s="812">
        <v>12</v>
      </c>
      <c r="K140" s="808" t="s">
        <v>134</v>
      </c>
      <c r="L140" s="755">
        <v>144</v>
      </c>
      <c r="M140" s="755"/>
      <c r="N140" s="755"/>
      <c r="O140" s="755"/>
      <c r="P140" s="813"/>
      <c r="Q140" s="802"/>
      <c r="R140" s="803"/>
      <c r="S140" s="804"/>
      <c r="T140" s="805"/>
    </row>
    <row r="141" spans="1:20" ht="13.9" customHeight="1">
      <c r="A141" s="800"/>
      <c r="B141" s="806"/>
      <c r="C141" s="763"/>
      <c r="D141" s="801"/>
      <c r="E141" s="755"/>
      <c r="F141" s="755"/>
      <c r="G141" s="808"/>
      <c r="H141" s="755"/>
      <c r="I141" s="809"/>
      <c r="J141" s="812"/>
      <c r="K141" s="808"/>
      <c r="L141" s="755"/>
      <c r="M141" s="755"/>
      <c r="N141" s="755"/>
      <c r="O141" s="755"/>
      <c r="P141" s="813"/>
      <c r="Q141" s="802"/>
      <c r="R141" s="803"/>
      <c r="S141" s="804"/>
      <c r="T141" s="805"/>
    </row>
    <row r="142" spans="1:20">
      <c r="A142" s="487" t="s">
        <v>177</v>
      </c>
      <c r="B142" s="488"/>
      <c r="C142" s="488"/>
      <c r="D142" s="488"/>
      <c r="E142" s="488"/>
      <c r="F142" s="489"/>
      <c r="G142" s="488"/>
      <c r="H142" s="488"/>
      <c r="I142" s="488"/>
      <c r="J142" s="488"/>
      <c r="K142" s="488"/>
      <c r="L142" s="488"/>
      <c r="M142" s="488"/>
      <c r="N142" s="488"/>
      <c r="O142" s="488"/>
      <c r="P142" s="488"/>
      <c r="Q142" s="490"/>
      <c r="R142" s="734"/>
      <c r="S142" s="815"/>
      <c r="T142" s="816"/>
    </row>
    <row r="143" spans="1:20" ht="39.75" customHeight="1">
      <c r="A143" s="491" t="s">
        <v>178</v>
      </c>
      <c r="B143" s="889" t="s">
        <v>179</v>
      </c>
      <c r="C143" s="890"/>
      <c r="D143" s="890"/>
      <c r="E143" s="890"/>
      <c r="F143" s="890"/>
      <c r="G143" s="890"/>
      <c r="H143" s="890"/>
      <c r="I143" s="890"/>
      <c r="J143" s="890"/>
      <c r="K143" s="890"/>
      <c r="L143" s="890"/>
      <c r="M143" s="890"/>
      <c r="N143" s="890"/>
      <c r="O143" s="890"/>
      <c r="P143" s="890"/>
      <c r="Q143" s="891"/>
      <c r="R143" s="817"/>
      <c r="S143" s="818"/>
      <c r="T143" s="819"/>
    </row>
    <row r="144" spans="1:20">
      <c r="A144" s="887" t="s">
        <v>180</v>
      </c>
      <c r="B144" s="885"/>
      <c r="C144" s="885"/>
      <c r="D144" s="885"/>
      <c r="E144" s="885"/>
      <c r="F144" s="885"/>
      <c r="G144" s="885"/>
      <c r="H144" s="885"/>
      <c r="I144" s="885"/>
      <c r="J144" s="885"/>
      <c r="K144" s="885"/>
      <c r="L144" s="885"/>
      <c r="M144" s="885"/>
      <c r="N144" s="885"/>
      <c r="O144" s="885"/>
      <c r="P144" s="885"/>
      <c r="Q144" s="886"/>
      <c r="R144" s="820"/>
      <c r="S144" s="820"/>
      <c r="T144" s="821"/>
    </row>
    <row r="145" spans="1:20">
      <c r="A145" s="885" t="s">
        <v>181</v>
      </c>
      <c r="B145" s="886"/>
      <c r="C145" s="887" t="s">
        <v>182</v>
      </c>
      <c r="D145" s="885"/>
      <c r="E145" s="885"/>
      <c r="F145" s="885"/>
      <c r="G145" s="885"/>
      <c r="H145" s="885"/>
      <c r="I145" s="885"/>
      <c r="J145" s="885"/>
      <c r="K145" s="885"/>
      <c r="L145" s="885"/>
      <c r="M145" s="885"/>
      <c r="N145" s="885"/>
      <c r="O145" s="885"/>
      <c r="P145" s="885"/>
      <c r="Q145" s="885"/>
      <c r="T145" s="824"/>
    </row>
    <row r="146" spans="1:20">
      <c r="A146" s="492"/>
      <c r="B146" s="492"/>
      <c r="C146" s="493"/>
      <c r="D146" s="493"/>
      <c r="E146" s="492"/>
      <c r="F146" s="492"/>
      <c r="G146" s="492"/>
      <c r="H146" s="492"/>
      <c r="I146" s="492"/>
      <c r="J146" s="492"/>
      <c r="K146" s="492"/>
      <c r="L146" s="494"/>
      <c r="M146" s="492"/>
      <c r="N146" s="492"/>
      <c r="O146" s="492"/>
      <c r="P146" s="494"/>
      <c r="Q146" s="494"/>
      <c r="T146" s="824"/>
    </row>
    <row r="147" spans="1:20">
      <c r="A147" s="495" t="s">
        <v>183</v>
      </c>
      <c r="B147" s="496"/>
      <c r="C147" s="497"/>
      <c r="D147" s="497"/>
      <c r="E147" s="492"/>
      <c r="F147" s="492"/>
      <c r="G147" s="492"/>
      <c r="H147" s="492"/>
      <c r="I147" s="492"/>
      <c r="J147" s="492"/>
      <c r="K147" s="492"/>
      <c r="L147" s="494"/>
      <c r="M147" s="492"/>
      <c r="N147" s="492"/>
      <c r="O147" s="492"/>
      <c r="P147" s="494"/>
      <c r="Q147" s="494"/>
      <c r="T147" s="824"/>
    </row>
    <row r="148" spans="1:20">
      <c r="A148" s="492"/>
      <c r="B148" s="492"/>
      <c r="C148" s="493"/>
      <c r="D148" s="493"/>
      <c r="E148" s="492"/>
      <c r="F148" s="492"/>
      <c r="G148" s="492"/>
      <c r="H148" s="492"/>
      <c r="I148" s="492"/>
      <c r="J148" s="492"/>
      <c r="K148" s="492"/>
      <c r="L148" s="494"/>
      <c r="M148" s="492"/>
      <c r="N148" s="492"/>
      <c r="O148" s="492"/>
      <c r="P148" s="494"/>
      <c r="Q148" s="494"/>
      <c r="T148" s="824"/>
    </row>
    <row r="149" spans="1:20">
      <c r="A149" s="825"/>
      <c r="B149" s="494"/>
      <c r="C149" s="826"/>
      <c r="D149" s="649"/>
      <c r="E149" s="649"/>
      <c r="F149" s="649"/>
      <c r="G149" s="649"/>
      <c r="H149" s="649"/>
      <c r="I149" s="649"/>
      <c r="J149" s="649"/>
      <c r="K149" s="649"/>
      <c r="L149" s="649"/>
      <c r="M149" s="649"/>
      <c r="N149" s="649"/>
      <c r="O149" s="649"/>
      <c r="P149" s="649"/>
      <c r="Q149" s="649"/>
      <c r="R149" s="701"/>
      <c r="S149" s="701"/>
      <c r="T149" s="701"/>
    </row>
    <row r="150" spans="1:20">
      <c r="A150" s="825"/>
      <c r="B150" s="494"/>
      <c r="C150" s="826"/>
      <c r="D150" s="649"/>
      <c r="E150" s="649"/>
      <c r="F150" s="649"/>
      <c r="G150" s="649"/>
      <c r="H150" s="649"/>
      <c r="I150" s="649"/>
      <c r="J150" s="649"/>
      <c r="K150" s="649"/>
      <c r="L150" s="649"/>
      <c r="M150" s="649"/>
      <c r="N150" s="649"/>
      <c r="O150" s="649"/>
      <c r="P150" s="649"/>
      <c r="Q150" s="649"/>
      <c r="R150" s="701"/>
      <c r="S150" s="701"/>
      <c r="T150" s="701"/>
    </row>
    <row r="151" spans="1:20">
      <c r="A151" s="825"/>
      <c r="B151" s="494"/>
      <c r="C151" s="826"/>
      <c r="D151" s="649"/>
      <c r="E151" s="649"/>
      <c r="F151" s="649"/>
      <c r="G151" s="649"/>
      <c r="H151" s="649"/>
      <c r="I151" s="649"/>
      <c r="J151" s="649"/>
      <c r="K151" s="649"/>
      <c r="L151" s="649"/>
      <c r="M151" s="649"/>
      <c r="N151" s="649"/>
      <c r="O151" s="649"/>
      <c r="P151" s="649"/>
      <c r="Q151" s="649"/>
      <c r="R151" s="701"/>
      <c r="S151" s="701"/>
      <c r="T151" s="701"/>
    </row>
    <row r="152" spans="1:20">
      <c r="A152" s="825"/>
      <c r="B152" s="494"/>
      <c r="C152" s="826"/>
      <c r="D152" s="649"/>
      <c r="E152" s="649"/>
      <c r="F152" s="649"/>
      <c r="G152" s="649"/>
      <c r="H152" s="649"/>
      <c r="I152" s="649"/>
      <c r="J152" s="649"/>
      <c r="K152" s="649"/>
      <c r="L152" s="649"/>
      <c r="M152" s="649"/>
      <c r="N152" s="649"/>
      <c r="O152" s="649"/>
      <c r="P152" s="649"/>
      <c r="Q152" s="649"/>
      <c r="R152" s="701"/>
      <c r="S152" s="701"/>
      <c r="T152" s="701"/>
    </row>
    <row r="153" spans="1:20">
      <c r="A153" s="825"/>
      <c r="B153" s="494"/>
      <c r="C153" s="826"/>
      <c r="D153" s="649"/>
      <c r="E153" s="649"/>
      <c r="F153" s="649"/>
      <c r="G153" s="649"/>
      <c r="H153" s="649"/>
      <c r="I153" s="649"/>
      <c r="J153" s="649"/>
      <c r="K153" s="649"/>
      <c r="L153" s="649"/>
      <c r="M153" s="649"/>
      <c r="N153" s="649"/>
      <c r="O153" s="649"/>
      <c r="P153" s="649"/>
      <c r="Q153" s="649"/>
      <c r="R153" s="701"/>
      <c r="S153" s="701"/>
      <c r="T153" s="701"/>
    </row>
    <row r="154" spans="1:20">
      <c r="A154" s="753"/>
      <c r="B154" s="753"/>
      <c r="E154" s="753"/>
      <c r="F154" s="755"/>
      <c r="G154" s="753"/>
      <c r="H154" s="753"/>
      <c r="I154" s="753"/>
      <c r="J154" s="753"/>
      <c r="K154" s="753"/>
      <c r="L154" s="826"/>
      <c r="M154" s="753"/>
      <c r="N154" s="753"/>
      <c r="O154" s="753"/>
      <c r="P154" s="826"/>
      <c r="Q154" s="826"/>
      <c r="T154" s="824"/>
    </row>
    <row r="155" spans="1:20" s="725" customFormat="1">
      <c r="A155" s="593"/>
      <c r="B155" s="762"/>
      <c r="C155" s="764"/>
      <c r="D155" s="764"/>
      <c r="E155" s="745"/>
      <c r="F155" s="753"/>
      <c r="G155" s="745"/>
      <c r="H155" s="755"/>
      <c r="I155" s="745"/>
      <c r="J155" s="755"/>
      <c r="K155" s="745"/>
      <c r="L155" s="828"/>
      <c r="M155" s="745"/>
      <c r="N155" s="745"/>
      <c r="O155" s="399"/>
      <c r="P155" s="829"/>
      <c r="Q155" s="593"/>
      <c r="R155" s="830"/>
      <c r="S155" s="831"/>
    </row>
    <row r="156" spans="1:20">
      <c r="A156" s="753"/>
      <c r="B156" s="753"/>
      <c r="E156" s="753"/>
      <c r="F156" s="753"/>
      <c r="G156" s="753"/>
      <c r="H156" s="753"/>
      <c r="I156" s="753"/>
      <c r="J156" s="753"/>
      <c r="K156" s="753"/>
      <c r="L156" s="826"/>
      <c r="M156" s="753"/>
      <c r="N156" s="753"/>
      <c r="O156" s="753"/>
      <c r="P156" s="826"/>
      <c r="Q156" s="826"/>
      <c r="T156" s="824"/>
    </row>
    <row r="157" spans="1:20">
      <c r="A157" s="753"/>
      <c r="B157" s="753"/>
      <c r="E157" s="753"/>
      <c r="G157" s="753"/>
      <c r="H157" s="753"/>
      <c r="I157" s="753"/>
      <c r="J157" s="753"/>
      <c r="K157" s="753"/>
      <c r="L157" s="826"/>
      <c r="M157" s="753"/>
      <c r="N157" s="753"/>
      <c r="O157" s="753"/>
      <c r="P157" s="826"/>
      <c r="Q157" s="826"/>
      <c r="T157" s="824"/>
    </row>
  </sheetData>
  <autoFilter ref="B1:B157" xr:uid="{00000000-0001-0000-0200-000000000000}"/>
  <mergeCells count="40">
    <mergeCell ref="O4:Q4"/>
    <mergeCell ref="O5:Q5"/>
    <mergeCell ref="A2:C5"/>
    <mergeCell ref="E4:M4"/>
    <mergeCell ref="E5:M5"/>
    <mergeCell ref="A1:Q1"/>
    <mergeCell ref="E2:M2"/>
    <mergeCell ref="N2:Q2"/>
    <mergeCell ref="E3:M3"/>
    <mergeCell ref="O3:Q3"/>
    <mergeCell ref="E124:O124"/>
    <mergeCell ref="L13:N13"/>
    <mergeCell ref="E26:O26"/>
    <mergeCell ref="A8:Q8"/>
    <mergeCell ref="E18:O18"/>
    <mergeCell ref="E31:O31"/>
    <mergeCell ref="E38:O38"/>
    <mergeCell ref="E46:O46"/>
    <mergeCell ref="E56:O56"/>
    <mergeCell ref="E61:O61"/>
    <mergeCell ref="E78:O78"/>
    <mergeCell ref="E83:O83"/>
    <mergeCell ref="E108:O108"/>
    <mergeCell ref="E103:O103"/>
    <mergeCell ref="O13:P13"/>
    <mergeCell ref="A145:B145"/>
    <mergeCell ref="C145:Q145"/>
    <mergeCell ref="E66:O66"/>
    <mergeCell ref="E20:O20"/>
    <mergeCell ref="A144:Q144"/>
    <mergeCell ref="B143:Q143"/>
    <mergeCell ref="E118:O118"/>
    <mergeCell ref="E129:O129"/>
    <mergeCell ref="E137:O137"/>
    <mergeCell ref="E113:O113"/>
    <mergeCell ref="E93:O93"/>
    <mergeCell ref="E98:O98"/>
    <mergeCell ref="E88:O88"/>
    <mergeCell ref="E51:O51"/>
    <mergeCell ref="E73:O73"/>
  </mergeCells>
  <phoneticPr fontId="36" type="noConversion"/>
  <conditionalFormatting sqref="A18">
    <cfRule type="duplicateValues" dxfId="191" priority="6"/>
    <cfRule type="duplicateValues" dxfId="190" priority="7"/>
  </conditionalFormatting>
  <conditionalFormatting sqref="A18">
    <cfRule type="duplicateValues" dxfId="189" priority="5"/>
  </conditionalFormatting>
  <conditionalFormatting sqref="C20 C26 C66 C124 C31 C38 C46 C56 C61 C78 C83 C108 C103 C93 C98 C88 C51 C73 C118 C129 C137 C113 A20">
    <cfRule type="expression" dxfId="188" priority="4">
      <formula>COUNTIF($C:$C,VLOOKUP($C20,$C:$C,1,FALSE))&gt;1</formula>
    </cfRule>
  </conditionalFormatting>
  <conditionalFormatting sqref="D20 D66 D26 D124 D31 D38 D46 D56 D61 D78 D83 D108 D103 D93 D98 D88 D51 D73 D118 D129 D137 D113">
    <cfRule type="expression" dxfId="187" priority="3">
      <formula>COUNTIF($D:$D,VLOOKUP($D20,$D:$D,1,FALSE))&gt;1</formula>
    </cfRule>
  </conditionalFormatting>
  <conditionalFormatting sqref="O13:P13">
    <cfRule type="expression" dxfId="186" priority="2">
      <formula>"VANTAJOSIDADE!A19=""-"""</formula>
    </cfRule>
  </conditionalFormatting>
  <conditionalFormatting sqref="A142:Q145">
    <cfRule type="expression" dxfId="185" priority="1">
      <formula>COUNTIF($A:$A,VLOOKUP($A142,$A:$A,1,FALSE))&gt;1</formula>
    </cfRule>
  </conditionalFormatting>
  <printOptions horizontalCentered="1"/>
  <pageMargins left="0.98425196850393704" right="0.39370078740157483" top="0.78740157480314965" bottom="0.78740157480314965" header="0.11811023622047245" footer="0.11811023622047245"/>
  <pageSetup paperSize="9" scale="50" fitToHeight="0" orientation="portrait" r:id="rId1"/>
  <headerFooter scaleWithDoc="0">
    <oddHeader>&amp;L&amp;"Calibri,Negrito"            CONSÓRCIO&amp;"Arial,Normal"
&amp;G&amp;C&amp;G&amp;R&amp;G</oddHeader>
    <oddFooter>&amp;CPágina &amp;P de &amp;N
&amp;G&amp;R
Marcos Camara Rebelo
CREA-RJ: 200911495-0</oddFooter>
  </headerFooter>
  <rowBreaks count="1" manualBreakCount="1">
    <brk id="61" max="16" man="1"/>
  </rowBreaks>
  <drawing r:id="rId2"/>
  <legacyDrawingHF r:id="rId3"/>
  <extLst>
    <ext xmlns:x14="http://schemas.microsoft.com/office/spreadsheetml/2009/9/main" uri="{CCE6A557-97BC-4b89-ADB6-D9C93CAAB3DF}">
      <x14:dataValidations xmlns:xm="http://schemas.microsoft.com/office/excel/2006/main" count="2">
        <x14:dataValidation type="list" allowBlank="1" showInputMessage="1" showErrorMessage="1" xr:uid="{F27EC2AD-0E81-4BD8-B02F-7C004493065E}">
          <x14:formula1>
            <xm:f>'DADOS PLANILHA'!$A$4:$A$5</xm:f>
          </x14:formula1>
          <xm:sqref>H13</xm:sqref>
        </x14:dataValidation>
        <x14:dataValidation type="list" allowBlank="1" showInputMessage="1" showErrorMessage="1" xr:uid="{70B7B72A-2078-4A2F-AE96-0E6EA46F9709}">
          <x14:formula1>
            <xm:f>'DADOS PLANILHA'!$C$26:$C$32</xm:f>
          </x14:formula1>
          <xm:sqref>B20 B66 B26 B124 B31 B38 B46 B56 B61 B78 B83 B108 B103 B93 B98 B88 B51 B73 B118 B129 B137 B113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C4FA5-D666-4BC8-83B4-4C28C1E57C92}">
  <sheetPr codeName="Plan13">
    <tabColor theme="1"/>
    <pageSetUpPr fitToPage="1"/>
  </sheetPr>
  <dimension ref="A1:BL1823"/>
  <sheetViews>
    <sheetView view="pageBreakPreview" topLeftCell="A21" zoomScaleNormal="70" zoomScaleSheetLayoutView="100" workbookViewId="0">
      <selection activeCell="Z21" sqref="Z21"/>
    </sheetView>
  </sheetViews>
  <sheetFormatPr defaultColWidth="9.140625" defaultRowHeight="15"/>
  <cols>
    <col min="1" max="1" width="10.5703125" style="301" customWidth="1"/>
    <col min="2" max="2" width="18" style="397" customWidth="1"/>
    <col min="3" max="3" width="18.7109375" style="383" customWidth="1"/>
    <col min="4" max="4" width="17.42578125" style="383" hidden="1" customWidth="1"/>
    <col min="5" max="5" width="2.85546875" style="396" customWidth="1"/>
    <col min="6" max="6" width="18.7109375" style="396" customWidth="1"/>
    <col min="7" max="7" width="2.85546875" style="396" customWidth="1"/>
    <col min="8" max="8" width="17.85546875" style="397" customWidth="1"/>
    <col min="9" max="9" width="2.85546875" style="397" customWidth="1"/>
    <col min="10" max="10" width="18.85546875" style="397" customWidth="1"/>
    <col min="11" max="11" width="2.85546875" style="397" customWidth="1"/>
    <col min="12" max="12" width="17.28515625" style="398" customWidth="1"/>
    <col min="13" max="13" width="4.140625" style="397" customWidth="1"/>
    <col min="14" max="14" width="20.85546875" style="397" bestFit="1" customWidth="1"/>
    <col min="15" max="15" width="2.85546875" style="397" customWidth="1"/>
    <col min="16" max="16" width="14.5703125" style="221" customWidth="1"/>
    <col min="17" max="17" width="2.85546875" style="221" customWidth="1"/>
    <col min="18" max="18" width="13" style="221" customWidth="1"/>
    <col min="19" max="19" width="32.42578125" style="220" customWidth="1"/>
    <col min="20" max="20" width="16.42578125" style="221" bestFit="1" customWidth="1"/>
    <col min="21" max="21" width="12.5703125" style="221" customWidth="1"/>
    <col min="22" max="22" width="9.140625" style="222"/>
    <col min="23" max="23" width="9.85546875" style="222" bestFit="1" customWidth="1"/>
    <col min="24" max="26" width="9.140625" style="222"/>
    <col min="27" max="27" width="11.85546875" style="222" bestFit="1" customWidth="1"/>
    <col min="28" max="16384" width="9.140625" style="222"/>
  </cols>
  <sheetData>
    <row r="1" spans="1:64" ht="20.100000000000001" customHeight="1">
      <c r="A1" s="955"/>
      <c r="B1" s="955"/>
      <c r="C1" s="955"/>
      <c r="D1" s="955"/>
      <c r="E1" s="955"/>
      <c r="F1" s="955"/>
      <c r="G1" s="955"/>
      <c r="H1" s="955"/>
      <c r="I1" s="955"/>
      <c r="J1" s="955"/>
      <c r="K1" s="955"/>
      <c r="L1" s="955"/>
      <c r="M1" s="955"/>
      <c r="N1" s="955"/>
      <c r="O1" s="955"/>
      <c r="P1" s="955"/>
      <c r="Q1" s="955"/>
      <c r="R1" s="955"/>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row>
    <row r="2" spans="1:64" ht="24.95" customHeight="1">
      <c r="A2" s="963"/>
      <c r="B2" s="964"/>
      <c r="C2" s="965"/>
      <c r="D2" s="223"/>
      <c r="E2" s="956" t="s">
        <v>99</v>
      </c>
      <c r="F2" s="956"/>
      <c r="G2" s="956"/>
      <c r="H2" s="956"/>
      <c r="I2" s="956"/>
      <c r="J2" s="956"/>
      <c r="K2" s="956"/>
      <c r="L2" s="956"/>
      <c r="M2" s="957"/>
      <c r="N2" s="958" t="s">
        <v>100</v>
      </c>
      <c r="O2" s="959"/>
      <c r="P2" s="959"/>
      <c r="Q2" s="959"/>
      <c r="R2" s="960"/>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row>
    <row r="3" spans="1:64" ht="17.100000000000001" customHeight="1">
      <c r="A3" s="966"/>
      <c r="B3" s="967"/>
      <c r="C3" s="968"/>
      <c r="D3" s="223"/>
      <c r="E3" s="954" t="s">
        <v>101</v>
      </c>
      <c r="F3" s="954"/>
      <c r="G3" s="954"/>
      <c r="H3" s="954"/>
      <c r="I3" s="954"/>
      <c r="J3" s="954"/>
      <c r="K3" s="954"/>
      <c r="L3" s="954"/>
      <c r="M3" s="961"/>
      <c r="N3" s="224" t="s">
        <v>102</v>
      </c>
      <c r="O3" s="962"/>
      <c r="P3" s="962"/>
      <c r="Q3" s="962"/>
      <c r="R3" s="962"/>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row>
    <row r="4" spans="1:64" ht="17.100000000000001" customHeight="1">
      <c r="A4" s="966"/>
      <c r="B4" s="967"/>
      <c r="C4" s="968"/>
      <c r="D4" s="223"/>
      <c r="E4" s="972" t="s">
        <v>103</v>
      </c>
      <c r="F4" s="954"/>
      <c r="G4" s="954"/>
      <c r="H4" s="954"/>
      <c r="I4" s="954"/>
      <c r="J4" s="954"/>
      <c r="K4" s="954"/>
      <c r="L4" s="954"/>
      <c r="M4" s="961"/>
      <c r="N4" s="224" t="s">
        <v>104</v>
      </c>
      <c r="O4" s="962"/>
      <c r="P4" s="962"/>
      <c r="Q4" s="962"/>
      <c r="R4" s="962"/>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row>
    <row r="5" spans="1:64" ht="17.100000000000001" customHeight="1">
      <c r="A5" s="969"/>
      <c r="B5" s="970"/>
      <c r="C5" s="971"/>
      <c r="D5" s="223"/>
      <c r="E5" s="973" t="s">
        <v>105</v>
      </c>
      <c r="F5" s="974"/>
      <c r="G5" s="974"/>
      <c r="H5" s="974"/>
      <c r="I5" s="974"/>
      <c r="J5" s="974"/>
      <c r="K5" s="974"/>
      <c r="L5" s="974"/>
      <c r="M5" s="975"/>
      <c r="N5" s="224" t="s">
        <v>106</v>
      </c>
      <c r="O5" s="962"/>
      <c r="P5" s="962"/>
      <c r="Q5" s="962"/>
      <c r="R5" s="962"/>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row>
    <row r="6" spans="1:64" ht="17.100000000000001" customHeight="1">
      <c r="A6" s="214"/>
      <c r="B6" s="214"/>
      <c r="C6" s="214"/>
      <c r="D6" s="214"/>
      <c r="E6" s="213"/>
      <c r="F6" s="213"/>
      <c r="G6" s="213"/>
      <c r="H6" s="213"/>
      <c r="I6" s="213"/>
      <c r="J6" s="213"/>
      <c r="K6" s="213"/>
      <c r="L6" s="213"/>
      <c r="M6" s="213"/>
      <c r="N6" s="215"/>
      <c r="O6" s="837"/>
      <c r="P6" s="837"/>
      <c r="Q6" s="837"/>
      <c r="R6" s="837"/>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row>
    <row r="7" spans="1:64" ht="15.75" thickBot="1">
      <c r="A7" s="216"/>
      <c r="B7" s="216"/>
      <c r="C7" s="217"/>
      <c r="D7" s="217"/>
      <c r="E7" s="216"/>
      <c r="F7" s="216"/>
      <c r="G7" s="216"/>
      <c r="H7" s="216"/>
      <c r="I7" s="216"/>
      <c r="J7" s="216"/>
      <c r="K7" s="216"/>
      <c r="L7" s="218"/>
      <c r="M7" s="216"/>
      <c r="N7" s="216"/>
      <c r="O7" s="216"/>
      <c r="P7" s="218"/>
      <c r="Q7" s="218"/>
      <c r="R7" s="218"/>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row>
    <row r="8" spans="1:64" ht="24.75" customHeight="1" thickBot="1">
      <c r="A8" s="950" t="s">
        <v>1859</v>
      </c>
      <c r="B8" s="951"/>
      <c r="C8" s="951"/>
      <c r="D8" s="951"/>
      <c r="E8" s="951"/>
      <c r="F8" s="951"/>
      <c r="G8" s="951"/>
      <c r="H8" s="951"/>
      <c r="I8" s="951"/>
      <c r="J8" s="951"/>
      <c r="K8" s="951"/>
      <c r="L8" s="951"/>
      <c r="M8" s="951"/>
      <c r="N8" s="951"/>
      <c r="O8" s="951"/>
      <c r="P8" s="951"/>
      <c r="Q8" s="951"/>
      <c r="R8" s="951"/>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row>
    <row r="9" spans="1:64" s="216" customFormat="1">
      <c r="A9" s="225"/>
      <c r="B9" s="225"/>
      <c r="C9" s="226"/>
      <c r="D9" s="226"/>
      <c r="E9" s="225"/>
      <c r="F9" s="225"/>
      <c r="G9" s="225"/>
      <c r="H9" s="225"/>
      <c r="I9" s="225"/>
      <c r="J9" s="225"/>
      <c r="K9" s="225"/>
      <c r="L9" s="225"/>
      <c r="M9" s="225"/>
      <c r="N9" s="225"/>
      <c r="O9" s="225"/>
      <c r="P9" s="225"/>
      <c r="Q9" s="225"/>
      <c r="R9" s="227"/>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row>
    <row r="10" spans="1:64" s="216" customFormat="1" ht="13.9" customHeight="1">
      <c r="A10" s="229" t="s">
        <v>108</v>
      </c>
      <c r="B10" s="230" t="s">
        <v>190</v>
      </c>
      <c r="C10" s="231"/>
      <c r="D10" s="231"/>
      <c r="E10" s="232"/>
      <c r="F10" s="232"/>
      <c r="G10" s="232"/>
      <c r="H10" s="232"/>
      <c r="I10" s="232"/>
      <c r="J10" s="232"/>
      <c r="K10" s="233"/>
      <c r="L10" s="233"/>
      <c r="M10" s="233"/>
      <c r="N10" s="233"/>
      <c r="O10" s="233"/>
      <c r="P10" s="233"/>
      <c r="Q10" s="233"/>
      <c r="R10" s="228"/>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row>
    <row r="11" spans="1:64" s="216" customFormat="1">
      <c r="A11" s="234" t="s">
        <v>109</v>
      </c>
      <c r="B11" s="235" t="s">
        <v>191</v>
      </c>
      <c r="C11" s="236"/>
      <c r="D11" s="236"/>
      <c r="E11" s="237"/>
      <c r="F11" s="237"/>
      <c r="G11" s="237"/>
      <c r="H11" s="237"/>
      <c r="I11" s="237"/>
      <c r="J11" s="237"/>
      <c r="K11" s="233"/>
      <c r="L11" s="233"/>
      <c r="M11" s="233"/>
      <c r="N11" s="233"/>
      <c r="O11" s="233"/>
      <c r="P11" s="233"/>
      <c r="Q11" s="233"/>
      <c r="R11" s="228"/>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row>
    <row r="12" spans="1:64" s="216" customFormat="1">
      <c r="C12" s="217"/>
      <c r="D12" s="238"/>
      <c r="E12" s="237"/>
      <c r="F12" s="237"/>
      <c r="G12" s="237"/>
      <c r="H12" s="237"/>
      <c r="I12" s="237"/>
      <c r="J12" s="239"/>
      <c r="K12" s="233"/>
      <c r="L12" s="234" t="s">
        <v>110</v>
      </c>
      <c r="M12" s="239">
        <v>12</v>
      </c>
      <c r="N12" s="240" t="s">
        <v>111</v>
      </c>
      <c r="O12" s="233"/>
      <c r="P12" s="233"/>
      <c r="Q12" s="233"/>
      <c r="R12" s="228"/>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row>
    <row r="13" spans="1:64" s="216" customFormat="1">
      <c r="C13" s="217"/>
      <c r="D13" s="217"/>
      <c r="G13" s="237"/>
      <c r="H13" s="237"/>
      <c r="I13" s="237"/>
      <c r="J13" s="239"/>
      <c r="K13" s="233"/>
      <c r="L13" s="948" t="s">
        <v>192</v>
      </c>
      <c r="M13" s="948"/>
      <c r="N13" s="948"/>
      <c r="O13" s="949" t="s">
        <v>113</v>
      </c>
      <c r="P13" s="949"/>
      <c r="Q13" s="228"/>
      <c r="R13" s="228"/>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row>
    <row r="14" spans="1:64" s="216" customFormat="1">
      <c r="C14" s="217"/>
      <c r="D14" s="217"/>
      <c r="G14" s="230"/>
      <c r="H14" s="230"/>
      <c r="I14" s="230"/>
      <c r="J14" s="239"/>
      <c r="K14" s="241" t="s">
        <v>114</v>
      </c>
      <c r="L14" s="242" t="s">
        <v>1838</v>
      </c>
      <c r="O14" s="230"/>
      <c r="P14" s="233"/>
      <c r="Q14" s="233"/>
      <c r="R14" s="228"/>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row>
    <row r="15" spans="1:64" s="216" customFormat="1">
      <c r="A15" s="954"/>
      <c r="B15" s="954"/>
      <c r="C15" s="217"/>
      <c r="D15" s="217"/>
      <c r="G15" s="230"/>
      <c r="H15" s="230"/>
      <c r="I15" s="230"/>
      <c r="J15" s="239"/>
      <c r="K15" s="241"/>
      <c r="L15" s="242" t="s">
        <v>1839</v>
      </c>
      <c r="M15" s="243"/>
      <c r="N15" s="230"/>
      <c r="O15" s="230"/>
      <c r="P15" s="233"/>
      <c r="Q15" s="233"/>
      <c r="R15" s="228"/>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row>
    <row r="16" spans="1:64" s="216" customFormat="1">
      <c r="A16" s="954"/>
      <c r="B16" s="954"/>
      <c r="C16" s="217"/>
      <c r="D16" s="217"/>
      <c r="G16" s="230"/>
      <c r="H16" s="230"/>
      <c r="I16" s="230"/>
      <c r="J16" s="239"/>
      <c r="K16" s="241"/>
      <c r="L16" s="242" t="s">
        <v>1403</v>
      </c>
      <c r="M16" s="217"/>
      <c r="N16" s="230"/>
      <c r="O16" s="230"/>
      <c r="P16" s="233"/>
      <c r="Q16" s="233"/>
      <c r="R16" s="228"/>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row>
    <row r="17" spans="1:64" s="216" customFormat="1">
      <c r="C17" s="217"/>
      <c r="D17" s="217"/>
      <c r="G17" s="230"/>
      <c r="H17" s="230"/>
      <c r="I17" s="230"/>
      <c r="J17" s="239"/>
      <c r="K17" s="241"/>
      <c r="L17" s="242" t="s">
        <v>1404</v>
      </c>
      <c r="M17" s="217"/>
      <c r="N17" s="230"/>
      <c r="O17" s="230"/>
      <c r="P17" s="233"/>
      <c r="Q17" s="233"/>
      <c r="R17" s="228"/>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row>
    <row r="18" spans="1:64" s="216" customFormat="1">
      <c r="C18" s="217"/>
      <c r="D18" s="217"/>
      <c r="G18" s="230"/>
      <c r="H18" s="230"/>
      <c r="I18" s="230"/>
      <c r="J18" s="239"/>
      <c r="K18" s="241"/>
      <c r="L18" s="244"/>
      <c r="M18" s="245"/>
      <c r="N18" s="230"/>
      <c r="O18" s="230"/>
      <c r="P18" s="233"/>
      <c r="Q18" s="233"/>
      <c r="R18" s="22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row>
    <row r="19" spans="1:64" s="216" customFormat="1">
      <c r="A19" s="241"/>
      <c r="B19" s="952"/>
      <c r="C19" s="952"/>
      <c r="D19" s="246"/>
      <c r="E19" s="230"/>
      <c r="F19" s="230"/>
      <c r="G19" s="230"/>
      <c r="H19" s="230"/>
      <c r="I19" s="230"/>
      <c r="J19" s="239"/>
      <c r="K19" s="233"/>
      <c r="L19" s="233"/>
      <c r="M19" s="233"/>
      <c r="N19" s="233"/>
      <c r="O19" s="233"/>
      <c r="P19" s="233"/>
      <c r="Q19" s="233"/>
      <c r="R19" s="228"/>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row>
    <row r="20" spans="1:64" s="252" customFormat="1" ht="45">
      <c r="A20" s="247" t="s">
        <v>115</v>
      </c>
      <c r="B20" s="248" t="s">
        <v>193</v>
      </c>
      <c r="C20" s="249" t="s">
        <v>117</v>
      </c>
      <c r="D20" s="249" t="s">
        <v>117</v>
      </c>
      <c r="E20" s="953" t="s">
        <v>118</v>
      </c>
      <c r="F20" s="953"/>
      <c r="G20" s="953"/>
      <c r="H20" s="953"/>
      <c r="I20" s="953"/>
      <c r="J20" s="953"/>
      <c r="K20" s="953"/>
      <c r="L20" s="953"/>
      <c r="M20" s="953"/>
      <c r="N20" s="953"/>
      <c r="O20" s="953"/>
      <c r="P20" s="250" t="s">
        <v>119</v>
      </c>
      <c r="Q20" s="250"/>
      <c r="R20" s="251" t="s">
        <v>120</v>
      </c>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row>
    <row r="21" spans="1:64" s="262" customFormat="1">
      <c r="A21" s="253" t="s">
        <v>567</v>
      </c>
      <c r="B21" s="253"/>
      <c r="C21" s="254" t="s">
        <v>121</v>
      </c>
      <c r="D21" s="255" t="s">
        <v>121</v>
      </c>
      <c r="E21" s="256" t="s">
        <v>1657</v>
      </c>
      <c r="F21" s="257"/>
      <c r="G21" s="257"/>
      <c r="H21" s="257"/>
      <c r="I21" s="257"/>
      <c r="J21" s="257"/>
      <c r="K21" s="257"/>
      <c r="L21" s="258"/>
      <c r="M21" s="257"/>
      <c r="N21" s="257"/>
      <c r="O21" s="257"/>
      <c r="P21" s="259"/>
      <c r="Q21" s="259"/>
      <c r="R21" s="260"/>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row>
    <row r="22" spans="1:64" s="301" customFormat="1" ht="60.75" customHeight="1">
      <c r="A22" s="437" t="s">
        <v>1682</v>
      </c>
      <c r="B22" s="438" t="s">
        <v>136</v>
      </c>
      <c r="C22" s="439" t="s">
        <v>194</v>
      </c>
      <c r="D22" s="439" t="s">
        <v>1712</v>
      </c>
      <c r="E22" s="929" t="s">
        <v>1711</v>
      </c>
      <c r="F22" s="930"/>
      <c r="G22" s="930"/>
      <c r="H22" s="930"/>
      <c r="I22" s="930"/>
      <c r="J22" s="930"/>
      <c r="K22" s="930"/>
      <c r="L22" s="930"/>
      <c r="M22" s="930"/>
      <c r="N22" s="930"/>
      <c r="O22" s="931"/>
      <c r="P22" s="440">
        <v>72.55</v>
      </c>
      <c r="Q22" s="440"/>
      <c r="R22" s="264" t="s">
        <v>185</v>
      </c>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row>
    <row r="23" spans="1:64">
      <c r="A23" s="267"/>
      <c r="B23" s="267"/>
      <c r="C23" s="268"/>
      <c r="D23" s="268"/>
      <c r="E23" s="269"/>
      <c r="F23" s="270"/>
      <c r="G23" s="269"/>
      <c r="H23" s="269"/>
      <c r="I23" s="269"/>
      <c r="J23" s="269"/>
      <c r="K23" s="269"/>
      <c r="L23" s="271"/>
      <c r="M23" s="269"/>
      <c r="N23" s="269"/>
      <c r="O23" s="269"/>
      <c r="P23" s="266"/>
      <c r="Q23" s="266"/>
      <c r="R23" s="266"/>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row>
    <row r="24" spans="1:64">
      <c r="A24" s="267"/>
      <c r="B24" s="272" t="s">
        <v>167</v>
      </c>
      <c r="C24" s="273" t="s">
        <v>124</v>
      </c>
      <c r="D24" s="273" t="s">
        <v>124</v>
      </c>
      <c r="E24" s="274"/>
      <c r="F24" s="269" t="s">
        <v>195</v>
      </c>
      <c r="G24" s="269"/>
      <c r="H24" s="269"/>
      <c r="I24" s="269"/>
      <c r="J24" s="275"/>
      <c r="K24" s="269"/>
      <c r="L24" s="271"/>
      <c r="M24" s="269"/>
      <c r="N24" s="269"/>
      <c r="O24" s="269"/>
      <c r="P24" s="266"/>
      <c r="Q24" s="266"/>
      <c r="R24" s="266"/>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row>
    <row r="25" spans="1:64">
      <c r="A25" s="267"/>
      <c r="B25" s="272" t="s">
        <v>196</v>
      </c>
      <c r="C25" s="276" t="s">
        <v>197</v>
      </c>
      <c r="D25" s="276" t="s">
        <v>197</v>
      </c>
      <c r="E25" s="274"/>
      <c r="F25" s="277">
        <v>40.520000000000003</v>
      </c>
      <c r="G25" s="269"/>
      <c r="H25" s="277"/>
      <c r="I25" s="269"/>
      <c r="J25" s="275"/>
      <c r="K25" s="269"/>
      <c r="L25" s="271"/>
      <c r="M25" s="269"/>
      <c r="N25" s="269"/>
      <c r="O25" s="269"/>
      <c r="P25" s="266"/>
      <c r="Q25" s="266"/>
      <c r="R25" s="266"/>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row>
    <row r="26" spans="1:64">
      <c r="A26" s="267"/>
      <c r="B26" s="272" t="s">
        <v>198</v>
      </c>
      <c r="C26" s="273" t="s">
        <v>199</v>
      </c>
      <c r="D26" s="273" t="s">
        <v>199</v>
      </c>
      <c r="E26" s="274"/>
      <c r="F26" s="278">
        <v>12.83</v>
      </c>
      <c r="G26" s="269"/>
      <c r="H26" s="277"/>
      <c r="I26" s="269"/>
      <c r="J26" s="275"/>
      <c r="K26" s="269"/>
      <c r="L26" s="271"/>
      <c r="M26" s="269"/>
      <c r="N26" s="269"/>
      <c r="O26" s="269"/>
      <c r="P26" s="266"/>
      <c r="Q26" s="266"/>
      <c r="R26" s="26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row>
    <row r="27" spans="1:64">
      <c r="A27" s="267"/>
      <c r="B27" s="272" t="s">
        <v>407</v>
      </c>
      <c r="C27" s="273" t="s">
        <v>200</v>
      </c>
      <c r="D27" s="273" t="s">
        <v>200</v>
      </c>
      <c r="E27" s="274"/>
      <c r="F27" s="278">
        <v>19.2</v>
      </c>
      <c r="G27" s="269"/>
      <c r="H27" s="277"/>
      <c r="I27" s="269"/>
      <c r="J27" s="275"/>
      <c r="K27" s="269"/>
      <c r="L27" s="271"/>
      <c r="M27" s="269"/>
      <c r="N27" s="269"/>
      <c r="O27" s="269"/>
      <c r="P27" s="266"/>
      <c r="Q27" s="266"/>
      <c r="R27" s="266"/>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row>
    <row r="28" spans="1:64">
      <c r="A28" s="267"/>
      <c r="B28" s="272"/>
      <c r="C28" s="273"/>
      <c r="D28" s="273"/>
      <c r="E28" s="274"/>
      <c r="F28" s="279">
        <v>72.55</v>
      </c>
      <c r="G28" s="269"/>
      <c r="H28" s="277"/>
      <c r="I28" s="269"/>
      <c r="J28" s="275"/>
      <c r="K28" s="269"/>
      <c r="L28" s="271"/>
      <c r="M28" s="269"/>
      <c r="N28" s="269"/>
      <c r="O28" s="269"/>
      <c r="P28" s="266"/>
      <c r="Q28" s="266"/>
      <c r="R28" s="266"/>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row>
    <row r="29" spans="1:64">
      <c r="A29" s="267"/>
      <c r="B29" s="272"/>
      <c r="C29" s="280"/>
      <c r="D29" s="280"/>
      <c r="E29" s="274"/>
      <c r="F29" s="281"/>
      <c r="G29" s="269"/>
      <c r="H29" s="282"/>
      <c r="I29" s="269"/>
      <c r="J29" s="283"/>
      <c r="K29" s="269"/>
      <c r="L29" s="271"/>
      <c r="M29" s="269"/>
      <c r="N29" s="269"/>
      <c r="O29" s="269"/>
      <c r="P29" s="266"/>
      <c r="Q29" s="266"/>
      <c r="R29" s="266"/>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row>
    <row r="30" spans="1:64" s="301" customFormat="1" ht="37.5" customHeight="1">
      <c r="A30" s="437" t="s">
        <v>1860</v>
      </c>
      <c r="B30" s="438" t="s">
        <v>122</v>
      </c>
      <c r="C30" s="439" t="s">
        <v>201</v>
      </c>
      <c r="D30" s="439" t="s">
        <v>1412</v>
      </c>
      <c r="E30" s="929" t="s">
        <v>1411</v>
      </c>
      <c r="F30" s="930"/>
      <c r="G30" s="930"/>
      <c r="H30" s="930"/>
      <c r="I30" s="930"/>
      <c r="J30" s="930"/>
      <c r="K30" s="930"/>
      <c r="L30" s="930"/>
      <c r="M30" s="930"/>
      <c r="N30" s="930"/>
      <c r="O30" s="931"/>
      <c r="P30" s="440">
        <v>1677.7399999999998</v>
      </c>
      <c r="Q30" s="440"/>
      <c r="R30" s="264" t="s">
        <v>187</v>
      </c>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row>
    <row r="31" spans="1:64">
      <c r="A31" s="267"/>
      <c r="B31" s="267"/>
      <c r="C31" s="268"/>
      <c r="D31" s="268"/>
      <c r="E31" s="269"/>
      <c r="F31" s="270"/>
      <c r="G31" s="269"/>
      <c r="H31" s="269"/>
      <c r="I31" s="269"/>
      <c r="J31" s="269"/>
      <c r="K31" s="269"/>
      <c r="L31" s="271"/>
      <c r="M31" s="269"/>
      <c r="N31" s="269"/>
      <c r="O31" s="269"/>
      <c r="P31" s="266"/>
      <c r="Q31" s="266"/>
      <c r="R31" s="266"/>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row>
    <row r="32" spans="1:64">
      <c r="A32" s="267"/>
      <c r="B32" s="272"/>
      <c r="C32" s="273" t="s">
        <v>124</v>
      </c>
      <c r="D32" s="273" t="s">
        <v>124</v>
      </c>
      <c r="E32" s="274"/>
      <c r="F32" s="270" t="s">
        <v>129</v>
      </c>
      <c r="G32" s="269"/>
      <c r="H32" s="269"/>
      <c r="I32" s="269"/>
      <c r="J32" s="275"/>
      <c r="K32" s="269"/>
      <c r="L32" s="271"/>
      <c r="M32" s="269"/>
      <c r="N32" s="269"/>
      <c r="O32" s="269"/>
      <c r="P32" s="266"/>
      <c r="Q32" s="266"/>
      <c r="R32" s="266"/>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row>
    <row r="33" spans="1:64">
      <c r="A33" s="267"/>
      <c r="B33" s="272"/>
      <c r="C33" s="273" t="s">
        <v>202</v>
      </c>
      <c r="D33" s="273" t="s">
        <v>202</v>
      </c>
      <c r="E33" s="274"/>
      <c r="F33" s="277">
        <v>545.91999999999996</v>
      </c>
      <c r="G33" s="269"/>
      <c r="H33" s="277"/>
      <c r="I33" s="269"/>
      <c r="J33" s="275"/>
      <c r="K33" s="269"/>
      <c r="L33" s="271"/>
      <c r="M33" s="269"/>
      <c r="N33" s="269"/>
      <c r="O33" s="269"/>
      <c r="P33" s="266"/>
      <c r="Q33" s="266"/>
      <c r="R33" s="266"/>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row>
    <row r="34" spans="1:64">
      <c r="A34" s="267"/>
      <c r="B34" s="272"/>
      <c r="C34" s="273" t="s">
        <v>203</v>
      </c>
      <c r="D34" s="273" t="s">
        <v>203</v>
      </c>
      <c r="E34" s="274"/>
      <c r="F34" s="277">
        <v>116.67</v>
      </c>
      <c r="G34" s="269"/>
      <c r="H34" s="277"/>
      <c r="I34" s="269"/>
      <c r="J34" s="275"/>
      <c r="K34" s="269"/>
      <c r="L34" s="271"/>
      <c r="M34" s="269"/>
      <c r="N34" s="269"/>
      <c r="O34" s="269"/>
      <c r="P34" s="266"/>
      <c r="Q34" s="266"/>
      <c r="R34" s="266"/>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row>
    <row r="35" spans="1:64">
      <c r="A35" s="267"/>
      <c r="B35" s="272"/>
      <c r="C35" s="273" t="s">
        <v>204</v>
      </c>
      <c r="D35" s="273" t="s">
        <v>204</v>
      </c>
      <c r="E35" s="274"/>
      <c r="F35" s="277">
        <v>416.77</v>
      </c>
      <c r="G35" s="269"/>
      <c r="H35" s="277"/>
      <c r="I35" s="269"/>
      <c r="J35" s="275"/>
      <c r="K35" s="269"/>
      <c r="L35" s="271"/>
      <c r="M35" s="269"/>
      <c r="N35" s="269"/>
      <c r="O35" s="269"/>
      <c r="P35" s="266"/>
      <c r="Q35" s="266"/>
      <c r="R35" s="266"/>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row>
    <row r="36" spans="1:64">
      <c r="A36" s="267"/>
      <c r="B36" s="272"/>
      <c r="C36" s="273" t="s">
        <v>205</v>
      </c>
      <c r="D36" s="273" t="s">
        <v>205</v>
      </c>
      <c r="E36" s="274"/>
      <c r="F36" s="277">
        <v>598.38</v>
      </c>
      <c r="G36" s="269"/>
      <c r="H36" s="277"/>
      <c r="I36" s="269"/>
      <c r="J36" s="275"/>
      <c r="K36" s="269"/>
      <c r="L36" s="271"/>
      <c r="M36" s="269"/>
      <c r="N36" s="269"/>
      <c r="O36" s="269"/>
      <c r="P36" s="266"/>
      <c r="Q36" s="266"/>
      <c r="R36" s="26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row>
    <row r="37" spans="1:64">
      <c r="A37" s="267"/>
      <c r="B37" s="272"/>
      <c r="C37" s="273"/>
      <c r="D37" s="273"/>
      <c r="E37" s="274"/>
      <c r="F37" s="279">
        <v>1677.7399999999998</v>
      </c>
      <c r="G37" s="269"/>
      <c r="H37" s="277"/>
      <c r="I37" s="269"/>
      <c r="J37" s="275"/>
      <c r="K37" s="269"/>
      <c r="L37" s="271"/>
      <c r="M37" s="269"/>
      <c r="N37" s="269"/>
      <c r="O37" s="269"/>
      <c r="P37" s="266"/>
      <c r="Q37" s="266"/>
      <c r="R37" s="266"/>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row>
    <row r="38" spans="1:64">
      <c r="A38" s="267"/>
      <c r="B38" s="272"/>
      <c r="C38" s="280"/>
      <c r="D38" s="280"/>
      <c r="E38" s="274"/>
      <c r="F38" s="281"/>
      <c r="G38" s="269"/>
      <c r="H38" s="282"/>
      <c r="I38" s="269"/>
      <c r="J38" s="283"/>
      <c r="K38" s="269"/>
      <c r="L38" s="271"/>
      <c r="M38" s="269"/>
      <c r="N38" s="269"/>
      <c r="O38" s="269"/>
      <c r="P38" s="266"/>
      <c r="Q38" s="266"/>
      <c r="R38" s="266"/>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row>
    <row r="39" spans="1:64" s="262" customFormat="1">
      <c r="A39" s="253" t="s">
        <v>568</v>
      </c>
      <c r="B39" s="253"/>
      <c r="C39" s="254" t="s">
        <v>206</v>
      </c>
      <c r="D39" s="255" t="s">
        <v>206</v>
      </c>
      <c r="E39" s="256" t="s">
        <v>1659</v>
      </c>
      <c r="F39" s="257"/>
      <c r="G39" s="257"/>
      <c r="H39" s="257"/>
      <c r="I39" s="257"/>
      <c r="J39" s="257"/>
      <c r="K39" s="257"/>
      <c r="L39" s="258"/>
      <c r="M39" s="257"/>
      <c r="N39" s="257"/>
      <c r="O39" s="257"/>
      <c r="P39" s="259"/>
      <c r="Q39" s="259"/>
      <c r="R39" s="260"/>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row>
    <row r="40" spans="1:64" s="301" customFormat="1" ht="49.15" customHeight="1">
      <c r="A40" s="437" t="s">
        <v>1683</v>
      </c>
      <c r="B40" s="438" t="s">
        <v>128</v>
      </c>
      <c r="C40" s="439">
        <v>90105</v>
      </c>
      <c r="D40" s="439">
        <v>90105</v>
      </c>
      <c r="E40" s="922" t="s">
        <v>1808</v>
      </c>
      <c r="F40" s="922"/>
      <c r="G40" s="922"/>
      <c r="H40" s="922"/>
      <c r="I40" s="922"/>
      <c r="J40" s="922"/>
      <c r="K40" s="922"/>
      <c r="L40" s="922"/>
      <c r="M40" s="922"/>
      <c r="N40" s="922"/>
      <c r="O40" s="922"/>
      <c r="P40" s="440">
        <v>594.32999999999993</v>
      </c>
      <c r="Q40" s="440"/>
      <c r="R40" s="264" t="s">
        <v>185</v>
      </c>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row>
    <row r="41" spans="1:64" s="286" customFormat="1">
      <c r="A41" s="838"/>
      <c r="B41" s="838"/>
      <c r="C41" s="839"/>
      <c r="D41" s="839"/>
      <c r="E41" s="840"/>
      <c r="F41" s="840"/>
      <c r="G41" s="840"/>
      <c r="H41" s="840"/>
      <c r="I41" s="840"/>
      <c r="J41" s="840"/>
      <c r="K41" s="840"/>
      <c r="L41" s="840"/>
      <c r="M41" s="840"/>
      <c r="N41" s="840"/>
      <c r="O41" s="841"/>
      <c r="P41" s="842"/>
      <c r="Q41" s="842"/>
      <c r="R41" s="843"/>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row>
    <row r="42" spans="1:64" s="286" customFormat="1">
      <c r="A42" s="838"/>
      <c r="B42" s="934" t="s">
        <v>207</v>
      </c>
      <c r="C42" s="935"/>
      <c r="D42" s="935"/>
      <c r="E42" s="935"/>
      <c r="F42" s="935"/>
      <c r="G42" s="935"/>
      <c r="H42" s="935"/>
      <c r="I42" s="935"/>
      <c r="J42" s="935"/>
      <c r="K42" s="935"/>
      <c r="L42" s="935"/>
      <c r="M42" s="287"/>
      <c r="N42" s="288"/>
      <c r="O42" s="288"/>
      <c r="P42" s="288"/>
      <c r="Q42" s="288"/>
      <c r="R42" s="843"/>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row>
    <row r="43" spans="1:64" s="286" customFormat="1">
      <c r="A43" s="838"/>
      <c r="B43" s="289"/>
      <c r="C43" s="844" t="s">
        <v>124</v>
      </c>
      <c r="D43" s="844" t="s">
        <v>124</v>
      </c>
      <c r="E43" s="290"/>
      <c r="F43" s="839" t="s">
        <v>150</v>
      </c>
      <c r="G43" s="839" t="s">
        <v>132</v>
      </c>
      <c r="H43" s="839" t="s">
        <v>151</v>
      </c>
      <c r="I43" s="839" t="s">
        <v>132</v>
      </c>
      <c r="J43" s="839" t="s">
        <v>133</v>
      </c>
      <c r="K43" s="291" t="s">
        <v>134</v>
      </c>
      <c r="L43" s="842" t="s">
        <v>195</v>
      </c>
      <c r="M43" s="291"/>
      <c r="N43" s="839"/>
      <c r="O43" s="845"/>
      <c r="P43" s="846"/>
      <c r="Q43" s="846"/>
      <c r="R43" s="8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row>
    <row r="44" spans="1:64" s="286" customFormat="1">
      <c r="A44" s="838"/>
      <c r="B44" s="289" t="s">
        <v>208</v>
      </c>
      <c r="C44" s="847" t="s">
        <v>1861</v>
      </c>
      <c r="D44" s="847" t="s">
        <v>1861</v>
      </c>
      <c r="E44" s="290"/>
      <c r="F44" s="848">
        <v>8.5</v>
      </c>
      <c r="G44" s="839" t="s">
        <v>132</v>
      </c>
      <c r="H44" s="848">
        <v>0.22</v>
      </c>
      <c r="I44" s="291" t="s">
        <v>130</v>
      </c>
      <c r="J44" s="848">
        <v>0.43000000000000005</v>
      </c>
      <c r="K44" s="839" t="s">
        <v>132</v>
      </c>
      <c r="L44" s="839">
        <v>0.6100000000000001</v>
      </c>
      <c r="M44" s="291" t="s">
        <v>134</v>
      </c>
      <c r="N44" s="848">
        <v>3.37</v>
      </c>
      <c r="O44" s="291"/>
      <c r="P44" s="411" t="s">
        <v>209</v>
      </c>
      <c r="Q44" s="411"/>
      <c r="R44" s="219"/>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row>
    <row r="45" spans="1:64" s="286" customFormat="1">
      <c r="A45" s="838"/>
      <c r="B45" s="289" t="s">
        <v>208</v>
      </c>
      <c r="C45" s="847" t="s">
        <v>1862</v>
      </c>
      <c r="D45" s="847" t="s">
        <v>1862</v>
      </c>
      <c r="E45" s="290"/>
      <c r="F45" s="848">
        <v>37.130000000000003</v>
      </c>
      <c r="G45" s="839" t="s">
        <v>132</v>
      </c>
      <c r="H45" s="848">
        <v>0.39</v>
      </c>
      <c r="I45" s="291" t="s">
        <v>130</v>
      </c>
      <c r="J45" s="848">
        <v>0.41000000000000003</v>
      </c>
      <c r="K45" s="839" t="s">
        <v>132</v>
      </c>
      <c r="L45" s="839">
        <v>0.6100000000000001</v>
      </c>
      <c r="M45" s="291" t="s">
        <v>134</v>
      </c>
      <c r="N45" s="848">
        <v>18.12</v>
      </c>
      <c r="O45" s="291"/>
      <c r="P45" s="411" t="s">
        <v>210</v>
      </c>
      <c r="Q45" s="411"/>
      <c r="R45" s="219"/>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row>
    <row r="46" spans="1:64" s="286" customFormat="1">
      <c r="A46" s="838"/>
      <c r="B46" s="289"/>
      <c r="C46" s="847"/>
      <c r="D46" s="847"/>
      <c r="E46" s="290"/>
      <c r="F46" s="848"/>
      <c r="G46" s="839"/>
      <c r="H46" s="848"/>
      <c r="I46" s="839"/>
      <c r="J46" s="848"/>
      <c r="K46" s="291"/>
      <c r="L46" s="848"/>
      <c r="M46" s="291"/>
      <c r="N46" s="314">
        <v>21.490000000000002</v>
      </c>
      <c r="O46" s="219"/>
      <c r="P46" s="219"/>
      <c r="Q46" s="219"/>
      <c r="R46" s="219"/>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row>
    <row r="47" spans="1:64" s="286" customFormat="1">
      <c r="A47" s="838"/>
      <c r="B47" s="289"/>
      <c r="C47" s="847"/>
      <c r="D47" s="847"/>
      <c r="E47" s="290"/>
      <c r="F47" s="848"/>
      <c r="G47" s="839"/>
      <c r="H47" s="848"/>
      <c r="I47" s="839"/>
      <c r="J47" s="848"/>
      <c r="K47" s="291"/>
      <c r="L47" s="848"/>
      <c r="M47" s="291"/>
      <c r="N47" s="839"/>
      <c r="O47" s="291"/>
      <c r="P47" s="842"/>
      <c r="Q47" s="842"/>
      <c r="R47" s="843"/>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row>
    <row r="48" spans="1:64" s="286" customFormat="1">
      <c r="A48" s="838"/>
      <c r="B48" s="934" t="s">
        <v>211</v>
      </c>
      <c r="C48" s="935"/>
      <c r="D48" s="935"/>
      <c r="E48" s="935"/>
      <c r="F48" s="935"/>
      <c r="G48" s="935"/>
      <c r="H48" s="935"/>
      <c r="I48" s="935"/>
      <c r="J48" s="935"/>
      <c r="K48" s="935"/>
      <c r="L48" s="935"/>
      <c r="M48" s="935"/>
      <c r="N48" s="935"/>
      <c r="O48" s="935"/>
      <c r="P48" s="935"/>
      <c r="Q48" s="409"/>
      <c r="R48" s="843"/>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row>
    <row r="49" spans="1:64" s="286" customFormat="1" ht="30">
      <c r="A49" s="838"/>
      <c r="B49" s="838" t="s">
        <v>212</v>
      </c>
      <c r="C49" s="844" t="s">
        <v>124</v>
      </c>
      <c r="D49" s="844" t="s">
        <v>124</v>
      </c>
      <c r="E49" s="290"/>
      <c r="F49" s="839" t="s">
        <v>150</v>
      </c>
      <c r="G49" s="839" t="s">
        <v>132</v>
      </c>
      <c r="H49" s="839" t="s">
        <v>213</v>
      </c>
      <c r="I49" s="839" t="s">
        <v>132</v>
      </c>
      <c r="J49" s="839" t="s">
        <v>214</v>
      </c>
      <c r="K49" s="839" t="s">
        <v>130</v>
      </c>
      <c r="L49" s="839" t="s">
        <v>215</v>
      </c>
      <c r="M49" s="291"/>
      <c r="N49" s="839"/>
      <c r="O49" s="291" t="s">
        <v>134</v>
      </c>
      <c r="P49" s="842" t="s">
        <v>195</v>
      </c>
      <c r="Q49" s="842"/>
      <c r="R49" s="843"/>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row>
    <row r="50" spans="1:64" s="286" customFormat="1" ht="20.45" customHeight="1">
      <c r="A50" s="838"/>
      <c r="B50" s="838">
        <v>100</v>
      </c>
      <c r="C50" s="847" t="s">
        <v>1</v>
      </c>
      <c r="D50" s="847" t="s">
        <v>1</v>
      </c>
      <c r="E50" s="290"/>
      <c r="F50" s="849">
        <v>11.53</v>
      </c>
      <c r="G50" s="839" t="s">
        <v>132</v>
      </c>
      <c r="H50" s="850">
        <v>0.65</v>
      </c>
      <c r="I50" s="839" t="s">
        <v>132</v>
      </c>
      <c r="J50" s="839">
        <v>0.75749999999999995</v>
      </c>
      <c r="K50" s="839" t="s">
        <v>130</v>
      </c>
      <c r="L50" s="848">
        <v>0.1</v>
      </c>
      <c r="M50" s="291"/>
      <c r="N50" s="849"/>
      <c r="O50" s="291" t="s">
        <v>134</v>
      </c>
      <c r="P50" s="842">
        <v>6.43</v>
      </c>
      <c r="Q50" s="842"/>
      <c r="R50" s="843"/>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row>
    <row r="51" spans="1:64" s="286" customFormat="1" ht="20.45" customHeight="1">
      <c r="A51" s="838"/>
      <c r="B51" s="838">
        <v>100</v>
      </c>
      <c r="C51" s="847" t="s">
        <v>2</v>
      </c>
      <c r="D51" s="847" t="s">
        <v>2</v>
      </c>
      <c r="E51" s="290"/>
      <c r="F51" s="849">
        <v>9.77</v>
      </c>
      <c r="G51" s="839" t="s">
        <v>132</v>
      </c>
      <c r="H51" s="850">
        <v>0.65</v>
      </c>
      <c r="I51" s="839" t="s">
        <v>132</v>
      </c>
      <c r="J51" s="839">
        <v>0.86150000000000004</v>
      </c>
      <c r="K51" s="839" t="s">
        <v>130</v>
      </c>
      <c r="L51" s="848">
        <v>0.1</v>
      </c>
      <c r="M51" s="291"/>
      <c r="N51" s="849"/>
      <c r="O51" s="291" t="s">
        <v>134</v>
      </c>
      <c r="P51" s="842">
        <v>6.11</v>
      </c>
      <c r="Q51" s="842"/>
      <c r="R51" s="843"/>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row>
    <row r="52" spans="1:64" s="286" customFormat="1" ht="20.45" customHeight="1">
      <c r="A52" s="838"/>
      <c r="B52" s="838">
        <v>100</v>
      </c>
      <c r="C52" s="847" t="s">
        <v>3</v>
      </c>
      <c r="D52" s="847" t="s">
        <v>3</v>
      </c>
      <c r="E52" s="290"/>
      <c r="F52" s="849">
        <v>8.27</v>
      </c>
      <c r="G52" s="839" t="s">
        <v>132</v>
      </c>
      <c r="H52" s="850">
        <v>0.65</v>
      </c>
      <c r="I52" s="839" t="s">
        <v>132</v>
      </c>
      <c r="J52" s="839">
        <v>0.95150000000000001</v>
      </c>
      <c r="K52" s="839" t="s">
        <v>130</v>
      </c>
      <c r="L52" s="848">
        <v>0.1</v>
      </c>
      <c r="M52" s="291"/>
      <c r="N52" s="849"/>
      <c r="O52" s="291" t="s">
        <v>134</v>
      </c>
      <c r="P52" s="842">
        <v>5.65</v>
      </c>
      <c r="Q52" s="842"/>
      <c r="R52" s="843"/>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row>
    <row r="53" spans="1:64" s="286" customFormat="1" ht="20.45" customHeight="1">
      <c r="A53" s="838"/>
      <c r="B53" s="838">
        <v>100</v>
      </c>
      <c r="C53" s="847" t="s">
        <v>4</v>
      </c>
      <c r="D53" s="847" t="s">
        <v>4</v>
      </c>
      <c r="E53" s="290"/>
      <c r="F53" s="849">
        <v>11.42</v>
      </c>
      <c r="G53" s="839" t="s">
        <v>132</v>
      </c>
      <c r="H53" s="850">
        <v>0.65</v>
      </c>
      <c r="I53" s="839" t="s">
        <v>132</v>
      </c>
      <c r="J53" s="839">
        <v>0.75700000000000001</v>
      </c>
      <c r="K53" s="839" t="s">
        <v>130</v>
      </c>
      <c r="L53" s="848">
        <v>0.1</v>
      </c>
      <c r="M53" s="291"/>
      <c r="N53" s="849"/>
      <c r="O53" s="291" t="s">
        <v>134</v>
      </c>
      <c r="P53" s="842">
        <v>6.36</v>
      </c>
      <c r="Q53" s="842"/>
      <c r="R53" s="84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row>
    <row r="54" spans="1:64" s="286" customFormat="1" ht="20.45" customHeight="1">
      <c r="A54" s="838"/>
      <c r="B54" s="838">
        <v>100</v>
      </c>
      <c r="C54" s="847" t="s">
        <v>5</v>
      </c>
      <c r="D54" s="847" t="s">
        <v>5</v>
      </c>
      <c r="E54" s="290"/>
      <c r="F54" s="849">
        <v>22.42</v>
      </c>
      <c r="G54" s="839" t="s">
        <v>132</v>
      </c>
      <c r="H54" s="850">
        <v>0.65</v>
      </c>
      <c r="I54" s="839" t="s">
        <v>132</v>
      </c>
      <c r="J54" s="839">
        <v>1.105</v>
      </c>
      <c r="K54" s="839" t="s">
        <v>130</v>
      </c>
      <c r="L54" s="848">
        <v>0.1</v>
      </c>
      <c r="M54" s="291"/>
      <c r="N54" s="849"/>
      <c r="O54" s="291" t="s">
        <v>134</v>
      </c>
      <c r="P54" s="842">
        <v>17.559999999999999</v>
      </c>
      <c r="Q54" s="842"/>
      <c r="R54" s="843"/>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row>
    <row r="55" spans="1:64" s="286" customFormat="1" ht="20.45" customHeight="1">
      <c r="A55" s="838"/>
      <c r="B55" s="838">
        <v>100</v>
      </c>
      <c r="C55" s="847" t="s">
        <v>6</v>
      </c>
      <c r="D55" s="847" t="s">
        <v>6</v>
      </c>
      <c r="E55" s="290"/>
      <c r="F55" s="849">
        <v>12.7</v>
      </c>
      <c r="G55" s="839" t="s">
        <v>132</v>
      </c>
      <c r="H55" s="850">
        <v>0.65</v>
      </c>
      <c r="I55" s="839" t="s">
        <v>132</v>
      </c>
      <c r="J55" s="839">
        <v>1.2805</v>
      </c>
      <c r="K55" s="839" t="s">
        <v>130</v>
      </c>
      <c r="L55" s="848">
        <v>0.1</v>
      </c>
      <c r="M55" s="291"/>
      <c r="N55" s="849"/>
      <c r="O55" s="291" t="s">
        <v>134</v>
      </c>
      <c r="P55" s="842">
        <v>11.4</v>
      </c>
      <c r="Q55" s="842"/>
      <c r="R55" s="843"/>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row>
    <row r="56" spans="1:64" s="286" customFormat="1" ht="20.45" customHeight="1">
      <c r="A56" s="838"/>
      <c r="B56" s="838">
        <v>100</v>
      </c>
      <c r="C56" s="847" t="s">
        <v>7</v>
      </c>
      <c r="D56" s="847" t="s">
        <v>7</v>
      </c>
      <c r="E56" s="290"/>
      <c r="F56" s="849">
        <v>10.24</v>
      </c>
      <c r="G56" s="839" t="s">
        <v>132</v>
      </c>
      <c r="H56" s="850">
        <v>0.65</v>
      </c>
      <c r="I56" s="839" t="s">
        <v>132</v>
      </c>
      <c r="J56" s="839">
        <v>1.3955</v>
      </c>
      <c r="K56" s="839" t="s">
        <v>130</v>
      </c>
      <c r="L56" s="848">
        <v>0.1</v>
      </c>
      <c r="M56" s="291"/>
      <c r="N56" s="849"/>
      <c r="O56" s="291" t="s">
        <v>134</v>
      </c>
      <c r="P56" s="842">
        <v>9.9499999999999993</v>
      </c>
      <c r="Q56" s="842"/>
      <c r="R56" s="843"/>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row>
    <row r="57" spans="1:64" s="286" customFormat="1" ht="20.45" customHeight="1">
      <c r="A57" s="838"/>
      <c r="B57" s="838">
        <v>100</v>
      </c>
      <c r="C57" s="847" t="s">
        <v>8</v>
      </c>
      <c r="D57" s="847" t="s">
        <v>8</v>
      </c>
      <c r="E57" s="290"/>
      <c r="F57" s="849">
        <v>11.7</v>
      </c>
      <c r="G57" s="839" t="s">
        <v>132</v>
      </c>
      <c r="H57" s="850">
        <v>0.65</v>
      </c>
      <c r="I57" s="839" t="s">
        <v>132</v>
      </c>
      <c r="J57" s="839">
        <v>0.75849999999999995</v>
      </c>
      <c r="K57" s="839" t="s">
        <v>130</v>
      </c>
      <c r="L57" s="848">
        <v>0.1</v>
      </c>
      <c r="M57" s="291"/>
      <c r="N57" s="849"/>
      <c r="O57" s="291" t="s">
        <v>134</v>
      </c>
      <c r="P57" s="842">
        <v>6.53</v>
      </c>
      <c r="Q57" s="842"/>
      <c r="R57" s="843"/>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row>
    <row r="58" spans="1:64" s="286" customFormat="1" ht="20.45" customHeight="1">
      <c r="A58" s="838"/>
      <c r="B58" s="838">
        <v>100</v>
      </c>
      <c r="C58" s="847" t="s">
        <v>8</v>
      </c>
      <c r="D58" s="847" t="s">
        <v>8</v>
      </c>
      <c r="E58" s="290"/>
      <c r="F58" s="849">
        <v>7.34</v>
      </c>
      <c r="G58" s="839" t="s">
        <v>132</v>
      </c>
      <c r="H58" s="850">
        <v>0.65</v>
      </c>
      <c r="I58" s="839" t="s">
        <v>132</v>
      </c>
      <c r="J58" s="839">
        <v>0.67349999999999999</v>
      </c>
      <c r="K58" s="839" t="s">
        <v>130</v>
      </c>
      <c r="L58" s="848">
        <v>0.1</v>
      </c>
      <c r="M58" s="291"/>
      <c r="N58" s="849"/>
      <c r="O58" s="291" t="s">
        <v>134</v>
      </c>
      <c r="P58" s="842">
        <v>3.69</v>
      </c>
      <c r="Q58" s="842"/>
      <c r="R58" s="843"/>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row>
    <row r="59" spans="1:64" s="286" customFormat="1" ht="20.45" customHeight="1">
      <c r="A59" s="838"/>
      <c r="B59" s="838">
        <v>100</v>
      </c>
      <c r="C59" s="847" t="s">
        <v>11</v>
      </c>
      <c r="D59" s="847" t="s">
        <v>11</v>
      </c>
      <c r="E59" s="290"/>
      <c r="F59" s="849">
        <v>2.82</v>
      </c>
      <c r="G59" s="839" t="s">
        <v>132</v>
      </c>
      <c r="H59" s="850">
        <v>0.65</v>
      </c>
      <c r="I59" s="839" t="s">
        <v>132</v>
      </c>
      <c r="J59" s="839">
        <v>0.71399999999999997</v>
      </c>
      <c r="K59" s="839" t="s">
        <v>130</v>
      </c>
      <c r="L59" s="848">
        <v>0.1</v>
      </c>
      <c r="M59" s="291"/>
      <c r="N59" s="849"/>
      <c r="O59" s="291" t="s">
        <v>134</v>
      </c>
      <c r="P59" s="842">
        <v>1.49</v>
      </c>
      <c r="Q59" s="842"/>
      <c r="R59" s="843"/>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row>
    <row r="60" spans="1:64" s="286" customFormat="1" ht="20.45" customHeight="1">
      <c r="A60" s="838"/>
      <c r="B60" s="838">
        <v>100</v>
      </c>
      <c r="C60" s="847" t="s">
        <v>12</v>
      </c>
      <c r="D60" s="847" t="s">
        <v>12</v>
      </c>
      <c r="E60" s="290"/>
      <c r="F60" s="849">
        <v>2.7</v>
      </c>
      <c r="G60" s="839" t="s">
        <v>132</v>
      </c>
      <c r="H60" s="850">
        <v>0.65</v>
      </c>
      <c r="I60" s="839" t="s">
        <v>132</v>
      </c>
      <c r="J60" s="839">
        <v>0.74150000000000005</v>
      </c>
      <c r="K60" s="839" t="s">
        <v>130</v>
      </c>
      <c r="L60" s="848">
        <v>0.1</v>
      </c>
      <c r="M60" s="291"/>
      <c r="N60" s="849"/>
      <c r="O60" s="291" t="s">
        <v>134</v>
      </c>
      <c r="P60" s="842">
        <v>1.48</v>
      </c>
      <c r="Q60" s="842"/>
      <c r="R60" s="843"/>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row>
    <row r="61" spans="1:64" s="286" customFormat="1" ht="20.45" customHeight="1">
      <c r="A61" s="838"/>
      <c r="B61" s="838">
        <v>100</v>
      </c>
      <c r="C61" s="847" t="s">
        <v>13</v>
      </c>
      <c r="D61" s="847" t="s">
        <v>13</v>
      </c>
      <c r="E61" s="290"/>
      <c r="F61" s="849">
        <v>2.79</v>
      </c>
      <c r="G61" s="839" t="s">
        <v>132</v>
      </c>
      <c r="H61" s="850">
        <v>0.65</v>
      </c>
      <c r="I61" s="839" t="s">
        <v>132</v>
      </c>
      <c r="J61" s="839">
        <v>0.66900000000000004</v>
      </c>
      <c r="K61" s="839" t="s">
        <v>130</v>
      </c>
      <c r="L61" s="848">
        <v>0.1</v>
      </c>
      <c r="M61" s="291"/>
      <c r="N61" s="849"/>
      <c r="O61" s="291" t="s">
        <v>134</v>
      </c>
      <c r="P61" s="842">
        <v>1.39</v>
      </c>
      <c r="Q61" s="842"/>
      <c r="R61" s="843"/>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row>
    <row r="62" spans="1:64" s="286" customFormat="1" ht="20.45" customHeight="1">
      <c r="A62" s="838"/>
      <c r="B62" s="838">
        <v>100</v>
      </c>
      <c r="C62" s="847" t="s">
        <v>15</v>
      </c>
      <c r="D62" s="847" t="s">
        <v>15</v>
      </c>
      <c r="E62" s="290"/>
      <c r="F62" s="849">
        <v>5.84</v>
      </c>
      <c r="G62" s="839" t="s">
        <v>132</v>
      </c>
      <c r="H62" s="850">
        <v>0.65</v>
      </c>
      <c r="I62" s="839" t="s">
        <v>132</v>
      </c>
      <c r="J62" s="839">
        <v>0.66849999999999998</v>
      </c>
      <c r="K62" s="839" t="s">
        <v>130</v>
      </c>
      <c r="L62" s="848">
        <v>0.1</v>
      </c>
      <c r="M62" s="291"/>
      <c r="N62" s="849"/>
      <c r="O62" s="291" t="s">
        <v>134</v>
      </c>
      <c r="P62" s="842">
        <v>2.92</v>
      </c>
      <c r="Q62" s="842"/>
      <c r="R62" s="843"/>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row>
    <row r="63" spans="1:64" s="286" customFormat="1" ht="20.45" customHeight="1">
      <c r="A63" s="838"/>
      <c r="B63" s="838">
        <v>100</v>
      </c>
      <c r="C63" s="847" t="s">
        <v>16</v>
      </c>
      <c r="D63" s="847" t="s">
        <v>16</v>
      </c>
      <c r="E63" s="290"/>
      <c r="F63" s="849">
        <v>3.33</v>
      </c>
      <c r="G63" s="839" t="s">
        <v>132</v>
      </c>
      <c r="H63" s="850">
        <v>0.65</v>
      </c>
      <c r="I63" s="839" t="s">
        <v>132</v>
      </c>
      <c r="J63" s="839">
        <v>0.65500000000000003</v>
      </c>
      <c r="K63" s="839" t="s">
        <v>130</v>
      </c>
      <c r="L63" s="848">
        <v>0.1</v>
      </c>
      <c r="M63" s="291"/>
      <c r="N63" s="849"/>
      <c r="O63" s="291" t="s">
        <v>134</v>
      </c>
      <c r="P63" s="842">
        <v>1.63</v>
      </c>
      <c r="Q63" s="842"/>
      <c r="R63" s="84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row>
    <row r="64" spans="1:64" s="286" customFormat="1" ht="20.45" customHeight="1">
      <c r="A64" s="838"/>
      <c r="B64" s="838">
        <v>100</v>
      </c>
      <c r="C64" s="847" t="s">
        <v>17</v>
      </c>
      <c r="D64" s="847" t="s">
        <v>17</v>
      </c>
      <c r="E64" s="290"/>
      <c r="F64" s="849">
        <v>12.26</v>
      </c>
      <c r="G64" s="839" t="s">
        <v>132</v>
      </c>
      <c r="H64" s="850">
        <v>0.65</v>
      </c>
      <c r="I64" s="839" t="s">
        <v>132</v>
      </c>
      <c r="J64" s="839">
        <v>0.71899999999999997</v>
      </c>
      <c r="K64" s="839" t="s">
        <v>130</v>
      </c>
      <c r="L64" s="848">
        <v>0.1</v>
      </c>
      <c r="M64" s="291"/>
      <c r="N64" s="849"/>
      <c r="O64" s="291" t="s">
        <v>134</v>
      </c>
      <c r="P64" s="842">
        <v>6.53</v>
      </c>
      <c r="Q64" s="842"/>
      <c r="R64" s="843"/>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row>
    <row r="65" spans="1:64" s="286" customFormat="1" ht="20.45" customHeight="1">
      <c r="A65" s="838"/>
      <c r="B65" s="838">
        <v>100</v>
      </c>
      <c r="C65" s="847" t="s">
        <v>18</v>
      </c>
      <c r="D65" s="847" t="s">
        <v>18</v>
      </c>
      <c r="E65" s="290"/>
      <c r="F65" s="849">
        <v>12.75</v>
      </c>
      <c r="G65" s="839" t="s">
        <v>132</v>
      </c>
      <c r="H65" s="850">
        <v>0.65</v>
      </c>
      <c r="I65" s="839" t="s">
        <v>132</v>
      </c>
      <c r="J65" s="839">
        <v>0.753</v>
      </c>
      <c r="K65" s="839" t="s">
        <v>130</v>
      </c>
      <c r="L65" s="848">
        <v>0.1</v>
      </c>
      <c r="M65" s="291"/>
      <c r="N65" s="849"/>
      <c r="O65" s="291" t="s">
        <v>134</v>
      </c>
      <c r="P65" s="842">
        <v>7.07</v>
      </c>
      <c r="Q65" s="842"/>
      <c r="R65" s="843"/>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row>
    <row r="66" spans="1:64" s="286" customFormat="1" ht="20.45" customHeight="1">
      <c r="A66" s="838"/>
      <c r="B66" s="838">
        <v>100</v>
      </c>
      <c r="C66" s="847" t="s">
        <v>20</v>
      </c>
      <c r="D66" s="847" t="s">
        <v>20</v>
      </c>
      <c r="E66" s="290"/>
      <c r="F66" s="849">
        <v>22.28</v>
      </c>
      <c r="G66" s="839" t="s">
        <v>132</v>
      </c>
      <c r="H66" s="850">
        <v>0.65</v>
      </c>
      <c r="I66" s="839" t="s">
        <v>132</v>
      </c>
      <c r="J66" s="839">
        <v>0.8115</v>
      </c>
      <c r="K66" s="839" t="s">
        <v>130</v>
      </c>
      <c r="L66" s="848">
        <v>0.1</v>
      </c>
      <c r="M66" s="291"/>
      <c r="N66" s="849"/>
      <c r="O66" s="291" t="s">
        <v>134</v>
      </c>
      <c r="P66" s="842">
        <v>13.2</v>
      </c>
      <c r="Q66" s="842"/>
      <c r="R66" s="843"/>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row>
    <row r="67" spans="1:64" s="286" customFormat="1" ht="20.45" customHeight="1">
      <c r="A67" s="838"/>
      <c r="B67" s="838">
        <v>150</v>
      </c>
      <c r="C67" s="847" t="s">
        <v>21</v>
      </c>
      <c r="D67" s="847" t="s">
        <v>21</v>
      </c>
      <c r="E67" s="290"/>
      <c r="F67" s="849">
        <v>8.25</v>
      </c>
      <c r="G67" s="839" t="s">
        <v>132</v>
      </c>
      <c r="H67" s="850">
        <v>0.65</v>
      </c>
      <c r="I67" s="839" t="s">
        <v>132</v>
      </c>
      <c r="J67" s="839">
        <v>1.014</v>
      </c>
      <c r="K67" s="839" t="s">
        <v>130</v>
      </c>
      <c r="L67" s="848">
        <v>0.1</v>
      </c>
      <c r="M67" s="291"/>
      <c r="N67" s="849"/>
      <c r="O67" s="291" t="s">
        <v>134</v>
      </c>
      <c r="P67" s="842">
        <v>5.97</v>
      </c>
      <c r="Q67" s="842"/>
      <c r="R67" s="843"/>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row>
    <row r="68" spans="1:64" s="286" customFormat="1" ht="20.45" customHeight="1">
      <c r="A68" s="838"/>
      <c r="B68" s="838">
        <v>150</v>
      </c>
      <c r="C68" s="847" t="s">
        <v>22</v>
      </c>
      <c r="D68" s="847" t="s">
        <v>22</v>
      </c>
      <c r="E68" s="290"/>
      <c r="F68" s="849">
        <v>7.17</v>
      </c>
      <c r="G68" s="839" t="s">
        <v>132</v>
      </c>
      <c r="H68" s="850">
        <v>0.65</v>
      </c>
      <c r="I68" s="839" t="s">
        <v>132</v>
      </c>
      <c r="J68" s="839">
        <v>1.091</v>
      </c>
      <c r="K68" s="839" t="s">
        <v>130</v>
      </c>
      <c r="L68" s="848">
        <v>0.1</v>
      </c>
      <c r="M68" s="291"/>
      <c r="N68" s="849"/>
      <c r="O68" s="291" t="s">
        <v>134</v>
      </c>
      <c r="P68" s="842">
        <v>5.55</v>
      </c>
      <c r="Q68" s="842"/>
      <c r="R68" s="843"/>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row>
    <row r="69" spans="1:64" s="286" customFormat="1" ht="20.45" customHeight="1">
      <c r="A69" s="838"/>
      <c r="B69" s="838">
        <v>150</v>
      </c>
      <c r="C69" s="847" t="s">
        <v>23</v>
      </c>
      <c r="D69" s="847" t="s">
        <v>23</v>
      </c>
      <c r="E69" s="290"/>
      <c r="F69" s="849">
        <v>8.0500000000000007</v>
      </c>
      <c r="G69" s="839" t="s">
        <v>132</v>
      </c>
      <c r="H69" s="850">
        <v>0.65</v>
      </c>
      <c r="I69" s="839" t="s">
        <v>132</v>
      </c>
      <c r="J69" s="839">
        <v>1.167</v>
      </c>
      <c r="K69" s="839" t="s">
        <v>130</v>
      </c>
      <c r="L69" s="848">
        <v>0.1</v>
      </c>
      <c r="M69" s="291"/>
      <c r="N69" s="849"/>
      <c r="O69" s="291" t="s">
        <v>134</v>
      </c>
      <c r="P69" s="842">
        <v>6.63</v>
      </c>
      <c r="Q69" s="842"/>
      <c r="R69" s="843"/>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row>
    <row r="70" spans="1:64" s="286" customFormat="1" ht="20.45" customHeight="1">
      <c r="A70" s="838"/>
      <c r="B70" s="838">
        <v>150</v>
      </c>
      <c r="C70" s="847" t="s">
        <v>24</v>
      </c>
      <c r="D70" s="847" t="s">
        <v>24</v>
      </c>
      <c r="E70" s="290"/>
      <c r="F70" s="849">
        <v>7.55</v>
      </c>
      <c r="G70" s="839" t="s">
        <v>132</v>
      </c>
      <c r="H70" s="850">
        <v>0.65</v>
      </c>
      <c r="I70" s="839" t="s">
        <v>132</v>
      </c>
      <c r="J70" s="839">
        <v>1.2450000000000001</v>
      </c>
      <c r="K70" s="839" t="s">
        <v>130</v>
      </c>
      <c r="L70" s="848">
        <v>0.1</v>
      </c>
      <c r="M70" s="291"/>
      <c r="N70" s="849"/>
      <c r="O70" s="291" t="s">
        <v>134</v>
      </c>
      <c r="P70" s="842">
        <v>6.6</v>
      </c>
      <c r="Q70" s="842"/>
      <c r="R70" s="843"/>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row>
    <row r="71" spans="1:64" s="286" customFormat="1" ht="20.45" customHeight="1">
      <c r="A71" s="838"/>
      <c r="B71" s="838">
        <v>150</v>
      </c>
      <c r="C71" s="847" t="s">
        <v>25</v>
      </c>
      <c r="D71" s="847" t="s">
        <v>25</v>
      </c>
      <c r="E71" s="290"/>
      <c r="F71" s="849">
        <v>4.9400000000000004</v>
      </c>
      <c r="G71" s="839" t="s">
        <v>132</v>
      </c>
      <c r="H71" s="850">
        <v>0.65</v>
      </c>
      <c r="I71" s="839" t="s">
        <v>132</v>
      </c>
      <c r="J71" s="839">
        <v>1.3075000000000001</v>
      </c>
      <c r="K71" s="839" t="s">
        <v>130</v>
      </c>
      <c r="L71" s="848">
        <v>0.1</v>
      </c>
      <c r="M71" s="291"/>
      <c r="N71" s="849"/>
      <c r="O71" s="291" t="s">
        <v>134</v>
      </c>
      <c r="P71" s="842">
        <v>4.5199999999999996</v>
      </c>
      <c r="Q71" s="842"/>
      <c r="R71" s="843"/>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row>
    <row r="72" spans="1:64" s="286" customFormat="1" ht="20.45" customHeight="1">
      <c r="A72" s="838"/>
      <c r="B72" s="838">
        <v>150</v>
      </c>
      <c r="C72" s="847" t="s">
        <v>26</v>
      </c>
      <c r="D72" s="847" t="s">
        <v>26</v>
      </c>
      <c r="E72" s="290"/>
      <c r="F72" s="849">
        <v>10.58</v>
      </c>
      <c r="G72" s="839" t="s">
        <v>132</v>
      </c>
      <c r="H72" s="850">
        <v>0.65</v>
      </c>
      <c r="I72" s="839" t="s">
        <v>132</v>
      </c>
      <c r="J72" s="839">
        <v>1.385</v>
      </c>
      <c r="K72" s="839" t="s">
        <v>130</v>
      </c>
      <c r="L72" s="848">
        <v>0.1</v>
      </c>
      <c r="M72" s="291"/>
      <c r="N72" s="849"/>
      <c r="O72" s="291" t="s">
        <v>134</v>
      </c>
      <c r="P72" s="842">
        <v>10.210000000000001</v>
      </c>
      <c r="Q72" s="842"/>
      <c r="R72" s="843"/>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row>
    <row r="73" spans="1:64" s="286" customFormat="1" ht="20.45" customHeight="1">
      <c r="A73" s="838"/>
      <c r="B73" s="838">
        <v>150</v>
      </c>
      <c r="C73" s="847" t="s">
        <v>27</v>
      </c>
      <c r="D73" s="847" t="s">
        <v>27</v>
      </c>
      <c r="E73" s="290"/>
      <c r="F73" s="849">
        <v>3.5</v>
      </c>
      <c r="G73" s="839" t="s">
        <v>132</v>
      </c>
      <c r="H73" s="850">
        <v>0.65</v>
      </c>
      <c r="I73" s="839" t="s">
        <v>132</v>
      </c>
      <c r="J73" s="839">
        <v>1.4555</v>
      </c>
      <c r="K73" s="839" t="s">
        <v>130</v>
      </c>
      <c r="L73" s="848">
        <v>0.1</v>
      </c>
      <c r="M73" s="291"/>
      <c r="N73" s="849"/>
      <c r="O73" s="291" t="s">
        <v>134</v>
      </c>
      <c r="P73" s="842">
        <v>3.54</v>
      </c>
      <c r="Q73" s="842"/>
      <c r="R73" s="84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row>
    <row r="74" spans="1:64" s="286" customFormat="1" ht="20.45" customHeight="1">
      <c r="A74" s="838"/>
      <c r="B74" s="838">
        <v>100</v>
      </c>
      <c r="C74" s="847" t="s">
        <v>29</v>
      </c>
      <c r="D74" s="847" t="s">
        <v>29</v>
      </c>
      <c r="E74" s="290"/>
      <c r="F74" s="849">
        <v>4.55</v>
      </c>
      <c r="G74" s="839" t="s">
        <v>132</v>
      </c>
      <c r="H74" s="850">
        <v>0.65</v>
      </c>
      <c r="I74" s="839" t="s">
        <v>132</v>
      </c>
      <c r="J74" s="839">
        <v>0.67800000000000005</v>
      </c>
      <c r="K74" s="839" t="s">
        <v>130</v>
      </c>
      <c r="L74" s="848">
        <v>0.1</v>
      </c>
      <c r="M74" s="291"/>
      <c r="N74" s="849"/>
      <c r="O74" s="291" t="s">
        <v>134</v>
      </c>
      <c r="P74" s="842">
        <v>2.2999999999999998</v>
      </c>
      <c r="Q74" s="842"/>
      <c r="R74" s="843"/>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row>
    <row r="75" spans="1:64" s="286" customFormat="1" ht="20.45" customHeight="1">
      <c r="A75" s="838"/>
      <c r="B75" s="838">
        <v>100</v>
      </c>
      <c r="C75" s="847" t="s">
        <v>32</v>
      </c>
      <c r="D75" s="847" t="s">
        <v>32</v>
      </c>
      <c r="E75" s="290"/>
      <c r="F75" s="849">
        <v>11.71</v>
      </c>
      <c r="G75" s="839" t="s">
        <v>132</v>
      </c>
      <c r="H75" s="850">
        <v>0.65</v>
      </c>
      <c r="I75" s="839" t="s">
        <v>132</v>
      </c>
      <c r="J75" s="839">
        <v>0.73850000000000005</v>
      </c>
      <c r="K75" s="839" t="s">
        <v>130</v>
      </c>
      <c r="L75" s="848">
        <v>0.1</v>
      </c>
      <c r="M75" s="291"/>
      <c r="N75" s="849"/>
      <c r="O75" s="291" t="s">
        <v>134</v>
      </c>
      <c r="P75" s="842">
        <v>6.38</v>
      </c>
      <c r="Q75" s="842"/>
      <c r="R75" s="843"/>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row>
    <row r="76" spans="1:64" s="286" customFormat="1" ht="20.45" customHeight="1">
      <c r="A76" s="838"/>
      <c r="B76" s="838">
        <v>100</v>
      </c>
      <c r="C76" s="847" t="s">
        <v>33</v>
      </c>
      <c r="D76" s="847" t="s">
        <v>33</v>
      </c>
      <c r="E76" s="290"/>
      <c r="F76" s="849">
        <v>5.99</v>
      </c>
      <c r="G76" s="839" t="s">
        <v>132</v>
      </c>
      <c r="H76" s="850">
        <v>0.65</v>
      </c>
      <c r="I76" s="839" t="s">
        <v>132</v>
      </c>
      <c r="J76" s="839">
        <v>0.76600000000000001</v>
      </c>
      <c r="K76" s="839" t="s">
        <v>130</v>
      </c>
      <c r="L76" s="848">
        <v>0.1</v>
      </c>
      <c r="M76" s="291"/>
      <c r="N76" s="849"/>
      <c r="O76" s="291" t="s">
        <v>134</v>
      </c>
      <c r="P76" s="842">
        <v>3.37</v>
      </c>
      <c r="Q76" s="842"/>
      <c r="R76" s="843"/>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row>
    <row r="77" spans="1:64" s="286" customFormat="1" ht="20.45" customHeight="1">
      <c r="A77" s="838"/>
      <c r="B77" s="838">
        <v>100</v>
      </c>
      <c r="C77" s="847" t="s">
        <v>34</v>
      </c>
      <c r="D77" s="847" t="s">
        <v>34</v>
      </c>
      <c r="E77" s="290"/>
      <c r="F77" s="849">
        <v>4.92</v>
      </c>
      <c r="G77" s="839" t="s">
        <v>132</v>
      </c>
      <c r="H77" s="850">
        <v>0.65</v>
      </c>
      <c r="I77" s="839" t="s">
        <v>132</v>
      </c>
      <c r="J77" s="839">
        <v>0.92800000000000005</v>
      </c>
      <c r="K77" s="839" t="s">
        <v>130</v>
      </c>
      <c r="L77" s="848">
        <v>0.1</v>
      </c>
      <c r="M77" s="291"/>
      <c r="N77" s="849"/>
      <c r="O77" s="291" t="s">
        <v>134</v>
      </c>
      <c r="P77" s="842">
        <v>3.29</v>
      </c>
      <c r="Q77" s="842"/>
      <c r="R77" s="843"/>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row>
    <row r="78" spans="1:64" s="286" customFormat="1" ht="20.45" customHeight="1">
      <c r="A78" s="838"/>
      <c r="B78" s="838">
        <v>150</v>
      </c>
      <c r="C78" s="847" t="s">
        <v>35</v>
      </c>
      <c r="D78" s="847" t="s">
        <v>35</v>
      </c>
      <c r="E78" s="290"/>
      <c r="F78" s="849">
        <v>8.59</v>
      </c>
      <c r="G78" s="839" t="s">
        <v>132</v>
      </c>
      <c r="H78" s="850">
        <v>0.65</v>
      </c>
      <c r="I78" s="839" t="s">
        <v>132</v>
      </c>
      <c r="J78" s="839">
        <v>1.115</v>
      </c>
      <c r="K78" s="839" t="s">
        <v>130</v>
      </c>
      <c r="L78" s="848">
        <v>0.1</v>
      </c>
      <c r="M78" s="291"/>
      <c r="N78" s="849"/>
      <c r="O78" s="291" t="s">
        <v>134</v>
      </c>
      <c r="P78" s="842">
        <v>6.78</v>
      </c>
      <c r="Q78" s="842"/>
      <c r="R78" s="843"/>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row>
    <row r="79" spans="1:64" s="286" customFormat="1" ht="20.45" customHeight="1">
      <c r="A79" s="838"/>
      <c r="B79" s="838">
        <v>150</v>
      </c>
      <c r="C79" s="847" t="s">
        <v>36</v>
      </c>
      <c r="D79" s="847" t="s">
        <v>36</v>
      </c>
      <c r="E79" s="290"/>
      <c r="F79" s="849">
        <v>8.4700000000000006</v>
      </c>
      <c r="G79" s="839" t="s">
        <v>132</v>
      </c>
      <c r="H79" s="850">
        <v>0.65</v>
      </c>
      <c r="I79" s="839" t="s">
        <v>132</v>
      </c>
      <c r="J79" s="839">
        <v>1.2905</v>
      </c>
      <c r="K79" s="839" t="s">
        <v>130</v>
      </c>
      <c r="L79" s="848">
        <v>0.1</v>
      </c>
      <c r="M79" s="291"/>
      <c r="N79" s="849"/>
      <c r="O79" s="291" t="s">
        <v>134</v>
      </c>
      <c r="P79" s="842">
        <v>7.66</v>
      </c>
      <c r="Q79" s="842"/>
      <c r="R79" s="843"/>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row>
    <row r="80" spans="1:64" s="286" customFormat="1" ht="20.45" customHeight="1">
      <c r="A80" s="838"/>
      <c r="B80" s="838">
        <v>150</v>
      </c>
      <c r="C80" s="847" t="s">
        <v>37</v>
      </c>
      <c r="D80" s="847" t="s">
        <v>37</v>
      </c>
      <c r="E80" s="290"/>
      <c r="F80" s="849">
        <v>18.2</v>
      </c>
      <c r="G80" s="839" t="s">
        <v>132</v>
      </c>
      <c r="H80" s="850">
        <v>0.65</v>
      </c>
      <c r="I80" s="839" t="s">
        <v>132</v>
      </c>
      <c r="J80" s="839">
        <v>1.4375</v>
      </c>
      <c r="K80" s="839" t="s">
        <v>130</v>
      </c>
      <c r="L80" s="848">
        <v>0.1</v>
      </c>
      <c r="M80" s="291"/>
      <c r="N80" s="849"/>
      <c r="O80" s="291" t="s">
        <v>134</v>
      </c>
      <c r="P80" s="842">
        <v>18.190000000000001</v>
      </c>
      <c r="Q80" s="842"/>
      <c r="R80" s="843"/>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row>
    <row r="81" spans="1:64" s="286" customFormat="1" ht="20.45" customHeight="1">
      <c r="A81" s="838"/>
      <c r="B81" s="838">
        <v>150</v>
      </c>
      <c r="C81" s="847" t="s">
        <v>38</v>
      </c>
      <c r="D81" s="847" t="s">
        <v>38</v>
      </c>
      <c r="E81" s="290"/>
      <c r="F81" s="849">
        <v>15.35</v>
      </c>
      <c r="G81" s="839" t="s">
        <v>132</v>
      </c>
      <c r="H81" s="850">
        <v>0.65</v>
      </c>
      <c r="I81" s="839" t="s">
        <v>132</v>
      </c>
      <c r="J81" s="839">
        <v>1.4804999999999999</v>
      </c>
      <c r="K81" s="839" t="s">
        <v>130</v>
      </c>
      <c r="L81" s="848">
        <v>0.1</v>
      </c>
      <c r="M81" s="291"/>
      <c r="N81" s="849"/>
      <c r="O81" s="291" t="s">
        <v>134</v>
      </c>
      <c r="P81" s="842">
        <v>15.77</v>
      </c>
      <c r="Q81" s="842"/>
      <c r="R81" s="843"/>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row>
    <row r="82" spans="1:64" s="286" customFormat="1" ht="20.45" customHeight="1">
      <c r="A82" s="838"/>
      <c r="B82" s="838">
        <v>150</v>
      </c>
      <c r="C82" s="847" t="s">
        <v>39</v>
      </c>
      <c r="D82" s="847" t="s">
        <v>39</v>
      </c>
      <c r="E82" s="290"/>
      <c r="F82" s="849">
        <v>15.89</v>
      </c>
      <c r="G82" s="839" t="s">
        <v>132</v>
      </c>
      <c r="H82" s="850">
        <v>0.65</v>
      </c>
      <c r="I82" s="839" t="s">
        <v>132</v>
      </c>
      <c r="J82" s="839">
        <v>1.8380000000000001</v>
      </c>
      <c r="K82" s="839" t="s">
        <v>130</v>
      </c>
      <c r="L82" s="848">
        <v>0.1</v>
      </c>
      <c r="M82" s="291"/>
      <c r="N82" s="849"/>
      <c r="O82" s="291" t="s">
        <v>134</v>
      </c>
      <c r="P82" s="842">
        <v>20.02</v>
      </c>
      <c r="Q82" s="842"/>
      <c r="R82" s="843"/>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row>
    <row r="83" spans="1:64" s="286" customFormat="1">
      <c r="A83" s="838"/>
      <c r="B83" s="838"/>
      <c r="C83" s="847"/>
      <c r="D83" s="847"/>
      <c r="E83" s="290"/>
      <c r="F83" s="848"/>
      <c r="G83" s="839"/>
      <c r="H83" s="850"/>
      <c r="I83" s="291"/>
      <c r="J83" s="848"/>
      <c r="K83" s="839"/>
      <c r="L83" s="839"/>
      <c r="M83" s="291"/>
      <c r="N83" s="849"/>
      <c r="O83" s="291"/>
      <c r="P83" s="851">
        <v>236.17000000000002</v>
      </c>
      <c r="Q83" s="842"/>
      <c r="R83" s="84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row>
    <row r="84" spans="1:64" s="286" customFormat="1">
      <c r="A84" s="838"/>
      <c r="B84" s="293" t="s">
        <v>216</v>
      </c>
      <c r="C84" s="847"/>
      <c r="D84" s="847"/>
      <c r="E84" s="290"/>
      <c r="F84" s="848"/>
      <c r="G84" s="839"/>
      <c r="H84" s="850"/>
      <c r="I84" s="291"/>
      <c r="J84" s="848"/>
      <c r="K84" s="839"/>
      <c r="L84" s="839"/>
      <c r="M84" s="291"/>
      <c r="N84" s="849"/>
      <c r="O84" s="291"/>
      <c r="P84" s="842"/>
      <c r="Q84" s="842"/>
      <c r="R84" s="843"/>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row>
    <row r="85" spans="1:64" s="286" customFormat="1">
      <c r="A85" s="838"/>
      <c r="B85" s="293"/>
      <c r="C85" s="847"/>
      <c r="D85" s="847"/>
      <c r="E85" s="290"/>
      <c r="F85" s="848"/>
      <c r="G85" s="839"/>
      <c r="H85" s="850"/>
      <c r="I85" s="291"/>
      <c r="J85" s="848"/>
      <c r="K85" s="839"/>
      <c r="L85" s="839"/>
      <c r="M85" s="291"/>
      <c r="N85" s="849"/>
      <c r="O85" s="291"/>
      <c r="P85" s="842"/>
      <c r="Q85" s="842"/>
      <c r="R85" s="843"/>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row>
    <row r="86" spans="1:64" s="286" customFormat="1">
      <c r="A86" s="838"/>
      <c r="B86" s="838"/>
      <c r="C86" s="839"/>
      <c r="D86" s="839"/>
      <c r="E86" s="840"/>
      <c r="F86" s="839"/>
      <c r="G86" s="839"/>
      <c r="H86" s="849"/>
      <c r="I86" s="291"/>
      <c r="J86" s="848"/>
      <c r="K86" s="839"/>
      <c r="L86" s="848"/>
      <c r="M86" s="291"/>
      <c r="N86" s="849"/>
      <c r="O86" s="291"/>
      <c r="P86" s="852"/>
      <c r="Q86" s="852"/>
      <c r="R86" s="843"/>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row>
    <row r="87" spans="1:64" s="286" customFormat="1">
      <c r="A87" s="838"/>
      <c r="B87" s="853"/>
      <c r="C87" s="839"/>
      <c r="D87" s="839"/>
      <c r="E87" s="840"/>
      <c r="F87" s="848"/>
      <c r="G87" s="839"/>
      <c r="H87" s="848"/>
      <c r="I87" s="839"/>
      <c r="J87" s="849"/>
      <c r="K87" s="839"/>
      <c r="L87" s="848"/>
      <c r="M87" s="839"/>
      <c r="N87" s="848"/>
      <c r="O87" s="839"/>
      <c r="P87" s="848"/>
      <c r="Q87" s="848"/>
      <c r="R87" s="843"/>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row>
    <row r="88" spans="1:64" s="286" customFormat="1">
      <c r="A88" s="838"/>
      <c r="B88" s="934" t="s">
        <v>217</v>
      </c>
      <c r="C88" s="935"/>
      <c r="D88" s="935"/>
      <c r="E88" s="935"/>
      <c r="F88" s="935"/>
      <c r="G88" s="935"/>
      <c r="H88" s="935"/>
      <c r="I88" s="935"/>
      <c r="J88" s="935"/>
      <c r="K88" s="935"/>
      <c r="L88" s="935"/>
      <c r="M88" s="935"/>
      <c r="N88" s="935"/>
      <c r="O88" s="935"/>
      <c r="P88" s="935"/>
      <c r="Q88" s="409"/>
      <c r="R88" s="843"/>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row>
    <row r="89" spans="1:64" s="286" customFormat="1" ht="20.45" customHeight="1">
      <c r="A89" s="838"/>
      <c r="B89" s="838" t="s">
        <v>212</v>
      </c>
      <c r="C89" s="844" t="s">
        <v>124</v>
      </c>
      <c r="D89" s="844" t="s">
        <v>124</v>
      </c>
      <c r="E89" s="290"/>
      <c r="F89" s="839" t="s">
        <v>150</v>
      </c>
      <c r="G89" s="839" t="s">
        <v>132</v>
      </c>
      <c r="H89" s="839" t="s">
        <v>213</v>
      </c>
      <c r="I89" s="839" t="s">
        <v>132</v>
      </c>
      <c r="J89" s="839" t="s">
        <v>214</v>
      </c>
      <c r="K89" s="839" t="s">
        <v>130</v>
      </c>
      <c r="L89" s="839" t="s">
        <v>215</v>
      </c>
      <c r="M89" s="291"/>
      <c r="N89" s="839"/>
      <c r="O89" s="291" t="s">
        <v>134</v>
      </c>
      <c r="P89" s="842" t="s">
        <v>195</v>
      </c>
      <c r="Q89" s="842"/>
      <c r="R89" s="843"/>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row>
    <row r="90" spans="1:64" s="286" customFormat="1" ht="20.45" customHeight="1">
      <c r="A90" s="838"/>
      <c r="B90" s="838">
        <v>75</v>
      </c>
      <c r="C90" s="847" t="s">
        <v>218</v>
      </c>
      <c r="D90" s="847" t="s">
        <v>218</v>
      </c>
      <c r="E90" s="290"/>
      <c r="F90" s="849">
        <v>12.3</v>
      </c>
      <c r="G90" s="839" t="s">
        <v>132</v>
      </c>
      <c r="H90" s="850">
        <v>0.65</v>
      </c>
      <c r="I90" s="839" t="s">
        <v>132</v>
      </c>
      <c r="J90" s="839">
        <v>0.4</v>
      </c>
      <c r="K90" s="839" t="s">
        <v>130</v>
      </c>
      <c r="L90" s="848">
        <v>0.1</v>
      </c>
      <c r="M90" s="291"/>
      <c r="N90" s="849"/>
      <c r="O90" s="291" t="s">
        <v>134</v>
      </c>
      <c r="P90" s="842">
        <v>4</v>
      </c>
      <c r="Q90" s="842"/>
      <c r="R90" s="843"/>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row>
    <row r="91" spans="1:64" s="286" customFormat="1" ht="20.45" customHeight="1">
      <c r="A91" s="838"/>
      <c r="B91" s="838">
        <v>100</v>
      </c>
      <c r="C91" s="847" t="s">
        <v>218</v>
      </c>
      <c r="D91" s="847" t="s">
        <v>218</v>
      </c>
      <c r="E91" s="290"/>
      <c r="F91" s="849">
        <v>26.27</v>
      </c>
      <c r="G91" s="839" t="s">
        <v>132</v>
      </c>
      <c r="H91" s="850">
        <v>0.65</v>
      </c>
      <c r="I91" s="839" t="s">
        <v>132</v>
      </c>
      <c r="J91" s="839">
        <v>0.4</v>
      </c>
      <c r="K91" s="839" t="s">
        <v>130</v>
      </c>
      <c r="L91" s="848">
        <v>0.1</v>
      </c>
      <c r="M91" s="291"/>
      <c r="N91" s="849"/>
      <c r="O91" s="291" t="s">
        <v>134</v>
      </c>
      <c r="P91" s="842">
        <v>8.5399999999999991</v>
      </c>
      <c r="Q91" s="842"/>
      <c r="R91" s="843"/>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row>
    <row r="92" spans="1:64" s="286" customFormat="1" ht="20.45" customHeight="1">
      <c r="A92" s="838"/>
      <c r="B92" s="838">
        <v>150</v>
      </c>
      <c r="C92" s="847" t="s">
        <v>218</v>
      </c>
      <c r="D92" s="847" t="s">
        <v>218</v>
      </c>
      <c r="E92" s="290"/>
      <c r="F92" s="849">
        <v>47.84</v>
      </c>
      <c r="G92" s="839" t="s">
        <v>132</v>
      </c>
      <c r="H92" s="850">
        <v>0.65</v>
      </c>
      <c r="I92" s="839" t="s">
        <v>132</v>
      </c>
      <c r="J92" s="839">
        <v>0.4</v>
      </c>
      <c r="K92" s="839" t="s">
        <v>130</v>
      </c>
      <c r="L92" s="848">
        <v>0.1</v>
      </c>
      <c r="M92" s="291"/>
      <c r="N92" s="849"/>
      <c r="O92" s="291" t="s">
        <v>134</v>
      </c>
      <c r="P92" s="842">
        <v>15.55</v>
      </c>
      <c r="Q92" s="842"/>
      <c r="R92" s="843"/>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row>
    <row r="93" spans="1:64" s="286" customFormat="1" ht="20.45" customHeight="1">
      <c r="A93" s="838"/>
      <c r="B93" s="838">
        <v>200</v>
      </c>
      <c r="C93" s="847" t="s">
        <v>218</v>
      </c>
      <c r="D93" s="847" t="s">
        <v>218</v>
      </c>
      <c r="E93" s="290"/>
      <c r="F93" s="849">
        <v>5.31</v>
      </c>
      <c r="G93" s="839" t="s">
        <v>132</v>
      </c>
      <c r="H93" s="850">
        <v>0.7</v>
      </c>
      <c r="I93" s="839" t="s">
        <v>132</v>
      </c>
      <c r="J93" s="839">
        <v>0.4</v>
      </c>
      <c r="K93" s="839" t="s">
        <v>130</v>
      </c>
      <c r="L93" s="848">
        <v>0.1</v>
      </c>
      <c r="M93" s="291"/>
      <c r="N93" s="849"/>
      <c r="O93" s="291" t="s">
        <v>134</v>
      </c>
      <c r="P93" s="842">
        <v>1.86</v>
      </c>
      <c r="Q93" s="842"/>
      <c r="R93" s="84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row>
    <row r="94" spans="1:64" s="286" customFormat="1" ht="20.45" customHeight="1">
      <c r="A94" s="838"/>
      <c r="B94" s="838">
        <v>150</v>
      </c>
      <c r="C94" s="847" t="s">
        <v>42</v>
      </c>
      <c r="D94" s="847" t="s">
        <v>42</v>
      </c>
      <c r="E94" s="290"/>
      <c r="F94" s="849">
        <v>4.1100000000000003</v>
      </c>
      <c r="G94" s="839" t="s">
        <v>132</v>
      </c>
      <c r="H94" s="850">
        <v>0.65</v>
      </c>
      <c r="I94" s="839" t="s">
        <v>132</v>
      </c>
      <c r="J94" s="839">
        <v>0.76049999999999995</v>
      </c>
      <c r="K94" s="839" t="s">
        <v>130</v>
      </c>
      <c r="L94" s="848">
        <v>0.1</v>
      </c>
      <c r="M94" s="291"/>
      <c r="N94" s="849"/>
      <c r="O94" s="291" t="s">
        <v>134</v>
      </c>
      <c r="P94" s="842">
        <v>2.2999999999999998</v>
      </c>
      <c r="Q94" s="842"/>
      <c r="R94" s="843"/>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row>
    <row r="95" spans="1:64" s="286" customFormat="1" ht="20.45" customHeight="1">
      <c r="A95" s="838"/>
      <c r="B95" s="838">
        <v>150</v>
      </c>
      <c r="C95" s="847" t="s">
        <v>43</v>
      </c>
      <c r="D95" s="847" t="s">
        <v>43</v>
      </c>
      <c r="E95" s="290"/>
      <c r="F95" s="849">
        <v>18.64</v>
      </c>
      <c r="G95" s="839" t="s">
        <v>132</v>
      </c>
      <c r="H95" s="850">
        <v>0.65</v>
      </c>
      <c r="I95" s="839" t="s">
        <v>132</v>
      </c>
      <c r="J95" s="839">
        <v>0.8175</v>
      </c>
      <c r="K95" s="839" t="s">
        <v>130</v>
      </c>
      <c r="L95" s="848">
        <v>0.1</v>
      </c>
      <c r="M95" s="291"/>
      <c r="N95" s="849"/>
      <c r="O95" s="291" t="s">
        <v>134</v>
      </c>
      <c r="P95" s="842">
        <v>11.12</v>
      </c>
      <c r="Q95" s="842"/>
      <c r="R95" s="843"/>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row>
    <row r="96" spans="1:64" s="286" customFormat="1" ht="20.45" customHeight="1">
      <c r="A96" s="838"/>
      <c r="B96" s="838">
        <v>200</v>
      </c>
      <c r="C96" s="847" t="s">
        <v>44</v>
      </c>
      <c r="D96" s="847" t="s">
        <v>44</v>
      </c>
      <c r="E96" s="290"/>
      <c r="F96" s="849">
        <v>4.1100000000000003</v>
      </c>
      <c r="G96" s="839" t="s">
        <v>132</v>
      </c>
      <c r="H96" s="850">
        <v>0.7</v>
      </c>
      <c r="I96" s="839" t="s">
        <v>132</v>
      </c>
      <c r="J96" s="839">
        <v>0.92449999999999999</v>
      </c>
      <c r="K96" s="839" t="s">
        <v>130</v>
      </c>
      <c r="L96" s="848">
        <v>0.1</v>
      </c>
      <c r="M96" s="291"/>
      <c r="N96" s="849"/>
      <c r="O96" s="291" t="s">
        <v>134</v>
      </c>
      <c r="P96" s="842">
        <v>2.95</v>
      </c>
      <c r="Q96" s="842"/>
      <c r="R96" s="843"/>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row>
    <row r="97" spans="1:64" s="286" customFormat="1" ht="20.45" customHeight="1">
      <c r="A97" s="838"/>
      <c r="B97" s="838">
        <v>200</v>
      </c>
      <c r="C97" s="847" t="s">
        <v>45</v>
      </c>
      <c r="D97" s="847" t="s">
        <v>45</v>
      </c>
      <c r="E97" s="290"/>
      <c r="F97" s="849">
        <v>18.8</v>
      </c>
      <c r="G97" s="839" t="s">
        <v>132</v>
      </c>
      <c r="H97" s="850">
        <v>0.7</v>
      </c>
      <c r="I97" s="839" t="s">
        <v>132</v>
      </c>
      <c r="J97" s="839">
        <v>0.98199999999999998</v>
      </c>
      <c r="K97" s="839" t="s">
        <v>130</v>
      </c>
      <c r="L97" s="848">
        <v>0.1</v>
      </c>
      <c r="M97" s="291"/>
      <c r="N97" s="849"/>
      <c r="O97" s="291" t="s">
        <v>134</v>
      </c>
      <c r="P97" s="842">
        <v>14.24</v>
      </c>
      <c r="Q97" s="842"/>
      <c r="R97" s="843"/>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row>
    <row r="98" spans="1:64" s="286" customFormat="1" ht="20.45" customHeight="1">
      <c r="A98" s="838"/>
      <c r="B98" s="838">
        <v>200</v>
      </c>
      <c r="C98" s="847" t="s">
        <v>46</v>
      </c>
      <c r="D98" s="847" t="s">
        <v>46</v>
      </c>
      <c r="E98" s="290"/>
      <c r="F98" s="849">
        <v>4.0599999999999996</v>
      </c>
      <c r="G98" s="839" t="s">
        <v>132</v>
      </c>
      <c r="H98" s="850">
        <v>0.7</v>
      </c>
      <c r="I98" s="839" t="s">
        <v>132</v>
      </c>
      <c r="J98" s="839">
        <v>1.0389999999999999</v>
      </c>
      <c r="K98" s="839" t="s">
        <v>130</v>
      </c>
      <c r="L98" s="848">
        <v>0.1</v>
      </c>
      <c r="M98" s="291"/>
      <c r="N98" s="849"/>
      <c r="O98" s="291" t="s">
        <v>134</v>
      </c>
      <c r="P98" s="842">
        <v>3.24</v>
      </c>
      <c r="Q98" s="842"/>
      <c r="R98" s="843"/>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row>
    <row r="99" spans="1:64" s="286" customFormat="1" ht="20.45" customHeight="1">
      <c r="A99" s="838"/>
      <c r="B99" s="838">
        <v>250</v>
      </c>
      <c r="C99" s="847" t="s">
        <v>47</v>
      </c>
      <c r="D99" s="847" t="s">
        <v>47</v>
      </c>
      <c r="E99" s="290"/>
      <c r="F99" s="849">
        <v>11.56</v>
      </c>
      <c r="G99" s="839" t="s">
        <v>132</v>
      </c>
      <c r="H99" s="850">
        <v>0.8</v>
      </c>
      <c r="I99" s="839" t="s">
        <v>132</v>
      </c>
      <c r="J99" s="839">
        <v>1.1279999999999999</v>
      </c>
      <c r="K99" s="839" t="s">
        <v>130</v>
      </c>
      <c r="L99" s="848">
        <v>0.1</v>
      </c>
      <c r="M99" s="291"/>
      <c r="N99" s="849"/>
      <c r="O99" s="291" t="s">
        <v>134</v>
      </c>
      <c r="P99" s="842">
        <v>11.36</v>
      </c>
      <c r="Q99" s="842"/>
      <c r="R99" s="843"/>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row>
    <row r="100" spans="1:64" s="286" customFormat="1" ht="20.45" customHeight="1">
      <c r="A100" s="838"/>
      <c r="B100" s="838">
        <v>250</v>
      </c>
      <c r="C100" s="847" t="s">
        <v>48</v>
      </c>
      <c r="D100" s="847" t="s">
        <v>48</v>
      </c>
      <c r="E100" s="290"/>
      <c r="F100" s="849">
        <v>15.2</v>
      </c>
      <c r="G100" s="839" t="s">
        <v>132</v>
      </c>
      <c r="H100" s="850">
        <v>0.8</v>
      </c>
      <c r="I100" s="839" t="s">
        <v>132</v>
      </c>
      <c r="J100" s="839">
        <v>1.1955</v>
      </c>
      <c r="K100" s="839" t="s">
        <v>130</v>
      </c>
      <c r="L100" s="848">
        <v>0.1</v>
      </c>
      <c r="M100" s="291"/>
      <c r="N100" s="849"/>
      <c r="O100" s="291" t="s">
        <v>134</v>
      </c>
      <c r="P100" s="842">
        <v>15.75</v>
      </c>
      <c r="Q100" s="842"/>
      <c r="R100" s="843"/>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row>
    <row r="101" spans="1:64" s="286" customFormat="1" ht="20.45" customHeight="1">
      <c r="A101" s="838"/>
      <c r="B101" s="838">
        <v>150</v>
      </c>
      <c r="C101" s="847" t="s">
        <v>49</v>
      </c>
      <c r="D101" s="847" t="s">
        <v>49</v>
      </c>
      <c r="E101" s="290"/>
      <c r="F101" s="849">
        <v>1.64</v>
      </c>
      <c r="G101" s="839" t="s">
        <v>132</v>
      </c>
      <c r="H101" s="850">
        <v>0.65</v>
      </c>
      <c r="I101" s="839" t="s">
        <v>132</v>
      </c>
      <c r="J101" s="839">
        <v>0.71599999999999997</v>
      </c>
      <c r="K101" s="839" t="s">
        <v>130</v>
      </c>
      <c r="L101" s="848">
        <v>0.1</v>
      </c>
      <c r="M101" s="291"/>
      <c r="N101" s="849"/>
      <c r="O101" s="291" t="s">
        <v>134</v>
      </c>
      <c r="P101" s="842">
        <v>0.87</v>
      </c>
      <c r="Q101" s="842"/>
      <c r="R101" s="843"/>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row>
    <row r="102" spans="1:64" s="286" customFormat="1" ht="20.45" customHeight="1">
      <c r="A102" s="838"/>
      <c r="B102" s="838">
        <v>250</v>
      </c>
      <c r="C102" s="847" t="s">
        <v>50</v>
      </c>
      <c r="D102" s="847" t="s">
        <v>50</v>
      </c>
      <c r="E102" s="290"/>
      <c r="F102" s="849">
        <v>27.88</v>
      </c>
      <c r="G102" s="839" t="s">
        <v>132</v>
      </c>
      <c r="H102" s="850">
        <v>0.8</v>
      </c>
      <c r="I102" s="839" t="s">
        <v>132</v>
      </c>
      <c r="J102" s="839">
        <v>1.304</v>
      </c>
      <c r="K102" s="839" t="s">
        <v>130</v>
      </c>
      <c r="L102" s="848">
        <v>0.1</v>
      </c>
      <c r="M102" s="291"/>
      <c r="N102" s="849"/>
      <c r="O102" s="291" t="s">
        <v>134</v>
      </c>
      <c r="P102" s="842">
        <v>31.31</v>
      </c>
      <c r="Q102" s="842"/>
      <c r="R102" s="843"/>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row>
    <row r="103" spans="1:64" s="286" customFormat="1" ht="20.45" customHeight="1">
      <c r="A103" s="838"/>
      <c r="B103" s="838">
        <v>200</v>
      </c>
      <c r="C103" s="847" t="s">
        <v>51</v>
      </c>
      <c r="D103" s="847" t="s">
        <v>51</v>
      </c>
      <c r="E103" s="290"/>
      <c r="F103" s="849">
        <v>9.1300000000000008</v>
      </c>
      <c r="G103" s="839" t="s">
        <v>132</v>
      </c>
      <c r="H103" s="850">
        <v>0.7</v>
      </c>
      <c r="I103" s="839" t="s">
        <v>132</v>
      </c>
      <c r="J103" s="839">
        <v>0.92300000000000004</v>
      </c>
      <c r="K103" s="839" t="s">
        <v>130</v>
      </c>
      <c r="L103" s="848">
        <v>0.1</v>
      </c>
      <c r="M103" s="291"/>
      <c r="N103" s="849"/>
      <c r="O103" s="291" t="s">
        <v>134</v>
      </c>
      <c r="P103" s="842">
        <v>6.54</v>
      </c>
      <c r="Q103" s="842"/>
      <c r="R103" s="84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row>
    <row r="104" spans="1:64" s="286" customFormat="1" ht="20.45" customHeight="1">
      <c r="A104" s="838"/>
      <c r="B104" s="838">
        <v>200</v>
      </c>
      <c r="C104" s="847" t="s">
        <v>52</v>
      </c>
      <c r="D104" s="847" t="s">
        <v>52</v>
      </c>
      <c r="E104" s="290"/>
      <c r="F104" s="849">
        <v>10.88</v>
      </c>
      <c r="G104" s="839" t="s">
        <v>132</v>
      </c>
      <c r="H104" s="850">
        <v>0.7</v>
      </c>
      <c r="I104" s="839" t="s">
        <v>132</v>
      </c>
      <c r="J104" s="839">
        <v>0.97299999999999998</v>
      </c>
      <c r="K104" s="839" t="s">
        <v>130</v>
      </c>
      <c r="L104" s="848">
        <v>0.1</v>
      </c>
      <c r="M104" s="291"/>
      <c r="N104" s="849"/>
      <c r="O104" s="291" t="s">
        <v>134</v>
      </c>
      <c r="P104" s="842">
        <v>8.17</v>
      </c>
      <c r="Q104" s="842"/>
      <c r="R104" s="843"/>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row>
    <row r="105" spans="1:64" s="286" customFormat="1" ht="20.45" customHeight="1">
      <c r="A105" s="838"/>
      <c r="B105" s="838">
        <v>250</v>
      </c>
      <c r="C105" s="847" t="s">
        <v>53</v>
      </c>
      <c r="D105" s="847" t="s">
        <v>53</v>
      </c>
      <c r="E105" s="290"/>
      <c r="F105" s="849">
        <v>10.01</v>
      </c>
      <c r="G105" s="839" t="s">
        <v>132</v>
      </c>
      <c r="H105" s="850">
        <v>0.8</v>
      </c>
      <c r="I105" s="839" t="s">
        <v>132</v>
      </c>
      <c r="J105" s="839">
        <v>1.0874999999999999</v>
      </c>
      <c r="K105" s="839" t="s">
        <v>130</v>
      </c>
      <c r="L105" s="848">
        <v>0.1</v>
      </c>
      <c r="M105" s="291"/>
      <c r="N105" s="849"/>
      <c r="O105" s="291" t="s">
        <v>134</v>
      </c>
      <c r="P105" s="842">
        <v>9.51</v>
      </c>
      <c r="Q105" s="842"/>
      <c r="R105" s="843"/>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row>
    <row r="106" spans="1:64" s="286" customFormat="1" ht="20.45" customHeight="1">
      <c r="A106" s="838"/>
      <c r="B106" s="838">
        <v>150</v>
      </c>
      <c r="C106" s="847" t="s">
        <v>54</v>
      </c>
      <c r="D106" s="847" t="s">
        <v>54</v>
      </c>
      <c r="E106" s="290"/>
      <c r="F106" s="849">
        <v>2.4700000000000002</v>
      </c>
      <c r="G106" s="839" t="s">
        <v>132</v>
      </c>
      <c r="H106" s="850">
        <v>0.65</v>
      </c>
      <c r="I106" s="839" t="s">
        <v>132</v>
      </c>
      <c r="J106" s="839">
        <v>0.9375</v>
      </c>
      <c r="K106" s="839" t="s">
        <v>130</v>
      </c>
      <c r="L106" s="848">
        <v>0.1</v>
      </c>
      <c r="M106" s="291"/>
      <c r="N106" s="849"/>
      <c r="O106" s="291" t="s">
        <v>134</v>
      </c>
      <c r="P106" s="842">
        <v>1.67</v>
      </c>
      <c r="Q106" s="842"/>
      <c r="R106" s="843"/>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row>
    <row r="107" spans="1:64" s="286" customFormat="1" ht="20.45" customHeight="1">
      <c r="A107" s="838"/>
      <c r="B107" s="838">
        <v>150</v>
      </c>
      <c r="C107" s="847" t="s">
        <v>55</v>
      </c>
      <c r="D107" s="847" t="s">
        <v>55</v>
      </c>
      <c r="E107" s="290"/>
      <c r="F107" s="849">
        <v>2.13</v>
      </c>
      <c r="G107" s="839" t="s">
        <v>132</v>
      </c>
      <c r="H107" s="850">
        <v>0.65</v>
      </c>
      <c r="I107" s="839" t="s">
        <v>132</v>
      </c>
      <c r="J107" s="839">
        <v>0.9375</v>
      </c>
      <c r="K107" s="839" t="s">
        <v>130</v>
      </c>
      <c r="L107" s="848">
        <v>0.1</v>
      </c>
      <c r="M107" s="291"/>
      <c r="N107" s="849"/>
      <c r="O107" s="291" t="s">
        <v>134</v>
      </c>
      <c r="P107" s="842">
        <v>1.44</v>
      </c>
      <c r="Q107" s="842"/>
      <c r="R107" s="843"/>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row>
    <row r="108" spans="1:64" s="286" customFormat="1" ht="20.45" customHeight="1">
      <c r="A108" s="838"/>
      <c r="B108" s="838">
        <v>300</v>
      </c>
      <c r="C108" s="847" t="s">
        <v>56</v>
      </c>
      <c r="D108" s="847" t="s">
        <v>56</v>
      </c>
      <c r="E108" s="290"/>
      <c r="F108" s="849">
        <v>19.489999999999998</v>
      </c>
      <c r="G108" s="839" t="s">
        <v>132</v>
      </c>
      <c r="H108" s="850">
        <v>0.8</v>
      </c>
      <c r="I108" s="839" t="s">
        <v>132</v>
      </c>
      <c r="J108" s="839">
        <v>1.2115</v>
      </c>
      <c r="K108" s="839" t="s">
        <v>130</v>
      </c>
      <c r="L108" s="848">
        <v>0.1</v>
      </c>
      <c r="M108" s="291"/>
      <c r="N108" s="849"/>
      <c r="O108" s="291" t="s">
        <v>134</v>
      </c>
      <c r="P108" s="842">
        <v>20.45</v>
      </c>
      <c r="Q108" s="842"/>
      <c r="R108" s="843"/>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row>
    <row r="109" spans="1:64" s="286" customFormat="1" ht="20.45" customHeight="1">
      <c r="A109" s="838"/>
      <c r="B109" s="838">
        <v>150</v>
      </c>
      <c r="C109" s="847" t="s">
        <v>57</v>
      </c>
      <c r="D109" s="847" t="s">
        <v>57</v>
      </c>
      <c r="E109" s="290"/>
      <c r="F109" s="849">
        <v>4.2</v>
      </c>
      <c r="G109" s="839" t="s">
        <v>132</v>
      </c>
      <c r="H109" s="850">
        <v>0.65</v>
      </c>
      <c r="I109" s="839" t="s">
        <v>132</v>
      </c>
      <c r="J109" s="839">
        <v>0.73799999999999999</v>
      </c>
      <c r="K109" s="839" t="s">
        <v>130</v>
      </c>
      <c r="L109" s="848">
        <v>0.1</v>
      </c>
      <c r="M109" s="291"/>
      <c r="N109" s="849"/>
      <c r="O109" s="291" t="s">
        <v>134</v>
      </c>
      <c r="P109" s="842">
        <v>2.29</v>
      </c>
      <c r="Q109" s="842"/>
      <c r="R109" s="843"/>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row>
    <row r="110" spans="1:64" s="286" customFormat="1" ht="20.45" customHeight="1">
      <c r="A110" s="838"/>
      <c r="B110" s="838">
        <v>150</v>
      </c>
      <c r="C110" s="847" t="s">
        <v>58</v>
      </c>
      <c r="D110" s="847" t="s">
        <v>58</v>
      </c>
      <c r="E110" s="290"/>
      <c r="F110" s="849">
        <v>4.17</v>
      </c>
      <c r="G110" s="839" t="s">
        <v>132</v>
      </c>
      <c r="H110" s="850">
        <v>0.65</v>
      </c>
      <c r="I110" s="839" t="s">
        <v>132</v>
      </c>
      <c r="J110" s="839">
        <v>0.73799999999999999</v>
      </c>
      <c r="K110" s="839" t="s">
        <v>130</v>
      </c>
      <c r="L110" s="848">
        <v>0.1</v>
      </c>
      <c r="M110" s="291"/>
      <c r="N110" s="849"/>
      <c r="O110" s="291" t="s">
        <v>134</v>
      </c>
      <c r="P110" s="842">
        <v>2.27</v>
      </c>
      <c r="Q110" s="842"/>
      <c r="R110" s="843"/>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row>
    <row r="111" spans="1:64" s="286" customFormat="1" ht="20.45" customHeight="1">
      <c r="A111" s="838"/>
      <c r="B111" s="838">
        <v>150</v>
      </c>
      <c r="C111" s="847" t="s">
        <v>59</v>
      </c>
      <c r="D111" s="847" t="s">
        <v>59</v>
      </c>
      <c r="E111" s="290"/>
      <c r="F111" s="849">
        <v>2.0499999999999998</v>
      </c>
      <c r="G111" s="839" t="s">
        <v>132</v>
      </c>
      <c r="H111" s="850">
        <v>0.65</v>
      </c>
      <c r="I111" s="839" t="s">
        <v>132</v>
      </c>
      <c r="J111" s="839">
        <v>0.73550000000000004</v>
      </c>
      <c r="K111" s="839" t="s">
        <v>130</v>
      </c>
      <c r="L111" s="848">
        <v>0.1</v>
      </c>
      <c r="M111" s="291"/>
      <c r="N111" s="849"/>
      <c r="O111" s="291" t="s">
        <v>134</v>
      </c>
      <c r="P111" s="842">
        <v>1.1100000000000001</v>
      </c>
      <c r="Q111" s="842"/>
      <c r="R111" s="843"/>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row>
    <row r="112" spans="1:64" s="286" customFormat="1" ht="20.45" customHeight="1">
      <c r="A112" s="838"/>
      <c r="B112" s="838">
        <v>150</v>
      </c>
      <c r="C112" s="847" t="s">
        <v>61</v>
      </c>
      <c r="D112" s="847" t="s">
        <v>61</v>
      </c>
      <c r="E112" s="290"/>
      <c r="F112" s="849">
        <v>9.75</v>
      </c>
      <c r="G112" s="839" t="s">
        <v>132</v>
      </c>
      <c r="H112" s="850">
        <v>0.65</v>
      </c>
      <c r="I112" s="839" t="s">
        <v>132</v>
      </c>
      <c r="J112" s="839">
        <v>0.87450000000000006</v>
      </c>
      <c r="K112" s="839" t="s">
        <v>130</v>
      </c>
      <c r="L112" s="848">
        <v>0.1</v>
      </c>
      <c r="M112" s="291"/>
      <c r="N112" s="849"/>
      <c r="O112" s="291" t="s">
        <v>134</v>
      </c>
      <c r="P112" s="842">
        <v>6.18</v>
      </c>
      <c r="Q112" s="842"/>
      <c r="R112" s="843"/>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row>
    <row r="113" spans="1:64" s="286" customFormat="1" ht="20.45" customHeight="1">
      <c r="A113" s="838"/>
      <c r="B113" s="838">
        <v>150</v>
      </c>
      <c r="C113" s="847" t="s">
        <v>62</v>
      </c>
      <c r="D113" s="847" t="s">
        <v>62</v>
      </c>
      <c r="E113" s="290"/>
      <c r="F113" s="849">
        <v>14.44</v>
      </c>
      <c r="G113" s="839" t="s">
        <v>132</v>
      </c>
      <c r="H113" s="850">
        <v>0.65</v>
      </c>
      <c r="I113" s="839" t="s">
        <v>132</v>
      </c>
      <c r="J113" s="839">
        <v>0.93500000000000005</v>
      </c>
      <c r="K113" s="839" t="s">
        <v>130</v>
      </c>
      <c r="L113" s="848">
        <v>0.1</v>
      </c>
      <c r="M113" s="291"/>
      <c r="N113" s="849"/>
      <c r="O113" s="291" t="s">
        <v>134</v>
      </c>
      <c r="P113" s="842">
        <v>9.7100000000000009</v>
      </c>
      <c r="Q113" s="842"/>
      <c r="R113" s="84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row>
    <row r="114" spans="1:64" s="286" customFormat="1" ht="20.45" customHeight="1">
      <c r="A114" s="838"/>
      <c r="B114" s="838">
        <v>200</v>
      </c>
      <c r="C114" s="847" t="s">
        <v>63</v>
      </c>
      <c r="D114" s="847" t="s">
        <v>63</v>
      </c>
      <c r="E114" s="290"/>
      <c r="F114" s="849">
        <v>18.190000000000001</v>
      </c>
      <c r="G114" s="839" t="s">
        <v>132</v>
      </c>
      <c r="H114" s="850">
        <v>0.7</v>
      </c>
      <c r="I114" s="839" t="s">
        <v>132</v>
      </c>
      <c r="J114" s="839">
        <v>1.0665</v>
      </c>
      <c r="K114" s="839" t="s">
        <v>130</v>
      </c>
      <c r="L114" s="848">
        <v>0.1</v>
      </c>
      <c r="M114" s="291"/>
      <c r="N114" s="849"/>
      <c r="O114" s="291" t="s">
        <v>134</v>
      </c>
      <c r="P114" s="842">
        <v>14.85</v>
      </c>
      <c r="Q114" s="842"/>
      <c r="R114" s="843"/>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row>
    <row r="115" spans="1:64" s="286" customFormat="1" ht="20.45" customHeight="1">
      <c r="A115" s="838"/>
      <c r="B115" s="838">
        <v>250</v>
      </c>
      <c r="C115" s="847" t="s">
        <v>64</v>
      </c>
      <c r="D115" s="847" t="s">
        <v>64</v>
      </c>
      <c r="E115" s="290"/>
      <c r="F115" s="849">
        <v>8.65</v>
      </c>
      <c r="G115" s="839" t="s">
        <v>132</v>
      </c>
      <c r="H115" s="850">
        <v>0.8</v>
      </c>
      <c r="I115" s="839" t="s">
        <v>132</v>
      </c>
      <c r="J115" s="839">
        <v>1.1835</v>
      </c>
      <c r="K115" s="839" t="s">
        <v>130</v>
      </c>
      <c r="L115" s="848">
        <v>0.1</v>
      </c>
      <c r="M115" s="291"/>
      <c r="N115" s="849"/>
      <c r="O115" s="291" t="s">
        <v>134</v>
      </c>
      <c r="P115" s="842">
        <v>8.8800000000000008</v>
      </c>
      <c r="Q115" s="842"/>
      <c r="R115" s="843"/>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row>
    <row r="116" spans="1:64" s="286" customFormat="1" ht="20.45" customHeight="1">
      <c r="A116" s="838"/>
      <c r="B116" s="838">
        <v>150</v>
      </c>
      <c r="C116" s="847" t="s">
        <v>65</v>
      </c>
      <c r="D116" s="847" t="s">
        <v>65</v>
      </c>
      <c r="E116" s="290"/>
      <c r="F116" s="849">
        <v>1.62</v>
      </c>
      <c r="G116" s="839" t="s">
        <v>132</v>
      </c>
      <c r="H116" s="850">
        <v>0.65</v>
      </c>
      <c r="I116" s="839" t="s">
        <v>132</v>
      </c>
      <c r="J116" s="839">
        <v>0.72</v>
      </c>
      <c r="K116" s="839" t="s">
        <v>130</v>
      </c>
      <c r="L116" s="848">
        <v>0.1</v>
      </c>
      <c r="M116" s="291"/>
      <c r="N116" s="849"/>
      <c r="O116" s="291" t="s">
        <v>134</v>
      </c>
      <c r="P116" s="842">
        <v>0.86</v>
      </c>
      <c r="Q116" s="842"/>
      <c r="R116" s="843"/>
      <c r="S116" s="843"/>
      <c r="T116" s="285"/>
      <c r="U116" s="285"/>
    </row>
    <row r="117" spans="1:64" s="286" customFormat="1" ht="20.45" customHeight="1">
      <c r="A117" s="838"/>
      <c r="B117" s="838">
        <v>100</v>
      </c>
      <c r="C117" s="847" t="s">
        <v>68</v>
      </c>
      <c r="D117" s="847" t="s">
        <v>68</v>
      </c>
      <c r="E117" s="290"/>
      <c r="F117" s="849">
        <v>5.98</v>
      </c>
      <c r="G117" s="839" t="s">
        <v>132</v>
      </c>
      <c r="H117" s="850">
        <v>0.65</v>
      </c>
      <c r="I117" s="839" t="s">
        <v>132</v>
      </c>
      <c r="J117" s="839">
        <v>0.58799999999999997</v>
      </c>
      <c r="K117" s="839" t="s">
        <v>130</v>
      </c>
      <c r="L117" s="848">
        <v>0.1</v>
      </c>
      <c r="M117" s="291"/>
      <c r="N117" s="849"/>
      <c r="O117" s="291" t="s">
        <v>134</v>
      </c>
      <c r="P117" s="842">
        <v>2.67</v>
      </c>
      <c r="Q117" s="842"/>
      <c r="R117" s="843"/>
      <c r="S117" s="843"/>
      <c r="T117" s="285"/>
      <c r="U117" s="285"/>
    </row>
    <row r="118" spans="1:64" s="286" customFormat="1" ht="20.45" customHeight="1">
      <c r="A118" s="838"/>
      <c r="B118" s="838">
        <v>100</v>
      </c>
      <c r="C118" s="847" t="s">
        <v>69</v>
      </c>
      <c r="D118" s="847" t="s">
        <v>69</v>
      </c>
      <c r="E118" s="290"/>
      <c r="F118" s="849">
        <v>9.27</v>
      </c>
      <c r="G118" s="839" t="s">
        <v>132</v>
      </c>
      <c r="H118" s="850">
        <v>0.65</v>
      </c>
      <c r="I118" s="839" t="s">
        <v>132</v>
      </c>
      <c r="J118" s="839">
        <v>0.66800000000000004</v>
      </c>
      <c r="K118" s="839" t="s">
        <v>130</v>
      </c>
      <c r="L118" s="848">
        <v>0.1</v>
      </c>
      <c r="M118" s="291"/>
      <c r="N118" s="849"/>
      <c r="O118" s="291" t="s">
        <v>134</v>
      </c>
      <c r="P118" s="842">
        <v>4.63</v>
      </c>
      <c r="Q118" s="842"/>
      <c r="R118" s="843"/>
      <c r="S118" s="843"/>
      <c r="T118" s="285"/>
      <c r="U118" s="285"/>
    </row>
    <row r="119" spans="1:64" s="286" customFormat="1" ht="20.45" customHeight="1">
      <c r="A119" s="838"/>
      <c r="B119" s="838">
        <v>100</v>
      </c>
      <c r="C119" s="847" t="s">
        <v>70</v>
      </c>
      <c r="D119" s="847" t="s">
        <v>70</v>
      </c>
      <c r="E119" s="290"/>
      <c r="F119" s="849">
        <v>3.1</v>
      </c>
      <c r="G119" s="839" t="s">
        <v>132</v>
      </c>
      <c r="H119" s="850">
        <v>0.65</v>
      </c>
      <c r="I119" s="839" t="s">
        <v>132</v>
      </c>
      <c r="J119" s="839">
        <v>0.73350000000000004</v>
      </c>
      <c r="K119" s="839" t="s">
        <v>130</v>
      </c>
      <c r="L119" s="848">
        <v>0.1</v>
      </c>
      <c r="M119" s="291"/>
      <c r="N119" s="849"/>
      <c r="O119" s="291" t="s">
        <v>134</v>
      </c>
      <c r="P119" s="842">
        <v>1.68</v>
      </c>
      <c r="Q119" s="842"/>
      <c r="R119" s="843"/>
      <c r="S119" s="843"/>
      <c r="T119" s="285"/>
      <c r="U119" s="285"/>
    </row>
    <row r="120" spans="1:64" s="286" customFormat="1" ht="20.45" customHeight="1">
      <c r="A120" s="838"/>
      <c r="B120" s="838">
        <v>100</v>
      </c>
      <c r="C120" s="847" t="s">
        <v>71</v>
      </c>
      <c r="D120" s="847" t="s">
        <v>71</v>
      </c>
      <c r="E120" s="290"/>
      <c r="F120" s="849">
        <v>2.15</v>
      </c>
      <c r="G120" s="839" t="s">
        <v>132</v>
      </c>
      <c r="H120" s="850">
        <v>0.65</v>
      </c>
      <c r="I120" s="839" t="s">
        <v>132</v>
      </c>
      <c r="J120" s="839">
        <v>0.753</v>
      </c>
      <c r="K120" s="839" t="s">
        <v>130</v>
      </c>
      <c r="L120" s="848">
        <v>0.1</v>
      </c>
      <c r="M120" s="291"/>
      <c r="N120" s="849"/>
      <c r="O120" s="291" t="s">
        <v>134</v>
      </c>
      <c r="P120" s="842">
        <v>1.19</v>
      </c>
      <c r="Q120" s="842"/>
      <c r="R120" s="843"/>
      <c r="S120" s="843"/>
      <c r="T120" s="285"/>
      <c r="U120" s="285"/>
    </row>
    <row r="121" spans="1:64" s="286" customFormat="1" ht="20.45" customHeight="1">
      <c r="A121" s="838"/>
      <c r="B121" s="838">
        <v>100</v>
      </c>
      <c r="C121" s="847" t="s">
        <v>72</v>
      </c>
      <c r="D121" s="847" t="s">
        <v>72</v>
      </c>
      <c r="E121" s="290"/>
      <c r="F121" s="849">
        <v>16.52</v>
      </c>
      <c r="G121" s="839" t="s">
        <v>132</v>
      </c>
      <c r="H121" s="850">
        <v>0.65</v>
      </c>
      <c r="I121" s="839" t="s">
        <v>132</v>
      </c>
      <c r="J121" s="839">
        <v>0.6915</v>
      </c>
      <c r="K121" s="839" t="s">
        <v>130</v>
      </c>
      <c r="L121" s="848">
        <v>0.1</v>
      </c>
      <c r="M121" s="291"/>
      <c r="N121" s="849"/>
      <c r="O121" s="291" t="s">
        <v>134</v>
      </c>
      <c r="P121" s="842">
        <v>8.5</v>
      </c>
      <c r="Q121" s="842"/>
      <c r="R121" s="843"/>
      <c r="S121" s="843"/>
      <c r="T121" s="285"/>
      <c r="U121" s="285"/>
    </row>
    <row r="122" spans="1:64" s="286" customFormat="1" ht="20.45" customHeight="1">
      <c r="A122" s="838"/>
      <c r="B122" s="838">
        <v>100</v>
      </c>
      <c r="C122" s="847" t="s">
        <v>73</v>
      </c>
      <c r="D122" s="847" t="s">
        <v>219</v>
      </c>
      <c r="E122" s="290"/>
      <c r="F122" s="849">
        <v>12.51</v>
      </c>
      <c r="G122" s="839" t="s">
        <v>132</v>
      </c>
      <c r="H122" s="850">
        <v>0.65</v>
      </c>
      <c r="I122" s="839" t="s">
        <v>132</v>
      </c>
      <c r="J122" s="839">
        <v>0.60150000000000003</v>
      </c>
      <c r="K122" s="839" t="s">
        <v>130</v>
      </c>
      <c r="L122" s="848">
        <v>0.1</v>
      </c>
      <c r="M122" s="291"/>
      <c r="N122" s="849"/>
      <c r="O122" s="291" t="s">
        <v>134</v>
      </c>
      <c r="P122" s="842">
        <v>5.7</v>
      </c>
      <c r="Q122" s="842"/>
      <c r="R122" s="843"/>
      <c r="S122" s="843"/>
      <c r="T122" s="285"/>
      <c r="U122" s="285"/>
    </row>
    <row r="123" spans="1:64" s="286" customFormat="1" ht="20.45" customHeight="1">
      <c r="A123" s="838"/>
      <c r="B123" s="838">
        <v>100</v>
      </c>
      <c r="C123" s="847" t="s">
        <v>74</v>
      </c>
      <c r="D123" s="847" t="s">
        <v>220</v>
      </c>
      <c r="E123" s="290"/>
      <c r="F123" s="849">
        <v>6.56</v>
      </c>
      <c r="G123" s="839" t="s">
        <v>132</v>
      </c>
      <c r="H123" s="850">
        <v>0.65</v>
      </c>
      <c r="I123" s="839" t="s">
        <v>132</v>
      </c>
      <c r="J123" s="839">
        <v>0.67100000000000004</v>
      </c>
      <c r="K123" s="839" t="s">
        <v>130</v>
      </c>
      <c r="L123" s="848">
        <v>0.1</v>
      </c>
      <c r="M123" s="291"/>
      <c r="N123" s="849"/>
      <c r="O123" s="291" t="s">
        <v>134</v>
      </c>
      <c r="P123" s="842">
        <v>3.29</v>
      </c>
      <c r="Q123" s="842"/>
      <c r="R123" s="843"/>
      <c r="S123" s="843"/>
      <c r="T123" s="285"/>
      <c r="U123" s="285"/>
    </row>
    <row r="124" spans="1:64" s="286" customFormat="1" ht="20.45" customHeight="1">
      <c r="A124" s="838"/>
      <c r="B124" s="838">
        <v>100</v>
      </c>
      <c r="C124" s="847" t="s">
        <v>75</v>
      </c>
      <c r="D124" s="847" t="s">
        <v>75</v>
      </c>
      <c r="E124" s="290"/>
      <c r="F124" s="849">
        <v>6.55</v>
      </c>
      <c r="G124" s="839" t="s">
        <v>132</v>
      </c>
      <c r="H124" s="850">
        <v>0.65</v>
      </c>
      <c r="I124" s="839" t="s">
        <v>132</v>
      </c>
      <c r="J124" s="839">
        <v>0.6835</v>
      </c>
      <c r="K124" s="839" t="s">
        <v>130</v>
      </c>
      <c r="L124" s="848">
        <v>0.1</v>
      </c>
      <c r="M124" s="291"/>
      <c r="N124" s="849"/>
      <c r="O124" s="291" t="s">
        <v>134</v>
      </c>
      <c r="P124" s="842">
        <v>3.34</v>
      </c>
      <c r="Q124" s="842"/>
      <c r="R124" s="843"/>
      <c r="S124" s="843"/>
      <c r="T124" s="285"/>
      <c r="U124" s="285"/>
    </row>
    <row r="125" spans="1:64" s="286" customFormat="1" ht="20.45" customHeight="1">
      <c r="A125" s="838"/>
      <c r="B125" s="838">
        <v>150</v>
      </c>
      <c r="C125" s="847" t="s">
        <v>77</v>
      </c>
      <c r="D125" s="847" t="s">
        <v>77</v>
      </c>
      <c r="E125" s="290"/>
      <c r="F125" s="849">
        <v>12</v>
      </c>
      <c r="G125" s="839" t="s">
        <v>132</v>
      </c>
      <c r="H125" s="850">
        <v>0.65</v>
      </c>
      <c r="I125" s="839" t="s">
        <v>132</v>
      </c>
      <c r="J125" s="839">
        <v>0.76500000000000001</v>
      </c>
      <c r="K125" s="839" t="s">
        <v>130</v>
      </c>
      <c r="L125" s="848">
        <v>0.1</v>
      </c>
      <c r="M125" s="291"/>
      <c r="N125" s="849"/>
      <c r="O125" s="291" t="s">
        <v>134</v>
      </c>
      <c r="P125" s="842">
        <v>6.75</v>
      </c>
      <c r="Q125" s="842"/>
      <c r="R125" s="843"/>
      <c r="S125" s="843"/>
      <c r="T125" s="285"/>
      <c r="U125" s="285"/>
    </row>
    <row r="126" spans="1:64" s="286" customFormat="1" ht="20.45" customHeight="1">
      <c r="A126" s="838"/>
      <c r="B126" s="838">
        <v>200</v>
      </c>
      <c r="C126" s="847" t="s">
        <v>78</v>
      </c>
      <c r="D126" s="847" t="s">
        <v>78</v>
      </c>
      <c r="E126" s="290"/>
      <c r="F126" s="849">
        <v>11</v>
      </c>
      <c r="G126" s="839" t="s">
        <v>132</v>
      </c>
      <c r="H126" s="850">
        <v>0.7</v>
      </c>
      <c r="I126" s="839" t="s">
        <v>132</v>
      </c>
      <c r="J126" s="839">
        <v>0.94399999999999995</v>
      </c>
      <c r="K126" s="839" t="s">
        <v>130</v>
      </c>
      <c r="L126" s="848">
        <v>0.1</v>
      </c>
      <c r="M126" s="291"/>
      <c r="N126" s="849"/>
      <c r="O126" s="291" t="s">
        <v>134</v>
      </c>
      <c r="P126" s="842">
        <v>8.0399999999999991</v>
      </c>
      <c r="Q126" s="842"/>
      <c r="R126" s="843"/>
      <c r="S126" s="843"/>
      <c r="T126" s="285"/>
      <c r="U126" s="285"/>
    </row>
    <row r="127" spans="1:64" s="286" customFormat="1" ht="20.45" customHeight="1">
      <c r="A127" s="838"/>
      <c r="B127" s="838">
        <v>100</v>
      </c>
      <c r="C127" s="847" t="s">
        <v>80</v>
      </c>
      <c r="D127" s="847" t="s">
        <v>80</v>
      </c>
      <c r="E127" s="290"/>
      <c r="F127" s="849">
        <v>5.99</v>
      </c>
      <c r="G127" s="839" t="s">
        <v>132</v>
      </c>
      <c r="H127" s="850">
        <v>0.65</v>
      </c>
      <c r="I127" s="839" t="s">
        <v>132</v>
      </c>
      <c r="J127" s="839">
        <v>0.55000000000000004</v>
      </c>
      <c r="K127" s="839" t="s">
        <v>130</v>
      </c>
      <c r="L127" s="848">
        <v>0.1</v>
      </c>
      <c r="M127" s="291"/>
      <c r="N127" s="849"/>
      <c r="O127" s="291" t="s">
        <v>134</v>
      </c>
      <c r="P127" s="842">
        <v>2.5299999999999998</v>
      </c>
      <c r="Q127" s="842"/>
      <c r="R127" s="843"/>
      <c r="S127" s="843"/>
      <c r="T127" s="285"/>
      <c r="U127" s="285"/>
    </row>
    <row r="128" spans="1:64" s="286" customFormat="1" ht="20.45" customHeight="1">
      <c r="A128" s="838"/>
      <c r="B128" s="838">
        <v>100</v>
      </c>
      <c r="C128" s="847" t="s">
        <v>81</v>
      </c>
      <c r="D128" s="847" t="s">
        <v>81</v>
      </c>
      <c r="E128" s="290"/>
      <c r="F128" s="849">
        <v>18.39</v>
      </c>
      <c r="G128" s="839" t="s">
        <v>132</v>
      </c>
      <c r="H128" s="850">
        <v>0.65</v>
      </c>
      <c r="I128" s="839" t="s">
        <v>132</v>
      </c>
      <c r="J128" s="839">
        <v>0.66849999999999998</v>
      </c>
      <c r="K128" s="839" t="s">
        <v>130</v>
      </c>
      <c r="L128" s="848">
        <v>0.1</v>
      </c>
      <c r="M128" s="291"/>
      <c r="N128" s="849"/>
      <c r="O128" s="291" t="s">
        <v>134</v>
      </c>
      <c r="P128" s="842">
        <v>9.19</v>
      </c>
      <c r="Q128" s="842"/>
      <c r="R128" s="843"/>
      <c r="S128" s="843"/>
      <c r="T128" s="285"/>
      <c r="U128" s="285"/>
    </row>
    <row r="129" spans="1:21" s="286" customFormat="1" ht="20.45" customHeight="1">
      <c r="A129" s="838"/>
      <c r="B129" s="838">
        <v>100</v>
      </c>
      <c r="C129" s="847" t="s">
        <v>4</v>
      </c>
      <c r="D129" s="847" t="s">
        <v>4</v>
      </c>
      <c r="E129" s="290"/>
      <c r="F129" s="849">
        <v>5.56</v>
      </c>
      <c r="G129" s="839" t="s">
        <v>132</v>
      </c>
      <c r="H129" s="850">
        <v>0.65</v>
      </c>
      <c r="I129" s="839" t="s">
        <v>132</v>
      </c>
      <c r="J129" s="839">
        <v>0.63549999999999995</v>
      </c>
      <c r="K129" s="839" t="s">
        <v>130</v>
      </c>
      <c r="L129" s="848">
        <v>0.1</v>
      </c>
      <c r="M129" s="291"/>
      <c r="N129" s="849"/>
      <c r="O129" s="291" t="s">
        <v>134</v>
      </c>
      <c r="P129" s="842">
        <v>2.66</v>
      </c>
      <c r="Q129" s="842"/>
      <c r="R129" s="843"/>
      <c r="S129" s="843"/>
      <c r="T129" s="285"/>
      <c r="U129" s="285"/>
    </row>
    <row r="130" spans="1:21" s="286" customFormat="1" ht="20.45" customHeight="1">
      <c r="A130" s="838"/>
      <c r="B130" s="838">
        <v>100</v>
      </c>
      <c r="C130" s="847" t="s">
        <v>89</v>
      </c>
      <c r="D130" s="847" t="s">
        <v>89</v>
      </c>
      <c r="E130" s="290"/>
      <c r="F130" s="849">
        <v>22.57</v>
      </c>
      <c r="G130" s="839" t="s">
        <v>132</v>
      </c>
      <c r="H130" s="850">
        <v>0.65</v>
      </c>
      <c r="I130" s="839" t="s">
        <v>132</v>
      </c>
      <c r="J130" s="839">
        <v>0.66349999999999998</v>
      </c>
      <c r="K130" s="839" t="s">
        <v>130</v>
      </c>
      <c r="L130" s="848">
        <v>0.1</v>
      </c>
      <c r="M130" s="291"/>
      <c r="N130" s="849"/>
      <c r="O130" s="291" t="s">
        <v>134</v>
      </c>
      <c r="P130" s="842">
        <v>11.2</v>
      </c>
      <c r="Q130" s="842"/>
      <c r="R130" s="843"/>
      <c r="S130" s="843"/>
      <c r="T130" s="285"/>
      <c r="U130" s="285"/>
    </row>
    <row r="131" spans="1:21" s="286" customFormat="1" ht="20.45" customHeight="1">
      <c r="A131" s="838"/>
      <c r="B131" s="838">
        <v>150</v>
      </c>
      <c r="C131" s="847" t="s">
        <v>90</v>
      </c>
      <c r="D131" s="847" t="s">
        <v>90</v>
      </c>
      <c r="E131" s="290"/>
      <c r="F131" s="849">
        <v>6.79</v>
      </c>
      <c r="G131" s="839" t="s">
        <v>132</v>
      </c>
      <c r="H131" s="850">
        <v>0.65</v>
      </c>
      <c r="I131" s="839" t="s">
        <v>132</v>
      </c>
      <c r="J131" s="839">
        <v>0.71399999999999997</v>
      </c>
      <c r="K131" s="839" t="s">
        <v>130</v>
      </c>
      <c r="L131" s="848">
        <v>0.1</v>
      </c>
      <c r="M131" s="291"/>
      <c r="N131" s="849"/>
      <c r="O131" s="291" t="s">
        <v>134</v>
      </c>
      <c r="P131" s="842">
        <v>3.59</v>
      </c>
      <c r="Q131" s="842"/>
      <c r="R131" s="843"/>
      <c r="S131" s="843"/>
      <c r="T131" s="285"/>
      <c r="U131" s="285"/>
    </row>
    <row r="132" spans="1:21" s="286" customFormat="1" ht="20.45" customHeight="1">
      <c r="A132" s="838"/>
      <c r="B132" s="838">
        <v>150</v>
      </c>
      <c r="C132" s="847" t="s">
        <v>91</v>
      </c>
      <c r="D132" s="847" t="s">
        <v>91</v>
      </c>
      <c r="E132" s="290"/>
      <c r="F132" s="849">
        <v>2.02</v>
      </c>
      <c r="G132" s="839" t="s">
        <v>132</v>
      </c>
      <c r="H132" s="850">
        <v>0.65</v>
      </c>
      <c r="I132" s="839" t="s">
        <v>132</v>
      </c>
      <c r="J132" s="839">
        <v>0.65949999999999998</v>
      </c>
      <c r="K132" s="839" t="s">
        <v>130</v>
      </c>
      <c r="L132" s="848">
        <v>0.1</v>
      </c>
      <c r="M132" s="291"/>
      <c r="N132" s="849"/>
      <c r="O132" s="291" t="s">
        <v>134</v>
      </c>
      <c r="P132" s="842">
        <v>1</v>
      </c>
      <c r="Q132" s="842"/>
      <c r="R132" s="843"/>
      <c r="S132" s="843"/>
      <c r="T132" s="285"/>
      <c r="U132" s="285"/>
    </row>
    <row r="133" spans="1:21" s="286" customFormat="1" ht="20.45" customHeight="1">
      <c r="A133" s="838"/>
      <c r="B133" s="838">
        <v>150</v>
      </c>
      <c r="C133" s="847" t="s">
        <v>92</v>
      </c>
      <c r="D133" s="847" t="s">
        <v>92</v>
      </c>
      <c r="E133" s="290"/>
      <c r="F133" s="849">
        <v>16.059999999999999</v>
      </c>
      <c r="G133" s="839" t="s">
        <v>132</v>
      </c>
      <c r="H133" s="850">
        <v>0.65</v>
      </c>
      <c r="I133" s="839" t="s">
        <v>132</v>
      </c>
      <c r="J133" s="839">
        <v>0.69699999999999995</v>
      </c>
      <c r="K133" s="839" t="s">
        <v>130</v>
      </c>
      <c r="L133" s="848">
        <v>0.1</v>
      </c>
      <c r="M133" s="291"/>
      <c r="N133" s="849"/>
      <c r="O133" s="291" t="s">
        <v>134</v>
      </c>
      <c r="P133" s="842">
        <v>8.32</v>
      </c>
      <c r="Q133" s="842"/>
      <c r="R133" s="843"/>
      <c r="S133" s="843"/>
      <c r="T133" s="285"/>
      <c r="U133" s="285"/>
    </row>
    <row r="134" spans="1:21" s="286" customFormat="1" ht="20.45" customHeight="1">
      <c r="A134" s="838"/>
      <c r="B134" s="838">
        <v>100</v>
      </c>
      <c r="C134" s="847" t="s">
        <v>93</v>
      </c>
      <c r="D134" s="847" t="s">
        <v>93</v>
      </c>
      <c r="E134" s="290"/>
      <c r="F134" s="849">
        <v>1.98</v>
      </c>
      <c r="G134" s="839" t="s">
        <v>132</v>
      </c>
      <c r="H134" s="850">
        <v>0.65</v>
      </c>
      <c r="I134" s="839" t="s">
        <v>132</v>
      </c>
      <c r="J134" s="839">
        <v>0.55500000000000005</v>
      </c>
      <c r="K134" s="839" t="s">
        <v>130</v>
      </c>
      <c r="L134" s="848">
        <v>0.1</v>
      </c>
      <c r="M134" s="291"/>
      <c r="N134" s="849"/>
      <c r="O134" s="291" t="s">
        <v>134</v>
      </c>
      <c r="P134" s="842">
        <v>0.84</v>
      </c>
      <c r="Q134" s="842"/>
      <c r="R134" s="843"/>
      <c r="S134" s="843"/>
      <c r="T134" s="285"/>
      <c r="U134" s="285"/>
    </row>
    <row r="135" spans="1:21" s="286" customFormat="1" ht="20.45" customHeight="1">
      <c r="A135" s="838"/>
      <c r="B135" s="838">
        <v>150</v>
      </c>
      <c r="C135" s="847" t="s">
        <v>94</v>
      </c>
      <c r="D135" s="847" t="s">
        <v>94</v>
      </c>
      <c r="E135" s="290"/>
      <c r="F135" s="849">
        <v>7.29</v>
      </c>
      <c r="G135" s="839" t="s">
        <v>132</v>
      </c>
      <c r="H135" s="850">
        <v>0.65</v>
      </c>
      <c r="I135" s="839" t="s">
        <v>132</v>
      </c>
      <c r="J135" s="839">
        <v>0.876</v>
      </c>
      <c r="K135" s="839" t="s">
        <v>130</v>
      </c>
      <c r="L135" s="848">
        <v>0.1</v>
      </c>
      <c r="M135" s="291"/>
      <c r="N135" s="849"/>
      <c r="O135" s="291" t="s">
        <v>134</v>
      </c>
      <c r="P135" s="842">
        <v>4.62</v>
      </c>
      <c r="Q135" s="842"/>
      <c r="R135" s="843"/>
      <c r="S135" s="843"/>
      <c r="T135" s="285"/>
      <c r="U135" s="285"/>
    </row>
    <row r="136" spans="1:21" s="286" customFormat="1" ht="20.45" customHeight="1">
      <c r="A136" s="838"/>
      <c r="B136" s="838">
        <v>150</v>
      </c>
      <c r="C136" s="847" t="s">
        <v>95</v>
      </c>
      <c r="D136" s="847" t="s">
        <v>95</v>
      </c>
      <c r="E136" s="290"/>
      <c r="F136" s="849">
        <v>33.799999999999997</v>
      </c>
      <c r="G136" s="839" t="s">
        <v>132</v>
      </c>
      <c r="H136" s="850">
        <v>0.65</v>
      </c>
      <c r="I136" s="839" t="s">
        <v>132</v>
      </c>
      <c r="J136" s="839">
        <v>0.56950000000000001</v>
      </c>
      <c r="K136" s="839" t="s">
        <v>130</v>
      </c>
      <c r="L136" s="848">
        <v>0.1</v>
      </c>
      <c r="M136" s="291"/>
      <c r="N136" s="849"/>
      <c r="O136" s="291" t="s">
        <v>134</v>
      </c>
      <c r="P136" s="842">
        <v>14.71</v>
      </c>
      <c r="Q136" s="842"/>
      <c r="R136" s="843"/>
      <c r="S136" s="843"/>
      <c r="T136" s="285"/>
      <c r="U136" s="285"/>
    </row>
    <row r="137" spans="1:21" s="286" customFormat="1" ht="20.45" customHeight="1">
      <c r="A137" s="838"/>
      <c r="B137" s="838">
        <v>100</v>
      </c>
      <c r="C137" s="847" t="s">
        <v>96</v>
      </c>
      <c r="D137" s="847" t="s">
        <v>96</v>
      </c>
      <c r="E137" s="290"/>
      <c r="F137" s="849">
        <v>17.16</v>
      </c>
      <c r="G137" s="839" t="s">
        <v>132</v>
      </c>
      <c r="H137" s="850">
        <v>0.65</v>
      </c>
      <c r="I137" s="839" t="s">
        <v>132</v>
      </c>
      <c r="J137" s="839">
        <v>0.72299999999999998</v>
      </c>
      <c r="K137" s="839" t="s">
        <v>130</v>
      </c>
      <c r="L137" s="848">
        <v>0.1</v>
      </c>
      <c r="M137" s="291"/>
      <c r="N137" s="849"/>
      <c r="O137" s="291" t="s">
        <v>134</v>
      </c>
      <c r="P137" s="842">
        <v>9.18</v>
      </c>
      <c r="Q137" s="842"/>
      <c r="R137" s="843"/>
      <c r="S137" s="843"/>
      <c r="T137" s="285"/>
      <c r="U137" s="285"/>
    </row>
    <row r="138" spans="1:21" s="286" customFormat="1" ht="20.45" customHeight="1">
      <c r="A138" s="838"/>
      <c r="B138" s="838">
        <v>100</v>
      </c>
      <c r="C138" s="847" t="s">
        <v>97</v>
      </c>
      <c r="D138" s="847" t="s">
        <v>97</v>
      </c>
      <c r="E138" s="290"/>
      <c r="F138" s="849">
        <v>5.33</v>
      </c>
      <c r="G138" s="839" t="s">
        <v>132</v>
      </c>
      <c r="H138" s="850">
        <v>0.65</v>
      </c>
      <c r="I138" s="839" t="s">
        <v>132</v>
      </c>
      <c r="J138" s="839">
        <v>1.3120000000000001</v>
      </c>
      <c r="K138" s="839" t="s">
        <v>130</v>
      </c>
      <c r="L138" s="848">
        <v>0.1</v>
      </c>
      <c r="M138" s="291"/>
      <c r="N138" s="849"/>
      <c r="O138" s="291" t="s">
        <v>134</v>
      </c>
      <c r="P138" s="842">
        <v>4.8899999999999997</v>
      </c>
      <c r="Q138" s="842"/>
      <c r="R138" s="843"/>
      <c r="S138" s="843"/>
      <c r="T138" s="285"/>
      <c r="U138" s="285"/>
    </row>
    <row r="139" spans="1:21" s="286" customFormat="1" ht="20.45" customHeight="1">
      <c r="A139" s="838"/>
      <c r="B139" s="838">
        <v>150</v>
      </c>
      <c r="C139" s="847" t="s">
        <v>98</v>
      </c>
      <c r="D139" s="847" t="s">
        <v>98</v>
      </c>
      <c r="E139" s="290"/>
      <c r="F139" s="849">
        <v>2.79</v>
      </c>
      <c r="G139" s="839" t="s">
        <v>132</v>
      </c>
      <c r="H139" s="850">
        <v>0.65</v>
      </c>
      <c r="I139" s="839" t="s">
        <v>132</v>
      </c>
      <c r="J139" s="839">
        <v>0.52449999999999997</v>
      </c>
      <c r="K139" s="839" t="s">
        <v>130</v>
      </c>
      <c r="L139" s="848">
        <v>0.1</v>
      </c>
      <c r="M139" s="291"/>
      <c r="N139" s="849"/>
      <c r="O139" s="291" t="s">
        <v>134</v>
      </c>
      <c r="P139" s="842">
        <v>1.1299999999999999</v>
      </c>
      <c r="Q139" s="842"/>
      <c r="R139" s="843"/>
      <c r="S139" s="843"/>
      <c r="T139" s="285"/>
      <c r="U139" s="285"/>
    </row>
    <row r="140" spans="1:21" s="286" customFormat="1">
      <c r="A140" s="838"/>
      <c r="B140" s="293"/>
      <c r="C140" s="839"/>
      <c r="D140" s="839"/>
      <c r="E140" s="840"/>
      <c r="F140" s="848"/>
      <c r="G140" s="839"/>
      <c r="H140" s="848"/>
      <c r="I140" s="839"/>
      <c r="J140" s="848"/>
      <c r="K140" s="839"/>
      <c r="L140" s="848"/>
      <c r="M140" s="854"/>
      <c r="N140" s="848"/>
      <c r="O140" s="291"/>
      <c r="P140" s="855">
        <v>336.66999999999985</v>
      </c>
      <c r="Q140" s="848"/>
      <c r="R140" s="843"/>
      <c r="S140" s="843"/>
      <c r="T140" s="285"/>
      <c r="U140" s="285"/>
    </row>
    <row r="141" spans="1:21" s="286" customFormat="1">
      <c r="A141" s="838"/>
      <c r="B141" s="293"/>
      <c r="C141" s="839"/>
      <c r="D141" s="839"/>
      <c r="E141" s="840"/>
      <c r="F141" s="848"/>
      <c r="G141" s="839"/>
      <c r="H141" s="848"/>
      <c r="I141" s="839"/>
      <c r="J141" s="848"/>
      <c r="K141" s="839"/>
      <c r="L141" s="848"/>
      <c r="M141" s="854"/>
      <c r="N141" s="848"/>
      <c r="O141" s="291"/>
      <c r="P141" s="848"/>
      <c r="Q141" s="848"/>
      <c r="R141" s="843"/>
      <c r="S141" s="843"/>
      <c r="T141" s="285"/>
      <c r="U141" s="285"/>
    </row>
    <row r="142" spans="1:21" s="286" customFormat="1">
      <c r="A142" s="838"/>
      <c r="B142" s="293" t="s">
        <v>216</v>
      </c>
      <c r="C142" s="839"/>
      <c r="D142" s="839"/>
      <c r="E142" s="840"/>
      <c r="F142" s="848"/>
      <c r="G142" s="839"/>
      <c r="H142" s="848"/>
      <c r="I142" s="839"/>
      <c r="J142" s="848"/>
      <c r="K142" s="839"/>
      <c r="L142" s="848"/>
      <c r="M142" s="854"/>
      <c r="N142" s="848"/>
      <c r="O142" s="291"/>
      <c r="P142" s="848"/>
      <c r="Q142" s="848"/>
      <c r="R142" s="843"/>
      <c r="S142" s="843"/>
      <c r="T142" s="285"/>
      <c r="U142" s="285"/>
    </row>
    <row r="143" spans="1:21" s="286" customFormat="1">
      <c r="A143" s="838"/>
      <c r="B143" s="293"/>
      <c r="C143" s="839"/>
      <c r="D143" s="839"/>
      <c r="E143" s="840"/>
      <c r="F143" s="848"/>
      <c r="G143" s="839"/>
      <c r="H143" s="848"/>
      <c r="I143" s="839"/>
      <c r="J143" s="848"/>
      <c r="K143" s="839"/>
      <c r="L143" s="848"/>
      <c r="M143" s="854"/>
      <c r="N143" s="848"/>
      <c r="O143" s="291"/>
      <c r="P143" s="848"/>
      <c r="Q143" s="848"/>
      <c r="R143" s="843"/>
      <c r="S143" s="843"/>
      <c r="T143" s="285"/>
      <c r="U143" s="285"/>
    </row>
    <row r="144" spans="1:21" s="286" customFormat="1">
      <c r="A144" s="838"/>
      <c r="B144" s="293"/>
      <c r="C144" s="839"/>
      <c r="D144" s="839"/>
      <c r="E144" s="840"/>
      <c r="F144" s="848"/>
      <c r="G144" s="839"/>
      <c r="H144" s="848"/>
      <c r="I144" s="839"/>
      <c r="J144" s="848"/>
      <c r="K144" s="839"/>
      <c r="L144" s="848"/>
      <c r="M144" s="854"/>
      <c r="N144" s="848" t="s">
        <v>221</v>
      </c>
      <c r="O144" s="291" t="s">
        <v>134</v>
      </c>
      <c r="P144" s="848">
        <v>594.32999999999993</v>
      </c>
      <c r="Q144" s="848"/>
      <c r="R144" s="843"/>
      <c r="S144" s="843"/>
      <c r="T144" s="285"/>
      <c r="U144" s="285"/>
    </row>
    <row r="145" spans="1:21" s="286" customFormat="1">
      <c r="A145" s="838"/>
      <c r="B145" s="838"/>
      <c r="C145" s="839"/>
      <c r="D145" s="839"/>
      <c r="E145" s="840"/>
      <c r="F145" s="839"/>
      <c r="G145" s="839"/>
      <c r="H145" s="849"/>
      <c r="I145" s="291"/>
      <c r="J145" s="848"/>
      <c r="K145" s="839"/>
      <c r="L145" s="848"/>
      <c r="M145" s="291"/>
      <c r="N145" s="849"/>
      <c r="O145" s="291"/>
      <c r="P145" s="852"/>
      <c r="Q145" s="852"/>
      <c r="R145" s="843"/>
      <c r="S145" s="843"/>
      <c r="T145" s="285"/>
      <c r="U145" s="285"/>
    </row>
    <row r="146" spans="1:21" s="292" customFormat="1" ht="46.9" customHeight="1">
      <c r="A146" s="437" t="s">
        <v>1863</v>
      </c>
      <c r="B146" s="438" t="s">
        <v>128</v>
      </c>
      <c r="C146" s="439">
        <v>90107</v>
      </c>
      <c r="D146" s="439">
        <v>90107</v>
      </c>
      <c r="E146" s="922" t="s">
        <v>1810</v>
      </c>
      <c r="F146" s="922"/>
      <c r="G146" s="922"/>
      <c r="H146" s="922"/>
      <c r="I146" s="922"/>
      <c r="J146" s="922"/>
      <c r="K146" s="922"/>
      <c r="L146" s="922"/>
      <c r="M146" s="922"/>
      <c r="N146" s="922"/>
      <c r="O146" s="922"/>
      <c r="P146" s="440">
        <v>131.37000000000003</v>
      </c>
      <c r="Q146" s="440"/>
      <c r="R146" s="264" t="s">
        <v>185</v>
      </c>
      <c r="S146" s="843"/>
      <c r="T146" s="285"/>
      <c r="U146" s="285"/>
    </row>
    <row r="147" spans="1:21" s="286" customFormat="1">
      <c r="A147" s="838"/>
      <c r="B147" s="838"/>
      <c r="C147" s="839"/>
      <c r="D147" s="839"/>
      <c r="E147" s="840"/>
      <c r="F147" s="840"/>
      <c r="G147" s="840"/>
      <c r="H147" s="840"/>
      <c r="I147" s="840"/>
      <c r="J147" s="840"/>
      <c r="K147" s="840"/>
      <c r="L147" s="840"/>
      <c r="M147" s="840"/>
      <c r="N147" s="840"/>
      <c r="O147" s="841"/>
      <c r="P147" s="842"/>
      <c r="Q147" s="842"/>
      <c r="R147" s="843"/>
      <c r="S147" s="843"/>
      <c r="T147" s="285"/>
      <c r="U147" s="285"/>
    </row>
    <row r="148" spans="1:21" s="286" customFormat="1">
      <c r="A148" s="838"/>
      <c r="B148" s="934" t="s">
        <v>211</v>
      </c>
      <c r="C148" s="935"/>
      <c r="D148" s="935"/>
      <c r="E148" s="935"/>
      <c r="F148" s="935"/>
      <c r="G148" s="935"/>
      <c r="H148" s="935"/>
      <c r="I148" s="935"/>
      <c r="J148" s="935"/>
      <c r="K148" s="935"/>
      <c r="L148" s="935"/>
      <c r="M148" s="935"/>
      <c r="N148" s="935"/>
      <c r="O148" s="935"/>
      <c r="P148" s="935"/>
      <c r="Q148" s="409"/>
      <c r="R148" s="843"/>
      <c r="S148" s="843"/>
      <c r="T148" s="285"/>
      <c r="U148" s="285"/>
    </row>
    <row r="149" spans="1:21" s="286" customFormat="1" ht="30">
      <c r="A149" s="838"/>
      <c r="B149" s="838" t="s">
        <v>212</v>
      </c>
      <c r="C149" s="844" t="s">
        <v>124</v>
      </c>
      <c r="D149" s="844" t="s">
        <v>124</v>
      </c>
      <c r="E149" s="290"/>
      <c r="F149" s="839" t="s">
        <v>150</v>
      </c>
      <c r="G149" s="839" t="s">
        <v>132</v>
      </c>
      <c r="H149" s="839" t="s">
        <v>213</v>
      </c>
      <c r="I149" s="839" t="s">
        <v>132</v>
      </c>
      <c r="J149" s="839" t="s">
        <v>214</v>
      </c>
      <c r="K149" s="839" t="s">
        <v>130</v>
      </c>
      <c r="L149" s="839" t="s">
        <v>215</v>
      </c>
      <c r="M149" s="291"/>
      <c r="N149" s="839"/>
      <c r="O149" s="291" t="s">
        <v>134</v>
      </c>
      <c r="P149" s="842" t="s">
        <v>195</v>
      </c>
      <c r="Q149" s="842"/>
      <c r="R149" s="843"/>
      <c r="S149" s="843"/>
      <c r="T149" s="285"/>
      <c r="U149" s="285"/>
    </row>
    <row r="150" spans="1:21" s="286" customFormat="1">
      <c r="A150" s="838"/>
      <c r="B150" s="838">
        <v>150</v>
      </c>
      <c r="C150" s="847" t="s">
        <v>9</v>
      </c>
      <c r="D150" s="847" t="s">
        <v>9</v>
      </c>
      <c r="E150" s="290"/>
      <c r="F150" s="849">
        <v>6.31</v>
      </c>
      <c r="G150" s="839" t="s">
        <v>132</v>
      </c>
      <c r="H150" s="850">
        <v>0.65</v>
      </c>
      <c r="I150" s="839" t="s">
        <v>132</v>
      </c>
      <c r="J150" s="839">
        <v>1.5285</v>
      </c>
      <c r="K150" s="839" t="s">
        <v>130</v>
      </c>
      <c r="L150" s="848">
        <v>0.1</v>
      </c>
      <c r="M150" s="291"/>
      <c r="N150" s="849"/>
      <c r="O150" s="291" t="s">
        <v>134</v>
      </c>
      <c r="P150" s="842">
        <v>6.68</v>
      </c>
      <c r="Q150" s="842"/>
      <c r="R150" s="843"/>
      <c r="S150" s="843"/>
      <c r="T150" s="285"/>
      <c r="U150" s="285"/>
    </row>
    <row r="151" spans="1:21" s="286" customFormat="1">
      <c r="A151" s="838"/>
      <c r="B151" s="838">
        <v>150</v>
      </c>
      <c r="C151" s="847" t="s">
        <v>10</v>
      </c>
      <c r="D151" s="847" t="s">
        <v>10</v>
      </c>
      <c r="E151" s="290"/>
      <c r="F151" s="849">
        <v>17.84</v>
      </c>
      <c r="G151" s="839" t="s">
        <v>132</v>
      </c>
      <c r="H151" s="850">
        <v>0.65</v>
      </c>
      <c r="I151" s="839" t="s">
        <v>132</v>
      </c>
      <c r="J151" s="839">
        <v>1.649</v>
      </c>
      <c r="K151" s="839" t="s">
        <v>130</v>
      </c>
      <c r="L151" s="848">
        <v>0.1</v>
      </c>
      <c r="M151" s="291"/>
      <c r="N151" s="849"/>
      <c r="O151" s="291" t="s">
        <v>134</v>
      </c>
      <c r="P151" s="842">
        <v>20.28</v>
      </c>
      <c r="Q151" s="842"/>
      <c r="R151" s="843"/>
      <c r="S151" s="843"/>
      <c r="T151" s="285"/>
      <c r="U151" s="285"/>
    </row>
    <row r="152" spans="1:21" s="286" customFormat="1">
      <c r="A152" s="838"/>
      <c r="B152" s="838">
        <v>150</v>
      </c>
      <c r="C152" s="847" t="s">
        <v>14</v>
      </c>
      <c r="D152" s="847" t="s">
        <v>14</v>
      </c>
      <c r="E152" s="290"/>
      <c r="F152" s="849">
        <v>14.46</v>
      </c>
      <c r="G152" s="839" t="s">
        <v>132</v>
      </c>
      <c r="H152" s="850">
        <v>0.65</v>
      </c>
      <c r="I152" s="839" t="s">
        <v>132</v>
      </c>
      <c r="J152" s="839">
        <v>1.8585</v>
      </c>
      <c r="K152" s="839" t="s">
        <v>130</v>
      </c>
      <c r="L152" s="848">
        <v>0.1</v>
      </c>
      <c r="M152" s="291"/>
      <c r="N152" s="849"/>
      <c r="O152" s="291" t="s">
        <v>134</v>
      </c>
      <c r="P152" s="842">
        <v>18.41</v>
      </c>
      <c r="Q152" s="842"/>
      <c r="R152" s="843"/>
      <c r="S152" s="843"/>
      <c r="T152" s="285"/>
      <c r="U152" s="285"/>
    </row>
    <row r="153" spans="1:21" s="286" customFormat="1">
      <c r="A153" s="838"/>
      <c r="B153" s="838">
        <v>150</v>
      </c>
      <c r="C153" s="847" t="s">
        <v>19</v>
      </c>
      <c r="D153" s="847" t="s">
        <v>19</v>
      </c>
      <c r="E153" s="290"/>
      <c r="F153" s="849">
        <v>16.96</v>
      </c>
      <c r="G153" s="839" t="s">
        <v>132</v>
      </c>
      <c r="H153" s="850">
        <v>0.75</v>
      </c>
      <c r="I153" s="839" t="s">
        <v>132</v>
      </c>
      <c r="J153" s="839">
        <v>1.964</v>
      </c>
      <c r="K153" s="839" t="s">
        <v>130</v>
      </c>
      <c r="L153" s="848">
        <v>0.1</v>
      </c>
      <c r="M153" s="291"/>
      <c r="N153" s="849"/>
      <c r="O153" s="291" t="s">
        <v>134</v>
      </c>
      <c r="P153" s="842">
        <v>26.25</v>
      </c>
      <c r="Q153" s="842"/>
      <c r="R153" s="843"/>
      <c r="S153" s="843"/>
      <c r="T153" s="285"/>
      <c r="U153" s="285"/>
    </row>
    <row r="154" spans="1:21" s="286" customFormat="1">
      <c r="A154" s="838"/>
      <c r="B154" s="838">
        <v>150</v>
      </c>
      <c r="C154" s="847" t="s">
        <v>28</v>
      </c>
      <c r="D154" s="847" t="s">
        <v>28</v>
      </c>
      <c r="E154" s="290"/>
      <c r="F154" s="849">
        <v>16.16</v>
      </c>
      <c r="G154" s="839" t="s">
        <v>132</v>
      </c>
      <c r="H154" s="850">
        <v>0.65</v>
      </c>
      <c r="I154" s="839" t="s">
        <v>132</v>
      </c>
      <c r="J154" s="839">
        <v>1.554</v>
      </c>
      <c r="K154" s="839" t="s">
        <v>130</v>
      </c>
      <c r="L154" s="848">
        <v>0.1</v>
      </c>
      <c r="M154" s="291"/>
      <c r="N154" s="849"/>
      <c r="O154" s="291" t="s">
        <v>134</v>
      </c>
      <c r="P154" s="842">
        <v>17.37</v>
      </c>
      <c r="Q154" s="842"/>
      <c r="R154" s="843"/>
      <c r="S154" s="843"/>
      <c r="T154" s="285"/>
      <c r="U154" s="285"/>
    </row>
    <row r="155" spans="1:21" s="286" customFormat="1">
      <c r="A155" s="838"/>
      <c r="B155" s="838">
        <v>150</v>
      </c>
      <c r="C155" s="847" t="s">
        <v>30</v>
      </c>
      <c r="D155" s="847" t="s">
        <v>30</v>
      </c>
      <c r="E155" s="290"/>
      <c r="F155" s="849">
        <v>10.09</v>
      </c>
      <c r="G155" s="839" t="s">
        <v>132</v>
      </c>
      <c r="H155" s="850">
        <v>0.65</v>
      </c>
      <c r="I155" s="839" t="s">
        <v>132</v>
      </c>
      <c r="J155" s="839">
        <v>1.6855</v>
      </c>
      <c r="K155" s="839" t="s">
        <v>130</v>
      </c>
      <c r="L155" s="848">
        <v>0.1</v>
      </c>
      <c r="M155" s="291"/>
      <c r="N155" s="849"/>
      <c r="O155" s="291" t="s">
        <v>134</v>
      </c>
      <c r="P155" s="842">
        <v>11.71</v>
      </c>
      <c r="Q155" s="842"/>
      <c r="R155" s="843"/>
      <c r="S155" s="843"/>
      <c r="T155" s="285"/>
      <c r="U155" s="285"/>
    </row>
    <row r="156" spans="1:21" s="286" customFormat="1">
      <c r="A156" s="838"/>
      <c r="B156" s="838">
        <v>150</v>
      </c>
      <c r="C156" s="847" t="s">
        <v>31</v>
      </c>
      <c r="D156" s="847" t="s">
        <v>31</v>
      </c>
      <c r="E156" s="290"/>
      <c r="F156" s="849">
        <v>11.9</v>
      </c>
      <c r="G156" s="839" t="s">
        <v>132</v>
      </c>
      <c r="H156" s="850">
        <v>0.65</v>
      </c>
      <c r="I156" s="839" t="s">
        <v>132</v>
      </c>
      <c r="J156" s="839">
        <v>1.7315</v>
      </c>
      <c r="K156" s="839" t="s">
        <v>130</v>
      </c>
      <c r="L156" s="848">
        <v>0.1</v>
      </c>
      <c r="M156" s="291"/>
      <c r="N156" s="849"/>
      <c r="O156" s="291" t="s">
        <v>134</v>
      </c>
      <c r="P156" s="842">
        <v>14.17</v>
      </c>
      <c r="Q156" s="842"/>
      <c r="R156" s="843"/>
      <c r="S156" s="843"/>
      <c r="T156" s="285"/>
      <c r="U156" s="285"/>
    </row>
    <row r="157" spans="1:21" s="286" customFormat="1">
      <c r="A157" s="838"/>
      <c r="B157" s="838">
        <v>200</v>
      </c>
      <c r="C157" s="847" t="s">
        <v>40</v>
      </c>
      <c r="D157" s="847" t="s">
        <v>40</v>
      </c>
      <c r="E157" s="290"/>
      <c r="F157" s="849">
        <v>6.27</v>
      </c>
      <c r="G157" s="839" t="s">
        <v>132</v>
      </c>
      <c r="H157" s="850">
        <v>0.8</v>
      </c>
      <c r="I157" s="839" t="s">
        <v>132</v>
      </c>
      <c r="J157" s="839">
        <v>2.1015000000000001</v>
      </c>
      <c r="K157" s="839" t="s">
        <v>130</v>
      </c>
      <c r="L157" s="848">
        <v>0.1</v>
      </c>
      <c r="M157" s="291"/>
      <c r="N157" s="849"/>
      <c r="O157" s="291" t="s">
        <v>134</v>
      </c>
      <c r="P157" s="842">
        <v>11.04</v>
      </c>
      <c r="Q157" s="842"/>
      <c r="R157" s="843"/>
      <c r="S157" s="843"/>
      <c r="T157" s="285"/>
      <c r="U157" s="285"/>
    </row>
    <row r="158" spans="1:21" s="286" customFormat="1">
      <c r="A158" s="838"/>
      <c r="B158" s="838">
        <v>200</v>
      </c>
      <c r="C158" s="847" t="s">
        <v>41</v>
      </c>
      <c r="D158" s="847" t="s">
        <v>41</v>
      </c>
      <c r="E158" s="290"/>
      <c r="F158" s="849">
        <v>2.95</v>
      </c>
      <c r="G158" s="839" t="s">
        <v>132</v>
      </c>
      <c r="H158" s="850">
        <v>0.8</v>
      </c>
      <c r="I158" s="839" t="s">
        <v>132</v>
      </c>
      <c r="J158" s="839">
        <v>2.2155</v>
      </c>
      <c r="K158" s="839" t="s">
        <v>130</v>
      </c>
      <c r="L158" s="848">
        <v>0.1</v>
      </c>
      <c r="M158" s="291"/>
      <c r="N158" s="849"/>
      <c r="O158" s="291" t="s">
        <v>134</v>
      </c>
      <c r="P158" s="842">
        <v>5.46</v>
      </c>
      <c r="Q158" s="842"/>
      <c r="R158" s="843"/>
      <c r="S158" s="843"/>
      <c r="T158" s="285"/>
      <c r="U158" s="285"/>
    </row>
    <row r="159" spans="1:21" s="286" customFormat="1">
      <c r="A159" s="838"/>
      <c r="B159" s="838"/>
      <c r="C159" s="847"/>
      <c r="D159" s="847"/>
      <c r="E159" s="290"/>
      <c r="F159" s="848"/>
      <c r="G159" s="839"/>
      <c r="H159" s="850"/>
      <c r="I159" s="291"/>
      <c r="J159" s="848"/>
      <c r="K159" s="839"/>
      <c r="L159" s="839"/>
      <c r="M159" s="291"/>
      <c r="N159" s="849"/>
      <c r="O159" s="291"/>
      <c r="P159" s="851">
        <v>131.37000000000003</v>
      </c>
      <c r="Q159" s="842"/>
      <c r="R159" s="843"/>
      <c r="S159" s="843"/>
      <c r="T159" s="285"/>
      <c r="U159" s="285"/>
    </row>
    <row r="160" spans="1:21" s="286" customFormat="1">
      <c r="A160" s="838"/>
      <c r="B160" s="838"/>
      <c r="C160" s="847"/>
      <c r="D160" s="847"/>
      <c r="E160" s="290"/>
      <c r="F160" s="848"/>
      <c r="G160" s="839"/>
      <c r="H160" s="850"/>
      <c r="I160" s="291"/>
      <c r="J160" s="848"/>
      <c r="K160" s="839"/>
      <c r="L160" s="839"/>
      <c r="M160" s="291"/>
      <c r="N160" s="849"/>
      <c r="O160" s="291"/>
      <c r="P160" s="842"/>
      <c r="Q160" s="842"/>
      <c r="R160" s="843"/>
      <c r="S160" s="843"/>
      <c r="T160" s="285"/>
      <c r="U160" s="285"/>
    </row>
    <row r="161" spans="1:21" s="286" customFormat="1">
      <c r="A161" s="838"/>
      <c r="B161" s="293" t="s">
        <v>216</v>
      </c>
      <c r="C161" s="847"/>
      <c r="D161" s="847"/>
      <c r="E161" s="290"/>
      <c r="F161" s="848"/>
      <c r="G161" s="839"/>
      <c r="H161" s="850"/>
      <c r="I161" s="291"/>
      <c r="J161" s="848"/>
      <c r="K161" s="839"/>
      <c r="L161" s="839"/>
      <c r="M161" s="291"/>
      <c r="N161" s="849"/>
      <c r="O161" s="291"/>
      <c r="P161" s="842"/>
      <c r="Q161" s="842"/>
      <c r="R161" s="843"/>
      <c r="S161" s="843"/>
      <c r="T161" s="285"/>
      <c r="U161" s="285"/>
    </row>
    <row r="162" spans="1:21" s="286" customFormat="1">
      <c r="A162" s="838"/>
      <c r="B162" s="838"/>
      <c r="C162" s="839"/>
      <c r="D162" s="839"/>
      <c r="E162" s="840"/>
      <c r="F162" s="839"/>
      <c r="G162" s="839"/>
      <c r="H162" s="849"/>
      <c r="I162" s="291"/>
      <c r="J162" s="848"/>
      <c r="K162" s="839"/>
      <c r="L162" s="848"/>
      <c r="M162" s="291"/>
      <c r="N162" s="849"/>
      <c r="O162" s="291"/>
      <c r="P162" s="852"/>
      <c r="Q162" s="852"/>
      <c r="R162" s="843"/>
      <c r="S162" s="843"/>
      <c r="T162" s="285"/>
      <c r="U162" s="285"/>
    </row>
    <row r="163" spans="1:21" s="292" customFormat="1" ht="49.9" customHeight="1">
      <c r="A163" s="437" t="s">
        <v>1864</v>
      </c>
      <c r="B163" s="438" t="s">
        <v>128</v>
      </c>
      <c r="C163" s="439">
        <v>90106</v>
      </c>
      <c r="D163" s="439">
        <v>90106</v>
      </c>
      <c r="E163" s="922" t="s">
        <v>1809</v>
      </c>
      <c r="F163" s="922"/>
      <c r="G163" s="922"/>
      <c r="H163" s="922"/>
      <c r="I163" s="922"/>
      <c r="J163" s="922"/>
      <c r="K163" s="922"/>
      <c r="L163" s="922"/>
      <c r="M163" s="922"/>
      <c r="N163" s="922"/>
      <c r="O163" s="922"/>
      <c r="P163" s="440">
        <v>215.85</v>
      </c>
      <c r="Q163" s="440"/>
      <c r="R163" s="264" t="s">
        <v>185</v>
      </c>
      <c r="S163" s="843"/>
      <c r="T163" s="285"/>
      <c r="U163" s="285"/>
    </row>
    <row r="164" spans="1:21" s="286" customFormat="1">
      <c r="A164" s="838"/>
      <c r="B164" s="838"/>
      <c r="C164" s="839"/>
      <c r="D164" s="839"/>
      <c r="E164" s="840"/>
      <c r="F164" s="839"/>
      <c r="G164" s="839"/>
      <c r="H164" s="849"/>
      <c r="I164" s="291"/>
      <c r="J164" s="848"/>
      <c r="K164" s="839"/>
      <c r="L164" s="848"/>
      <c r="M164" s="291"/>
      <c r="N164" s="849"/>
      <c r="O164" s="291"/>
      <c r="P164" s="852"/>
      <c r="Q164" s="852"/>
      <c r="R164" s="843"/>
      <c r="S164" s="843"/>
      <c r="T164" s="285"/>
      <c r="U164" s="285"/>
    </row>
    <row r="165" spans="1:21" s="286" customFormat="1">
      <c r="A165" s="838"/>
      <c r="B165" s="934" t="s">
        <v>207</v>
      </c>
      <c r="C165" s="935"/>
      <c r="D165" s="935"/>
      <c r="E165" s="935"/>
      <c r="F165" s="935"/>
      <c r="G165" s="935"/>
      <c r="H165" s="935"/>
      <c r="I165" s="935"/>
      <c r="J165" s="935"/>
      <c r="K165" s="935"/>
      <c r="L165" s="935"/>
      <c r="M165" s="291"/>
      <c r="N165" s="849"/>
      <c r="O165" s="291"/>
      <c r="P165" s="852"/>
      <c r="Q165" s="852"/>
      <c r="R165" s="843"/>
      <c r="S165" s="843"/>
      <c r="T165" s="285"/>
      <c r="U165" s="285"/>
    </row>
    <row r="166" spans="1:21" s="286" customFormat="1" ht="30">
      <c r="A166" s="838"/>
      <c r="B166" s="289"/>
      <c r="C166" s="844" t="s">
        <v>124</v>
      </c>
      <c r="D166" s="844" t="s">
        <v>124</v>
      </c>
      <c r="E166" s="290"/>
      <c r="F166" s="839" t="s">
        <v>150</v>
      </c>
      <c r="G166" s="839" t="s">
        <v>132</v>
      </c>
      <c r="H166" s="839" t="s">
        <v>222</v>
      </c>
      <c r="I166" s="291" t="s">
        <v>130</v>
      </c>
      <c r="J166" s="839" t="s">
        <v>223</v>
      </c>
      <c r="K166" s="839" t="s">
        <v>132</v>
      </c>
      <c r="L166" s="839" t="s">
        <v>133</v>
      </c>
      <c r="M166" s="291" t="s">
        <v>134</v>
      </c>
      <c r="N166" s="842" t="s">
        <v>195</v>
      </c>
      <c r="O166" s="291"/>
      <c r="P166" s="852"/>
      <c r="Q166" s="852"/>
      <c r="R166" s="843"/>
      <c r="S166" s="843"/>
      <c r="T166" s="285"/>
      <c r="U166" s="285"/>
    </row>
    <row r="167" spans="1:21" s="286" customFormat="1">
      <c r="A167" s="838"/>
      <c r="B167" s="289" t="s">
        <v>224</v>
      </c>
      <c r="C167" s="847" t="s">
        <v>1865</v>
      </c>
      <c r="D167" s="844"/>
      <c r="E167" s="290"/>
      <c r="F167" s="848">
        <v>29.419999999999998</v>
      </c>
      <c r="G167" s="839" t="s">
        <v>132</v>
      </c>
      <c r="H167" s="848">
        <v>0.7</v>
      </c>
      <c r="I167" s="291" t="s">
        <v>130</v>
      </c>
      <c r="J167" s="848">
        <v>0.60000000000000009</v>
      </c>
      <c r="K167" s="839" t="s">
        <v>132</v>
      </c>
      <c r="L167" s="839">
        <v>0.6100000000000001</v>
      </c>
      <c r="M167" s="291" t="s">
        <v>134</v>
      </c>
      <c r="N167" s="848">
        <v>23.33</v>
      </c>
      <c r="O167" s="291"/>
      <c r="P167" s="411" t="s">
        <v>225</v>
      </c>
      <c r="Q167" s="411"/>
      <c r="R167" s="843"/>
      <c r="S167" s="843"/>
      <c r="T167" s="285"/>
      <c r="U167" s="285"/>
    </row>
    <row r="168" spans="1:21" s="286" customFormat="1">
      <c r="A168" s="838"/>
      <c r="B168" s="289" t="s">
        <v>208</v>
      </c>
      <c r="C168" s="847" t="s">
        <v>1866</v>
      </c>
      <c r="D168" s="844"/>
      <c r="E168" s="290"/>
      <c r="F168" s="848">
        <v>1.1399999999999999</v>
      </c>
      <c r="G168" s="839" t="s">
        <v>132</v>
      </c>
      <c r="H168" s="839">
        <v>0.55000000000000004</v>
      </c>
      <c r="I168" s="291" t="s">
        <v>130</v>
      </c>
      <c r="J168" s="848">
        <v>0.55000000000000004</v>
      </c>
      <c r="K168" s="839" t="s">
        <v>132</v>
      </c>
      <c r="L168" s="839">
        <v>0.6100000000000001</v>
      </c>
      <c r="M168" s="291" t="s">
        <v>134</v>
      </c>
      <c r="N168" s="848">
        <v>0.76</v>
      </c>
      <c r="O168" s="291"/>
      <c r="P168" s="411" t="s">
        <v>226</v>
      </c>
      <c r="Q168" s="411"/>
      <c r="R168" s="843"/>
      <c r="S168" s="843"/>
      <c r="T168" s="285"/>
      <c r="U168" s="285"/>
    </row>
    <row r="169" spans="1:21" s="286" customFormat="1">
      <c r="A169" s="838"/>
      <c r="B169" s="289" t="s">
        <v>208</v>
      </c>
      <c r="C169" s="847" t="s">
        <v>1867</v>
      </c>
      <c r="D169" s="844"/>
      <c r="E169" s="290"/>
      <c r="F169" s="848">
        <v>4.4800000000000004</v>
      </c>
      <c r="G169" s="839" t="s">
        <v>132</v>
      </c>
      <c r="H169" s="839">
        <v>0.55000000000000004</v>
      </c>
      <c r="I169" s="291" t="s">
        <v>130</v>
      </c>
      <c r="J169" s="848">
        <v>0.55000000000000004</v>
      </c>
      <c r="K169" s="839" t="s">
        <v>132</v>
      </c>
      <c r="L169" s="839">
        <v>0.6100000000000001</v>
      </c>
      <c r="M169" s="291" t="s">
        <v>134</v>
      </c>
      <c r="N169" s="848">
        <v>3.01</v>
      </c>
      <c r="O169" s="291"/>
      <c r="P169" s="411" t="s">
        <v>227</v>
      </c>
      <c r="Q169" s="411"/>
      <c r="R169" s="843"/>
      <c r="S169" s="843"/>
      <c r="T169" s="285"/>
      <c r="U169" s="285"/>
    </row>
    <row r="170" spans="1:21" s="286" customFormat="1">
      <c r="A170" s="838"/>
      <c r="B170" s="289" t="s">
        <v>208</v>
      </c>
      <c r="C170" s="847" t="s">
        <v>1868</v>
      </c>
      <c r="D170" s="847" t="s">
        <v>1868</v>
      </c>
      <c r="E170" s="290"/>
      <c r="F170" s="848">
        <v>43.81</v>
      </c>
      <c r="G170" s="839" t="s">
        <v>132</v>
      </c>
      <c r="H170" s="848">
        <v>0.55000000000000004</v>
      </c>
      <c r="I170" s="291" t="s">
        <v>130</v>
      </c>
      <c r="J170" s="848">
        <v>0.55000000000000004</v>
      </c>
      <c r="K170" s="839" t="s">
        <v>132</v>
      </c>
      <c r="L170" s="839">
        <v>0.6100000000000001</v>
      </c>
      <c r="M170" s="291" t="s">
        <v>134</v>
      </c>
      <c r="N170" s="848">
        <v>29.4</v>
      </c>
      <c r="O170" s="291"/>
      <c r="P170" s="411" t="s">
        <v>228</v>
      </c>
      <c r="Q170" s="411"/>
      <c r="R170" s="843"/>
      <c r="S170" s="843"/>
      <c r="T170" s="285"/>
      <c r="U170" s="285"/>
    </row>
    <row r="171" spans="1:21" s="286" customFormat="1">
      <c r="A171" s="838"/>
      <c r="B171" s="289" t="s">
        <v>208</v>
      </c>
      <c r="C171" s="847" t="s">
        <v>1869</v>
      </c>
      <c r="D171" s="847" t="s">
        <v>1869</v>
      </c>
      <c r="E171" s="290"/>
      <c r="F171" s="848">
        <v>22.31</v>
      </c>
      <c r="G171" s="839" t="s">
        <v>132</v>
      </c>
      <c r="H171" s="848">
        <v>0.55000000000000004</v>
      </c>
      <c r="I171" s="291" t="s">
        <v>130</v>
      </c>
      <c r="J171" s="848">
        <v>0.55000000000000004</v>
      </c>
      <c r="K171" s="839" t="s">
        <v>132</v>
      </c>
      <c r="L171" s="839">
        <v>0.6100000000000001</v>
      </c>
      <c r="M171" s="291" t="s">
        <v>134</v>
      </c>
      <c r="N171" s="848">
        <v>14.97</v>
      </c>
      <c r="O171" s="291"/>
      <c r="P171" s="411" t="s">
        <v>229</v>
      </c>
      <c r="Q171" s="411"/>
      <c r="R171" s="843"/>
      <c r="S171" s="843"/>
      <c r="T171" s="285"/>
      <c r="U171" s="285"/>
    </row>
    <row r="172" spans="1:21" s="286" customFormat="1">
      <c r="A172" s="838"/>
      <c r="B172" s="289" t="s">
        <v>224</v>
      </c>
      <c r="C172" s="847" t="s">
        <v>1870</v>
      </c>
      <c r="D172" s="844"/>
      <c r="E172" s="290"/>
      <c r="F172" s="848">
        <v>21.240000000000002</v>
      </c>
      <c r="G172" s="839" t="s">
        <v>132</v>
      </c>
      <c r="H172" s="848">
        <v>0.55000000000000004</v>
      </c>
      <c r="I172" s="291" t="s">
        <v>130</v>
      </c>
      <c r="J172" s="848">
        <v>0.55000000000000004</v>
      </c>
      <c r="K172" s="839" t="s">
        <v>132</v>
      </c>
      <c r="L172" s="839">
        <v>0.6100000000000001</v>
      </c>
      <c r="M172" s="291" t="s">
        <v>134</v>
      </c>
      <c r="N172" s="848">
        <v>14.25</v>
      </c>
      <c r="O172" s="291"/>
      <c r="P172" s="411" t="s">
        <v>230</v>
      </c>
      <c r="Q172" s="411"/>
      <c r="R172" s="843"/>
      <c r="S172" s="843"/>
      <c r="T172" s="285"/>
      <c r="U172" s="285"/>
    </row>
    <row r="173" spans="1:21" s="286" customFormat="1">
      <c r="A173" s="838"/>
      <c r="B173" s="289"/>
      <c r="C173" s="847"/>
      <c r="D173" s="847"/>
      <c r="E173" s="290"/>
      <c r="F173" s="848"/>
      <c r="G173" s="839"/>
      <c r="H173" s="848"/>
      <c r="I173" s="839"/>
      <c r="J173" s="848"/>
      <c r="K173" s="291"/>
      <c r="L173" s="848"/>
      <c r="M173" s="291"/>
      <c r="N173" s="855">
        <v>85.72</v>
      </c>
      <c r="O173" s="291"/>
      <c r="P173" s="852"/>
      <c r="Q173" s="852"/>
      <c r="R173" s="843"/>
      <c r="S173" s="843"/>
      <c r="T173" s="285"/>
      <c r="U173" s="285"/>
    </row>
    <row r="174" spans="1:21" s="286" customFormat="1">
      <c r="A174" s="838"/>
      <c r="B174" s="293" t="s">
        <v>216</v>
      </c>
      <c r="C174" s="839"/>
      <c r="D174" s="839"/>
      <c r="E174" s="840"/>
      <c r="F174" s="839"/>
      <c r="G174" s="839"/>
      <c r="H174" s="849"/>
      <c r="I174" s="291"/>
      <c r="J174" s="848"/>
      <c r="K174" s="839"/>
      <c r="L174" s="848"/>
      <c r="M174" s="291"/>
      <c r="N174" s="849"/>
      <c r="O174" s="291"/>
      <c r="P174" s="852"/>
      <c r="Q174" s="852"/>
      <c r="R174" s="843"/>
      <c r="S174" s="843"/>
      <c r="T174" s="285"/>
      <c r="U174" s="285"/>
    </row>
    <row r="175" spans="1:21" s="286" customFormat="1">
      <c r="A175" s="838"/>
      <c r="B175" s="838"/>
      <c r="C175" s="839"/>
      <c r="D175" s="839"/>
      <c r="E175" s="840"/>
      <c r="F175" s="839"/>
      <c r="G175" s="839"/>
      <c r="H175" s="849"/>
      <c r="I175" s="291"/>
      <c r="J175" s="848"/>
      <c r="K175" s="839"/>
      <c r="L175" s="848"/>
      <c r="M175" s="291"/>
      <c r="N175" s="849"/>
      <c r="O175" s="291"/>
      <c r="P175" s="852"/>
      <c r="Q175" s="852"/>
      <c r="R175" s="843"/>
      <c r="S175" s="843"/>
      <c r="T175" s="285"/>
      <c r="U175" s="285"/>
    </row>
    <row r="176" spans="1:21" s="286" customFormat="1">
      <c r="A176" s="838"/>
      <c r="B176" s="934" t="s">
        <v>217</v>
      </c>
      <c r="C176" s="935"/>
      <c r="D176" s="935"/>
      <c r="E176" s="935"/>
      <c r="F176" s="935"/>
      <c r="G176" s="935"/>
      <c r="H176" s="935"/>
      <c r="I176" s="935"/>
      <c r="J176" s="935"/>
      <c r="K176" s="935"/>
      <c r="L176" s="935"/>
      <c r="M176" s="935"/>
      <c r="N176" s="935"/>
      <c r="O176" s="935"/>
      <c r="P176" s="935"/>
      <c r="Q176" s="409"/>
      <c r="R176" s="843"/>
      <c r="S176" s="843"/>
      <c r="T176" s="285"/>
      <c r="U176" s="285"/>
    </row>
    <row r="177" spans="1:21" s="286" customFormat="1" ht="30">
      <c r="A177" s="838"/>
      <c r="B177" s="838" t="s">
        <v>212</v>
      </c>
      <c r="C177" s="844" t="s">
        <v>124</v>
      </c>
      <c r="D177" s="844" t="s">
        <v>124</v>
      </c>
      <c r="E177" s="290"/>
      <c r="F177" s="839" t="s">
        <v>150</v>
      </c>
      <c r="G177" s="839" t="s">
        <v>132</v>
      </c>
      <c r="H177" s="839" t="s">
        <v>213</v>
      </c>
      <c r="I177" s="839" t="s">
        <v>132</v>
      </c>
      <c r="J177" s="839" t="s">
        <v>214</v>
      </c>
      <c r="K177" s="839" t="s">
        <v>130</v>
      </c>
      <c r="L177" s="839" t="s">
        <v>215</v>
      </c>
      <c r="M177" s="291"/>
      <c r="N177" s="839"/>
      <c r="O177" s="291" t="s">
        <v>134</v>
      </c>
      <c r="P177" s="842" t="s">
        <v>195</v>
      </c>
      <c r="Q177" s="842"/>
      <c r="R177" s="843"/>
      <c r="S177" s="843"/>
      <c r="T177" s="285"/>
      <c r="U177" s="285"/>
    </row>
    <row r="178" spans="1:21" s="286" customFormat="1">
      <c r="A178" s="838"/>
      <c r="B178" s="838">
        <v>400</v>
      </c>
      <c r="C178" s="847" t="s">
        <v>60</v>
      </c>
      <c r="D178" s="847" t="s">
        <v>60</v>
      </c>
      <c r="E178" s="290"/>
      <c r="F178" s="849">
        <v>28.44</v>
      </c>
      <c r="G178" s="839" t="s">
        <v>132</v>
      </c>
      <c r="H178" s="850">
        <v>0.9</v>
      </c>
      <c r="I178" s="839" t="s">
        <v>132</v>
      </c>
      <c r="J178" s="839">
        <v>1.595</v>
      </c>
      <c r="K178" s="839" t="s">
        <v>130</v>
      </c>
      <c r="L178" s="848">
        <v>0.1</v>
      </c>
      <c r="M178" s="291"/>
      <c r="N178" s="849"/>
      <c r="O178" s="291" t="s">
        <v>134</v>
      </c>
      <c r="P178" s="842">
        <v>43.39</v>
      </c>
      <c r="Q178" s="842"/>
      <c r="R178" s="843"/>
      <c r="S178" s="843"/>
      <c r="T178" s="285"/>
      <c r="U178" s="285"/>
    </row>
    <row r="179" spans="1:21" s="286" customFormat="1">
      <c r="A179" s="838"/>
      <c r="B179" s="838">
        <v>400</v>
      </c>
      <c r="C179" s="847" t="s">
        <v>82</v>
      </c>
      <c r="D179" s="847" t="s">
        <v>82</v>
      </c>
      <c r="E179" s="290"/>
      <c r="F179" s="849">
        <v>3.08</v>
      </c>
      <c r="G179" s="839" t="s">
        <v>132</v>
      </c>
      <c r="H179" s="850">
        <v>0.9</v>
      </c>
      <c r="I179" s="839" t="s">
        <v>132</v>
      </c>
      <c r="J179" s="839">
        <v>0.96850000000000003</v>
      </c>
      <c r="K179" s="839" t="s">
        <v>130</v>
      </c>
      <c r="L179" s="848">
        <v>0.1</v>
      </c>
      <c r="M179" s="291"/>
      <c r="N179" s="849"/>
      <c r="O179" s="291" t="s">
        <v>134</v>
      </c>
      <c r="P179" s="842">
        <v>2.96</v>
      </c>
      <c r="Q179" s="842"/>
      <c r="R179" s="843"/>
      <c r="S179" s="843"/>
      <c r="T179" s="285"/>
      <c r="U179" s="285"/>
    </row>
    <row r="180" spans="1:21" s="286" customFormat="1">
      <c r="A180" s="838"/>
      <c r="B180" s="838">
        <v>400</v>
      </c>
      <c r="C180" s="847" t="s">
        <v>83</v>
      </c>
      <c r="D180" s="847" t="s">
        <v>83</v>
      </c>
      <c r="E180" s="290"/>
      <c r="F180" s="849">
        <v>2.92</v>
      </c>
      <c r="G180" s="839" t="s">
        <v>132</v>
      </c>
      <c r="H180" s="850">
        <v>0.9</v>
      </c>
      <c r="I180" s="839" t="s">
        <v>132</v>
      </c>
      <c r="J180" s="839">
        <v>0.96799999999999997</v>
      </c>
      <c r="K180" s="839" t="s">
        <v>130</v>
      </c>
      <c r="L180" s="848">
        <v>0.1</v>
      </c>
      <c r="M180" s="291"/>
      <c r="N180" s="849"/>
      <c r="O180" s="291" t="s">
        <v>134</v>
      </c>
      <c r="P180" s="842">
        <v>2.81</v>
      </c>
      <c r="Q180" s="842"/>
      <c r="R180" s="843"/>
      <c r="S180" s="843"/>
      <c r="T180" s="285"/>
      <c r="U180" s="285"/>
    </row>
    <row r="181" spans="1:21" s="286" customFormat="1">
      <c r="A181" s="838"/>
      <c r="B181" s="838">
        <v>400</v>
      </c>
      <c r="C181" s="847" t="s">
        <v>86</v>
      </c>
      <c r="D181" s="847" t="s">
        <v>86</v>
      </c>
      <c r="E181" s="290"/>
      <c r="F181" s="849">
        <v>4.12</v>
      </c>
      <c r="G181" s="839" t="s">
        <v>132</v>
      </c>
      <c r="H181" s="850">
        <v>0.9</v>
      </c>
      <c r="I181" s="839" t="s">
        <v>132</v>
      </c>
      <c r="J181" s="839">
        <v>0.96150000000000002</v>
      </c>
      <c r="K181" s="839" t="s">
        <v>130</v>
      </c>
      <c r="L181" s="848">
        <v>0.1</v>
      </c>
      <c r="M181" s="291"/>
      <c r="N181" s="849"/>
      <c r="O181" s="291" t="s">
        <v>134</v>
      </c>
      <c r="P181" s="842">
        <v>3.94</v>
      </c>
      <c r="Q181" s="842"/>
      <c r="R181" s="843"/>
      <c r="S181" s="843"/>
      <c r="T181" s="285"/>
      <c r="U181" s="285"/>
    </row>
    <row r="182" spans="1:21" s="286" customFormat="1">
      <c r="A182" s="838"/>
      <c r="B182" s="838">
        <v>400</v>
      </c>
      <c r="C182" s="847" t="s">
        <v>87</v>
      </c>
      <c r="D182" s="847" t="s">
        <v>87</v>
      </c>
      <c r="E182" s="290"/>
      <c r="F182" s="849">
        <v>2.2599999999999998</v>
      </c>
      <c r="G182" s="839" t="s">
        <v>132</v>
      </c>
      <c r="H182" s="850">
        <v>0.9</v>
      </c>
      <c r="I182" s="839" t="s">
        <v>132</v>
      </c>
      <c r="J182" s="839">
        <v>0.96150000000000002</v>
      </c>
      <c r="K182" s="839" t="s">
        <v>130</v>
      </c>
      <c r="L182" s="848">
        <v>0.1</v>
      </c>
      <c r="M182" s="291"/>
      <c r="N182" s="849"/>
      <c r="O182" s="291" t="s">
        <v>134</v>
      </c>
      <c r="P182" s="842">
        <v>2.16</v>
      </c>
      <c r="Q182" s="842"/>
      <c r="R182" s="843"/>
      <c r="S182" s="843"/>
      <c r="T182" s="285"/>
      <c r="U182" s="285"/>
    </row>
    <row r="183" spans="1:21" s="286" customFormat="1">
      <c r="A183" s="838"/>
      <c r="B183" s="838"/>
      <c r="C183" s="839"/>
      <c r="D183" s="839"/>
      <c r="E183" s="840"/>
      <c r="F183" s="839"/>
      <c r="G183" s="839"/>
      <c r="H183" s="849"/>
      <c r="I183" s="291"/>
      <c r="J183" s="848"/>
      <c r="K183" s="839"/>
      <c r="L183" s="848"/>
      <c r="M183" s="291"/>
      <c r="N183" s="849"/>
      <c r="O183" s="291"/>
      <c r="P183" s="856">
        <v>55.260000000000005</v>
      </c>
      <c r="Q183" s="852"/>
      <c r="R183" s="843"/>
      <c r="S183" s="843"/>
      <c r="T183" s="285"/>
      <c r="U183" s="285"/>
    </row>
    <row r="184" spans="1:21" s="286" customFormat="1">
      <c r="A184" s="838"/>
      <c r="B184" s="293" t="s">
        <v>216</v>
      </c>
      <c r="C184" s="839"/>
      <c r="D184" s="839"/>
      <c r="E184" s="840"/>
      <c r="F184" s="839"/>
      <c r="G184" s="839"/>
      <c r="H184" s="849"/>
      <c r="I184" s="291"/>
      <c r="J184" s="848"/>
      <c r="K184" s="839"/>
      <c r="L184" s="848"/>
      <c r="M184" s="291"/>
      <c r="N184" s="849"/>
      <c r="O184" s="291"/>
      <c r="P184" s="852"/>
      <c r="Q184" s="852"/>
      <c r="R184" s="843"/>
      <c r="S184" s="843"/>
      <c r="T184" s="285"/>
      <c r="U184" s="285"/>
    </row>
    <row r="185" spans="1:21" s="286" customFormat="1">
      <c r="A185" s="838"/>
      <c r="B185" s="293"/>
      <c r="C185" s="839"/>
      <c r="D185" s="839"/>
      <c r="E185" s="840"/>
      <c r="F185" s="839"/>
      <c r="G185" s="839"/>
      <c r="H185" s="849"/>
      <c r="I185" s="291"/>
      <c r="J185" s="848"/>
      <c r="K185" s="839"/>
      <c r="L185" s="848"/>
      <c r="M185" s="291"/>
      <c r="N185" s="849"/>
      <c r="O185" s="291"/>
      <c r="P185" s="852"/>
      <c r="Q185" s="852"/>
      <c r="R185" s="843"/>
      <c r="S185" s="843"/>
      <c r="T185" s="285"/>
      <c r="U185" s="285"/>
    </row>
    <row r="186" spans="1:21" s="286" customFormat="1">
      <c r="A186" s="838"/>
      <c r="B186" s="838" t="s">
        <v>231</v>
      </c>
      <c r="C186" s="844" t="s">
        <v>124</v>
      </c>
      <c r="D186" s="844" t="s">
        <v>124</v>
      </c>
      <c r="E186" s="290"/>
      <c r="F186" s="839" t="s">
        <v>138</v>
      </c>
      <c r="G186" s="839" t="s">
        <v>132</v>
      </c>
      <c r="H186" s="839" t="s">
        <v>150</v>
      </c>
      <c r="I186" s="839" t="s">
        <v>132</v>
      </c>
      <c r="J186" s="839" t="s">
        <v>151</v>
      </c>
      <c r="K186" s="839" t="s">
        <v>132</v>
      </c>
      <c r="L186" s="839" t="s">
        <v>214</v>
      </c>
      <c r="M186" s="839" t="s">
        <v>130</v>
      </c>
      <c r="N186" s="839" t="s">
        <v>232</v>
      </c>
      <c r="O186" s="291" t="s">
        <v>134</v>
      </c>
      <c r="P186" s="842" t="s">
        <v>195</v>
      </c>
      <c r="Q186" s="842"/>
      <c r="R186" s="843"/>
      <c r="S186" s="843"/>
      <c r="T186" s="285"/>
      <c r="U186" s="285"/>
    </row>
    <row r="187" spans="1:21" s="286" customFormat="1">
      <c r="A187" s="838"/>
      <c r="B187" s="838" t="s">
        <v>233</v>
      </c>
      <c r="C187" s="847" t="s">
        <v>234</v>
      </c>
      <c r="D187" s="847" t="s">
        <v>234</v>
      </c>
      <c r="E187" s="290"/>
      <c r="F187" s="848">
        <v>2</v>
      </c>
      <c r="G187" s="839" t="s">
        <v>132</v>
      </c>
      <c r="H187" s="849">
        <v>1.6</v>
      </c>
      <c r="I187" s="839" t="s">
        <v>132</v>
      </c>
      <c r="J187" s="849">
        <v>1.6</v>
      </c>
      <c r="K187" s="839" t="s">
        <v>132</v>
      </c>
      <c r="L187" s="848">
        <v>1</v>
      </c>
      <c r="M187" s="839" t="s">
        <v>130</v>
      </c>
      <c r="N187" s="848">
        <v>0.1</v>
      </c>
      <c r="O187" s="291" t="s">
        <v>134</v>
      </c>
      <c r="P187" s="842">
        <v>5.63</v>
      </c>
      <c r="Q187" s="842"/>
      <c r="R187" s="843"/>
      <c r="S187" s="843"/>
      <c r="T187" s="285"/>
      <c r="U187" s="285"/>
    </row>
    <row r="188" spans="1:21" s="286" customFormat="1">
      <c r="A188" s="838"/>
      <c r="B188" s="838" t="s">
        <v>233</v>
      </c>
      <c r="C188" s="847" t="s">
        <v>235</v>
      </c>
      <c r="D188" s="847" t="s">
        <v>235</v>
      </c>
      <c r="E188" s="290"/>
      <c r="F188" s="848">
        <v>4</v>
      </c>
      <c r="G188" s="839" t="s">
        <v>132</v>
      </c>
      <c r="H188" s="849">
        <v>1.6</v>
      </c>
      <c r="I188" s="839" t="s">
        <v>132</v>
      </c>
      <c r="J188" s="849">
        <v>1.6</v>
      </c>
      <c r="K188" s="839" t="s">
        <v>132</v>
      </c>
      <c r="L188" s="848">
        <v>1.2</v>
      </c>
      <c r="M188" s="839" t="s">
        <v>130</v>
      </c>
      <c r="N188" s="848">
        <v>0.1</v>
      </c>
      <c r="O188" s="291" t="s">
        <v>134</v>
      </c>
      <c r="P188" s="842">
        <v>13.31</v>
      </c>
      <c r="Q188" s="842"/>
      <c r="R188" s="843"/>
      <c r="S188" s="843"/>
      <c r="T188" s="285"/>
      <c r="U188" s="285"/>
    </row>
    <row r="189" spans="1:21" s="286" customFormat="1">
      <c r="A189" s="838"/>
      <c r="B189" s="838" t="s">
        <v>233</v>
      </c>
      <c r="C189" s="847" t="s">
        <v>236</v>
      </c>
      <c r="D189" s="847" t="s">
        <v>236</v>
      </c>
      <c r="E189" s="290"/>
      <c r="F189" s="848">
        <v>2</v>
      </c>
      <c r="G189" s="839" t="s">
        <v>132</v>
      </c>
      <c r="H189" s="849">
        <v>1.6</v>
      </c>
      <c r="I189" s="839" t="s">
        <v>132</v>
      </c>
      <c r="J189" s="849">
        <v>1.6</v>
      </c>
      <c r="K189" s="839" t="s">
        <v>132</v>
      </c>
      <c r="L189" s="848">
        <v>1.4</v>
      </c>
      <c r="M189" s="839" t="s">
        <v>130</v>
      </c>
      <c r="N189" s="848">
        <v>0.1</v>
      </c>
      <c r="O189" s="291" t="s">
        <v>134</v>
      </c>
      <c r="P189" s="842">
        <v>7.68</v>
      </c>
      <c r="Q189" s="842"/>
      <c r="R189" s="843"/>
      <c r="S189" s="843"/>
      <c r="T189" s="285"/>
      <c r="U189" s="285"/>
    </row>
    <row r="190" spans="1:21" s="286" customFormat="1">
      <c r="A190" s="838"/>
      <c r="B190" s="838" t="s">
        <v>233</v>
      </c>
      <c r="C190" s="847" t="s">
        <v>237</v>
      </c>
      <c r="D190" s="847"/>
      <c r="E190" s="290"/>
      <c r="F190" s="848">
        <v>1</v>
      </c>
      <c r="G190" s="839" t="s">
        <v>132</v>
      </c>
      <c r="H190" s="849">
        <v>1.6</v>
      </c>
      <c r="I190" s="839" t="s">
        <v>132</v>
      </c>
      <c r="J190" s="849">
        <v>1.6</v>
      </c>
      <c r="K190" s="839" t="s">
        <v>132</v>
      </c>
      <c r="L190" s="848">
        <v>1.6</v>
      </c>
      <c r="M190" s="839" t="s">
        <v>130</v>
      </c>
      <c r="N190" s="848">
        <v>0.1</v>
      </c>
      <c r="O190" s="291" t="s">
        <v>134</v>
      </c>
      <c r="P190" s="842">
        <v>4.3499999999999996</v>
      </c>
      <c r="Q190" s="842"/>
      <c r="R190" s="843"/>
      <c r="S190" s="843"/>
      <c r="T190" s="285"/>
      <c r="U190" s="285"/>
    </row>
    <row r="191" spans="1:21" s="286" customFormat="1">
      <c r="A191" s="838"/>
      <c r="B191" s="838" t="s">
        <v>233</v>
      </c>
      <c r="C191" s="847" t="s">
        <v>238</v>
      </c>
      <c r="D191" s="847"/>
      <c r="E191" s="290"/>
      <c r="F191" s="848">
        <v>1</v>
      </c>
      <c r="G191" s="839" t="s">
        <v>132</v>
      </c>
      <c r="H191" s="849">
        <v>1.6</v>
      </c>
      <c r="I191" s="839" t="s">
        <v>132</v>
      </c>
      <c r="J191" s="849">
        <v>1.6</v>
      </c>
      <c r="K191" s="839" t="s">
        <v>132</v>
      </c>
      <c r="L191" s="848">
        <v>1.7</v>
      </c>
      <c r="M191" s="839" t="s">
        <v>130</v>
      </c>
      <c r="N191" s="848">
        <v>0.1</v>
      </c>
      <c r="O191" s="291" t="s">
        <v>134</v>
      </c>
      <c r="P191" s="842">
        <v>4.6100000000000003</v>
      </c>
      <c r="Q191" s="842"/>
      <c r="R191" s="843"/>
      <c r="S191" s="843"/>
      <c r="T191" s="285"/>
      <c r="U191" s="285"/>
    </row>
    <row r="192" spans="1:21" s="286" customFormat="1">
      <c r="A192" s="838"/>
      <c r="B192" s="838" t="s">
        <v>233</v>
      </c>
      <c r="C192" s="847" t="s">
        <v>239</v>
      </c>
      <c r="D192" s="847"/>
      <c r="E192" s="290"/>
      <c r="F192" s="848">
        <v>1</v>
      </c>
      <c r="G192" s="839" t="s">
        <v>132</v>
      </c>
      <c r="H192" s="849">
        <v>1.6</v>
      </c>
      <c r="I192" s="839" t="s">
        <v>132</v>
      </c>
      <c r="J192" s="849">
        <v>1.6</v>
      </c>
      <c r="K192" s="839" t="s">
        <v>132</v>
      </c>
      <c r="L192" s="848">
        <v>2.2999999999999998</v>
      </c>
      <c r="M192" s="839" t="s">
        <v>130</v>
      </c>
      <c r="N192" s="848">
        <v>0.1</v>
      </c>
      <c r="O192" s="291" t="s">
        <v>134</v>
      </c>
      <c r="P192" s="842">
        <v>6.14</v>
      </c>
      <c r="Q192" s="842"/>
      <c r="R192" s="843"/>
      <c r="S192" s="843"/>
      <c r="T192" s="285"/>
      <c r="U192" s="285"/>
    </row>
    <row r="193" spans="1:21" s="286" customFormat="1">
      <c r="A193" s="838"/>
      <c r="B193" s="838" t="s">
        <v>233</v>
      </c>
      <c r="C193" s="847" t="s">
        <v>240</v>
      </c>
      <c r="D193" s="847"/>
      <c r="E193" s="290"/>
      <c r="F193" s="848">
        <v>1</v>
      </c>
      <c r="G193" s="839" t="s">
        <v>132</v>
      </c>
      <c r="H193" s="849">
        <v>1.7999999999999998</v>
      </c>
      <c r="I193" s="839" t="s">
        <v>132</v>
      </c>
      <c r="J193" s="849">
        <v>1.7999999999999998</v>
      </c>
      <c r="K193" s="839" t="s">
        <v>132</v>
      </c>
      <c r="L193" s="848">
        <v>1.2</v>
      </c>
      <c r="M193" s="839" t="s">
        <v>130</v>
      </c>
      <c r="N193" s="848">
        <v>0.1</v>
      </c>
      <c r="O193" s="291" t="s">
        <v>134</v>
      </c>
      <c r="P193" s="842">
        <v>4.21</v>
      </c>
      <c r="Q193" s="842"/>
      <c r="R193" s="843"/>
      <c r="S193" s="843"/>
      <c r="T193" s="285"/>
      <c r="U193" s="285"/>
    </row>
    <row r="194" spans="1:21" s="286" customFormat="1">
      <c r="A194" s="838"/>
      <c r="B194" s="412" t="s">
        <v>241</v>
      </c>
      <c r="C194" s="839"/>
      <c r="D194" s="839"/>
      <c r="E194" s="840"/>
      <c r="F194" s="839"/>
      <c r="G194" s="839"/>
      <c r="H194" s="849"/>
      <c r="I194" s="291"/>
      <c r="J194" s="848"/>
      <c r="K194" s="839"/>
      <c r="L194" s="848"/>
      <c r="M194" s="291"/>
      <c r="N194" s="849"/>
      <c r="O194" s="291"/>
      <c r="P194" s="856">
        <v>45.93</v>
      </c>
      <c r="Q194" s="852"/>
      <c r="R194" s="843"/>
      <c r="S194" s="843"/>
      <c r="T194" s="285"/>
      <c r="U194" s="285"/>
    </row>
    <row r="195" spans="1:21" s="286" customFormat="1">
      <c r="A195" s="838"/>
      <c r="B195" s="293"/>
      <c r="C195" s="839"/>
      <c r="D195" s="839"/>
      <c r="E195" s="840"/>
      <c r="F195" s="839"/>
      <c r="G195" s="839"/>
      <c r="H195" s="849"/>
      <c r="I195" s="291"/>
      <c r="J195" s="848"/>
      <c r="K195" s="839"/>
      <c r="L195" s="848"/>
      <c r="M195" s="291"/>
      <c r="N195" s="849"/>
      <c r="O195" s="291"/>
      <c r="P195" s="852"/>
      <c r="Q195" s="852"/>
      <c r="R195" s="843"/>
      <c r="S195" s="843"/>
      <c r="T195" s="285"/>
      <c r="U195" s="285"/>
    </row>
    <row r="196" spans="1:21" s="286" customFormat="1">
      <c r="A196" s="838"/>
      <c r="B196" s="934" t="s">
        <v>211</v>
      </c>
      <c r="C196" s="935"/>
      <c r="D196" s="935"/>
      <c r="E196" s="935"/>
      <c r="F196" s="935"/>
      <c r="G196" s="935"/>
      <c r="H196" s="935"/>
      <c r="I196" s="935"/>
      <c r="J196" s="935"/>
      <c r="K196" s="935"/>
      <c r="L196" s="935"/>
      <c r="M196" s="935"/>
      <c r="N196" s="935"/>
      <c r="O196" s="935"/>
      <c r="P196" s="935"/>
      <c r="Q196" s="409"/>
      <c r="R196" s="843"/>
      <c r="S196" s="843"/>
      <c r="T196" s="285"/>
      <c r="U196" s="285"/>
    </row>
    <row r="197" spans="1:21" s="286" customFormat="1">
      <c r="A197" s="838"/>
      <c r="B197" s="838" t="s">
        <v>231</v>
      </c>
      <c r="C197" s="844" t="s">
        <v>124</v>
      </c>
      <c r="D197" s="844" t="s">
        <v>124</v>
      </c>
      <c r="E197" s="290"/>
      <c r="F197" s="839" t="s">
        <v>138</v>
      </c>
      <c r="G197" s="839" t="s">
        <v>132</v>
      </c>
      <c r="H197" s="839" t="s">
        <v>242</v>
      </c>
      <c r="I197" s="839" t="s">
        <v>132</v>
      </c>
      <c r="J197" s="839" t="s">
        <v>214</v>
      </c>
      <c r="K197" s="839" t="s">
        <v>130</v>
      </c>
      <c r="L197" s="839" t="s">
        <v>232</v>
      </c>
      <c r="M197" s="839"/>
      <c r="N197" s="839"/>
      <c r="O197" s="291" t="s">
        <v>134</v>
      </c>
      <c r="P197" s="842" t="s">
        <v>195</v>
      </c>
      <c r="Q197" s="842"/>
      <c r="R197" s="843"/>
      <c r="S197" s="843"/>
      <c r="T197" s="285"/>
      <c r="U197" s="285"/>
    </row>
    <row r="198" spans="1:21" s="286" customFormat="1">
      <c r="A198" s="838"/>
      <c r="B198" s="838" t="s">
        <v>243</v>
      </c>
      <c r="C198" s="847" t="s">
        <v>244</v>
      </c>
      <c r="D198" s="847" t="s">
        <v>244</v>
      </c>
      <c r="E198" s="290"/>
      <c r="F198" s="849">
        <v>3</v>
      </c>
      <c r="G198" s="839" t="s">
        <v>132</v>
      </c>
      <c r="H198" s="850">
        <v>2.0095999999999998</v>
      </c>
      <c r="I198" s="839" t="s">
        <v>132</v>
      </c>
      <c r="J198" s="839">
        <v>1.2</v>
      </c>
      <c r="K198" s="839" t="s">
        <v>130</v>
      </c>
      <c r="L198" s="848">
        <v>0.1</v>
      </c>
      <c r="M198" s="291"/>
      <c r="N198" s="849"/>
      <c r="O198" s="291" t="s">
        <v>134</v>
      </c>
      <c r="P198" s="842">
        <v>7.84</v>
      </c>
      <c r="Q198" s="842"/>
      <c r="R198" s="843"/>
      <c r="S198" s="843"/>
      <c r="T198" s="285"/>
      <c r="U198" s="285"/>
    </row>
    <row r="199" spans="1:21" s="286" customFormat="1">
      <c r="A199" s="838"/>
      <c r="B199" s="838" t="s">
        <v>243</v>
      </c>
      <c r="C199" s="847" t="s">
        <v>245</v>
      </c>
      <c r="D199" s="847" t="s">
        <v>245</v>
      </c>
      <c r="E199" s="290"/>
      <c r="F199" s="849">
        <v>7</v>
      </c>
      <c r="G199" s="839" t="s">
        <v>132</v>
      </c>
      <c r="H199" s="850">
        <v>2.0095999999999998</v>
      </c>
      <c r="I199" s="839" t="s">
        <v>132</v>
      </c>
      <c r="J199" s="839">
        <v>1.4</v>
      </c>
      <c r="K199" s="839" t="s">
        <v>130</v>
      </c>
      <c r="L199" s="848">
        <v>0.1</v>
      </c>
      <c r="M199" s="291"/>
      <c r="N199" s="849"/>
      <c r="O199" s="291" t="s">
        <v>134</v>
      </c>
      <c r="P199" s="842">
        <v>21.1</v>
      </c>
      <c r="Q199" s="842"/>
      <c r="R199" s="843"/>
      <c r="S199" s="843"/>
      <c r="T199" s="285"/>
      <c r="U199" s="285"/>
    </row>
    <row r="200" spans="1:21" s="286" customFormat="1">
      <c r="A200" s="838"/>
      <c r="B200" s="412" t="s">
        <v>246</v>
      </c>
      <c r="C200" s="847"/>
      <c r="D200" s="847"/>
      <c r="E200" s="290"/>
      <c r="F200" s="849"/>
      <c r="G200" s="839"/>
      <c r="H200" s="850"/>
      <c r="I200" s="839"/>
      <c r="J200" s="839"/>
      <c r="K200" s="839"/>
      <c r="L200" s="848"/>
      <c r="M200" s="291"/>
      <c r="N200" s="849"/>
      <c r="O200" s="291"/>
      <c r="P200" s="851">
        <v>28.94</v>
      </c>
      <c r="Q200" s="842"/>
      <c r="R200" s="843"/>
      <c r="S200" s="843"/>
      <c r="T200" s="285"/>
      <c r="U200" s="285"/>
    </row>
    <row r="201" spans="1:21" s="286" customFormat="1">
      <c r="A201" s="838"/>
      <c r="B201" s="293"/>
      <c r="C201" s="839"/>
      <c r="D201" s="839"/>
      <c r="E201" s="840"/>
      <c r="F201" s="839"/>
      <c r="G201" s="839"/>
      <c r="H201" s="849"/>
      <c r="I201" s="291"/>
      <c r="J201" s="848"/>
      <c r="K201" s="839"/>
      <c r="L201" s="848"/>
      <c r="M201" s="291"/>
      <c r="N201" s="849"/>
      <c r="O201" s="291"/>
      <c r="P201" s="852"/>
      <c r="Q201" s="852"/>
      <c r="R201" s="843"/>
      <c r="S201" s="843"/>
      <c r="T201" s="285"/>
      <c r="U201" s="285"/>
    </row>
    <row r="202" spans="1:21" s="286" customFormat="1">
      <c r="A202" s="838"/>
      <c r="B202" s="293"/>
      <c r="C202" s="839"/>
      <c r="D202" s="839"/>
      <c r="E202" s="840"/>
      <c r="F202" s="839"/>
      <c r="G202" s="839"/>
      <c r="H202" s="849"/>
      <c r="I202" s="291"/>
      <c r="J202" s="848"/>
      <c r="K202" s="839"/>
      <c r="L202" s="848"/>
      <c r="M202" s="291"/>
      <c r="N202" s="849" t="s">
        <v>221</v>
      </c>
      <c r="O202" s="291" t="s">
        <v>134</v>
      </c>
      <c r="P202" s="852">
        <v>215.85</v>
      </c>
      <c r="Q202" s="852"/>
      <c r="R202" s="843"/>
      <c r="S202" s="843"/>
      <c r="T202" s="285"/>
      <c r="U202" s="285"/>
    </row>
    <row r="203" spans="1:21" s="286" customFormat="1">
      <c r="A203" s="838"/>
      <c r="B203" s="293"/>
      <c r="C203" s="839"/>
      <c r="D203" s="839"/>
      <c r="E203" s="840"/>
      <c r="F203" s="839"/>
      <c r="G203" s="839"/>
      <c r="H203" s="849"/>
      <c r="I203" s="291"/>
      <c r="J203" s="848"/>
      <c r="K203" s="839"/>
      <c r="L203" s="848"/>
      <c r="M203" s="291"/>
      <c r="N203" s="849"/>
      <c r="O203" s="291"/>
      <c r="P203" s="852"/>
      <c r="Q203" s="852"/>
      <c r="R203" s="843"/>
      <c r="S203" s="843"/>
      <c r="T203" s="285"/>
      <c r="U203" s="285"/>
    </row>
    <row r="204" spans="1:21" s="292" customFormat="1" ht="50.45" customHeight="1">
      <c r="A204" s="437" t="s">
        <v>1871</v>
      </c>
      <c r="B204" s="438" t="s">
        <v>128</v>
      </c>
      <c r="C204" s="439">
        <v>90108</v>
      </c>
      <c r="D204" s="439">
        <v>90108</v>
      </c>
      <c r="E204" s="922" t="s">
        <v>1811</v>
      </c>
      <c r="F204" s="922"/>
      <c r="G204" s="922"/>
      <c r="H204" s="922"/>
      <c r="I204" s="922"/>
      <c r="J204" s="922"/>
      <c r="K204" s="922"/>
      <c r="L204" s="922"/>
      <c r="M204" s="922"/>
      <c r="N204" s="922"/>
      <c r="O204" s="922"/>
      <c r="P204" s="440">
        <v>498.66</v>
      </c>
      <c r="Q204" s="440"/>
      <c r="R204" s="264" t="s">
        <v>185</v>
      </c>
      <c r="S204" s="843"/>
      <c r="T204" s="285"/>
      <c r="U204" s="285"/>
    </row>
    <row r="205" spans="1:21" s="286" customFormat="1">
      <c r="A205" s="838"/>
      <c r="B205" s="838"/>
      <c r="C205" s="839"/>
      <c r="D205" s="839"/>
      <c r="E205" s="840"/>
      <c r="F205" s="839"/>
      <c r="G205" s="839"/>
      <c r="H205" s="849"/>
      <c r="I205" s="291"/>
      <c r="J205" s="848"/>
      <c r="K205" s="839"/>
      <c r="L205" s="848"/>
      <c r="M205" s="291"/>
      <c r="N205" s="849"/>
      <c r="O205" s="291"/>
      <c r="P205" s="852"/>
      <c r="Q205" s="852"/>
      <c r="R205" s="843"/>
      <c r="S205" s="843"/>
      <c r="T205" s="285"/>
      <c r="U205" s="285"/>
    </row>
    <row r="206" spans="1:21" s="286" customFormat="1">
      <c r="A206" s="838"/>
      <c r="B206" s="934" t="s">
        <v>217</v>
      </c>
      <c r="C206" s="935"/>
      <c r="D206" s="935"/>
      <c r="E206" s="935"/>
      <c r="F206" s="935"/>
      <c r="G206" s="935"/>
      <c r="H206" s="935"/>
      <c r="I206" s="935"/>
      <c r="J206" s="935"/>
      <c r="K206" s="935"/>
      <c r="L206" s="935"/>
      <c r="M206" s="935"/>
      <c r="N206" s="935"/>
      <c r="O206" s="935"/>
      <c r="P206" s="935"/>
      <c r="Q206" s="409"/>
      <c r="R206" s="843"/>
      <c r="S206" s="843"/>
      <c r="T206" s="285"/>
      <c r="U206" s="285"/>
    </row>
    <row r="207" spans="1:21" s="286" customFormat="1" ht="30">
      <c r="A207" s="838"/>
      <c r="B207" s="838" t="s">
        <v>212</v>
      </c>
      <c r="C207" s="844" t="s">
        <v>124</v>
      </c>
      <c r="D207" s="844" t="s">
        <v>124</v>
      </c>
      <c r="E207" s="290"/>
      <c r="F207" s="839" t="s">
        <v>150</v>
      </c>
      <c r="G207" s="839" t="s">
        <v>132</v>
      </c>
      <c r="H207" s="839" t="s">
        <v>213</v>
      </c>
      <c r="I207" s="839" t="s">
        <v>132</v>
      </c>
      <c r="J207" s="839" t="s">
        <v>214</v>
      </c>
      <c r="K207" s="839" t="s">
        <v>130</v>
      </c>
      <c r="L207" s="839" t="s">
        <v>215</v>
      </c>
      <c r="M207" s="291"/>
      <c r="N207" s="839"/>
      <c r="O207" s="291" t="s">
        <v>134</v>
      </c>
      <c r="P207" s="842" t="s">
        <v>195</v>
      </c>
      <c r="Q207" s="842"/>
      <c r="R207" s="843"/>
      <c r="S207" s="843"/>
      <c r="T207" s="285"/>
      <c r="U207" s="285"/>
    </row>
    <row r="208" spans="1:21" s="286" customFormat="1">
      <c r="A208" s="838"/>
      <c r="B208" s="838">
        <v>400</v>
      </c>
      <c r="C208" s="847" t="s">
        <v>66</v>
      </c>
      <c r="D208" s="847" t="s">
        <v>66</v>
      </c>
      <c r="E208" s="290"/>
      <c r="F208" s="849">
        <v>12.37</v>
      </c>
      <c r="G208" s="839" t="s">
        <v>132</v>
      </c>
      <c r="H208" s="850">
        <v>1</v>
      </c>
      <c r="I208" s="839" t="s">
        <v>132</v>
      </c>
      <c r="J208" s="839">
        <v>1.9575</v>
      </c>
      <c r="K208" s="839" t="s">
        <v>130</v>
      </c>
      <c r="L208" s="848">
        <v>0.1</v>
      </c>
      <c r="M208" s="291"/>
      <c r="N208" s="849"/>
      <c r="O208" s="291" t="s">
        <v>134</v>
      </c>
      <c r="P208" s="842">
        <v>25.45</v>
      </c>
      <c r="Q208" s="842"/>
      <c r="R208" s="843"/>
      <c r="S208" s="843"/>
      <c r="T208" s="285"/>
      <c r="U208" s="285"/>
    </row>
    <row r="209" spans="1:21" s="286" customFormat="1">
      <c r="A209" s="838"/>
      <c r="B209" s="838">
        <v>400</v>
      </c>
      <c r="C209" s="847" t="s">
        <v>67</v>
      </c>
      <c r="D209" s="847" t="s">
        <v>67</v>
      </c>
      <c r="E209" s="290"/>
      <c r="F209" s="849">
        <v>45</v>
      </c>
      <c r="G209" s="839" t="s">
        <v>132</v>
      </c>
      <c r="H209" s="850">
        <v>1</v>
      </c>
      <c r="I209" s="839" t="s">
        <v>132</v>
      </c>
      <c r="J209" s="839">
        <v>2.133</v>
      </c>
      <c r="K209" s="839" t="s">
        <v>130</v>
      </c>
      <c r="L209" s="848">
        <v>0.1</v>
      </c>
      <c r="M209" s="291"/>
      <c r="N209" s="849"/>
      <c r="O209" s="291" t="s">
        <v>134</v>
      </c>
      <c r="P209" s="842">
        <v>100.49</v>
      </c>
      <c r="Q209" s="842"/>
      <c r="R209" s="843"/>
      <c r="S209" s="843"/>
      <c r="T209" s="285"/>
      <c r="U209" s="285"/>
    </row>
    <row r="210" spans="1:21" s="286" customFormat="1">
      <c r="A210" s="838"/>
      <c r="B210" s="838">
        <v>400</v>
      </c>
      <c r="C210" s="847" t="s">
        <v>76</v>
      </c>
      <c r="D210" s="847" t="s">
        <v>76</v>
      </c>
      <c r="E210" s="290"/>
      <c r="F210" s="849">
        <v>11.33</v>
      </c>
      <c r="G210" s="839" t="s">
        <v>132</v>
      </c>
      <c r="H210" s="850">
        <v>1</v>
      </c>
      <c r="I210" s="839" t="s">
        <v>132</v>
      </c>
      <c r="J210" s="839">
        <v>2.028</v>
      </c>
      <c r="K210" s="839" t="s">
        <v>130</v>
      </c>
      <c r="L210" s="848">
        <v>0.1</v>
      </c>
      <c r="M210" s="291"/>
      <c r="N210" s="849"/>
      <c r="O210" s="291" t="s">
        <v>134</v>
      </c>
      <c r="P210" s="842">
        <v>24.11</v>
      </c>
      <c r="Q210" s="842"/>
      <c r="R210" s="843"/>
      <c r="S210" s="843"/>
      <c r="T210" s="285"/>
      <c r="U210" s="285"/>
    </row>
    <row r="211" spans="1:21" s="286" customFormat="1">
      <c r="A211" s="838"/>
      <c r="B211" s="838">
        <v>600</v>
      </c>
      <c r="C211" s="847" t="s">
        <v>79</v>
      </c>
      <c r="D211" s="847" t="s">
        <v>79</v>
      </c>
      <c r="E211" s="290"/>
      <c r="F211" s="849">
        <v>16.66</v>
      </c>
      <c r="G211" s="839" t="s">
        <v>132</v>
      </c>
      <c r="H211" s="850">
        <v>1.3</v>
      </c>
      <c r="I211" s="839" t="s">
        <v>132</v>
      </c>
      <c r="J211" s="839">
        <v>2.52</v>
      </c>
      <c r="K211" s="839" t="s">
        <v>130</v>
      </c>
      <c r="L211" s="848">
        <v>0.1</v>
      </c>
      <c r="M211" s="291"/>
      <c r="N211" s="849"/>
      <c r="O211" s="291" t="s">
        <v>134</v>
      </c>
      <c r="P211" s="842">
        <v>56.74</v>
      </c>
      <c r="Q211" s="842"/>
      <c r="R211" s="843"/>
      <c r="S211" s="843"/>
      <c r="T211" s="285"/>
      <c r="U211" s="285"/>
    </row>
    <row r="212" spans="1:21" s="286" customFormat="1">
      <c r="A212" s="838"/>
      <c r="B212" s="838">
        <v>600</v>
      </c>
      <c r="C212" s="847" t="s">
        <v>84</v>
      </c>
      <c r="D212" s="847" t="s">
        <v>84</v>
      </c>
      <c r="E212" s="290"/>
      <c r="F212" s="849">
        <v>8.3000000000000007</v>
      </c>
      <c r="G212" s="839" t="s">
        <v>132</v>
      </c>
      <c r="H212" s="850">
        <v>1.3</v>
      </c>
      <c r="I212" s="839" t="s">
        <v>132</v>
      </c>
      <c r="J212" s="839">
        <v>2.5255000000000001</v>
      </c>
      <c r="K212" s="839" t="s">
        <v>130</v>
      </c>
      <c r="L212" s="848">
        <v>0.1</v>
      </c>
      <c r="M212" s="291"/>
      <c r="N212" s="849"/>
      <c r="O212" s="291" t="s">
        <v>134</v>
      </c>
      <c r="P212" s="842">
        <v>28.33</v>
      </c>
      <c r="Q212" s="842"/>
      <c r="R212" s="843"/>
      <c r="S212" s="843"/>
      <c r="T212" s="285"/>
      <c r="U212" s="285"/>
    </row>
    <row r="213" spans="1:21" s="286" customFormat="1">
      <c r="A213" s="838"/>
      <c r="B213" s="838">
        <v>600</v>
      </c>
      <c r="C213" s="847" t="s">
        <v>85</v>
      </c>
      <c r="D213" s="847" t="s">
        <v>85</v>
      </c>
      <c r="E213" s="290"/>
      <c r="F213" s="849">
        <v>15.82</v>
      </c>
      <c r="G213" s="839" t="s">
        <v>132</v>
      </c>
      <c r="H213" s="850">
        <v>1.3</v>
      </c>
      <c r="I213" s="839" t="s">
        <v>132</v>
      </c>
      <c r="J213" s="839">
        <v>2.5285000000000002</v>
      </c>
      <c r="K213" s="839" t="s">
        <v>130</v>
      </c>
      <c r="L213" s="848">
        <v>0.1</v>
      </c>
      <c r="M213" s="291"/>
      <c r="N213" s="849"/>
      <c r="O213" s="291" t="s">
        <v>134</v>
      </c>
      <c r="P213" s="842">
        <v>54.06</v>
      </c>
      <c r="Q213" s="842"/>
      <c r="R213" s="843"/>
      <c r="S213" s="843"/>
      <c r="T213" s="285"/>
      <c r="U213" s="285"/>
    </row>
    <row r="214" spans="1:21" s="286" customFormat="1">
      <c r="A214" s="838"/>
      <c r="B214" s="838">
        <v>600</v>
      </c>
      <c r="C214" s="847" t="s">
        <v>88</v>
      </c>
      <c r="D214" s="847" t="s">
        <v>88</v>
      </c>
      <c r="E214" s="290"/>
      <c r="F214" s="849">
        <v>40.369999999999997</v>
      </c>
      <c r="G214" s="839" t="s">
        <v>132</v>
      </c>
      <c r="H214" s="850">
        <v>1.2</v>
      </c>
      <c r="I214" s="839" t="s">
        <v>132</v>
      </c>
      <c r="J214" s="839">
        <v>1.7975000000000001</v>
      </c>
      <c r="K214" s="839" t="s">
        <v>130</v>
      </c>
      <c r="L214" s="848">
        <v>0.1</v>
      </c>
      <c r="M214" s="291"/>
      <c r="N214" s="849"/>
      <c r="O214" s="291" t="s">
        <v>134</v>
      </c>
      <c r="P214" s="842">
        <v>91.92</v>
      </c>
      <c r="Q214" s="842"/>
      <c r="R214" s="843"/>
      <c r="S214" s="843"/>
      <c r="T214" s="285"/>
      <c r="U214" s="285"/>
    </row>
    <row r="215" spans="1:21" s="286" customFormat="1">
      <c r="A215" s="838"/>
      <c r="B215" s="293"/>
      <c r="C215" s="839"/>
      <c r="D215" s="839"/>
      <c r="E215" s="840"/>
      <c r="F215" s="848"/>
      <c r="G215" s="839"/>
      <c r="H215" s="848"/>
      <c r="I215" s="839"/>
      <c r="J215" s="848"/>
      <c r="K215" s="839"/>
      <c r="L215" s="848"/>
      <c r="M215" s="854"/>
      <c r="N215" s="848"/>
      <c r="O215" s="291"/>
      <c r="P215" s="855">
        <v>381.1</v>
      </c>
      <c r="Q215" s="848"/>
      <c r="R215" s="843"/>
      <c r="S215" s="843"/>
      <c r="T215" s="285"/>
      <c r="U215" s="285"/>
    </row>
    <row r="216" spans="1:21" s="286" customFormat="1">
      <c r="A216" s="838"/>
      <c r="B216" s="293" t="s">
        <v>216</v>
      </c>
      <c r="C216" s="839"/>
      <c r="D216" s="839"/>
      <c r="E216" s="840"/>
      <c r="F216" s="848"/>
      <c r="G216" s="839"/>
      <c r="H216" s="848"/>
      <c r="I216" s="839"/>
      <c r="J216" s="848"/>
      <c r="K216" s="839"/>
      <c r="L216" s="848"/>
      <c r="M216" s="854"/>
      <c r="N216" s="848"/>
      <c r="O216" s="291"/>
      <c r="P216" s="848"/>
      <c r="Q216" s="848"/>
      <c r="R216" s="843"/>
      <c r="S216" s="843"/>
      <c r="T216" s="285"/>
      <c r="U216" s="285"/>
    </row>
    <row r="217" spans="1:21" s="292" customFormat="1">
      <c r="A217" s="838"/>
      <c r="B217" s="293"/>
      <c r="C217" s="839"/>
      <c r="D217" s="839"/>
      <c r="E217" s="840"/>
      <c r="F217" s="848"/>
      <c r="G217" s="839"/>
      <c r="H217" s="848"/>
      <c r="I217" s="839"/>
      <c r="J217" s="848"/>
      <c r="K217" s="839"/>
      <c r="L217" s="848"/>
      <c r="M217" s="854"/>
      <c r="N217" s="848"/>
      <c r="O217" s="291"/>
      <c r="P217" s="848"/>
      <c r="Q217" s="848"/>
      <c r="R217" s="843"/>
      <c r="S217" s="843"/>
      <c r="T217" s="285"/>
      <c r="U217" s="285"/>
    </row>
    <row r="218" spans="1:21" s="292" customFormat="1">
      <c r="A218" s="838"/>
      <c r="B218" s="838" t="s">
        <v>231</v>
      </c>
      <c r="C218" s="844" t="s">
        <v>124</v>
      </c>
      <c r="D218" s="844" t="s">
        <v>124</v>
      </c>
      <c r="E218" s="290"/>
      <c r="F218" s="839" t="s">
        <v>138</v>
      </c>
      <c r="G218" s="839" t="s">
        <v>132</v>
      </c>
      <c r="H218" s="839" t="s">
        <v>150</v>
      </c>
      <c r="I218" s="839" t="s">
        <v>132</v>
      </c>
      <c r="J218" s="839" t="s">
        <v>151</v>
      </c>
      <c r="K218" s="839" t="s">
        <v>132</v>
      </c>
      <c r="L218" s="839" t="s">
        <v>214</v>
      </c>
      <c r="M218" s="839" t="s">
        <v>130</v>
      </c>
      <c r="N218" s="839" t="s">
        <v>232</v>
      </c>
      <c r="O218" s="291" t="s">
        <v>134</v>
      </c>
      <c r="P218" s="842" t="s">
        <v>195</v>
      </c>
      <c r="Q218" s="842"/>
      <c r="R218" s="843"/>
      <c r="S218" s="843"/>
      <c r="T218" s="285"/>
      <c r="U218" s="285"/>
    </row>
    <row r="219" spans="1:21" s="292" customFormat="1">
      <c r="A219" s="838"/>
      <c r="B219" s="838" t="s">
        <v>233</v>
      </c>
      <c r="C219" s="847" t="s">
        <v>247</v>
      </c>
      <c r="D219" s="847"/>
      <c r="E219" s="290"/>
      <c r="F219" s="848">
        <v>2</v>
      </c>
      <c r="G219" s="839" t="s">
        <v>132</v>
      </c>
      <c r="H219" s="849">
        <v>1.7999999999999998</v>
      </c>
      <c r="I219" s="839" t="s">
        <v>132</v>
      </c>
      <c r="J219" s="849">
        <v>1.7999999999999998</v>
      </c>
      <c r="K219" s="839" t="s">
        <v>132</v>
      </c>
      <c r="L219" s="848">
        <v>2.2999999999999998</v>
      </c>
      <c r="M219" s="839" t="s">
        <v>130</v>
      </c>
      <c r="N219" s="848">
        <v>0.1</v>
      </c>
      <c r="O219" s="291" t="s">
        <v>134</v>
      </c>
      <c r="P219" s="842">
        <v>15.55</v>
      </c>
      <c r="Q219" s="842"/>
      <c r="R219" s="843"/>
      <c r="S219" s="843"/>
      <c r="T219" s="285"/>
      <c r="U219" s="285"/>
    </row>
    <row r="220" spans="1:21" s="292" customFormat="1">
      <c r="A220" s="838"/>
      <c r="B220" s="838" t="s">
        <v>233</v>
      </c>
      <c r="C220" s="847" t="s">
        <v>248</v>
      </c>
      <c r="D220" s="847"/>
      <c r="E220" s="290"/>
      <c r="F220" s="848">
        <v>4</v>
      </c>
      <c r="G220" s="839" t="s">
        <v>132</v>
      </c>
      <c r="H220" s="849">
        <v>1.7999999999999998</v>
      </c>
      <c r="I220" s="839" t="s">
        <v>132</v>
      </c>
      <c r="J220" s="849">
        <v>1.7999999999999998</v>
      </c>
      <c r="K220" s="839" t="s">
        <v>132</v>
      </c>
      <c r="L220" s="848">
        <v>2.6</v>
      </c>
      <c r="M220" s="839" t="s">
        <v>130</v>
      </c>
      <c r="N220" s="848">
        <v>0.1</v>
      </c>
      <c r="O220" s="291" t="s">
        <v>134</v>
      </c>
      <c r="P220" s="842">
        <v>34.99</v>
      </c>
      <c r="Q220" s="842"/>
      <c r="R220" s="843"/>
      <c r="S220" s="843"/>
      <c r="T220" s="285"/>
      <c r="U220" s="285"/>
    </row>
    <row r="221" spans="1:21" s="292" customFormat="1">
      <c r="A221" s="838"/>
      <c r="B221" s="293"/>
      <c r="C221" s="839"/>
      <c r="D221" s="839"/>
      <c r="E221" s="840"/>
      <c r="F221" s="848"/>
      <c r="G221" s="839"/>
      <c r="H221" s="848"/>
      <c r="I221" s="839"/>
      <c r="J221" s="848"/>
      <c r="K221" s="839"/>
      <c r="L221" s="848"/>
      <c r="M221" s="854"/>
      <c r="N221" s="848"/>
      <c r="O221" s="291"/>
      <c r="P221" s="855">
        <v>50.540000000000006</v>
      </c>
      <c r="Q221" s="848"/>
      <c r="R221" s="843"/>
      <c r="S221" s="843"/>
      <c r="T221" s="285"/>
      <c r="U221" s="285"/>
    </row>
    <row r="222" spans="1:21" s="292" customFormat="1">
      <c r="A222" s="838"/>
      <c r="B222" s="412" t="s">
        <v>241</v>
      </c>
      <c r="C222" s="839"/>
      <c r="D222" s="839"/>
      <c r="E222" s="840"/>
      <c r="F222" s="848"/>
      <c r="G222" s="839"/>
      <c r="H222" s="848"/>
      <c r="I222" s="839"/>
      <c r="J222" s="848"/>
      <c r="K222" s="839"/>
      <c r="L222" s="848"/>
      <c r="M222" s="854"/>
      <c r="N222" s="848"/>
      <c r="O222" s="291"/>
      <c r="P222" s="848"/>
      <c r="Q222" s="848"/>
      <c r="R222" s="843"/>
      <c r="S222" s="843"/>
      <c r="T222" s="285"/>
      <c r="U222" s="285"/>
    </row>
    <row r="223" spans="1:21" s="292" customFormat="1">
      <c r="A223" s="838"/>
      <c r="B223" s="293"/>
      <c r="C223" s="839"/>
      <c r="D223" s="839"/>
      <c r="E223" s="840"/>
      <c r="F223" s="848"/>
      <c r="G223" s="839"/>
      <c r="H223" s="848"/>
      <c r="I223" s="839"/>
      <c r="J223" s="848"/>
      <c r="K223" s="839"/>
      <c r="L223" s="848"/>
      <c r="M223" s="854"/>
      <c r="N223" s="848"/>
      <c r="O223" s="291"/>
      <c r="P223" s="848"/>
      <c r="Q223" s="848"/>
      <c r="R223" s="843"/>
      <c r="S223" s="843"/>
      <c r="T223" s="285"/>
      <c r="U223" s="285"/>
    </row>
    <row r="224" spans="1:21" s="292" customFormat="1">
      <c r="A224" s="838"/>
      <c r="B224" s="293"/>
      <c r="C224" s="839"/>
      <c r="D224" s="839"/>
      <c r="E224" s="840"/>
      <c r="F224" s="848"/>
      <c r="G224" s="839"/>
      <c r="H224" s="848"/>
      <c r="I224" s="839"/>
      <c r="J224" s="848"/>
      <c r="K224" s="839"/>
      <c r="L224" s="848"/>
      <c r="M224" s="854"/>
      <c r="N224" s="848"/>
      <c r="O224" s="291"/>
      <c r="P224" s="848"/>
      <c r="Q224" s="848"/>
      <c r="R224" s="843"/>
      <c r="S224" s="843"/>
      <c r="T224" s="285"/>
      <c r="U224" s="285"/>
    </row>
    <row r="225" spans="1:21" s="292" customFormat="1">
      <c r="A225" s="838"/>
      <c r="B225" s="934" t="s">
        <v>211</v>
      </c>
      <c r="C225" s="935"/>
      <c r="D225" s="935"/>
      <c r="E225" s="935"/>
      <c r="F225" s="935"/>
      <c r="G225" s="935"/>
      <c r="H225" s="935"/>
      <c r="I225" s="935"/>
      <c r="J225" s="935"/>
      <c r="K225" s="935"/>
      <c r="L225" s="935"/>
      <c r="M225" s="935"/>
      <c r="N225" s="935"/>
      <c r="O225" s="935"/>
      <c r="P225" s="935"/>
      <c r="Q225" s="409"/>
      <c r="R225" s="843"/>
      <c r="S225" s="843"/>
      <c r="T225" s="285"/>
      <c r="U225" s="285"/>
    </row>
    <row r="226" spans="1:21" s="292" customFormat="1">
      <c r="A226" s="838"/>
      <c r="B226" s="838" t="s">
        <v>231</v>
      </c>
      <c r="C226" s="844" t="s">
        <v>124</v>
      </c>
      <c r="D226" s="844" t="s">
        <v>124</v>
      </c>
      <c r="E226" s="290"/>
      <c r="F226" s="839" t="s">
        <v>138</v>
      </c>
      <c r="G226" s="839" t="s">
        <v>132</v>
      </c>
      <c r="H226" s="839" t="s">
        <v>242</v>
      </c>
      <c r="I226" s="839" t="s">
        <v>132</v>
      </c>
      <c r="J226" s="839" t="s">
        <v>214</v>
      </c>
      <c r="K226" s="839" t="s">
        <v>130</v>
      </c>
      <c r="L226" s="839" t="s">
        <v>232</v>
      </c>
      <c r="M226" s="839"/>
      <c r="N226" s="839"/>
      <c r="O226" s="291" t="s">
        <v>134</v>
      </c>
      <c r="P226" s="842" t="s">
        <v>195</v>
      </c>
      <c r="Q226" s="842"/>
      <c r="R226" s="843"/>
      <c r="S226" s="843"/>
      <c r="T226" s="285"/>
      <c r="U226" s="285"/>
    </row>
    <row r="227" spans="1:21" s="292" customFormat="1">
      <c r="A227" s="838"/>
      <c r="B227" s="838" t="s">
        <v>243</v>
      </c>
      <c r="C227" s="847" t="s">
        <v>249</v>
      </c>
      <c r="D227" s="847" t="s">
        <v>249</v>
      </c>
      <c r="E227" s="290"/>
      <c r="F227" s="849">
        <v>4</v>
      </c>
      <c r="G227" s="839" t="s">
        <v>132</v>
      </c>
      <c r="H227" s="850">
        <v>2.0095999999999998</v>
      </c>
      <c r="I227" s="839" t="s">
        <v>132</v>
      </c>
      <c r="J227" s="839">
        <v>1.5</v>
      </c>
      <c r="K227" s="839" t="s">
        <v>130</v>
      </c>
      <c r="L227" s="848">
        <v>0.1</v>
      </c>
      <c r="M227" s="291"/>
      <c r="N227" s="849"/>
      <c r="O227" s="291" t="s">
        <v>134</v>
      </c>
      <c r="P227" s="842">
        <v>12.86</v>
      </c>
      <c r="Q227" s="842"/>
      <c r="R227" s="843"/>
      <c r="S227" s="843"/>
      <c r="T227" s="285"/>
      <c r="U227" s="285"/>
    </row>
    <row r="228" spans="1:21" s="292" customFormat="1">
      <c r="A228" s="838"/>
      <c r="B228" s="838" t="s">
        <v>250</v>
      </c>
      <c r="C228" s="847" t="s">
        <v>251</v>
      </c>
      <c r="D228" s="847" t="s">
        <v>251</v>
      </c>
      <c r="E228" s="290"/>
      <c r="F228" s="849">
        <v>1</v>
      </c>
      <c r="G228" s="839" t="s">
        <v>132</v>
      </c>
      <c r="H228" s="850">
        <v>2.0095999999999998</v>
      </c>
      <c r="I228" s="839" t="s">
        <v>132</v>
      </c>
      <c r="J228" s="839">
        <v>2.2999999999999998</v>
      </c>
      <c r="K228" s="839" t="s">
        <v>130</v>
      </c>
      <c r="L228" s="848">
        <v>0.1</v>
      </c>
      <c r="M228" s="291"/>
      <c r="N228" s="849"/>
      <c r="O228" s="291" t="s">
        <v>134</v>
      </c>
      <c r="P228" s="842">
        <v>4.82</v>
      </c>
      <c r="Q228" s="842"/>
      <c r="R228" s="843"/>
      <c r="S228" s="843"/>
      <c r="T228" s="285"/>
      <c r="U228" s="285"/>
    </row>
    <row r="229" spans="1:21" s="292" customFormat="1">
      <c r="A229" s="838"/>
      <c r="B229" s="838" t="s">
        <v>243</v>
      </c>
      <c r="C229" s="847" t="s">
        <v>252</v>
      </c>
      <c r="D229" s="847" t="s">
        <v>252</v>
      </c>
      <c r="E229" s="290"/>
      <c r="F229" s="849">
        <v>1</v>
      </c>
      <c r="G229" s="839" t="s">
        <v>132</v>
      </c>
      <c r="H229" s="850">
        <v>2.0095999999999998</v>
      </c>
      <c r="I229" s="839" t="s">
        <v>132</v>
      </c>
      <c r="J229" s="839">
        <v>1.6</v>
      </c>
      <c r="K229" s="839" t="s">
        <v>130</v>
      </c>
      <c r="L229" s="848">
        <v>0.1</v>
      </c>
      <c r="M229" s="291"/>
      <c r="N229" s="849"/>
      <c r="O229" s="291" t="s">
        <v>134</v>
      </c>
      <c r="P229" s="842">
        <v>3.42</v>
      </c>
      <c r="Q229" s="842"/>
      <c r="R229" s="843"/>
      <c r="S229" s="843"/>
      <c r="T229" s="285"/>
      <c r="U229" s="285"/>
    </row>
    <row r="230" spans="1:21" s="292" customFormat="1">
      <c r="A230" s="838"/>
      <c r="B230" s="838" t="s">
        <v>243</v>
      </c>
      <c r="C230" s="847" t="s">
        <v>253</v>
      </c>
      <c r="D230" s="847" t="s">
        <v>253</v>
      </c>
      <c r="E230" s="290"/>
      <c r="F230" s="849">
        <v>1</v>
      </c>
      <c r="G230" s="839" t="s">
        <v>132</v>
      </c>
      <c r="H230" s="850">
        <v>2.0095999999999998</v>
      </c>
      <c r="I230" s="839" t="s">
        <v>132</v>
      </c>
      <c r="J230" s="839">
        <v>1.7</v>
      </c>
      <c r="K230" s="839" t="s">
        <v>130</v>
      </c>
      <c r="L230" s="848">
        <v>0.1</v>
      </c>
      <c r="M230" s="291"/>
      <c r="N230" s="849"/>
      <c r="O230" s="291" t="s">
        <v>134</v>
      </c>
      <c r="P230" s="842">
        <v>3.62</v>
      </c>
      <c r="Q230" s="842"/>
      <c r="R230" s="843"/>
      <c r="S230" s="843"/>
      <c r="T230" s="285"/>
      <c r="U230" s="285"/>
    </row>
    <row r="231" spans="1:21" s="292" customFormat="1">
      <c r="A231" s="838"/>
      <c r="B231" s="838" t="s">
        <v>243</v>
      </c>
      <c r="C231" s="847" t="s">
        <v>254</v>
      </c>
      <c r="D231" s="847" t="s">
        <v>254</v>
      </c>
      <c r="E231" s="290"/>
      <c r="F231" s="849">
        <v>5</v>
      </c>
      <c r="G231" s="839" t="s">
        <v>132</v>
      </c>
      <c r="H231" s="850">
        <v>2.0095999999999998</v>
      </c>
      <c r="I231" s="839" t="s">
        <v>132</v>
      </c>
      <c r="J231" s="839">
        <v>2</v>
      </c>
      <c r="K231" s="839" t="s">
        <v>130</v>
      </c>
      <c r="L231" s="848">
        <v>0.1</v>
      </c>
      <c r="M231" s="291"/>
      <c r="N231" s="849"/>
      <c r="O231" s="291" t="s">
        <v>134</v>
      </c>
      <c r="P231" s="842">
        <v>21.1</v>
      </c>
      <c r="Q231" s="842"/>
      <c r="R231" s="843"/>
      <c r="S231" s="843"/>
      <c r="T231" s="285"/>
      <c r="U231" s="285"/>
    </row>
    <row r="232" spans="1:21" s="292" customFormat="1">
      <c r="A232" s="838"/>
      <c r="B232" s="838" t="s">
        <v>255</v>
      </c>
      <c r="C232" s="847" t="s">
        <v>256</v>
      </c>
      <c r="D232" s="847" t="s">
        <v>256</v>
      </c>
      <c r="E232" s="290"/>
      <c r="F232" s="849">
        <v>1</v>
      </c>
      <c r="G232" s="839" t="s">
        <v>132</v>
      </c>
      <c r="H232" s="850">
        <v>7.0650000000000004</v>
      </c>
      <c r="I232" s="839" t="s">
        <v>132</v>
      </c>
      <c r="J232" s="839">
        <v>2.9</v>
      </c>
      <c r="K232" s="839" t="s">
        <v>130</v>
      </c>
      <c r="L232" s="848">
        <v>0.1</v>
      </c>
      <c r="M232" s="291"/>
      <c r="N232" s="849"/>
      <c r="O232" s="291" t="s">
        <v>134</v>
      </c>
      <c r="P232" s="842">
        <v>21.2</v>
      </c>
      <c r="Q232" s="842"/>
      <c r="R232" s="843"/>
      <c r="S232" s="843"/>
      <c r="T232" s="285"/>
      <c r="U232" s="285"/>
    </row>
    <row r="233" spans="1:21" s="292" customFormat="1">
      <c r="A233" s="838"/>
      <c r="B233" s="838"/>
      <c r="C233" s="847"/>
      <c r="D233" s="847"/>
      <c r="E233" s="290"/>
      <c r="F233" s="848"/>
      <c r="G233" s="839"/>
      <c r="H233" s="850"/>
      <c r="I233" s="291"/>
      <c r="J233" s="848"/>
      <c r="K233" s="839"/>
      <c r="L233" s="839"/>
      <c r="M233" s="291"/>
      <c r="N233" s="849"/>
      <c r="O233" s="291"/>
      <c r="P233" s="851">
        <v>67.02000000000001</v>
      </c>
      <c r="Q233" s="842"/>
      <c r="R233" s="843"/>
      <c r="S233" s="843"/>
      <c r="T233" s="285"/>
      <c r="U233" s="285"/>
    </row>
    <row r="234" spans="1:21" s="292" customFormat="1" ht="14.45" customHeight="1">
      <c r="A234" s="434" t="s">
        <v>257</v>
      </c>
      <c r="B234" s="434"/>
      <c r="C234" s="434"/>
      <c r="D234" s="434"/>
      <c r="E234" s="434"/>
      <c r="F234" s="434"/>
      <c r="G234" s="434"/>
      <c r="H234" s="434"/>
      <c r="I234" s="434"/>
      <c r="J234" s="434"/>
      <c r="K234" s="434"/>
      <c r="L234" s="434"/>
      <c r="M234" s="434"/>
      <c r="N234" s="434"/>
      <c r="O234" s="434"/>
      <c r="P234" s="434"/>
      <c r="Q234" s="434"/>
      <c r="R234" s="434"/>
      <c r="S234" s="843"/>
      <c r="T234" s="285"/>
      <c r="U234" s="285"/>
    </row>
    <row r="235" spans="1:21" s="292" customFormat="1">
      <c r="A235" s="412" t="s">
        <v>241</v>
      </c>
      <c r="B235" s="434"/>
      <c r="C235" s="434"/>
      <c r="D235" s="434"/>
      <c r="E235" s="434"/>
      <c r="F235" s="434"/>
      <c r="G235" s="434"/>
      <c r="H235" s="434"/>
      <c r="I235" s="434"/>
      <c r="J235" s="434"/>
      <c r="K235" s="434"/>
      <c r="L235" s="434"/>
      <c r="M235" s="434"/>
      <c r="N235" s="434"/>
      <c r="O235" s="434"/>
      <c r="P235" s="434"/>
      <c r="Q235" s="434"/>
      <c r="R235" s="434"/>
      <c r="S235" s="843"/>
      <c r="T235" s="285"/>
      <c r="U235" s="285"/>
    </row>
    <row r="236" spans="1:21" s="292" customFormat="1">
      <c r="A236" s="838"/>
      <c r="B236" s="293"/>
      <c r="C236" s="839"/>
      <c r="D236" s="839"/>
      <c r="E236" s="840"/>
      <c r="F236" s="848"/>
      <c r="G236" s="839"/>
      <c r="H236" s="848"/>
      <c r="I236" s="839"/>
      <c r="J236" s="848"/>
      <c r="K236" s="839"/>
      <c r="L236" s="848"/>
      <c r="M236" s="854"/>
      <c r="N236" s="848" t="s">
        <v>221</v>
      </c>
      <c r="O236" s="291"/>
      <c r="P236" s="848">
        <v>498.66</v>
      </c>
      <c r="Q236" s="848"/>
      <c r="R236" s="843"/>
      <c r="S236" s="843"/>
      <c r="T236" s="285"/>
      <c r="U236" s="285"/>
    </row>
    <row r="237" spans="1:21" s="292" customFormat="1">
      <c r="A237" s="838"/>
      <c r="B237" s="293"/>
      <c r="C237" s="839"/>
      <c r="D237" s="839"/>
      <c r="E237" s="840"/>
      <c r="F237" s="848"/>
      <c r="G237" s="839"/>
      <c r="H237" s="848"/>
      <c r="I237" s="839"/>
      <c r="J237" s="848"/>
      <c r="K237" s="839"/>
      <c r="L237" s="848"/>
      <c r="M237" s="854"/>
      <c r="N237" s="848"/>
      <c r="O237" s="291"/>
      <c r="P237" s="848"/>
      <c r="Q237" s="848"/>
      <c r="R237" s="843"/>
      <c r="S237" s="843"/>
      <c r="T237" s="285"/>
      <c r="U237" s="285"/>
    </row>
    <row r="238" spans="1:21" s="292" customFormat="1">
      <c r="A238" s="437" t="s">
        <v>1872</v>
      </c>
      <c r="B238" s="438" t="s">
        <v>128</v>
      </c>
      <c r="C238" s="439">
        <v>93358</v>
      </c>
      <c r="D238" s="439">
        <v>93358</v>
      </c>
      <c r="E238" s="922" t="s">
        <v>1492</v>
      </c>
      <c r="F238" s="922"/>
      <c r="G238" s="922"/>
      <c r="H238" s="922"/>
      <c r="I238" s="922"/>
      <c r="J238" s="922"/>
      <c r="K238" s="922"/>
      <c r="L238" s="922"/>
      <c r="M238" s="922"/>
      <c r="N238" s="922"/>
      <c r="O238" s="922"/>
      <c r="P238" s="440">
        <v>335.63</v>
      </c>
      <c r="Q238" s="440"/>
      <c r="R238" s="264" t="s">
        <v>185</v>
      </c>
      <c r="S238" s="843"/>
      <c r="T238" s="285"/>
      <c r="U238" s="285"/>
    </row>
    <row r="239" spans="1:21" s="286" customFormat="1">
      <c r="A239" s="838"/>
      <c r="B239" s="838"/>
      <c r="C239" s="839"/>
      <c r="D239" s="839"/>
      <c r="E239" s="840"/>
      <c r="F239" s="839"/>
      <c r="G239" s="839"/>
      <c r="H239" s="849"/>
      <c r="I239" s="291"/>
      <c r="J239" s="848"/>
      <c r="K239" s="839"/>
      <c r="L239" s="848"/>
      <c r="M239" s="291"/>
      <c r="N239" s="849"/>
      <c r="O239" s="291"/>
      <c r="P239" s="852"/>
      <c r="Q239" s="852"/>
      <c r="R239" s="843"/>
      <c r="S239" s="843"/>
      <c r="T239" s="285"/>
      <c r="U239" s="285"/>
    </row>
    <row r="240" spans="1:21" s="286" customFormat="1">
      <c r="A240" s="838"/>
      <c r="B240" s="934" t="s">
        <v>207</v>
      </c>
      <c r="C240" s="935"/>
      <c r="D240" s="935"/>
      <c r="E240" s="935"/>
      <c r="F240" s="935"/>
      <c r="G240" s="935"/>
      <c r="H240" s="935"/>
      <c r="I240" s="935"/>
      <c r="J240" s="935"/>
      <c r="K240" s="935"/>
      <c r="L240" s="935"/>
      <c r="M240" s="291"/>
      <c r="N240" s="849"/>
      <c r="O240" s="291"/>
      <c r="P240" s="852"/>
      <c r="Q240" s="852"/>
      <c r="R240" s="843"/>
      <c r="S240" s="843"/>
      <c r="T240" s="285"/>
      <c r="U240" s="285"/>
    </row>
    <row r="241" spans="1:21" s="286" customFormat="1">
      <c r="A241" s="838"/>
      <c r="B241" s="289"/>
      <c r="C241" s="844" t="s">
        <v>124</v>
      </c>
      <c r="D241" s="844" t="s">
        <v>124</v>
      </c>
      <c r="E241" s="290"/>
      <c r="F241" s="839" t="s">
        <v>150</v>
      </c>
      <c r="G241" s="839" t="s">
        <v>132</v>
      </c>
      <c r="H241" s="839" t="s">
        <v>151</v>
      </c>
      <c r="I241" s="839" t="s">
        <v>132</v>
      </c>
      <c r="J241" s="839" t="s">
        <v>133</v>
      </c>
      <c r="K241" s="291" t="s">
        <v>134</v>
      </c>
      <c r="L241" s="842" t="s">
        <v>195</v>
      </c>
      <c r="M241" s="291"/>
      <c r="N241" s="849"/>
      <c r="O241" s="291"/>
      <c r="P241" s="852"/>
      <c r="Q241" s="852"/>
      <c r="R241" s="843"/>
      <c r="S241" s="843"/>
      <c r="T241" s="285"/>
      <c r="U241" s="285"/>
    </row>
    <row r="242" spans="1:21" s="286" customFormat="1">
      <c r="A242" s="838"/>
      <c r="B242" s="289" t="s">
        <v>258</v>
      </c>
      <c r="C242" s="847" t="s">
        <v>259</v>
      </c>
      <c r="D242" s="847" t="s">
        <v>259</v>
      </c>
      <c r="E242" s="290"/>
      <c r="F242" s="848">
        <v>35.340000000000003</v>
      </c>
      <c r="G242" s="839" t="s">
        <v>132</v>
      </c>
      <c r="H242" s="848">
        <v>0.35</v>
      </c>
      <c r="I242" s="839" t="s">
        <v>132</v>
      </c>
      <c r="J242" s="848">
        <v>0.8</v>
      </c>
      <c r="K242" s="291" t="s">
        <v>134</v>
      </c>
      <c r="L242" s="848">
        <v>9.9</v>
      </c>
      <c r="M242" s="291"/>
      <c r="N242" s="849"/>
      <c r="O242" s="291"/>
      <c r="P242" s="852"/>
      <c r="Q242" s="852"/>
      <c r="R242" s="843"/>
      <c r="S242" s="843"/>
      <c r="T242" s="285"/>
      <c r="U242" s="285"/>
    </row>
    <row r="243" spans="1:21" s="286" customFormat="1">
      <c r="A243" s="838"/>
      <c r="B243" s="289" t="s">
        <v>258</v>
      </c>
      <c r="C243" s="847" t="s">
        <v>260</v>
      </c>
      <c r="D243" s="847" t="s">
        <v>260</v>
      </c>
      <c r="E243" s="290"/>
      <c r="F243" s="848">
        <v>432</v>
      </c>
      <c r="G243" s="839" t="s">
        <v>132</v>
      </c>
      <c r="H243" s="848">
        <v>0.35</v>
      </c>
      <c r="I243" s="839" t="s">
        <v>132</v>
      </c>
      <c r="J243" s="848">
        <v>0.8</v>
      </c>
      <c r="K243" s="291" t="s">
        <v>134</v>
      </c>
      <c r="L243" s="848">
        <v>120.96</v>
      </c>
      <c r="M243" s="291"/>
      <c r="N243" s="849"/>
      <c r="O243" s="291"/>
      <c r="P243" s="852"/>
      <c r="Q243" s="852"/>
      <c r="R243" s="843"/>
      <c r="S243" s="843"/>
      <c r="T243" s="285"/>
      <c r="U243" s="285"/>
    </row>
    <row r="244" spans="1:21" s="286" customFormat="1">
      <c r="A244" s="838"/>
      <c r="B244" s="289"/>
      <c r="C244" s="847"/>
      <c r="D244" s="847"/>
      <c r="E244" s="290"/>
      <c r="F244" s="848"/>
      <c r="G244" s="839"/>
      <c r="H244" s="848"/>
      <c r="I244" s="839"/>
      <c r="J244" s="848"/>
      <c r="K244" s="291"/>
      <c r="L244" s="855">
        <v>130.85999999999999</v>
      </c>
      <c r="M244" s="291"/>
      <c r="N244" s="849"/>
      <c r="O244" s="291"/>
      <c r="P244" s="852"/>
      <c r="Q244" s="852"/>
      <c r="R244" s="843"/>
      <c r="S244" s="843"/>
      <c r="T244" s="285"/>
      <c r="U244" s="285"/>
    </row>
    <row r="245" spans="1:21" s="286" customFormat="1">
      <c r="A245" s="838"/>
      <c r="B245" s="838"/>
      <c r="C245" s="839"/>
      <c r="D245" s="839"/>
      <c r="E245" s="840"/>
      <c r="F245" s="839"/>
      <c r="G245" s="839"/>
      <c r="H245" s="849"/>
      <c r="I245" s="291"/>
      <c r="J245" s="848"/>
      <c r="K245" s="839"/>
      <c r="L245" s="848"/>
      <c r="M245" s="291"/>
      <c r="N245" s="849"/>
      <c r="O245" s="291"/>
      <c r="P245" s="852"/>
      <c r="Q245" s="852"/>
      <c r="R245" s="843"/>
      <c r="S245" s="843"/>
      <c r="T245" s="285"/>
      <c r="U245" s="285"/>
    </row>
    <row r="246" spans="1:21" s="286" customFormat="1">
      <c r="A246" s="838"/>
      <c r="B246" s="838" t="s">
        <v>231</v>
      </c>
      <c r="C246" s="844" t="s">
        <v>124</v>
      </c>
      <c r="D246" s="844" t="s">
        <v>124</v>
      </c>
      <c r="E246" s="290"/>
      <c r="F246" s="839" t="s">
        <v>138</v>
      </c>
      <c r="G246" s="839" t="s">
        <v>132</v>
      </c>
      <c r="H246" s="839" t="s">
        <v>242</v>
      </c>
      <c r="I246" s="839" t="s">
        <v>132</v>
      </c>
      <c r="J246" s="839" t="s">
        <v>214</v>
      </c>
      <c r="K246" s="839" t="s">
        <v>130</v>
      </c>
      <c r="L246" s="839" t="s">
        <v>232</v>
      </c>
      <c r="M246" s="291" t="s">
        <v>134</v>
      </c>
      <c r="N246" s="842" t="s">
        <v>195</v>
      </c>
      <c r="O246" s="837"/>
      <c r="P246" s="857"/>
      <c r="Q246" s="857"/>
      <c r="R246" s="843"/>
      <c r="S246" s="843"/>
      <c r="T246" s="285"/>
      <c r="U246" s="285"/>
    </row>
    <row r="247" spans="1:21" s="286" customFormat="1" ht="30">
      <c r="A247" s="838" t="s">
        <v>261</v>
      </c>
      <c r="B247" s="839" t="s">
        <v>262</v>
      </c>
      <c r="C247" s="847" t="s">
        <v>263</v>
      </c>
      <c r="D247" s="847" t="s">
        <v>263</v>
      </c>
      <c r="E247" s="290"/>
      <c r="F247" s="849">
        <v>14</v>
      </c>
      <c r="G247" s="839" t="s">
        <v>132</v>
      </c>
      <c r="H247" s="850">
        <v>0.38469999999999999</v>
      </c>
      <c r="I247" s="839" t="s">
        <v>132</v>
      </c>
      <c r="J247" s="839">
        <v>0.2</v>
      </c>
      <c r="K247" s="839" t="s">
        <v>130</v>
      </c>
      <c r="L247" s="848">
        <v>0</v>
      </c>
      <c r="M247" s="291" t="s">
        <v>134</v>
      </c>
      <c r="N247" s="842">
        <v>1.08</v>
      </c>
      <c r="O247" s="413" t="s">
        <v>264</v>
      </c>
      <c r="P247" s="857"/>
      <c r="Q247" s="857"/>
      <c r="R247" s="843"/>
      <c r="S247" s="843"/>
      <c r="T247" s="285"/>
      <c r="U247" s="285"/>
    </row>
    <row r="248" spans="1:21" s="286" customFormat="1">
      <c r="A248" s="838" t="s">
        <v>261</v>
      </c>
      <c r="B248" s="838" t="s">
        <v>265</v>
      </c>
      <c r="C248" s="847" t="s">
        <v>266</v>
      </c>
      <c r="D248" s="847"/>
      <c r="E248" s="290"/>
      <c r="F248" s="849">
        <v>14</v>
      </c>
      <c r="G248" s="839" t="s">
        <v>132</v>
      </c>
      <c r="H248" s="850">
        <v>0.78500000000000003</v>
      </c>
      <c r="I248" s="839" t="s">
        <v>132</v>
      </c>
      <c r="J248" s="839">
        <v>0.6</v>
      </c>
      <c r="K248" s="839" t="s">
        <v>130</v>
      </c>
      <c r="L248" s="848">
        <v>0.1</v>
      </c>
      <c r="M248" s="291" t="s">
        <v>134</v>
      </c>
      <c r="N248" s="842">
        <v>7.69</v>
      </c>
      <c r="O248" s="857"/>
      <c r="P248" s="857"/>
      <c r="Q248" s="857"/>
      <c r="R248" s="843"/>
      <c r="S248" s="843"/>
      <c r="T248" s="285"/>
      <c r="U248" s="285"/>
    </row>
    <row r="249" spans="1:21" s="286" customFormat="1">
      <c r="A249" s="838"/>
      <c r="B249" s="412"/>
      <c r="C249" s="839"/>
      <c r="D249" s="839"/>
      <c r="E249" s="840"/>
      <c r="F249" s="839"/>
      <c r="G249" s="839"/>
      <c r="H249" s="849"/>
      <c r="I249" s="291"/>
      <c r="J249" s="848"/>
      <c r="K249" s="839"/>
      <c r="L249" s="848"/>
      <c r="M249" s="291"/>
      <c r="N249" s="858">
        <v>8.77</v>
      </c>
      <c r="O249" s="291"/>
      <c r="P249" s="852"/>
      <c r="Q249" s="852"/>
      <c r="R249" s="843"/>
      <c r="S249" s="843"/>
      <c r="T249" s="285"/>
      <c r="U249" s="285"/>
    </row>
    <row r="250" spans="1:21" s="286" customFormat="1">
      <c r="A250" s="838"/>
      <c r="B250" s="412" t="s">
        <v>267</v>
      </c>
      <c r="C250" s="839"/>
      <c r="D250" s="839"/>
      <c r="E250" s="840"/>
      <c r="F250" s="839"/>
      <c r="G250" s="839"/>
      <c r="H250" s="849"/>
      <c r="I250" s="291"/>
      <c r="J250" s="848"/>
      <c r="K250" s="839"/>
      <c r="L250" s="848"/>
      <c r="M250" s="291"/>
      <c r="N250" s="849"/>
      <c r="O250" s="291"/>
      <c r="P250" s="852"/>
      <c r="Q250" s="852"/>
      <c r="R250" s="843"/>
      <c r="S250" s="843"/>
      <c r="T250" s="285"/>
      <c r="U250" s="285"/>
    </row>
    <row r="251" spans="1:21" s="286" customFormat="1">
      <c r="A251" s="838"/>
      <c r="B251" s="838"/>
      <c r="C251" s="839"/>
      <c r="D251" s="839"/>
      <c r="E251" s="840"/>
      <c r="F251" s="839"/>
      <c r="G251" s="839"/>
      <c r="H251" s="849"/>
      <c r="I251" s="291"/>
      <c r="J251" s="848"/>
      <c r="K251" s="839"/>
      <c r="L251" s="848"/>
      <c r="M251" s="291"/>
      <c r="N251" s="849"/>
      <c r="O251" s="291"/>
      <c r="P251" s="852"/>
      <c r="Q251" s="852"/>
      <c r="R251" s="843"/>
      <c r="S251" s="843"/>
      <c r="T251" s="285"/>
      <c r="U251" s="285"/>
    </row>
    <row r="252" spans="1:21" s="286" customFormat="1">
      <c r="A252" s="838"/>
      <c r="B252" s="838" t="s">
        <v>231</v>
      </c>
      <c r="C252" s="844" t="s">
        <v>124</v>
      </c>
      <c r="D252" s="844" t="s">
        <v>124</v>
      </c>
      <c r="E252" s="290"/>
      <c r="F252" s="839" t="s">
        <v>138</v>
      </c>
      <c r="G252" s="839" t="s">
        <v>132</v>
      </c>
      <c r="H252" s="839" t="s">
        <v>150</v>
      </c>
      <c r="I252" s="839" t="s">
        <v>132</v>
      </c>
      <c r="J252" s="839" t="s">
        <v>151</v>
      </c>
      <c r="K252" s="839" t="s">
        <v>132</v>
      </c>
      <c r="L252" s="839" t="s">
        <v>214</v>
      </c>
      <c r="M252" s="839" t="s">
        <v>130</v>
      </c>
      <c r="N252" s="839" t="s">
        <v>232</v>
      </c>
      <c r="O252" s="291" t="s">
        <v>134</v>
      </c>
      <c r="P252" s="842" t="s">
        <v>195</v>
      </c>
      <c r="Q252" s="842"/>
      <c r="R252" s="843"/>
      <c r="S252" s="843"/>
      <c r="T252" s="285"/>
      <c r="U252" s="285"/>
    </row>
    <row r="253" spans="1:21" s="286" customFormat="1">
      <c r="A253" s="838" t="s">
        <v>268</v>
      </c>
      <c r="B253" s="838" t="s">
        <v>269</v>
      </c>
      <c r="C253" s="847" t="s">
        <v>270</v>
      </c>
      <c r="D253" s="847" t="s">
        <v>270</v>
      </c>
      <c r="E253" s="290"/>
      <c r="F253" s="848">
        <v>2</v>
      </c>
      <c r="G253" s="839" t="s">
        <v>132</v>
      </c>
      <c r="H253" s="849">
        <v>1.6</v>
      </c>
      <c r="I253" s="839" t="s">
        <v>132</v>
      </c>
      <c r="J253" s="849">
        <v>1.6</v>
      </c>
      <c r="K253" s="839" t="s">
        <v>132</v>
      </c>
      <c r="L253" s="848">
        <v>0.8</v>
      </c>
      <c r="M253" s="839" t="s">
        <v>130</v>
      </c>
      <c r="N253" s="848">
        <v>0.1</v>
      </c>
      <c r="O253" s="291" t="s">
        <v>134</v>
      </c>
      <c r="P253" s="842">
        <v>4.6100000000000003</v>
      </c>
      <c r="Q253" s="842"/>
      <c r="R253" s="843"/>
      <c r="S253" s="843"/>
      <c r="T253" s="285"/>
      <c r="U253" s="285"/>
    </row>
    <row r="254" spans="1:21" s="286" customFormat="1" ht="30">
      <c r="A254" s="838" t="s">
        <v>271</v>
      </c>
      <c r="B254" s="839" t="s">
        <v>272</v>
      </c>
      <c r="C254" s="847" t="s">
        <v>273</v>
      </c>
      <c r="D254" s="847" t="s">
        <v>273</v>
      </c>
      <c r="E254" s="290"/>
      <c r="F254" s="848">
        <v>5</v>
      </c>
      <c r="G254" s="839" t="s">
        <v>132</v>
      </c>
      <c r="H254" s="849">
        <v>1.6</v>
      </c>
      <c r="I254" s="839" t="s">
        <v>132</v>
      </c>
      <c r="J254" s="849">
        <v>1.6</v>
      </c>
      <c r="K254" s="839" t="s">
        <v>132</v>
      </c>
      <c r="L254" s="848">
        <v>1.2</v>
      </c>
      <c r="M254" s="839" t="s">
        <v>130</v>
      </c>
      <c r="N254" s="848">
        <v>0.1</v>
      </c>
      <c r="O254" s="291" t="s">
        <v>134</v>
      </c>
      <c r="P254" s="842">
        <v>16.64</v>
      </c>
      <c r="Q254" s="842"/>
      <c r="R254" s="843"/>
      <c r="S254" s="843"/>
      <c r="T254" s="285"/>
      <c r="U254" s="285"/>
    </row>
    <row r="255" spans="1:21" s="286" customFormat="1" ht="30">
      <c r="A255" s="838" t="s">
        <v>271</v>
      </c>
      <c r="B255" s="839" t="s">
        <v>274</v>
      </c>
      <c r="C255" s="847" t="s">
        <v>270</v>
      </c>
      <c r="D255" s="847" t="s">
        <v>270</v>
      </c>
      <c r="E255" s="290"/>
      <c r="F255" s="848">
        <v>4</v>
      </c>
      <c r="G255" s="839" t="s">
        <v>132</v>
      </c>
      <c r="H255" s="849">
        <v>1.6</v>
      </c>
      <c r="I255" s="839" t="s">
        <v>132</v>
      </c>
      <c r="J255" s="849">
        <v>1.6</v>
      </c>
      <c r="K255" s="839" t="s">
        <v>132</v>
      </c>
      <c r="L255" s="848">
        <v>0.8</v>
      </c>
      <c r="M255" s="839" t="s">
        <v>130</v>
      </c>
      <c r="N255" s="848">
        <v>0.1</v>
      </c>
      <c r="O255" s="291" t="s">
        <v>134</v>
      </c>
      <c r="P255" s="842">
        <v>9.2200000000000006</v>
      </c>
      <c r="Q255" s="842"/>
      <c r="R255" s="843"/>
      <c r="S255" s="843"/>
      <c r="T255" s="285"/>
      <c r="U255" s="285"/>
    </row>
    <row r="256" spans="1:21" s="286" customFormat="1">
      <c r="A256" s="838"/>
      <c r="B256" s="838"/>
      <c r="C256" s="839"/>
      <c r="D256" s="839"/>
      <c r="E256" s="840"/>
      <c r="F256" s="839"/>
      <c r="G256" s="839"/>
      <c r="H256" s="849"/>
      <c r="I256" s="291"/>
      <c r="J256" s="848"/>
      <c r="K256" s="839"/>
      <c r="L256" s="848"/>
      <c r="M256" s="291"/>
      <c r="N256" s="849"/>
      <c r="O256" s="291"/>
      <c r="P256" s="856">
        <v>30.47</v>
      </c>
      <c r="Q256" s="852"/>
      <c r="R256" s="843"/>
      <c r="S256" s="843"/>
      <c r="T256" s="285"/>
      <c r="U256" s="285"/>
    </row>
    <row r="257" spans="1:21" s="286" customFormat="1">
      <c r="A257" s="412" t="s">
        <v>241</v>
      </c>
      <c r="B257" s="838"/>
      <c r="C257" s="839"/>
      <c r="D257" s="839"/>
      <c r="E257" s="840"/>
      <c r="F257" s="839"/>
      <c r="G257" s="839"/>
      <c r="H257" s="849"/>
      <c r="I257" s="291"/>
      <c r="J257" s="848"/>
      <c r="K257" s="839"/>
      <c r="L257" s="848"/>
      <c r="M257" s="291"/>
      <c r="N257" s="849"/>
      <c r="O257" s="291"/>
      <c r="P257" s="852"/>
      <c r="Q257" s="852"/>
      <c r="R257" s="843"/>
      <c r="S257" s="843"/>
      <c r="T257" s="285"/>
      <c r="U257" s="285"/>
    </row>
    <row r="258" spans="1:21" s="286" customFormat="1">
      <c r="A258" s="838"/>
      <c r="B258" s="838"/>
      <c r="C258" s="839"/>
      <c r="D258" s="839"/>
      <c r="E258" s="840"/>
      <c r="F258" s="839"/>
      <c r="G258" s="839"/>
      <c r="H258" s="849"/>
      <c r="I258" s="291"/>
      <c r="J258" s="848"/>
      <c r="K258" s="839"/>
      <c r="L258" s="848"/>
      <c r="M258" s="291"/>
      <c r="N258" s="849"/>
      <c r="O258" s="291"/>
      <c r="P258" s="852"/>
      <c r="Q258" s="852"/>
      <c r="R258" s="843"/>
      <c r="S258" s="843"/>
      <c r="T258" s="285"/>
      <c r="U258" s="285"/>
    </row>
    <row r="259" spans="1:21" s="286" customFormat="1">
      <c r="A259" s="838"/>
      <c r="B259" s="838"/>
      <c r="C259" s="839"/>
      <c r="D259" s="839"/>
      <c r="E259" s="840"/>
      <c r="F259" s="839"/>
      <c r="G259" s="839"/>
      <c r="H259" s="849"/>
      <c r="I259" s="291"/>
      <c r="J259" s="848"/>
      <c r="K259" s="839"/>
      <c r="L259" s="848"/>
      <c r="M259" s="291"/>
      <c r="N259" s="849"/>
      <c r="O259" s="291"/>
      <c r="P259" s="852"/>
      <c r="Q259" s="852"/>
      <c r="R259" s="843"/>
      <c r="S259" s="843"/>
      <c r="T259" s="285"/>
      <c r="U259" s="285"/>
    </row>
    <row r="260" spans="1:21" s="286" customFormat="1">
      <c r="A260" s="838"/>
      <c r="B260" s="934" t="s">
        <v>211</v>
      </c>
      <c r="C260" s="935"/>
      <c r="D260" s="935"/>
      <c r="E260" s="935"/>
      <c r="F260" s="935"/>
      <c r="G260" s="935"/>
      <c r="H260" s="935"/>
      <c r="I260" s="935"/>
      <c r="J260" s="935"/>
      <c r="K260" s="935"/>
      <c r="L260" s="935"/>
      <c r="M260" s="935"/>
      <c r="N260" s="935"/>
      <c r="O260" s="935"/>
      <c r="P260" s="935"/>
      <c r="Q260" s="409"/>
      <c r="R260" s="843"/>
      <c r="S260" s="843"/>
      <c r="T260" s="285"/>
      <c r="U260" s="285"/>
    </row>
    <row r="261" spans="1:21" s="292" customFormat="1">
      <c r="A261" s="838"/>
      <c r="B261" s="838" t="s">
        <v>231</v>
      </c>
      <c r="C261" s="844" t="s">
        <v>124</v>
      </c>
      <c r="D261" s="844" t="s">
        <v>124</v>
      </c>
      <c r="E261" s="290"/>
      <c r="F261" s="839" t="s">
        <v>138</v>
      </c>
      <c r="G261" s="839" t="s">
        <v>132</v>
      </c>
      <c r="H261" s="839" t="s">
        <v>242</v>
      </c>
      <c r="I261" s="839" t="s">
        <v>132</v>
      </c>
      <c r="J261" s="839" t="s">
        <v>214</v>
      </c>
      <c r="K261" s="839" t="s">
        <v>130</v>
      </c>
      <c r="L261" s="839" t="s">
        <v>232</v>
      </c>
      <c r="M261" s="839"/>
      <c r="N261" s="839"/>
      <c r="O261" s="291" t="s">
        <v>134</v>
      </c>
      <c r="P261" s="842" t="s">
        <v>195</v>
      </c>
      <c r="Q261" s="842"/>
      <c r="R261" s="843"/>
      <c r="S261" s="843"/>
      <c r="T261" s="285"/>
      <c r="U261" s="285"/>
    </row>
    <row r="262" spans="1:21" s="292" customFormat="1">
      <c r="A262" s="838"/>
      <c r="B262" s="838" t="s">
        <v>275</v>
      </c>
      <c r="C262" s="847" t="s">
        <v>276</v>
      </c>
      <c r="D262" s="847" t="s">
        <v>276</v>
      </c>
      <c r="E262" s="290"/>
      <c r="F262" s="849">
        <v>1</v>
      </c>
      <c r="G262" s="839" t="s">
        <v>132</v>
      </c>
      <c r="H262" s="850">
        <v>0.78500000000000003</v>
      </c>
      <c r="I262" s="839" t="s">
        <v>132</v>
      </c>
      <c r="J262" s="839">
        <v>0.6</v>
      </c>
      <c r="K262" s="839" t="s">
        <v>130</v>
      </c>
      <c r="L262" s="848">
        <v>0.1</v>
      </c>
      <c r="M262" s="291"/>
      <c r="N262" s="849"/>
      <c r="O262" s="291" t="s">
        <v>134</v>
      </c>
      <c r="P262" s="842">
        <v>0.55000000000000004</v>
      </c>
      <c r="Q262" s="842"/>
      <c r="R262" s="843"/>
      <c r="S262" s="843"/>
      <c r="T262" s="285"/>
      <c r="U262" s="285"/>
    </row>
    <row r="263" spans="1:21" s="292" customFormat="1">
      <c r="A263" s="838"/>
      <c r="B263" s="838" t="s">
        <v>275</v>
      </c>
      <c r="C263" s="847" t="s">
        <v>277</v>
      </c>
      <c r="D263" s="847" t="s">
        <v>277</v>
      </c>
      <c r="E263" s="290"/>
      <c r="F263" s="849">
        <v>10</v>
      </c>
      <c r="G263" s="839" t="s">
        <v>132</v>
      </c>
      <c r="H263" s="850">
        <v>0.78500000000000003</v>
      </c>
      <c r="I263" s="839" t="s">
        <v>132</v>
      </c>
      <c r="J263" s="839">
        <v>0.8</v>
      </c>
      <c r="K263" s="839" t="s">
        <v>130</v>
      </c>
      <c r="L263" s="848">
        <v>0.1</v>
      </c>
      <c r="M263" s="291"/>
      <c r="N263" s="849"/>
      <c r="O263" s="291" t="s">
        <v>134</v>
      </c>
      <c r="P263" s="842">
        <v>7.07</v>
      </c>
      <c r="Q263" s="842"/>
      <c r="R263" s="843"/>
      <c r="S263" s="843"/>
      <c r="T263" s="285"/>
      <c r="U263" s="285"/>
    </row>
    <row r="264" spans="1:21" s="292" customFormat="1">
      <c r="A264" s="838"/>
      <c r="B264" s="838" t="s">
        <v>275</v>
      </c>
      <c r="C264" s="847" t="s">
        <v>278</v>
      </c>
      <c r="D264" s="847" t="s">
        <v>278</v>
      </c>
      <c r="E264" s="290"/>
      <c r="F264" s="849">
        <v>5</v>
      </c>
      <c r="G264" s="839" t="s">
        <v>132</v>
      </c>
      <c r="H264" s="850">
        <v>0.78500000000000003</v>
      </c>
      <c r="I264" s="839" t="s">
        <v>132</v>
      </c>
      <c r="J264" s="839">
        <v>1</v>
      </c>
      <c r="K264" s="839" t="s">
        <v>130</v>
      </c>
      <c r="L264" s="848">
        <v>0.1</v>
      </c>
      <c r="M264" s="291"/>
      <c r="N264" s="849"/>
      <c r="O264" s="291" t="s">
        <v>134</v>
      </c>
      <c r="P264" s="842">
        <v>4.32</v>
      </c>
      <c r="Q264" s="842"/>
      <c r="R264" s="843"/>
      <c r="S264" s="843"/>
      <c r="T264" s="285"/>
      <c r="U264" s="285"/>
    </row>
    <row r="265" spans="1:21" s="286" customFormat="1">
      <c r="A265" s="838"/>
      <c r="B265" s="838"/>
      <c r="C265" s="839"/>
      <c r="D265" s="839"/>
      <c r="E265" s="840"/>
      <c r="F265" s="839"/>
      <c r="G265" s="839"/>
      <c r="H265" s="849"/>
      <c r="I265" s="291"/>
      <c r="J265" s="848"/>
      <c r="K265" s="839"/>
      <c r="L265" s="848"/>
      <c r="M265" s="291"/>
      <c r="N265" s="849"/>
      <c r="O265" s="291"/>
      <c r="P265" s="856">
        <v>11.940000000000001</v>
      </c>
      <c r="Q265" s="852"/>
      <c r="R265" s="843"/>
      <c r="S265" s="843"/>
      <c r="T265" s="285"/>
      <c r="U265" s="285"/>
    </row>
    <row r="266" spans="1:21" s="286" customFormat="1">
      <c r="A266" s="838"/>
      <c r="B266" s="934" t="s">
        <v>279</v>
      </c>
      <c r="C266" s="935"/>
      <c r="D266" s="935"/>
      <c r="E266" s="935"/>
      <c r="F266" s="935"/>
      <c r="G266" s="935"/>
      <c r="H266" s="935"/>
      <c r="I266" s="935"/>
      <c r="J266" s="935"/>
      <c r="K266" s="935"/>
      <c r="L266" s="935"/>
      <c r="M266" s="935"/>
      <c r="N266" s="936"/>
      <c r="O266" s="291"/>
      <c r="P266" s="849"/>
      <c r="Q266" s="849"/>
      <c r="R266" s="843"/>
      <c r="S266" s="843"/>
      <c r="T266" s="285"/>
      <c r="U266" s="285"/>
    </row>
    <row r="267" spans="1:21" s="292" customFormat="1">
      <c r="A267" s="838"/>
      <c r="B267" s="838"/>
      <c r="C267" s="844" t="s">
        <v>124</v>
      </c>
      <c r="D267" s="844" t="s">
        <v>124</v>
      </c>
      <c r="E267" s="859"/>
      <c r="F267" s="839" t="s">
        <v>150</v>
      </c>
      <c r="G267" s="839" t="s">
        <v>132</v>
      </c>
      <c r="H267" s="839" t="s">
        <v>280</v>
      </c>
      <c r="I267" s="839" t="s">
        <v>130</v>
      </c>
      <c r="J267" s="839" t="s">
        <v>281</v>
      </c>
      <c r="K267" s="839" t="s">
        <v>132</v>
      </c>
      <c r="L267" s="839" t="s">
        <v>282</v>
      </c>
      <c r="M267" s="839" t="s">
        <v>134</v>
      </c>
      <c r="N267" s="842" t="s">
        <v>195</v>
      </c>
      <c r="O267" s="291"/>
      <c r="P267" s="849"/>
      <c r="Q267" s="849"/>
      <c r="R267" s="843"/>
      <c r="S267" s="843"/>
      <c r="T267" s="285"/>
      <c r="U267" s="285"/>
    </row>
    <row r="268" spans="1:21" s="292" customFormat="1">
      <c r="A268" s="838"/>
      <c r="B268" s="853"/>
      <c r="C268" s="839" t="s">
        <v>200</v>
      </c>
      <c r="D268" s="839" t="s">
        <v>200</v>
      </c>
      <c r="E268" s="840"/>
      <c r="F268" s="848">
        <v>12</v>
      </c>
      <c r="G268" s="839" t="s">
        <v>132</v>
      </c>
      <c r="H268" s="849">
        <v>10</v>
      </c>
      <c r="I268" s="839" t="s">
        <v>130</v>
      </c>
      <c r="J268" s="848">
        <v>0</v>
      </c>
      <c r="K268" s="839" t="s">
        <v>132</v>
      </c>
      <c r="L268" s="848">
        <v>0.16</v>
      </c>
      <c r="M268" s="839" t="s">
        <v>134</v>
      </c>
      <c r="N268" s="848">
        <v>19.2</v>
      </c>
      <c r="O268" s="291"/>
      <c r="P268" s="849"/>
      <c r="Q268" s="849"/>
      <c r="R268" s="843"/>
      <c r="S268" s="843"/>
      <c r="T268" s="285"/>
      <c r="U268" s="285"/>
    </row>
    <row r="269" spans="1:21" s="292" customFormat="1">
      <c r="A269" s="838"/>
      <c r="B269" s="853"/>
      <c r="C269" s="839" t="s">
        <v>283</v>
      </c>
      <c r="D269" s="839" t="s">
        <v>283</v>
      </c>
      <c r="E269" s="840"/>
      <c r="F269" s="848">
        <v>116.67</v>
      </c>
      <c r="G269" s="839" t="s">
        <v>132</v>
      </c>
      <c r="H269" s="849">
        <v>0.65</v>
      </c>
      <c r="I269" s="839" t="s">
        <v>130</v>
      </c>
      <c r="J269" s="848">
        <v>0.25</v>
      </c>
      <c r="K269" s="839" t="s">
        <v>132</v>
      </c>
      <c r="L269" s="848">
        <v>0.2</v>
      </c>
      <c r="M269" s="839" t="s">
        <v>134</v>
      </c>
      <c r="N269" s="848">
        <v>26.83</v>
      </c>
      <c r="O269" s="291"/>
      <c r="P269" s="849"/>
      <c r="Q269" s="849"/>
      <c r="R269" s="843"/>
      <c r="S269" s="843"/>
      <c r="T269" s="285"/>
      <c r="U269" s="285"/>
    </row>
    <row r="270" spans="1:21" s="292" customFormat="1">
      <c r="A270" s="838"/>
      <c r="B270" s="853"/>
      <c r="C270" s="839"/>
      <c r="D270" s="839"/>
      <c r="E270" s="840"/>
      <c r="F270" s="848"/>
      <c r="G270" s="839"/>
      <c r="H270" s="849"/>
      <c r="I270" s="839"/>
      <c r="J270" s="848"/>
      <c r="K270" s="839"/>
      <c r="L270" s="848"/>
      <c r="M270" s="839"/>
      <c r="N270" s="855">
        <v>46.03</v>
      </c>
      <c r="O270" s="291"/>
      <c r="P270" s="849"/>
      <c r="Q270" s="849"/>
      <c r="R270" s="843"/>
      <c r="S270" s="843"/>
      <c r="T270" s="285"/>
      <c r="U270" s="285"/>
    </row>
    <row r="271" spans="1:21" s="292" customFormat="1">
      <c r="A271" s="838"/>
      <c r="B271" s="853"/>
      <c r="C271" s="839"/>
      <c r="D271" s="839"/>
      <c r="E271" s="840"/>
      <c r="F271" s="848"/>
      <c r="G271" s="839"/>
      <c r="H271" s="849"/>
      <c r="I271" s="839"/>
      <c r="J271" s="848"/>
      <c r="K271" s="839"/>
      <c r="L271" s="848"/>
      <c r="M271" s="839"/>
      <c r="N271" s="848"/>
      <c r="O271" s="291"/>
      <c r="P271" s="849"/>
      <c r="Q271" s="849"/>
      <c r="R271" s="843"/>
      <c r="S271" s="843"/>
      <c r="T271" s="285"/>
      <c r="U271" s="285"/>
    </row>
    <row r="272" spans="1:21" s="292" customFormat="1" ht="30">
      <c r="A272" s="838"/>
      <c r="B272" s="838"/>
      <c r="C272" s="844" t="s">
        <v>124</v>
      </c>
      <c r="D272" s="844" t="s">
        <v>124</v>
      </c>
      <c r="E272" s="859"/>
      <c r="F272" s="839" t="s">
        <v>138</v>
      </c>
      <c r="G272" s="839" t="s">
        <v>132</v>
      </c>
      <c r="H272" s="839" t="s">
        <v>150</v>
      </c>
      <c r="I272" s="839" t="s">
        <v>132</v>
      </c>
      <c r="J272" s="839" t="s">
        <v>280</v>
      </c>
      <c r="K272" s="839" t="s">
        <v>130</v>
      </c>
      <c r="L272" s="839" t="s">
        <v>281</v>
      </c>
      <c r="M272" s="839" t="s">
        <v>132</v>
      </c>
      <c r="N272" s="839" t="s">
        <v>282</v>
      </c>
      <c r="O272" s="839" t="s">
        <v>134</v>
      </c>
      <c r="P272" s="842" t="s">
        <v>195</v>
      </c>
      <c r="Q272" s="842"/>
      <c r="R272" s="843"/>
      <c r="S272" s="843"/>
      <c r="T272" s="285"/>
      <c r="U272" s="285"/>
    </row>
    <row r="273" spans="1:21" s="292" customFormat="1">
      <c r="A273" s="838"/>
      <c r="B273" s="853"/>
      <c r="C273" s="839" t="s">
        <v>284</v>
      </c>
      <c r="D273" s="839" t="s">
        <v>284</v>
      </c>
      <c r="E273" s="840"/>
      <c r="F273" s="848">
        <v>58</v>
      </c>
      <c r="G273" s="839" t="s">
        <v>132</v>
      </c>
      <c r="H273" s="848">
        <v>0.4</v>
      </c>
      <c r="I273" s="839" t="s">
        <v>132</v>
      </c>
      <c r="J273" s="849">
        <v>0.4</v>
      </c>
      <c r="K273" s="839" t="s">
        <v>130</v>
      </c>
      <c r="L273" s="848">
        <v>0.5</v>
      </c>
      <c r="M273" s="839" t="s">
        <v>132</v>
      </c>
      <c r="N273" s="848">
        <v>1.2</v>
      </c>
      <c r="O273" s="839" t="s">
        <v>134</v>
      </c>
      <c r="P273" s="848">
        <v>56.38</v>
      </c>
      <c r="Q273" s="848"/>
      <c r="R273" s="843"/>
      <c r="S273" s="843"/>
      <c r="T273" s="285"/>
      <c r="U273" s="285"/>
    </row>
    <row r="274" spans="1:21" s="292" customFormat="1">
      <c r="A274" s="838"/>
      <c r="B274" s="853"/>
      <c r="C274" s="839"/>
      <c r="D274" s="839"/>
      <c r="E274" s="840"/>
      <c r="F274" s="848"/>
      <c r="G274" s="839"/>
      <c r="H274" s="848"/>
      <c r="I274" s="839"/>
      <c r="J274" s="849"/>
      <c r="K274" s="839"/>
      <c r="L274" s="848"/>
      <c r="M274" s="839"/>
      <c r="N274" s="848"/>
      <c r="O274" s="839"/>
      <c r="P274" s="855">
        <v>56.38</v>
      </c>
      <c r="Q274" s="848"/>
      <c r="R274" s="843"/>
      <c r="S274" s="843"/>
      <c r="T274" s="285"/>
      <c r="U274" s="285"/>
    </row>
    <row r="275" spans="1:21" s="286" customFormat="1">
      <c r="A275" s="838"/>
      <c r="B275" s="838"/>
      <c r="C275" s="839"/>
      <c r="D275" s="839"/>
      <c r="E275" s="840"/>
      <c r="F275" s="839"/>
      <c r="G275" s="839"/>
      <c r="H275" s="849"/>
      <c r="I275" s="291"/>
      <c r="J275" s="848"/>
      <c r="K275" s="839"/>
      <c r="L275" s="848"/>
      <c r="M275" s="291"/>
      <c r="N275" s="849"/>
      <c r="O275" s="291"/>
      <c r="P275" s="852"/>
      <c r="Q275" s="852"/>
      <c r="R275" s="843"/>
      <c r="S275" s="843"/>
      <c r="T275" s="285"/>
      <c r="U275" s="285"/>
    </row>
    <row r="276" spans="1:21" s="286" customFormat="1">
      <c r="A276" s="838"/>
      <c r="B276" s="934" t="s">
        <v>217</v>
      </c>
      <c r="C276" s="935"/>
      <c r="D276" s="935"/>
      <c r="E276" s="935"/>
      <c r="F276" s="935"/>
      <c r="G276" s="935"/>
      <c r="H276" s="935"/>
      <c r="I276" s="935"/>
      <c r="J276" s="935"/>
      <c r="K276" s="935"/>
      <c r="L276" s="935"/>
      <c r="M276" s="935"/>
      <c r="N276" s="935"/>
      <c r="O276" s="935"/>
      <c r="P276" s="935"/>
      <c r="Q276" s="409"/>
      <c r="R276" s="843"/>
      <c r="S276" s="843"/>
      <c r="T276" s="285"/>
      <c r="U276" s="285"/>
    </row>
    <row r="277" spans="1:21" s="292" customFormat="1">
      <c r="A277" s="838"/>
      <c r="B277" s="838" t="s">
        <v>212</v>
      </c>
      <c r="C277" s="844" t="s">
        <v>124</v>
      </c>
      <c r="D277" s="844" t="s">
        <v>124</v>
      </c>
      <c r="E277" s="290"/>
      <c r="F277" s="839" t="s">
        <v>150</v>
      </c>
      <c r="G277" s="839" t="s">
        <v>132</v>
      </c>
      <c r="H277" s="839" t="s">
        <v>285</v>
      </c>
      <c r="I277" s="839" t="s">
        <v>130</v>
      </c>
      <c r="J277" s="839" t="s">
        <v>286</v>
      </c>
      <c r="K277" s="839"/>
      <c r="L277" s="839"/>
      <c r="M277" s="291"/>
      <c r="N277" s="839"/>
      <c r="O277" s="291" t="s">
        <v>134</v>
      </c>
      <c r="P277" s="842" t="s">
        <v>195</v>
      </c>
      <c r="Q277" s="842"/>
      <c r="R277" s="843"/>
      <c r="S277" s="843"/>
      <c r="T277" s="285"/>
      <c r="U277" s="285"/>
    </row>
    <row r="278" spans="1:21" s="292" customFormat="1">
      <c r="A278" s="838"/>
      <c r="B278" s="853">
        <v>300</v>
      </c>
      <c r="C278" s="847" t="s">
        <v>287</v>
      </c>
      <c r="D278" s="847" t="s">
        <v>287</v>
      </c>
      <c r="E278" s="290"/>
      <c r="F278" s="849">
        <v>57.41</v>
      </c>
      <c r="G278" s="839" t="s">
        <v>132</v>
      </c>
      <c r="H278" s="850">
        <v>6.2799999999999995E-2</v>
      </c>
      <c r="I278" s="839" t="s">
        <v>130</v>
      </c>
      <c r="J278" s="839">
        <v>3.5300000000000012E-2</v>
      </c>
      <c r="K278" s="839"/>
      <c r="L278" s="848"/>
      <c r="M278" s="291"/>
      <c r="N278" s="849"/>
      <c r="O278" s="291" t="s">
        <v>134</v>
      </c>
      <c r="P278" s="842">
        <v>5.63</v>
      </c>
      <c r="Q278" s="842"/>
      <c r="R278" s="843"/>
      <c r="S278" s="843"/>
      <c r="T278" s="285"/>
      <c r="U278" s="285"/>
    </row>
    <row r="279" spans="1:21" s="292" customFormat="1">
      <c r="A279" s="838"/>
      <c r="B279" s="853">
        <v>600</v>
      </c>
      <c r="C279" s="847" t="s">
        <v>287</v>
      </c>
      <c r="D279" s="847"/>
      <c r="E279" s="290"/>
      <c r="F279" s="849">
        <v>67.5</v>
      </c>
      <c r="G279" s="839" t="s">
        <v>132</v>
      </c>
      <c r="H279" s="850">
        <v>0.1923</v>
      </c>
      <c r="I279" s="839" t="s">
        <v>130</v>
      </c>
      <c r="J279" s="839">
        <v>5.889999999999998E-2</v>
      </c>
      <c r="K279" s="839"/>
      <c r="L279" s="848"/>
      <c r="M279" s="291"/>
      <c r="N279" s="849"/>
      <c r="O279" s="291" t="s">
        <v>134</v>
      </c>
      <c r="P279" s="842">
        <v>16.96</v>
      </c>
      <c r="Q279" s="842"/>
      <c r="R279" s="843"/>
      <c r="S279" s="843"/>
      <c r="T279" s="285"/>
      <c r="U279" s="285"/>
    </row>
    <row r="280" spans="1:21" s="292" customFormat="1">
      <c r="A280" s="838"/>
      <c r="B280" s="853"/>
      <c r="C280" s="847"/>
      <c r="D280" s="847"/>
      <c r="E280" s="290"/>
      <c r="F280" s="849"/>
      <c r="G280" s="839"/>
      <c r="H280" s="850"/>
      <c r="I280" s="839"/>
      <c r="J280" s="839"/>
      <c r="K280" s="839"/>
      <c r="L280" s="848"/>
      <c r="M280" s="291"/>
      <c r="N280" s="849"/>
      <c r="O280" s="291"/>
      <c r="P280" s="851">
        <v>22.59</v>
      </c>
      <c r="Q280" s="842"/>
      <c r="R280" s="843"/>
      <c r="S280" s="843"/>
      <c r="T280" s="285"/>
      <c r="U280" s="285"/>
    </row>
    <row r="281" spans="1:21" s="292" customFormat="1">
      <c r="A281" s="838"/>
      <c r="B281" s="838"/>
      <c r="C281" s="839"/>
      <c r="D281" s="839"/>
      <c r="E281" s="840"/>
      <c r="F281" s="839"/>
      <c r="G281" s="839"/>
      <c r="H281" s="849"/>
      <c r="I281" s="291"/>
      <c r="J281" s="848"/>
      <c r="K281" s="839"/>
      <c r="L281" s="848"/>
      <c r="M281" s="291"/>
      <c r="N281" s="849"/>
      <c r="O281" s="291"/>
      <c r="P281" s="852"/>
      <c r="Q281" s="852"/>
      <c r="R281" s="843"/>
      <c r="S281" s="843"/>
      <c r="T281" s="285"/>
      <c r="U281" s="285"/>
    </row>
    <row r="282" spans="1:21" s="292" customFormat="1">
      <c r="A282" s="838"/>
      <c r="B282" s="838" t="s">
        <v>231</v>
      </c>
      <c r="C282" s="844" t="s">
        <v>124</v>
      </c>
      <c r="D282" s="844" t="s">
        <v>124</v>
      </c>
      <c r="E282" s="290"/>
      <c r="F282" s="839" t="s">
        <v>138</v>
      </c>
      <c r="G282" s="839" t="s">
        <v>132</v>
      </c>
      <c r="H282" s="839" t="s">
        <v>242</v>
      </c>
      <c r="I282" s="839" t="s">
        <v>132</v>
      </c>
      <c r="J282" s="839" t="s">
        <v>214</v>
      </c>
      <c r="K282" s="839" t="s">
        <v>130</v>
      </c>
      <c r="L282" s="839" t="s">
        <v>232</v>
      </c>
      <c r="M282" s="839"/>
      <c r="N282" s="839"/>
      <c r="O282" s="291" t="s">
        <v>134</v>
      </c>
      <c r="P282" s="842" t="s">
        <v>195</v>
      </c>
      <c r="Q282" s="842"/>
      <c r="R282" s="843"/>
      <c r="S282" s="843"/>
      <c r="T282" s="285"/>
      <c r="U282" s="285"/>
    </row>
    <row r="283" spans="1:21" s="292" customFormat="1">
      <c r="A283" s="838"/>
      <c r="B283" s="838" t="s">
        <v>288</v>
      </c>
      <c r="C283" s="847" t="s">
        <v>289</v>
      </c>
      <c r="D283" s="847" t="s">
        <v>289</v>
      </c>
      <c r="E283" s="290"/>
      <c r="F283" s="848">
        <v>6</v>
      </c>
      <c r="G283" s="839" t="s">
        <v>132</v>
      </c>
      <c r="H283" s="849">
        <v>0.78500000000000003</v>
      </c>
      <c r="I283" s="839" t="s">
        <v>132</v>
      </c>
      <c r="J283" s="848">
        <v>0.6</v>
      </c>
      <c r="K283" s="839" t="s">
        <v>130</v>
      </c>
      <c r="L283" s="848">
        <v>0.1</v>
      </c>
      <c r="M283" s="291"/>
      <c r="N283" s="849"/>
      <c r="O283" s="291" t="s">
        <v>134</v>
      </c>
      <c r="P283" s="842">
        <v>3.3</v>
      </c>
      <c r="Q283" s="842"/>
      <c r="R283" s="843"/>
      <c r="S283" s="843"/>
      <c r="T283" s="285"/>
      <c r="U283" s="285"/>
    </row>
    <row r="284" spans="1:21" s="292" customFormat="1">
      <c r="A284" s="838"/>
      <c r="B284" s="838" t="s">
        <v>288</v>
      </c>
      <c r="C284" s="847" t="s">
        <v>290</v>
      </c>
      <c r="D284" s="847" t="s">
        <v>290</v>
      </c>
      <c r="E284" s="290"/>
      <c r="F284" s="848">
        <v>15</v>
      </c>
      <c r="G284" s="839" t="s">
        <v>132</v>
      </c>
      <c r="H284" s="849">
        <v>0.78500000000000003</v>
      </c>
      <c r="I284" s="839" t="s">
        <v>132</v>
      </c>
      <c r="J284" s="848">
        <v>0.8</v>
      </c>
      <c r="K284" s="839" t="s">
        <v>130</v>
      </c>
      <c r="L284" s="848">
        <v>0.1</v>
      </c>
      <c r="M284" s="291"/>
      <c r="N284" s="849"/>
      <c r="O284" s="291" t="s">
        <v>134</v>
      </c>
      <c r="P284" s="842">
        <v>10.6</v>
      </c>
      <c r="Q284" s="842"/>
      <c r="R284" s="843"/>
      <c r="S284" s="843"/>
      <c r="T284" s="285"/>
      <c r="U284" s="285"/>
    </row>
    <row r="285" spans="1:21" s="292" customFormat="1">
      <c r="A285" s="838"/>
      <c r="B285" s="838" t="s">
        <v>288</v>
      </c>
      <c r="C285" s="847" t="s">
        <v>291</v>
      </c>
      <c r="D285" s="847" t="s">
        <v>291</v>
      </c>
      <c r="E285" s="290"/>
      <c r="F285" s="848">
        <v>2</v>
      </c>
      <c r="G285" s="839" t="s">
        <v>132</v>
      </c>
      <c r="H285" s="849">
        <v>0.78500000000000003</v>
      </c>
      <c r="I285" s="839" t="s">
        <v>132</v>
      </c>
      <c r="J285" s="848">
        <v>1</v>
      </c>
      <c r="K285" s="839" t="s">
        <v>130</v>
      </c>
      <c r="L285" s="848">
        <v>0.1</v>
      </c>
      <c r="M285" s="291"/>
      <c r="N285" s="849"/>
      <c r="O285" s="291" t="s">
        <v>134</v>
      </c>
      <c r="P285" s="842">
        <v>1.73</v>
      </c>
      <c r="Q285" s="842"/>
      <c r="R285" s="843"/>
      <c r="S285" s="843"/>
      <c r="T285" s="285"/>
      <c r="U285" s="285"/>
    </row>
    <row r="286" spans="1:21" s="292" customFormat="1">
      <c r="A286" s="838"/>
      <c r="B286" s="838"/>
      <c r="C286" s="847"/>
      <c r="D286" s="847"/>
      <c r="E286" s="290"/>
      <c r="F286" s="848"/>
      <c r="G286" s="839"/>
      <c r="H286" s="849"/>
      <c r="I286" s="839"/>
      <c r="J286" s="839"/>
      <c r="K286" s="839"/>
      <c r="L286" s="848"/>
      <c r="M286" s="291"/>
      <c r="N286" s="849"/>
      <c r="O286" s="291"/>
      <c r="P286" s="851">
        <v>15.629999999999999</v>
      </c>
      <c r="Q286" s="842"/>
      <c r="R286" s="843"/>
      <c r="S286" s="843"/>
      <c r="T286" s="285"/>
      <c r="U286" s="285"/>
    </row>
    <row r="287" spans="1:21" s="292" customFormat="1">
      <c r="A287" s="838"/>
      <c r="B287" s="838"/>
      <c r="C287" s="839"/>
      <c r="D287" s="839"/>
      <c r="E287" s="840"/>
      <c r="F287" s="839"/>
      <c r="G287" s="839"/>
      <c r="H287" s="849"/>
      <c r="I287" s="291"/>
      <c r="J287" s="848"/>
      <c r="K287" s="839"/>
      <c r="L287" s="848"/>
      <c r="M287" s="291"/>
      <c r="N287" s="849"/>
      <c r="O287" s="291"/>
      <c r="P287" s="852"/>
      <c r="Q287" s="852"/>
      <c r="R287" s="843"/>
      <c r="S287" s="843"/>
      <c r="T287" s="285"/>
      <c r="U287" s="285"/>
    </row>
    <row r="288" spans="1:21" s="292" customFormat="1">
      <c r="A288" s="838"/>
      <c r="B288" s="838" t="s">
        <v>231</v>
      </c>
      <c r="C288" s="844" t="s">
        <v>124</v>
      </c>
      <c r="D288" s="844" t="s">
        <v>124</v>
      </c>
      <c r="E288" s="290"/>
      <c r="F288" s="839" t="s">
        <v>138</v>
      </c>
      <c r="G288" s="839" t="s">
        <v>132</v>
      </c>
      <c r="H288" s="839" t="s">
        <v>150</v>
      </c>
      <c r="I288" s="839" t="s">
        <v>132</v>
      </c>
      <c r="J288" s="839" t="s">
        <v>151</v>
      </c>
      <c r="K288" s="839" t="s">
        <v>132</v>
      </c>
      <c r="L288" s="839" t="s">
        <v>214</v>
      </c>
      <c r="M288" s="839" t="s">
        <v>130</v>
      </c>
      <c r="N288" s="839" t="s">
        <v>232</v>
      </c>
      <c r="O288" s="291" t="s">
        <v>134</v>
      </c>
      <c r="P288" s="842" t="s">
        <v>195</v>
      </c>
      <c r="Q288" s="842"/>
      <c r="R288" s="843"/>
      <c r="S288" s="843"/>
      <c r="T288" s="285"/>
      <c r="U288" s="285"/>
    </row>
    <row r="289" spans="1:21" s="292" customFormat="1">
      <c r="A289" s="838"/>
      <c r="B289" s="838" t="s">
        <v>292</v>
      </c>
      <c r="C289" s="847" t="s">
        <v>293</v>
      </c>
      <c r="D289" s="847" t="s">
        <v>293</v>
      </c>
      <c r="E289" s="290"/>
      <c r="F289" s="848">
        <v>18</v>
      </c>
      <c r="G289" s="839" t="s">
        <v>132</v>
      </c>
      <c r="H289" s="849">
        <v>0.6</v>
      </c>
      <c r="I289" s="839" t="s">
        <v>132</v>
      </c>
      <c r="J289" s="839">
        <v>1.2</v>
      </c>
      <c r="K289" s="839" t="s">
        <v>132</v>
      </c>
      <c r="L289" s="848">
        <v>0.9</v>
      </c>
      <c r="M289" s="839" t="s">
        <v>130</v>
      </c>
      <c r="N289" s="848">
        <v>0.1</v>
      </c>
      <c r="O289" s="291" t="s">
        <v>134</v>
      </c>
      <c r="P289" s="842">
        <v>12.96</v>
      </c>
      <c r="Q289" s="842"/>
      <c r="R289" s="843"/>
      <c r="S289" s="843"/>
      <c r="T289" s="285"/>
      <c r="U289" s="285"/>
    </row>
    <row r="290" spans="1:21" s="292" customFormat="1">
      <c r="A290" s="838"/>
      <c r="B290" s="838"/>
      <c r="C290" s="839"/>
      <c r="D290" s="839"/>
      <c r="E290" s="840"/>
      <c r="F290" s="839"/>
      <c r="G290" s="839"/>
      <c r="H290" s="849"/>
      <c r="I290" s="291"/>
      <c r="J290" s="848"/>
      <c r="K290" s="839"/>
      <c r="L290" s="848"/>
      <c r="M290" s="291"/>
      <c r="N290" s="849"/>
      <c r="O290" s="291"/>
      <c r="P290" s="852"/>
      <c r="Q290" s="852"/>
      <c r="R290" s="843"/>
      <c r="S290" s="843"/>
      <c r="T290" s="285"/>
      <c r="U290" s="285"/>
    </row>
    <row r="291" spans="1:21" s="292" customFormat="1">
      <c r="A291" s="838"/>
      <c r="B291" s="838"/>
      <c r="C291" s="839"/>
      <c r="D291" s="839"/>
      <c r="E291" s="840"/>
      <c r="F291" s="839"/>
      <c r="G291" s="839"/>
      <c r="H291" s="849"/>
      <c r="I291" s="291"/>
      <c r="J291" s="848"/>
      <c r="K291" s="839"/>
      <c r="L291" s="848"/>
      <c r="M291" s="291"/>
      <c r="N291" s="848" t="s">
        <v>221</v>
      </c>
      <c r="O291" s="291"/>
      <c r="P291" s="848">
        <v>335.63</v>
      </c>
      <c r="Q291" s="848"/>
      <c r="R291" s="843"/>
      <c r="S291" s="843"/>
      <c r="T291" s="285"/>
      <c r="U291" s="285"/>
    </row>
    <row r="292" spans="1:21" s="292" customFormat="1">
      <c r="A292" s="838"/>
      <c r="B292" s="838"/>
      <c r="C292" s="839"/>
      <c r="D292" s="839"/>
      <c r="E292" s="840"/>
      <c r="F292" s="839"/>
      <c r="G292" s="839"/>
      <c r="H292" s="849"/>
      <c r="I292" s="291"/>
      <c r="J292" s="848"/>
      <c r="K292" s="839"/>
      <c r="L292" s="848"/>
      <c r="M292" s="291"/>
      <c r="N292" s="849"/>
      <c r="O292" s="291"/>
      <c r="P292" s="852"/>
      <c r="Q292" s="852"/>
      <c r="R292" s="843"/>
      <c r="S292" s="843"/>
      <c r="T292" s="285"/>
      <c r="U292" s="285"/>
    </row>
    <row r="293" spans="1:21" s="292" customFormat="1">
      <c r="A293" s="437" t="s">
        <v>1873</v>
      </c>
      <c r="B293" s="438" t="s">
        <v>128</v>
      </c>
      <c r="C293" s="439">
        <v>96522</v>
      </c>
      <c r="D293" s="439">
        <v>96522</v>
      </c>
      <c r="E293" s="922" t="s">
        <v>1464</v>
      </c>
      <c r="F293" s="922"/>
      <c r="G293" s="922"/>
      <c r="H293" s="922"/>
      <c r="I293" s="922"/>
      <c r="J293" s="922"/>
      <c r="K293" s="922"/>
      <c r="L293" s="922"/>
      <c r="M293" s="922"/>
      <c r="N293" s="922"/>
      <c r="O293" s="922"/>
      <c r="P293" s="440">
        <v>4.05</v>
      </c>
      <c r="Q293" s="440"/>
      <c r="R293" s="264" t="s">
        <v>185</v>
      </c>
      <c r="S293" s="843"/>
      <c r="T293" s="285"/>
      <c r="U293" s="285"/>
    </row>
    <row r="294" spans="1:21" s="292" customFormat="1">
      <c r="A294" s="838"/>
      <c r="B294" s="838"/>
      <c r="C294" s="839"/>
      <c r="D294" s="839"/>
      <c r="E294" s="840"/>
      <c r="F294" s="839"/>
      <c r="G294" s="839"/>
      <c r="H294" s="849"/>
      <c r="I294" s="291"/>
      <c r="J294" s="848"/>
      <c r="K294" s="839"/>
      <c r="L294" s="848"/>
      <c r="M294" s="291"/>
      <c r="N294" s="849"/>
      <c r="O294" s="291"/>
      <c r="P294" s="852"/>
      <c r="Q294" s="852"/>
      <c r="R294" s="843"/>
      <c r="S294" s="843"/>
      <c r="T294" s="285"/>
      <c r="U294" s="285"/>
    </row>
    <row r="295" spans="1:21" s="292" customFormat="1" ht="30">
      <c r="A295" s="838"/>
      <c r="B295" s="838"/>
      <c r="C295" s="844" t="s">
        <v>124</v>
      </c>
      <c r="D295" s="844" t="s">
        <v>124</v>
      </c>
      <c r="E295" s="859"/>
      <c r="F295" s="839" t="s">
        <v>138</v>
      </c>
      <c r="G295" s="839" t="s">
        <v>132</v>
      </c>
      <c r="H295" s="839" t="s">
        <v>150</v>
      </c>
      <c r="I295" s="839" t="s">
        <v>132</v>
      </c>
      <c r="J295" s="839" t="s">
        <v>280</v>
      </c>
      <c r="K295" s="839" t="s">
        <v>130</v>
      </c>
      <c r="L295" s="839" t="s">
        <v>281</v>
      </c>
      <c r="M295" s="839" t="s">
        <v>132</v>
      </c>
      <c r="N295" s="839" t="s">
        <v>282</v>
      </c>
      <c r="O295" s="839" t="s">
        <v>134</v>
      </c>
      <c r="P295" s="842" t="s">
        <v>195</v>
      </c>
      <c r="Q295" s="852"/>
      <c r="R295" s="843"/>
      <c r="S295" s="843"/>
      <c r="T295" s="285"/>
      <c r="U295" s="285"/>
    </row>
    <row r="296" spans="1:21" s="292" customFormat="1">
      <c r="A296" s="838"/>
      <c r="B296" s="838"/>
      <c r="C296" s="839" t="s">
        <v>294</v>
      </c>
      <c r="D296" s="839"/>
      <c r="E296" s="840"/>
      <c r="F296" s="848">
        <v>6</v>
      </c>
      <c r="G296" s="839" t="s">
        <v>132</v>
      </c>
      <c r="H296" s="849">
        <v>0.7</v>
      </c>
      <c r="I296" s="839" t="s">
        <v>132</v>
      </c>
      <c r="J296" s="848">
        <v>0.75</v>
      </c>
      <c r="K296" s="839" t="s">
        <v>130</v>
      </c>
      <c r="L296" s="848">
        <v>0.5</v>
      </c>
      <c r="M296" s="839" t="s">
        <v>132</v>
      </c>
      <c r="N296" s="849">
        <v>0.45</v>
      </c>
      <c r="O296" s="291" t="s">
        <v>134</v>
      </c>
      <c r="P296" s="848">
        <v>4.05</v>
      </c>
      <c r="Q296" s="852"/>
      <c r="R296" s="843"/>
      <c r="S296" s="843"/>
      <c r="T296" s="285"/>
      <c r="U296" s="285"/>
    </row>
    <row r="297" spans="1:21" s="292" customFormat="1">
      <c r="A297" s="838"/>
      <c r="B297" s="838"/>
      <c r="C297" s="839"/>
      <c r="D297" s="839"/>
      <c r="E297" s="840"/>
      <c r="F297" s="839"/>
      <c r="G297" s="839"/>
      <c r="H297" s="849"/>
      <c r="I297" s="291"/>
      <c r="J297" s="848"/>
      <c r="K297" s="839"/>
      <c r="L297" s="848"/>
      <c r="M297" s="291"/>
      <c r="N297" s="849"/>
      <c r="O297" s="291"/>
      <c r="P297" s="852"/>
      <c r="Q297" s="852"/>
      <c r="R297" s="843"/>
      <c r="S297" s="843"/>
      <c r="T297" s="285"/>
      <c r="U297" s="285"/>
    </row>
    <row r="298" spans="1:21" s="292" customFormat="1">
      <c r="A298" s="838"/>
      <c r="B298" s="838"/>
      <c r="C298" s="839"/>
      <c r="D298" s="839"/>
      <c r="E298" s="840"/>
      <c r="F298" s="839"/>
      <c r="G298" s="839"/>
      <c r="H298" s="849"/>
      <c r="I298" s="291"/>
      <c r="J298" s="848"/>
      <c r="K298" s="839"/>
      <c r="L298" s="848"/>
      <c r="M298" s="291"/>
      <c r="N298" s="849"/>
      <c r="O298" s="291"/>
      <c r="P298" s="852"/>
      <c r="Q298" s="852"/>
      <c r="R298" s="843"/>
      <c r="S298" s="843"/>
      <c r="T298" s="285"/>
      <c r="U298" s="285"/>
    </row>
    <row r="299" spans="1:21" s="301" customFormat="1">
      <c r="A299" s="437" t="s">
        <v>1874</v>
      </c>
      <c r="B299" s="438" t="s">
        <v>128</v>
      </c>
      <c r="C299" s="439">
        <v>96995</v>
      </c>
      <c r="D299" s="439">
        <v>96995</v>
      </c>
      <c r="E299" s="922" t="s">
        <v>1813</v>
      </c>
      <c r="F299" s="922"/>
      <c r="G299" s="922"/>
      <c r="H299" s="922"/>
      <c r="I299" s="922"/>
      <c r="J299" s="922"/>
      <c r="K299" s="922"/>
      <c r="L299" s="922"/>
      <c r="M299" s="922"/>
      <c r="N299" s="922"/>
      <c r="O299" s="922"/>
      <c r="P299" s="440">
        <v>1401.86</v>
      </c>
      <c r="Q299" s="440"/>
      <c r="R299" s="264" t="s">
        <v>185</v>
      </c>
      <c r="S299" s="265"/>
      <c r="T299" s="284"/>
      <c r="U299" s="284"/>
    </row>
    <row r="300" spans="1:21" s="216" customFormat="1">
      <c r="A300" s="294"/>
      <c r="B300" s="295"/>
      <c r="C300" s="296"/>
      <c r="D300" s="296"/>
      <c r="E300" s="297"/>
      <c r="F300" s="297"/>
      <c r="G300" s="297"/>
      <c r="H300" s="297"/>
      <c r="I300" s="297"/>
      <c r="J300" s="297"/>
      <c r="K300" s="297"/>
      <c r="L300" s="297"/>
      <c r="M300" s="297"/>
      <c r="N300" s="297"/>
      <c r="O300" s="297"/>
      <c r="P300" s="298"/>
      <c r="Q300" s="298"/>
      <c r="R300" s="265"/>
      <c r="S300" s="265"/>
      <c r="T300" s="284"/>
      <c r="U300" s="284"/>
    </row>
    <row r="301" spans="1:21" s="286" customFormat="1">
      <c r="A301" s="838"/>
      <c r="B301" s="944" t="s">
        <v>207</v>
      </c>
      <c r="C301" s="945"/>
      <c r="D301" s="945"/>
      <c r="E301" s="945"/>
      <c r="F301" s="945"/>
      <c r="G301" s="945"/>
      <c r="H301" s="945"/>
      <c r="I301" s="945"/>
      <c r="J301" s="945"/>
      <c r="K301" s="945"/>
      <c r="L301" s="945"/>
      <c r="M301" s="945"/>
      <c r="N301" s="945"/>
      <c r="O301" s="288"/>
      <c r="P301" s="288"/>
      <c r="Q301" s="288"/>
      <c r="R301" s="843"/>
      <c r="S301" s="843"/>
      <c r="T301" s="285"/>
      <c r="U301" s="285"/>
    </row>
    <row r="302" spans="1:21" s="292" customFormat="1" ht="30">
      <c r="A302" s="838" t="s">
        <v>167</v>
      </c>
      <c r="B302" s="289" t="s">
        <v>295</v>
      </c>
      <c r="C302" s="844" t="s">
        <v>124</v>
      </c>
      <c r="D302" s="844" t="s">
        <v>124</v>
      </c>
      <c r="E302" s="290"/>
      <c r="F302" s="839" t="s">
        <v>296</v>
      </c>
      <c r="G302" s="839" t="s">
        <v>297</v>
      </c>
      <c r="H302" s="839" t="s">
        <v>298</v>
      </c>
      <c r="I302" s="839" t="s">
        <v>132</v>
      </c>
      <c r="J302" s="842" t="s">
        <v>150</v>
      </c>
      <c r="K302" s="839" t="s">
        <v>132</v>
      </c>
      <c r="L302" s="842" t="s">
        <v>299</v>
      </c>
      <c r="M302" s="845" t="s">
        <v>134</v>
      </c>
      <c r="N302" s="854" t="s">
        <v>300</v>
      </c>
      <c r="O302" s="845"/>
      <c r="P302" s="846"/>
      <c r="Q302" s="846"/>
      <c r="R302" s="843"/>
      <c r="S302" s="843"/>
      <c r="T302" s="285"/>
      <c r="U302" s="285"/>
    </row>
    <row r="303" spans="1:21" s="292" customFormat="1" ht="18.600000000000001" customHeight="1">
      <c r="A303" s="838" t="s">
        <v>1864</v>
      </c>
      <c r="B303" s="289" t="s">
        <v>224</v>
      </c>
      <c r="C303" s="847" t="s">
        <v>1865</v>
      </c>
      <c r="D303" s="844"/>
      <c r="E303" s="290"/>
      <c r="F303" s="848">
        <v>23.33</v>
      </c>
      <c r="G303" s="839" t="s">
        <v>297</v>
      </c>
      <c r="H303" s="850">
        <v>2.01E-2</v>
      </c>
      <c r="I303" s="839" t="s">
        <v>132</v>
      </c>
      <c r="J303" s="848">
        <v>29.419999999999998</v>
      </c>
      <c r="K303" s="839" t="s">
        <v>132</v>
      </c>
      <c r="L303" s="848">
        <v>3</v>
      </c>
      <c r="M303" s="291" t="s">
        <v>134</v>
      </c>
      <c r="N303" s="848">
        <v>21.56</v>
      </c>
      <c r="O303" s="845"/>
      <c r="P303" s="846"/>
      <c r="Q303" s="846"/>
      <c r="R303" s="843"/>
      <c r="S303" s="843"/>
      <c r="T303" s="285"/>
      <c r="U303" s="285"/>
    </row>
    <row r="304" spans="1:21" s="292" customFormat="1" ht="18.600000000000001" customHeight="1">
      <c r="A304" s="838" t="s">
        <v>1864</v>
      </c>
      <c r="B304" s="289" t="s">
        <v>208</v>
      </c>
      <c r="C304" s="847" t="s">
        <v>1866</v>
      </c>
      <c r="D304" s="844"/>
      <c r="E304" s="290"/>
      <c r="F304" s="848">
        <v>0.76</v>
      </c>
      <c r="G304" s="839" t="s">
        <v>297</v>
      </c>
      <c r="H304" s="850">
        <v>1.3299999999999999E-2</v>
      </c>
      <c r="I304" s="839" t="s">
        <v>132</v>
      </c>
      <c r="J304" s="848">
        <v>1.1399999999999999</v>
      </c>
      <c r="K304" s="839" t="s">
        <v>132</v>
      </c>
      <c r="L304" s="848">
        <v>12</v>
      </c>
      <c r="M304" s="291" t="s">
        <v>134</v>
      </c>
      <c r="N304" s="848">
        <v>0.57999999999999996</v>
      </c>
      <c r="O304" s="845"/>
      <c r="P304" s="846"/>
      <c r="Q304" s="846"/>
      <c r="R304" s="843"/>
      <c r="S304" s="843"/>
      <c r="T304" s="285"/>
      <c r="U304" s="285"/>
    </row>
    <row r="305" spans="1:21" s="292" customFormat="1" ht="18.600000000000001" customHeight="1">
      <c r="A305" s="838" t="s">
        <v>1864</v>
      </c>
      <c r="B305" s="289" t="s">
        <v>208</v>
      </c>
      <c r="C305" s="847" t="s">
        <v>1867</v>
      </c>
      <c r="D305" s="844"/>
      <c r="E305" s="290"/>
      <c r="F305" s="848">
        <v>3.01</v>
      </c>
      <c r="G305" s="839" t="s">
        <v>297</v>
      </c>
      <c r="H305" s="850">
        <v>1.3299999999999999E-2</v>
      </c>
      <c r="I305" s="839" t="s">
        <v>132</v>
      </c>
      <c r="J305" s="848">
        <v>4.4800000000000004</v>
      </c>
      <c r="K305" s="839" t="s">
        <v>132</v>
      </c>
      <c r="L305" s="848">
        <v>11</v>
      </c>
      <c r="M305" s="291" t="s">
        <v>134</v>
      </c>
      <c r="N305" s="848">
        <v>2.35</v>
      </c>
      <c r="O305" s="845"/>
      <c r="P305" s="846"/>
      <c r="Q305" s="846"/>
      <c r="R305" s="843"/>
      <c r="S305" s="843"/>
      <c r="T305" s="285"/>
      <c r="U305" s="285"/>
    </row>
    <row r="306" spans="1:21" s="292" customFormat="1" ht="18.600000000000001" customHeight="1">
      <c r="A306" s="838" t="s">
        <v>1864</v>
      </c>
      <c r="B306" s="289" t="s">
        <v>208</v>
      </c>
      <c r="C306" s="847" t="s">
        <v>1868</v>
      </c>
      <c r="D306" s="847" t="s">
        <v>1868</v>
      </c>
      <c r="E306" s="290"/>
      <c r="F306" s="848">
        <v>29.4</v>
      </c>
      <c r="G306" s="839" t="s">
        <v>297</v>
      </c>
      <c r="H306" s="850">
        <v>1.3299999999999999E-2</v>
      </c>
      <c r="I306" s="839" t="s">
        <v>132</v>
      </c>
      <c r="J306" s="848">
        <v>43.81</v>
      </c>
      <c r="K306" s="839" t="s">
        <v>132</v>
      </c>
      <c r="L306" s="848">
        <v>7</v>
      </c>
      <c r="M306" s="291" t="s">
        <v>134</v>
      </c>
      <c r="N306" s="848">
        <v>25.32</v>
      </c>
      <c r="O306" s="219"/>
      <c r="P306" s="219"/>
      <c r="Q306" s="219"/>
      <c r="R306" s="219"/>
      <c r="S306" s="843"/>
      <c r="T306" s="285"/>
      <c r="U306" s="285"/>
    </row>
    <row r="307" spans="1:21" s="292" customFormat="1" ht="18.600000000000001" customHeight="1">
      <c r="A307" s="838" t="s">
        <v>1864</v>
      </c>
      <c r="B307" s="289" t="s">
        <v>208</v>
      </c>
      <c r="C307" s="847" t="s">
        <v>1869</v>
      </c>
      <c r="D307" s="847" t="s">
        <v>1869</v>
      </c>
      <c r="E307" s="290"/>
      <c r="F307" s="848">
        <v>14.97</v>
      </c>
      <c r="G307" s="839" t="s">
        <v>297</v>
      </c>
      <c r="H307" s="850">
        <v>1.3299999999999999E-2</v>
      </c>
      <c r="I307" s="839" t="s">
        <v>132</v>
      </c>
      <c r="J307" s="848">
        <v>22.31</v>
      </c>
      <c r="K307" s="839" t="s">
        <v>132</v>
      </c>
      <c r="L307" s="848">
        <v>4</v>
      </c>
      <c r="M307" s="291" t="s">
        <v>134</v>
      </c>
      <c r="N307" s="848">
        <v>13.78</v>
      </c>
      <c r="O307" s="219"/>
      <c r="P307" s="219"/>
      <c r="Q307" s="219"/>
      <c r="R307" s="219"/>
      <c r="S307" s="843"/>
      <c r="T307" s="285"/>
      <c r="U307" s="285"/>
    </row>
    <row r="308" spans="1:21" s="292" customFormat="1" ht="18.600000000000001" customHeight="1">
      <c r="A308" s="838" t="s">
        <v>1683</v>
      </c>
      <c r="B308" s="289" t="s">
        <v>208</v>
      </c>
      <c r="C308" s="847" t="s">
        <v>1861</v>
      </c>
      <c r="D308" s="847" t="s">
        <v>1861</v>
      </c>
      <c r="E308" s="290"/>
      <c r="F308" s="848">
        <v>3.37</v>
      </c>
      <c r="G308" s="839" t="s">
        <v>297</v>
      </c>
      <c r="H308" s="850">
        <v>1.3299999999999999E-2</v>
      </c>
      <c r="I308" s="839" t="s">
        <v>132</v>
      </c>
      <c r="J308" s="848">
        <v>8.5</v>
      </c>
      <c r="K308" s="839" t="s">
        <v>132</v>
      </c>
      <c r="L308" s="848">
        <v>1</v>
      </c>
      <c r="M308" s="291" t="s">
        <v>134</v>
      </c>
      <c r="N308" s="848">
        <v>3.26</v>
      </c>
      <c r="O308" s="219"/>
      <c r="P308" s="219"/>
      <c r="Q308" s="219"/>
      <c r="R308" s="219"/>
      <c r="S308" s="843"/>
      <c r="T308" s="285"/>
      <c r="U308" s="285"/>
    </row>
    <row r="309" spans="1:21" s="292" customFormat="1" ht="18.600000000000001" customHeight="1">
      <c r="A309" s="838" t="s">
        <v>1683</v>
      </c>
      <c r="B309" s="289" t="s">
        <v>208</v>
      </c>
      <c r="C309" s="847" t="s">
        <v>1862</v>
      </c>
      <c r="D309" s="847" t="s">
        <v>1862</v>
      </c>
      <c r="E309" s="290"/>
      <c r="F309" s="848">
        <v>18.12</v>
      </c>
      <c r="G309" s="839" t="s">
        <v>297</v>
      </c>
      <c r="H309" s="850">
        <v>1.3299999999999999E-2</v>
      </c>
      <c r="I309" s="839" t="s">
        <v>132</v>
      </c>
      <c r="J309" s="848">
        <v>37.130000000000003</v>
      </c>
      <c r="K309" s="839" t="s">
        <v>132</v>
      </c>
      <c r="L309" s="848">
        <v>2</v>
      </c>
      <c r="M309" s="291" t="s">
        <v>134</v>
      </c>
      <c r="N309" s="848">
        <v>17.13</v>
      </c>
      <c r="O309" s="219"/>
      <c r="P309" s="219"/>
      <c r="Q309" s="219"/>
      <c r="R309" s="219"/>
      <c r="S309" s="843"/>
      <c r="T309" s="285"/>
      <c r="U309" s="285"/>
    </row>
    <row r="310" spans="1:21" s="292" customFormat="1">
      <c r="A310" s="838" t="s">
        <v>1864</v>
      </c>
      <c r="B310" s="289" t="s">
        <v>208</v>
      </c>
      <c r="C310" s="847" t="s">
        <v>1870</v>
      </c>
      <c r="D310" s="844"/>
      <c r="E310" s="290"/>
      <c r="F310" s="848">
        <v>14.25</v>
      </c>
      <c r="G310" s="839" t="s">
        <v>297</v>
      </c>
      <c r="H310" s="850">
        <v>1.3299999999999999E-2</v>
      </c>
      <c r="I310" s="839" t="s">
        <v>132</v>
      </c>
      <c r="J310" s="848">
        <v>21.240000000000002</v>
      </c>
      <c r="K310" s="848" t="s">
        <v>132</v>
      </c>
      <c r="L310" s="848">
        <v>5</v>
      </c>
      <c r="M310" s="291" t="s">
        <v>134</v>
      </c>
      <c r="N310" s="848">
        <v>12.84</v>
      </c>
      <c r="O310" s="291"/>
      <c r="P310" s="842"/>
      <c r="Q310" s="842"/>
      <c r="R310" s="843"/>
      <c r="S310" s="843"/>
      <c r="T310" s="285"/>
      <c r="U310" s="285"/>
    </row>
    <row r="311" spans="1:21" s="292" customFormat="1">
      <c r="A311" s="838" t="s">
        <v>1872</v>
      </c>
      <c r="B311" s="289" t="s">
        <v>258</v>
      </c>
      <c r="C311" s="847" t="s">
        <v>259</v>
      </c>
      <c r="D311" s="847" t="s">
        <v>259</v>
      </c>
      <c r="E311" s="290"/>
      <c r="F311" s="848">
        <v>9.9</v>
      </c>
      <c r="G311" s="839" t="s">
        <v>297</v>
      </c>
      <c r="H311" s="850">
        <v>2.8E-3</v>
      </c>
      <c r="I311" s="839" t="s">
        <v>132</v>
      </c>
      <c r="J311" s="848">
        <v>35.340000000000003</v>
      </c>
      <c r="K311" s="291" t="s">
        <v>132</v>
      </c>
      <c r="L311" s="848">
        <v>2</v>
      </c>
      <c r="M311" s="291" t="s">
        <v>134</v>
      </c>
      <c r="N311" s="839">
        <v>9.6999999999999993</v>
      </c>
      <c r="O311" s="291"/>
      <c r="P311" s="842"/>
      <c r="Q311" s="842"/>
      <c r="R311" s="843"/>
      <c r="S311" s="843"/>
      <c r="T311" s="285"/>
      <c r="U311" s="285"/>
    </row>
    <row r="312" spans="1:21" s="292" customFormat="1">
      <c r="A312" s="838" t="s">
        <v>1872</v>
      </c>
      <c r="B312" s="289" t="s">
        <v>258</v>
      </c>
      <c r="C312" s="847" t="s">
        <v>260</v>
      </c>
      <c r="D312" s="847" t="s">
        <v>260</v>
      </c>
      <c r="E312" s="290"/>
      <c r="F312" s="848">
        <v>120.96</v>
      </c>
      <c r="G312" s="839" t="s">
        <v>297</v>
      </c>
      <c r="H312" s="850">
        <v>2.8E-3</v>
      </c>
      <c r="I312" s="839" t="s">
        <v>132</v>
      </c>
      <c r="J312" s="848">
        <v>432.65999999999997</v>
      </c>
      <c r="K312" s="291" t="s">
        <v>132</v>
      </c>
      <c r="L312" s="848">
        <v>1</v>
      </c>
      <c r="M312" s="291" t="s">
        <v>134</v>
      </c>
      <c r="N312" s="839">
        <v>119.75</v>
      </c>
      <c r="O312" s="291"/>
      <c r="P312" s="842"/>
      <c r="Q312" s="842"/>
      <c r="R312" s="843"/>
      <c r="S312" s="843"/>
      <c r="T312" s="285"/>
      <c r="U312" s="285"/>
    </row>
    <row r="313" spans="1:21" s="286" customFormat="1">
      <c r="A313" s="838"/>
      <c r="B313" s="289"/>
      <c r="C313" s="847"/>
      <c r="D313" s="847"/>
      <c r="E313" s="290"/>
      <c r="F313" s="848"/>
      <c r="G313" s="839"/>
      <c r="H313" s="848"/>
      <c r="I313" s="839"/>
      <c r="J313" s="848"/>
      <c r="K313" s="291"/>
      <c r="L313" s="848"/>
      <c r="M313" s="291"/>
      <c r="N313" s="855">
        <v>226.27</v>
      </c>
      <c r="O313" s="291"/>
      <c r="P313" s="842"/>
      <c r="Q313" s="842"/>
      <c r="R313" s="843"/>
      <c r="S313" s="843"/>
      <c r="T313" s="285"/>
      <c r="U313" s="285"/>
    </row>
    <row r="314" spans="1:21" s="286" customFormat="1">
      <c r="A314" s="838"/>
      <c r="B314" s="289"/>
      <c r="C314" s="847"/>
      <c r="D314" s="847"/>
      <c r="E314" s="290"/>
      <c r="F314" s="848"/>
      <c r="G314" s="839"/>
      <c r="H314" s="848"/>
      <c r="I314" s="839"/>
      <c r="J314" s="848"/>
      <c r="K314" s="291"/>
      <c r="L314" s="848"/>
      <c r="M314" s="291"/>
      <c r="N314" s="839"/>
      <c r="O314" s="291"/>
      <c r="P314" s="842"/>
      <c r="Q314" s="842"/>
      <c r="R314" s="843"/>
      <c r="S314" s="843"/>
      <c r="T314" s="285"/>
      <c r="U314" s="285"/>
    </row>
    <row r="315" spans="1:21" s="286" customFormat="1" ht="30">
      <c r="A315" s="838"/>
      <c r="B315" s="838" t="s">
        <v>231</v>
      </c>
      <c r="C315" s="844" t="s">
        <v>124</v>
      </c>
      <c r="D315" s="844" t="s">
        <v>124</v>
      </c>
      <c r="E315" s="290"/>
      <c r="F315" s="839" t="s">
        <v>296</v>
      </c>
      <c r="G315" s="839" t="s">
        <v>297</v>
      </c>
      <c r="H315" s="839" t="s">
        <v>138</v>
      </c>
      <c r="I315" s="839" t="s">
        <v>132</v>
      </c>
      <c r="J315" s="839" t="s">
        <v>214</v>
      </c>
      <c r="K315" s="839" t="s">
        <v>130</v>
      </c>
      <c r="L315" s="839" t="s">
        <v>133</v>
      </c>
      <c r="M315" s="291" t="s">
        <v>134</v>
      </c>
      <c r="N315" s="842" t="s">
        <v>195</v>
      </c>
      <c r="O315" s="837"/>
      <c r="P315" s="857"/>
      <c r="Q315" s="857"/>
      <c r="R315" s="843"/>
      <c r="S315" s="843"/>
      <c r="T315" s="285"/>
      <c r="U315" s="285"/>
    </row>
    <row r="316" spans="1:21" s="286" customFormat="1" ht="30">
      <c r="A316" s="838" t="s">
        <v>261</v>
      </c>
      <c r="B316" s="839" t="s">
        <v>262</v>
      </c>
      <c r="C316" s="847" t="s">
        <v>263</v>
      </c>
      <c r="D316" s="847" t="s">
        <v>263</v>
      </c>
      <c r="E316" s="290"/>
      <c r="F316" s="850">
        <v>1.08</v>
      </c>
      <c r="G316" s="839" t="s">
        <v>297</v>
      </c>
      <c r="H316" s="849">
        <v>14</v>
      </c>
      <c r="I316" s="839" t="s">
        <v>132</v>
      </c>
      <c r="J316" s="850">
        <v>0.12559999999999999</v>
      </c>
      <c r="K316" s="839" t="s">
        <v>130</v>
      </c>
      <c r="L316" s="848">
        <v>0.2</v>
      </c>
      <c r="M316" s="291" t="s">
        <v>134</v>
      </c>
      <c r="N316" s="842">
        <v>0.73</v>
      </c>
      <c r="O316" s="413" t="s">
        <v>264</v>
      </c>
      <c r="P316" s="857"/>
      <c r="Q316" s="857"/>
      <c r="R316" s="843"/>
      <c r="S316" s="850"/>
      <c r="T316" s="285"/>
      <c r="U316" s="285"/>
    </row>
    <row r="317" spans="1:21" s="286" customFormat="1">
      <c r="A317" s="838" t="s">
        <v>261</v>
      </c>
      <c r="B317" s="838" t="s">
        <v>265</v>
      </c>
      <c r="C317" s="847" t="s">
        <v>266</v>
      </c>
      <c r="D317" s="847"/>
      <c r="E317" s="290"/>
      <c r="F317" s="850">
        <v>7.69</v>
      </c>
      <c r="G317" s="839" t="s">
        <v>297</v>
      </c>
      <c r="H317" s="849">
        <v>14</v>
      </c>
      <c r="I317" s="839" t="s">
        <v>132</v>
      </c>
      <c r="J317" s="850">
        <v>0.50239999999999996</v>
      </c>
      <c r="K317" s="839" t="s">
        <v>130</v>
      </c>
      <c r="L317" s="848">
        <v>0.6</v>
      </c>
      <c r="M317" s="291" t="s">
        <v>134</v>
      </c>
      <c r="N317" s="842">
        <v>3.47</v>
      </c>
      <c r="O317" s="857"/>
      <c r="P317" s="857"/>
      <c r="Q317" s="857"/>
      <c r="R317" s="843"/>
      <c r="S317" s="850"/>
      <c r="T317" s="285"/>
      <c r="U317" s="285"/>
    </row>
    <row r="318" spans="1:21" s="286" customFormat="1">
      <c r="A318" s="838"/>
      <c r="B318" s="412"/>
      <c r="C318" s="839"/>
      <c r="D318" s="839"/>
      <c r="E318" s="840"/>
      <c r="F318" s="839"/>
      <c r="G318" s="839"/>
      <c r="H318" s="849"/>
      <c r="I318" s="291"/>
      <c r="J318" s="848"/>
      <c r="K318" s="839"/>
      <c r="L318" s="848"/>
      <c r="M318" s="291"/>
      <c r="N318" s="858">
        <v>4.2</v>
      </c>
      <c r="O318" s="291"/>
      <c r="P318" s="852"/>
      <c r="Q318" s="852"/>
      <c r="R318" s="843"/>
      <c r="S318" s="843"/>
      <c r="T318" s="285"/>
      <c r="U318" s="285"/>
    </row>
    <row r="319" spans="1:21" s="286" customFormat="1">
      <c r="A319" s="838"/>
      <c r="B319" s="412"/>
      <c r="C319" s="839"/>
      <c r="D319" s="839"/>
      <c r="E319" s="840"/>
      <c r="F319" s="839"/>
      <c r="G319" s="839"/>
      <c r="H319" s="849"/>
      <c r="I319" s="291"/>
      <c r="J319" s="848"/>
      <c r="K319" s="839"/>
      <c r="L319" s="848"/>
      <c r="M319" s="291"/>
      <c r="N319" s="849"/>
      <c r="O319" s="291"/>
      <c r="P319" s="852"/>
      <c r="Q319" s="852"/>
      <c r="R319" s="843"/>
      <c r="S319" s="843"/>
      <c r="T319" s="285"/>
      <c r="U319" s="285"/>
    </row>
    <row r="320" spans="1:21" s="286" customFormat="1">
      <c r="A320" s="923" t="s">
        <v>301</v>
      </c>
      <c r="B320" s="923"/>
      <c r="C320" s="923"/>
      <c r="D320" s="923"/>
      <c r="E320" s="923"/>
      <c r="F320" s="923"/>
      <c r="G320" s="923"/>
      <c r="H320" s="923"/>
      <c r="I320" s="923"/>
      <c r="J320" s="923"/>
      <c r="K320" s="923"/>
      <c r="L320" s="923"/>
      <c r="M320" s="923"/>
      <c r="N320" s="923"/>
      <c r="O320" s="923"/>
      <c r="P320" s="923"/>
      <c r="Q320" s="923"/>
      <c r="R320" s="923"/>
      <c r="S320" s="843"/>
      <c r="T320" s="285"/>
      <c r="U320" s="285"/>
    </row>
    <row r="321" spans="1:21" s="286" customFormat="1" ht="30">
      <c r="A321" s="838"/>
      <c r="B321" s="838" t="s">
        <v>231</v>
      </c>
      <c r="C321" s="844" t="s">
        <v>124</v>
      </c>
      <c r="D321" s="844" t="s">
        <v>124</v>
      </c>
      <c r="E321" s="290"/>
      <c r="F321" s="839" t="s">
        <v>296</v>
      </c>
      <c r="G321" s="839" t="s">
        <v>297</v>
      </c>
      <c r="H321" s="839" t="s">
        <v>302</v>
      </c>
      <c r="I321" s="839" t="s">
        <v>132</v>
      </c>
      <c r="J321" s="839" t="s">
        <v>150</v>
      </c>
      <c r="K321" s="839" t="s">
        <v>132</v>
      </c>
      <c r="L321" s="839" t="s">
        <v>151</v>
      </c>
      <c r="M321" s="839" t="s">
        <v>132</v>
      </c>
      <c r="N321" s="839" t="s">
        <v>214</v>
      </c>
      <c r="O321" s="839" t="s">
        <v>130</v>
      </c>
      <c r="P321" s="839" t="s">
        <v>232</v>
      </c>
      <c r="Q321" s="291" t="s">
        <v>134</v>
      </c>
      <c r="R321" s="842" t="s">
        <v>195</v>
      </c>
      <c r="S321" s="843"/>
      <c r="T321" s="285"/>
      <c r="U321" s="285"/>
    </row>
    <row r="322" spans="1:21" s="286" customFormat="1">
      <c r="A322" s="838" t="s">
        <v>268</v>
      </c>
      <c r="B322" s="838" t="s">
        <v>269</v>
      </c>
      <c r="C322" s="847" t="s">
        <v>270</v>
      </c>
      <c r="D322" s="847" t="s">
        <v>270</v>
      </c>
      <c r="E322" s="290"/>
      <c r="F322" s="848">
        <v>4.6100000000000003</v>
      </c>
      <c r="G322" s="839" t="s">
        <v>297</v>
      </c>
      <c r="H322" s="848">
        <v>2</v>
      </c>
      <c r="I322" s="839" t="s">
        <v>132</v>
      </c>
      <c r="J322" s="849">
        <v>1.2</v>
      </c>
      <c r="K322" s="839" t="s">
        <v>132</v>
      </c>
      <c r="L322" s="849">
        <v>1.2</v>
      </c>
      <c r="M322" s="839" t="s">
        <v>132</v>
      </c>
      <c r="N322" s="848">
        <v>0.8</v>
      </c>
      <c r="O322" s="839" t="s">
        <v>130</v>
      </c>
      <c r="P322" s="848">
        <v>0.1</v>
      </c>
      <c r="Q322" s="291" t="s">
        <v>134</v>
      </c>
      <c r="R322" s="842">
        <v>2.02</v>
      </c>
      <c r="S322" s="843"/>
      <c r="T322" s="285"/>
      <c r="U322" s="285"/>
    </row>
    <row r="323" spans="1:21" s="286" customFormat="1" ht="30">
      <c r="A323" s="838" t="s">
        <v>271</v>
      </c>
      <c r="B323" s="839" t="s">
        <v>272</v>
      </c>
      <c r="C323" s="847" t="s">
        <v>273</v>
      </c>
      <c r="D323" s="847" t="s">
        <v>273</v>
      </c>
      <c r="E323" s="290"/>
      <c r="F323" s="848">
        <v>16.64</v>
      </c>
      <c r="G323" s="839" t="s">
        <v>297</v>
      </c>
      <c r="H323" s="848">
        <v>5</v>
      </c>
      <c r="I323" s="839" t="s">
        <v>132</v>
      </c>
      <c r="J323" s="849">
        <v>1.2</v>
      </c>
      <c r="K323" s="839" t="s">
        <v>132</v>
      </c>
      <c r="L323" s="849">
        <v>1.2</v>
      </c>
      <c r="M323" s="839" t="s">
        <v>132</v>
      </c>
      <c r="N323" s="848">
        <v>1.2</v>
      </c>
      <c r="O323" s="839" t="s">
        <v>130</v>
      </c>
      <c r="P323" s="848">
        <v>0.1</v>
      </c>
      <c r="Q323" s="291" t="s">
        <v>134</v>
      </c>
      <c r="R323" s="842">
        <v>7.28</v>
      </c>
      <c r="S323" s="843"/>
      <c r="T323" s="285"/>
      <c r="U323" s="285"/>
    </row>
    <row r="324" spans="1:21" s="286" customFormat="1" ht="30">
      <c r="A324" s="838" t="s">
        <v>271</v>
      </c>
      <c r="B324" s="839" t="s">
        <v>274</v>
      </c>
      <c r="C324" s="847" t="s">
        <v>270</v>
      </c>
      <c r="D324" s="847" t="s">
        <v>270</v>
      </c>
      <c r="E324" s="290"/>
      <c r="F324" s="848">
        <v>9.2200000000000006</v>
      </c>
      <c r="G324" s="839" t="s">
        <v>297</v>
      </c>
      <c r="H324" s="848">
        <v>4</v>
      </c>
      <c r="I324" s="839" t="s">
        <v>132</v>
      </c>
      <c r="J324" s="849">
        <v>1.2</v>
      </c>
      <c r="K324" s="839" t="s">
        <v>132</v>
      </c>
      <c r="L324" s="849">
        <v>1.2</v>
      </c>
      <c r="M324" s="839" t="s">
        <v>132</v>
      </c>
      <c r="N324" s="848">
        <v>0.8</v>
      </c>
      <c r="O324" s="839" t="s">
        <v>130</v>
      </c>
      <c r="P324" s="848">
        <v>0.1</v>
      </c>
      <c r="Q324" s="291" t="s">
        <v>134</v>
      </c>
      <c r="R324" s="842">
        <v>4.04</v>
      </c>
      <c r="S324" s="843"/>
      <c r="T324" s="285"/>
      <c r="U324" s="285"/>
    </row>
    <row r="325" spans="1:21" s="286" customFormat="1">
      <c r="A325" s="838"/>
      <c r="B325" s="838"/>
      <c r="C325" s="839"/>
      <c r="D325" s="839"/>
      <c r="E325" s="840"/>
      <c r="F325" s="839"/>
      <c r="G325" s="839"/>
      <c r="H325" s="849"/>
      <c r="I325" s="291"/>
      <c r="J325" s="848"/>
      <c r="K325" s="839"/>
      <c r="L325" s="848"/>
      <c r="M325" s="291"/>
      <c r="N325" s="849"/>
      <c r="O325" s="291"/>
      <c r="P325" s="852"/>
      <c r="Q325" s="852"/>
      <c r="R325" s="860">
        <v>13.34</v>
      </c>
      <c r="S325" s="843"/>
      <c r="T325" s="285"/>
      <c r="U325" s="285"/>
    </row>
    <row r="326" spans="1:21" s="286" customFormat="1">
      <c r="A326" s="838"/>
      <c r="B326" s="289"/>
      <c r="C326" s="847"/>
      <c r="D326" s="847"/>
      <c r="E326" s="290"/>
      <c r="F326" s="848"/>
      <c r="G326" s="839"/>
      <c r="H326" s="848"/>
      <c r="I326" s="839"/>
      <c r="J326" s="848"/>
      <c r="K326" s="291"/>
      <c r="L326" s="848"/>
      <c r="M326" s="291"/>
      <c r="N326" s="839"/>
      <c r="O326" s="291"/>
      <c r="P326" s="842"/>
      <c r="Q326" s="842"/>
      <c r="R326" s="843"/>
      <c r="S326" s="843"/>
      <c r="T326" s="285"/>
      <c r="U326" s="285"/>
    </row>
    <row r="327" spans="1:21" s="286" customFormat="1">
      <c r="A327" s="923" t="s">
        <v>303</v>
      </c>
      <c r="B327" s="923"/>
      <c r="C327" s="923"/>
      <c r="D327" s="923"/>
      <c r="E327" s="923"/>
      <c r="F327" s="923"/>
      <c r="G327" s="923"/>
      <c r="H327" s="923"/>
      <c r="I327" s="923"/>
      <c r="J327" s="923"/>
      <c r="K327" s="923"/>
      <c r="L327" s="923"/>
      <c r="M327" s="923"/>
      <c r="N327" s="923"/>
      <c r="O327" s="923"/>
      <c r="P327" s="923"/>
      <c r="Q327" s="923"/>
      <c r="R327" s="923"/>
      <c r="S327" s="843"/>
      <c r="T327" s="285"/>
      <c r="U327" s="285"/>
    </row>
    <row r="328" spans="1:21" s="286" customFormat="1">
      <c r="A328" s="838"/>
      <c r="B328" s="289"/>
      <c r="C328" s="847"/>
      <c r="D328" s="847"/>
      <c r="E328" s="290"/>
      <c r="F328" s="848"/>
      <c r="G328" s="839"/>
      <c r="H328" s="848"/>
      <c r="I328" s="839"/>
      <c r="J328" s="848"/>
      <c r="K328" s="291"/>
      <c r="L328" s="848"/>
      <c r="M328" s="291"/>
      <c r="N328" s="839"/>
      <c r="O328" s="291"/>
      <c r="P328" s="842"/>
      <c r="Q328" s="842"/>
      <c r="R328" s="843"/>
      <c r="S328" s="843"/>
      <c r="T328" s="285"/>
      <c r="U328" s="285"/>
    </row>
    <row r="329" spans="1:21" s="286" customFormat="1" ht="28.15" customHeight="1">
      <c r="A329" s="838"/>
      <c r="B329" s="838" t="s">
        <v>231</v>
      </c>
      <c r="C329" s="844" t="s">
        <v>124</v>
      </c>
      <c r="D329" s="844" t="s">
        <v>124</v>
      </c>
      <c r="E329" s="290"/>
      <c r="F329" s="839" t="s">
        <v>302</v>
      </c>
      <c r="G329" s="839" t="s">
        <v>132</v>
      </c>
      <c r="H329" s="839" t="s">
        <v>304</v>
      </c>
      <c r="I329" s="839" t="s">
        <v>297</v>
      </c>
      <c r="J329" s="839" t="s">
        <v>298</v>
      </c>
      <c r="K329" s="839" t="s">
        <v>132</v>
      </c>
      <c r="L329" s="842" t="s">
        <v>150</v>
      </c>
      <c r="M329" s="839" t="s">
        <v>132</v>
      </c>
      <c r="N329" s="842" t="s">
        <v>299</v>
      </c>
      <c r="O329" s="845" t="s">
        <v>134</v>
      </c>
      <c r="P329" s="854" t="s">
        <v>300</v>
      </c>
      <c r="Q329" s="291"/>
      <c r="R329" s="842"/>
      <c r="S329" s="843"/>
      <c r="T329" s="285"/>
      <c r="U329" s="285"/>
    </row>
    <row r="330" spans="1:21" s="286" customFormat="1">
      <c r="A330" s="838" t="s">
        <v>268</v>
      </c>
      <c r="B330" s="838" t="s">
        <v>269</v>
      </c>
      <c r="C330" s="847" t="s">
        <v>270</v>
      </c>
      <c r="D330" s="847" t="s">
        <v>270</v>
      </c>
      <c r="E330" s="290"/>
      <c r="F330" s="848">
        <v>2</v>
      </c>
      <c r="G330" s="839" t="s">
        <v>132</v>
      </c>
      <c r="H330" s="848">
        <v>0.8</v>
      </c>
      <c r="I330" s="839" t="s">
        <v>297</v>
      </c>
      <c r="J330" s="850">
        <v>2.01E-2</v>
      </c>
      <c r="K330" s="839" t="s">
        <v>132</v>
      </c>
      <c r="L330" s="849">
        <v>1</v>
      </c>
      <c r="M330" s="839" t="s">
        <v>132</v>
      </c>
      <c r="N330" s="848">
        <v>3</v>
      </c>
      <c r="O330" s="845" t="s">
        <v>134</v>
      </c>
      <c r="P330" s="848">
        <v>1.48</v>
      </c>
      <c r="Q330" s="291"/>
      <c r="R330" s="842"/>
      <c r="S330" s="843"/>
      <c r="T330" s="285"/>
      <c r="U330" s="285"/>
    </row>
    <row r="331" spans="1:21" s="286" customFormat="1">
      <c r="A331" s="838" t="s">
        <v>271</v>
      </c>
      <c r="B331" s="839" t="s">
        <v>305</v>
      </c>
      <c r="C331" s="847" t="s">
        <v>273</v>
      </c>
      <c r="D331" s="847" t="s">
        <v>273</v>
      </c>
      <c r="E331" s="290"/>
      <c r="F331" s="848">
        <v>1</v>
      </c>
      <c r="G331" s="839" t="s">
        <v>132</v>
      </c>
      <c r="H331" s="848">
        <v>1.2</v>
      </c>
      <c r="I331" s="839" t="s">
        <v>297</v>
      </c>
      <c r="J331" s="850">
        <v>1.3299999999999999E-2</v>
      </c>
      <c r="K331" s="839" t="s">
        <v>132</v>
      </c>
      <c r="L331" s="849">
        <v>1</v>
      </c>
      <c r="M331" s="839" t="s">
        <v>132</v>
      </c>
      <c r="N331" s="848">
        <v>12</v>
      </c>
      <c r="O331" s="845" t="s">
        <v>134</v>
      </c>
      <c r="P331" s="848">
        <v>1.04</v>
      </c>
      <c r="Q331" s="291"/>
      <c r="R331" s="842"/>
      <c r="S331" s="843"/>
      <c r="T331" s="285"/>
      <c r="U331" s="285"/>
    </row>
    <row r="332" spans="1:21" s="286" customFormat="1">
      <c r="A332" s="838" t="s">
        <v>271</v>
      </c>
      <c r="B332" s="839" t="s">
        <v>306</v>
      </c>
      <c r="C332" s="847" t="s">
        <v>273</v>
      </c>
      <c r="D332" s="847"/>
      <c r="E332" s="290"/>
      <c r="F332" s="848">
        <v>1</v>
      </c>
      <c r="G332" s="839" t="s">
        <v>132</v>
      </c>
      <c r="H332" s="848">
        <v>1.2</v>
      </c>
      <c r="I332" s="839" t="s">
        <v>297</v>
      </c>
      <c r="J332" s="850">
        <v>1.3299999999999999E-2</v>
      </c>
      <c r="K332" s="839" t="s">
        <v>132</v>
      </c>
      <c r="L332" s="849">
        <v>1</v>
      </c>
      <c r="M332" s="839" t="s">
        <v>132</v>
      </c>
      <c r="N332" s="848">
        <v>11</v>
      </c>
      <c r="O332" s="845" t="s">
        <v>134</v>
      </c>
      <c r="P332" s="848">
        <v>1.05</v>
      </c>
      <c r="Q332" s="291"/>
      <c r="R332" s="842"/>
      <c r="S332" s="843"/>
      <c r="T332" s="285"/>
      <c r="U332" s="285"/>
    </row>
    <row r="333" spans="1:21" s="286" customFormat="1">
      <c r="A333" s="838" t="s">
        <v>271</v>
      </c>
      <c r="B333" s="839" t="s">
        <v>307</v>
      </c>
      <c r="C333" s="847" t="s">
        <v>273</v>
      </c>
      <c r="D333" s="847"/>
      <c r="E333" s="290"/>
      <c r="F333" s="848">
        <v>1</v>
      </c>
      <c r="G333" s="839" t="s">
        <v>132</v>
      </c>
      <c r="H333" s="848">
        <v>1.2</v>
      </c>
      <c r="I333" s="839" t="s">
        <v>297</v>
      </c>
      <c r="J333" s="850">
        <v>1.3299999999999999E-2</v>
      </c>
      <c r="K333" s="839" t="s">
        <v>132</v>
      </c>
      <c r="L333" s="849">
        <v>1</v>
      </c>
      <c r="M333" s="839" t="s">
        <v>132</v>
      </c>
      <c r="N333" s="848">
        <v>7</v>
      </c>
      <c r="O333" s="845" t="s">
        <v>134</v>
      </c>
      <c r="P333" s="848">
        <v>1.1100000000000001</v>
      </c>
      <c r="Q333" s="291"/>
      <c r="R333" s="842"/>
      <c r="S333" s="843"/>
      <c r="T333" s="285"/>
      <c r="U333" s="285"/>
    </row>
    <row r="334" spans="1:21" s="286" customFormat="1">
      <c r="A334" s="838" t="s">
        <v>271</v>
      </c>
      <c r="B334" s="839" t="s">
        <v>308</v>
      </c>
      <c r="C334" s="847" t="s">
        <v>273</v>
      </c>
      <c r="D334" s="847"/>
      <c r="E334" s="290"/>
      <c r="F334" s="848">
        <v>1</v>
      </c>
      <c r="G334" s="839" t="s">
        <v>132</v>
      </c>
      <c r="H334" s="848">
        <v>1.2</v>
      </c>
      <c r="I334" s="839" t="s">
        <v>297</v>
      </c>
      <c r="J334" s="850">
        <v>1.3299999999999999E-2</v>
      </c>
      <c r="K334" s="839" t="s">
        <v>132</v>
      </c>
      <c r="L334" s="849">
        <v>1</v>
      </c>
      <c r="M334" s="839" t="s">
        <v>132</v>
      </c>
      <c r="N334" s="848">
        <v>7</v>
      </c>
      <c r="O334" s="845" t="s">
        <v>134</v>
      </c>
      <c r="P334" s="848">
        <v>1.1100000000000001</v>
      </c>
      <c r="Q334" s="291"/>
      <c r="R334" s="842"/>
      <c r="S334" s="843"/>
      <c r="T334" s="285"/>
      <c r="U334" s="285"/>
    </row>
    <row r="335" spans="1:21" s="286" customFormat="1">
      <c r="A335" s="838" t="s">
        <v>271</v>
      </c>
      <c r="B335" s="839" t="s">
        <v>309</v>
      </c>
      <c r="C335" s="847" t="s">
        <v>273</v>
      </c>
      <c r="D335" s="847"/>
      <c r="E335" s="290"/>
      <c r="F335" s="848">
        <v>1</v>
      </c>
      <c r="G335" s="839" t="s">
        <v>132</v>
      </c>
      <c r="H335" s="848">
        <v>1.2</v>
      </c>
      <c r="I335" s="839" t="s">
        <v>297</v>
      </c>
      <c r="J335" s="850">
        <v>1.3299999999999999E-2</v>
      </c>
      <c r="K335" s="839" t="s">
        <v>132</v>
      </c>
      <c r="L335" s="849">
        <v>1</v>
      </c>
      <c r="M335" s="839" t="s">
        <v>132</v>
      </c>
      <c r="N335" s="848">
        <v>7</v>
      </c>
      <c r="O335" s="839"/>
      <c r="P335" s="848">
        <v>1.1100000000000001</v>
      </c>
      <c r="Q335" s="291"/>
      <c r="R335" s="842"/>
      <c r="S335" s="843"/>
      <c r="T335" s="285"/>
      <c r="U335" s="285"/>
    </row>
    <row r="336" spans="1:21" s="286" customFormat="1">
      <c r="A336" s="838" t="s">
        <v>271</v>
      </c>
      <c r="B336" s="839" t="s">
        <v>310</v>
      </c>
      <c r="C336" s="847" t="s">
        <v>270</v>
      </c>
      <c r="D336" s="847"/>
      <c r="E336" s="290"/>
      <c r="F336" s="848">
        <v>1</v>
      </c>
      <c r="G336" s="839" t="s">
        <v>132</v>
      </c>
      <c r="H336" s="848">
        <v>0.8</v>
      </c>
      <c r="I336" s="839" t="s">
        <v>297</v>
      </c>
      <c r="J336" s="850">
        <v>1.3299999999999999E-2</v>
      </c>
      <c r="K336" s="839" t="s">
        <v>132</v>
      </c>
      <c r="L336" s="849">
        <v>1</v>
      </c>
      <c r="M336" s="839" t="s">
        <v>132</v>
      </c>
      <c r="N336" s="848">
        <v>4</v>
      </c>
      <c r="O336" s="839"/>
      <c r="P336" s="848">
        <v>0.75</v>
      </c>
      <c r="Q336" s="291"/>
      <c r="R336" s="842"/>
      <c r="S336" s="843"/>
      <c r="T336" s="285"/>
      <c r="U336" s="285"/>
    </row>
    <row r="337" spans="1:21" s="286" customFormat="1">
      <c r="A337" s="838" t="s">
        <v>271</v>
      </c>
      <c r="B337" s="839" t="s">
        <v>311</v>
      </c>
      <c r="C337" s="847" t="s">
        <v>270</v>
      </c>
      <c r="D337" s="847"/>
      <c r="E337" s="290"/>
      <c r="F337" s="848">
        <v>1</v>
      </c>
      <c r="G337" s="839" t="s">
        <v>132</v>
      </c>
      <c r="H337" s="848">
        <v>0.8</v>
      </c>
      <c r="I337" s="839" t="s">
        <v>297</v>
      </c>
      <c r="J337" s="850">
        <v>1.3299999999999999E-2</v>
      </c>
      <c r="K337" s="839" t="s">
        <v>132</v>
      </c>
      <c r="L337" s="849">
        <v>1</v>
      </c>
      <c r="M337" s="839" t="s">
        <v>132</v>
      </c>
      <c r="N337" s="848">
        <v>2</v>
      </c>
      <c r="O337" s="839"/>
      <c r="P337" s="848">
        <v>0.77</v>
      </c>
      <c r="Q337" s="291"/>
      <c r="R337" s="842"/>
      <c r="S337" s="843"/>
      <c r="T337" s="285"/>
      <c r="U337" s="285"/>
    </row>
    <row r="338" spans="1:21" s="286" customFormat="1">
      <c r="A338" s="838" t="s">
        <v>271</v>
      </c>
      <c r="B338" s="839" t="s">
        <v>312</v>
      </c>
      <c r="C338" s="847" t="s">
        <v>270</v>
      </c>
      <c r="D338" s="847"/>
      <c r="E338" s="290"/>
      <c r="F338" s="848">
        <v>1</v>
      </c>
      <c r="G338" s="839" t="s">
        <v>132</v>
      </c>
      <c r="H338" s="848">
        <v>0.8</v>
      </c>
      <c r="I338" s="839" t="s">
        <v>297</v>
      </c>
      <c r="J338" s="850">
        <v>1.3299999999999999E-2</v>
      </c>
      <c r="K338" s="839" t="s">
        <v>132</v>
      </c>
      <c r="L338" s="849">
        <v>1</v>
      </c>
      <c r="M338" s="839" t="s">
        <v>132</v>
      </c>
      <c r="N338" s="848">
        <v>5</v>
      </c>
      <c r="O338" s="839"/>
      <c r="P338" s="848">
        <v>0.73</v>
      </c>
      <c r="Q338" s="291"/>
      <c r="R338" s="842"/>
      <c r="S338" s="843"/>
      <c r="T338" s="285"/>
      <c r="U338" s="285"/>
    </row>
    <row r="339" spans="1:21" s="286" customFormat="1">
      <c r="A339" s="838" t="s">
        <v>271</v>
      </c>
      <c r="B339" s="839" t="s">
        <v>313</v>
      </c>
      <c r="C339" s="847" t="s">
        <v>270</v>
      </c>
      <c r="D339" s="847"/>
      <c r="E339" s="290"/>
      <c r="F339" s="848">
        <v>1</v>
      </c>
      <c r="G339" s="839" t="s">
        <v>132</v>
      </c>
      <c r="H339" s="848">
        <v>0.8</v>
      </c>
      <c r="I339" s="839" t="s">
        <v>297</v>
      </c>
      <c r="J339" s="850">
        <v>1.3299999999999999E-2</v>
      </c>
      <c r="K339" s="839" t="s">
        <v>132</v>
      </c>
      <c r="L339" s="849">
        <v>1</v>
      </c>
      <c r="M339" s="839" t="s">
        <v>132</v>
      </c>
      <c r="N339" s="848">
        <v>5</v>
      </c>
      <c r="O339" s="839"/>
      <c r="P339" s="848">
        <v>0.73</v>
      </c>
      <c r="Q339" s="291"/>
      <c r="R339" s="842"/>
      <c r="S339" s="843"/>
      <c r="T339" s="285"/>
      <c r="U339" s="285"/>
    </row>
    <row r="340" spans="1:21" s="286" customFormat="1">
      <c r="A340" s="838"/>
      <c r="B340" s="839"/>
      <c r="C340" s="847"/>
      <c r="D340" s="847"/>
      <c r="E340" s="290"/>
      <c r="F340" s="848"/>
      <c r="G340" s="839"/>
      <c r="H340" s="848"/>
      <c r="I340" s="839"/>
      <c r="J340" s="849"/>
      <c r="K340" s="839"/>
      <c r="L340" s="849"/>
      <c r="M340" s="839"/>
      <c r="N340" s="848"/>
      <c r="O340" s="839"/>
      <c r="P340" s="855">
        <v>9.8800000000000026</v>
      </c>
      <c r="Q340" s="291"/>
      <c r="R340" s="842"/>
      <c r="S340" s="843"/>
      <c r="T340" s="285"/>
      <c r="U340" s="285"/>
    </row>
    <row r="341" spans="1:21" s="286" customFormat="1">
      <c r="A341" s="838"/>
      <c r="B341" s="839"/>
      <c r="C341" s="847"/>
      <c r="D341" s="847"/>
      <c r="E341" s="290"/>
      <c r="F341" s="848"/>
      <c r="G341" s="839"/>
      <c r="H341" s="848"/>
      <c r="I341" s="839"/>
      <c r="J341" s="849"/>
      <c r="K341" s="839"/>
      <c r="L341" s="849"/>
      <c r="M341" s="839"/>
      <c r="N341" s="848"/>
      <c r="O341" s="839"/>
      <c r="P341" s="848"/>
      <c r="Q341" s="291"/>
      <c r="R341" s="842"/>
      <c r="S341" s="843"/>
      <c r="T341" s="285"/>
      <c r="U341" s="285"/>
    </row>
    <row r="342" spans="1:21" s="286" customFormat="1">
      <c r="A342" s="838"/>
      <c r="B342" s="839"/>
      <c r="C342" s="847"/>
      <c r="D342" s="847"/>
      <c r="E342" s="290"/>
      <c r="F342" s="848"/>
      <c r="G342" s="839"/>
      <c r="H342" s="848"/>
      <c r="I342" s="839"/>
      <c r="J342" s="849"/>
      <c r="K342" s="839"/>
      <c r="L342" s="849"/>
      <c r="M342" s="839"/>
      <c r="N342" s="861" t="s">
        <v>314</v>
      </c>
      <c r="O342" s="839" t="s">
        <v>134</v>
      </c>
      <c r="P342" s="848">
        <v>253.69</v>
      </c>
      <c r="Q342" s="291"/>
      <c r="R342" s="842"/>
      <c r="S342" s="843"/>
      <c r="T342" s="285"/>
      <c r="U342" s="285"/>
    </row>
    <row r="343" spans="1:21" s="286" customFormat="1">
      <c r="A343" s="838"/>
      <c r="B343" s="839"/>
      <c r="C343" s="839"/>
      <c r="D343" s="839"/>
      <c r="E343" s="840"/>
      <c r="F343" s="839"/>
      <c r="G343" s="839"/>
      <c r="H343" s="849"/>
      <c r="I343" s="291"/>
      <c r="J343" s="849"/>
      <c r="K343" s="291"/>
      <c r="L343" s="848"/>
      <c r="M343" s="839"/>
      <c r="N343" s="848"/>
      <c r="O343" s="291"/>
      <c r="P343" s="849"/>
      <c r="Q343" s="291"/>
      <c r="R343" s="852"/>
      <c r="S343" s="843"/>
      <c r="T343" s="285"/>
      <c r="U343" s="285"/>
    </row>
    <row r="344" spans="1:21" s="286" customFormat="1">
      <c r="A344" s="838"/>
      <c r="B344" s="289"/>
      <c r="C344" s="847"/>
      <c r="D344" s="847"/>
      <c r="E344" s="290"/>
      <c r="F344" s="848"/>
      <c r="G344" s="839"/>
      <c r="H344" s="848"/>
      <c r="I344" s="839"/>
      <c r="J344" s="848"/>
      <c r="K344" s="291"/>
      <c r="L344" s="848"/>
      <c r="M344" s="291"/>
      <c r="N344" s="839"/>
      <c r="O344" s="291"/>
      <c r="P344" s="842"/>
      <c r="Q344" s="842"/>
      <c r="R344" s="843"/>
      <c r="S344" s="843"/>
      <c r="T344" s="285"/>
      <c r="U344" s="285"/>
    </row>
    <row r="345" spans="1:21" s="286" customFormat="1">
      <c r="A345" s="838"/>
      <c r="B345" s="944" t="s">
        <v>315</v>
      </c>
      <c r="C345" s="945"/>
      <c r="D345" s="945"/>
      <c r="E345" s="945"/>
      <c r="F345" s="945"/>
      <c r="G345" s="945"/>
      <c r="H345" s="945"/>
      <c r="I345" s="945"/>
      <c r="J345" s="945"/>
      <c r="K345" s="945"/>
      <c r="L345" s="945"/>
      <c r="M345" s="945"/>
      <c r="N345" s="945"/>
      <c r="O345" s="288"/>
      <c r="P345" s="288"/>
      <c r="Q345" s="288"/>
      <c r="R345" s="843"/>
      <c r="S345" s="843"/>
      <c r="T345" s="285"/>
      <c r="U345" s="285"/>
    </row>
    <row r="346" spans="1:21" s="286" customFormat="1">
      <c r="A346" s="838"/>
      <c r="B346" s="924" t="s">
        <v>316</v>
      </c>
      <c r="C346" s="924"/>
      <c r="D346" s="924"/>
      <c r="E346" s="924"/>
      <c r="F346" s="924"/>
      <c r="G346" s="924"/>
      <c r="H346" s="924"/>
      <c r="I346" s="924"/>
      <c r="J346" s="924"/>
      <c r="K346" s="924"/>
      <c r="L346" s="924"/>
      <c r="M346" s="924"/>
      <c r="N346" s="924"/>
      <c r="O346" s="288"/>
      <c r="P346" s="288"/>
      <c r="Q346" s="288"/>
      <c r="R346" s="843"/>
      <c r="S346" s="843"/>
      <c r="T346" s="285"/>
      <c r="U346" s="285"/>
    </row>
    <row r="347" spans="1:21" s="286" customFormat="1" ht="30">
      <c r="A347" s="838"/>
      <c r="B347" s="294" t="s">
        <v>212</v>
      </c>
      <c r="C347" s="844" t="s">
        <v>124</v>
      </c>
      <c r="D347" s="844" t="s">
        <v>124</v>
      </c>
      <c r="E347" s="290"/>
      <c r="F347" s="839" t="s">
        <v>296</v>
      </c>
      <c r="G347" s="839" t="s">
        <v>297</v>
      </c>
      <c r="H347" s="839" t="s">
        <v>317</v>
      </c>
      <c r="I347" s="839" t="s">
        <v>132</v>
      </c>
      <c r="J347" s="842" t="s">
        <v>318</v>
      </c>
      <c r="K347" s="839" t="s">
        <v>297</v>
      </c>
      <c r="L347" s="842" t="s">
        <v>319</v>
      </c>
      <c r="M347" s="845" t="s">
        <v>134</v>
      </c>
      <c r="N347" s="854" t="s">
        <v>300</v>
      </c>
      <c r="O347" s="845"/>
      <c r="P347" s="854"/>
      <c r="Q347" s="854"/>
      <c r="R347" s="843"/>
      <c r="S347" s="843"/>
      <c r="T347" s="285"/>
      <c r="U347" s="285"/>
    </row>
    <row r="348" spans="1:21" s="286" customFormat="1" ht="20.45" customHeight="1">
      <c r="A348" s="838"/>
      <c r="B348" s="838">
        <v>100</v>
      </c>
      <c r="C348" s="838" t="s">
        <v>1</v>
      </c>
      <c r="D348" s="847" t="s">
        <v>1</v>
      </c>
      <c r="E348" s="290"/>
      <c r="F348" s="848">
        <v>6.43</v>
      </c>
      <c r="G348" s="839" t="s">
        <v>297</v>
      </c>
      <c r="H348" s="850">
        <v>7.9000000000000008E-3</v>
      </c>
      <c r="I348" s="839" t="s">
        <v>132</v>
      </c>
      <c r="J348" s="848">
        <v>11.53</v>
      </c>
      <c r="K348" s="839" t="s">
        <v>297</v>
      </c>
      <c r="L348" s="850">
        <v>0.23</v>
      </c>
      <c r="M348" s="845" t="s">
        <v>134</v>
      </c>
      <c r="N348" s="839">
        <v>6.11</v>
      </c>
      <c r="O348" s="291"/>
      <c r="P348" s="842"/>
      <c r="Q348" s="842"/>
      <c r="R348" s="843"/>
      <c r="S348" s="843"/>
      <c r="T348" s="285"/>
      <c r="U348" s="285"/>
    </row>
    <row r="349" spans="1:21" s="286" customFormat="1" ht="20.45" customHeight="1">
      <c r="A349" s="838"/>
      <c r="B349" s="838">
        <v>100</v>
      </c>
      <c r="C349" s="838" t="s">
        <v>2</v>
      </c>
      <c r="D349" s="847" t="s">
        <v>2</v>
      </c>
      <c r="E349" s="290"/>
      <c r="F349" s="848">
        <v>6.11</v>
      </c>
      <c r="G349" s="839" t="s">
        <v>297</v>
      </c>
      <c r="H349" s="850">
        <v>7.9000000000000008E-3</v>
      </c>
      <c r="I349" s="839" t="s">
        <v>132</v>
      </c>
      <c r="J349" s="848">
        <v>9.77</v>
      </c>
      <c r="K349" s="839" t="s">
        <v>297</v>
      </c>
      <c r="L349" s="850">
        <v>0.2</v>
      </c>
      <c r="M349" s="845" t="s">
        <v>134</v>
      </c>
      <c r="N349" s="839">
        <v>5.83</v>
      </c>
      <c r="O349" s="291"/>
      <c r="P349" s="842"/>
      <c r="Q349" s="842"/>
      <c r="R349" s="843"/>
      <c r="S349" s="843"/>
      <c r="T349" s="285"/>
      <c r="U349" s="285"/>
    </row>
    <row r="350" spans="1:21" s="286" customFormat="1" ht="20.45" customHeight="1">
      <c r="A350" s="838"/>
      <c r="B350" s="838">
        <v>100</v>
      </c>
      <c r="C350" s="838" t="s">
        <v>3</v>
      </c>
      <c r="D350" s="847" t="s">
        <v>3</v>
      </c>
      <c r="E350" s="290"/>
      <c r="F350" s="848">
        <v>5.65</v>
      </c>
      <c r="G350" s="839" t="s">
        <v>297</v>
      </c>
      <c r="H350" s="850">
        <v>7.9000000000000008E-3</v>
      </c>
      <c r="I350" s="839" t="s">
        <v>132</v>
      </c>
      <c r="J350" s="848">
        <v>8.27</v>
      </c>
      <c r="K350" s="839" t="s">
        <v>297</v>
      </c>
      <c r="L350" s="850">
        <v>0.17</v>
      </c>
      <c r="M350" s="845" t="s">
        <v>134</v>
      </c>
      <c r="N350" s="839">
        <v>5.41</v>
      </c>
      <c r="O350" s="291"/>
      <c r="P350" s="842"/>
      <c r="Q350" s="842"/>
      <c r="R350" s="843"/>
      <c r="S350" s="843"/>
      <c r="T350" s="285"/>
      <c r="U350" s="285"/>
    </row>
    <row r="351" spans="1:21" s="286" customFormat="1" ht="20.45" customHeight="1">
      <c r="A351" s="838"/>
      <c r="B351" s="838">
        <v>100</v>
      </c>
      <c r="C351" s="838" t="s">
        <v>4</v>
      </c>
      <c r="D351" s="847" t="s">
        <v>4</v>
      </c>
      <c r="E351" s="290"/>
      <c r="F351" s="848">
        <v>6.36</v>
      </c>
      <c r="G351" s="839" t="s">
        <v>297</v>
      </c>
      <c r="H351" s="850">
        <v>7.9000000000000008E-3</v>
      </c>
      <c r="I351" s="839" t="s">
        <v>132</v>
      </c>
      <c r="J351" s="848">
        <v>11.42</v>
      </c>
      <c r="K351" s="839" t="s">
        <v>297</v>
      </c>
      <c r="L351" s="850">
        <v>0.23</v>
      </c>
      <c r="M351" s="845" t="s">
        <v>134</v>
      </c>
      <c r="N351" s="839">
        <v>6.04</v>
      </c>
      <c r="O351" s="291"/>
      <c r="P351" s="842"/>
      <c r="Q351" s="842"/>
      <c r="R351" s="843"/>
      <c r="S351" s="843"/>
      <c r="T351" s="285"/>
      <c r="U351" s="285"/>
    </row>
    <row r="352" spans="1:21" s="286" customFormat="1" ht="20.45" customHeight="1">
      <c r="A352" s="838"/>
      <c r="B352" s="838">
        <v>100</v>
      </c>
      <c r="C352" s="838" t="s">
        <v>5</v>
      </c>
      <c r="D352" s="847" t="s">
        <v>5</v>
      </c>
      <c r="E352" s="290"/>
      <c r="F352" s="848">
        <v>17.559999999999999</v>
      </c>
      <c r="G352" s="839" t="s">
        <v>297</v>
      </c>
      <c r="H352" s="850">
        <v>7.9000000000000008E-3</v>
      </c>
      <c r="I352" s="839" t="s">
        <v>132</v>
      </c>
      <c r="J352" s="848">
        <v>22.42</v>
      </c>
      <c r="K352" s="839" t="s">
        <v>297</v>
      </c>
      <c r="L352" s="850">
        <v>0.45</v>
      </c>
      <c r="M352" s="845" t="s">
        <v>134</v>
      </c>
      <c r="N352" s="839">
        <v>16.93</v>
      </c>
      <c r="O352" s="291"/>
      <c r="P352" s="842"/>
      <c r="Q352" s="842"/>
      <c r="R352" s="843"/>
      <c r="S352" s="843"/>
      <c r="T352" s="285"/>
      <c r="U352" s="285"/>
    </row>
    <row r="353" spans="1:21" s="286" customFormat="1" ht="20.45" customHeight="1">
      <c r="A353" s="838"/>
      <c r="B353" s="838">
        <v>100</v>
      </c>
      <c r="C353" s="838" t="s">
        <v>6</v>
      </c>
      <c r="D353" s="847" t="s">
        <v>6</v>
      </c>
      <c r="E353" s="290"/>
      <c r="F353" s="848">
        <v>11.4</v>
      </c>
      <c r="G353" s="839" t="s">
        <v>297</v>
      </c>
      <c r="H353" s="850">
        <v>7.9000000000000008E-3</v>
      </c>
      <c r="I353" s="839" t="s">
        <v>132</v>
      </c>
      <c r="J353" s="848">
        <v>12.7</v>
      </c>
      <c r="K353" s="839" t="s">
        <v>297</v>
      </c>
      <c r="L353" s="850">
        <v>0.25</v>
      </c>
      <c r="M353" s="845" t="s">
        <v>134</v>
      </c>
      <c r="N353" s="839">
        <v>11.05</v>
      </c>
      <c r="O353" s="291"/>
      <c r="P353" s="842"/>
      <c r="Q353" s="842"/>
      <c r="R353" s="843"/>
      <c r="S353" s="843"/>
      <c r="T353" s="285"/>
      <c r="U353" s="285"/>
    </row>
    <row r="354" spans="1:21" s="286" customFormat="1" ht="20.45" customHeight="1">
      <c r="A354" s="838"/>
      <c r="B354" s="838">
        <v>100</v>
      </c>
      <c r="C354" s="838" t="s">
        <v>7</v>
      </c>
      <c r="D354" s="847" t="s">
        <v>7</v>
      </c>
      <c r="E354" s="290"/>
      <c r="F354" s="848">
        <v>9.9499999999999993</v>
      </c>
      <c r="G354" s="839" t="s">
        <v>297</v>
      </c>
      <c r="H354" s="850">
        <v>7.9000000000000008E-3</v>
      </c>
      <c r="I354" s="839" t="s">
        <v>132</v>
      </c>
      <c r="J354" s="848">
        <v>10.24</v>
      </c>
      <c r="K354" s="839" t="s">
        <v>297</v>
      </c>
      <c r="L354" s="850">
        <v>0.2</v>
      </c>
      <c r="M354" s="845" t="s">
        <v>134</v>
      </c>
      <c r="N354" s="839">
        <v>9.67</v>
      </c>
      <c r="O354" s="291"/>
      <c r="P354" s="842"/>
      <c r="Q354" s="842"/>
      <c r="R354" s="843"/>
      <c r="S354" s="843"/>
      <c r="T354" s="285"/>
      <c r="U354" s="285"/>
    </row>
    <row r="355" spans="1:21" s="286" customFormat="1" ht="20.45" customHeight="1">
      <c r="A355" s="838"/>
      <c r="B355" s="838">
        <v>100</v>
      </c>
      <c r="C355" s="838" t="s">
        <v>8</v>
      </c>
      <c r="D355" s="847" t="s">
        <v>8</v>
      </c>
      <c r="E355" s="290"/>
      <c r="F355" s="848">
        <v>6.53</v>
      </c>
      <c r="G355" s="839" t="s">
        <v>297</v>
      </c>
      <c r="H355" s="850">
        <v>7.9000000000000008E-3</v>
      </c>
      <c r="I355" s="839" t="s">
        <v>132</v>
      </c>
      <c r="J355" s="848">
        <v>11.7</v>
      </c>
      <c r="K355" s="839" t="s">
        <v>297</v>
      </c>
      <c r="L355" s="850">
        <v>0.23</v>
      </c>
      <c r="M355" s="845" t="s">
        <v>134</v>
      </c>
      <c r="N355" s="839">
        <v>6.21</v>
      </c>
      <c r="O355" s="291"/>
      <c r="P355" s="842"/>
      <c r="Q355" s="842"/>
      <c r="R355" s="843"/>
      <c r="S355" s="843"/>
      <c r="T355" s="285"/>
      <c r="U355" s="285"/>
    </row>
    <row r="356" spans="1:21" s="286" customFormat="1" ht="20.45" customHeight="1">
      <c r="A356" s="838"/>
      <c r="B356" s="838">
        <v>100</v>
      </c>
      <c r="C356" s="838" t="s">
        <v>8</v>
      </c>
      <c r="D356" s="847" t="s">
        <v>8</v>
      </c>
      <c r="E356" s="290"/>
      <c r="F356" s="848">
        <v>3.69</v>
      </c>
      <c r="G356" s="839" t="s">
        <v>297</v>
      </c>
      <c r="H356" s="850">
        <v>7.9000000000000008E-3</v>
      </c>
      <c r="I356" s="839" t="s">
        <v>132</v>
      </c>
      <c r="J356" s="848">
        <v>7.34</v>
      </c>
      <c r="K356" s="839" t="s">
        <v>297</v>
      </c>
      <c r="L356" s="850">
        <v>0.15</v>
      </c>
      <c r="M356" s="845" t="s">
        <v>134</v>
      </c>
      <c r="N356" s="839">
        <v>3.48</v>
      </c>
      <c r="O356" s="291"/>
      <c r="P356" s="842"/>
      <c r="Q356" s="842"/>
      <c r="R356" s="843"/>
      <c r="S356" s="843"/>
      <c r="T356" s="285"/>
      <c r="U356" s="285"/>
    </row>
    <row r="357" spans="1:21" s="286" customFormat="1" ht="20.45" customHeight="1">
      <c r="A357" s="838"/>
      <c r="B357" s="838">
        <v>100</v>
      </c>
      <c r="C357" s="838" t="s">
        <v>11</v>
      </c>
      <c r="D357" s="847" t="s">
        <v>11</v>
      </c>
      <c r="E357" s="290"/>
      <c r="F357" s="848">
        <v>1.49</v>
      </c>
      <c r="G357" s="839" t="s">
        <v>297</v>
      </c>
      <c r="H357" s="850">
        <v>7.9000000000000008E-3</v>
      </c>
      <c r="I357" s="839" t="s">
        <v>132</v>
      </c>
      <c r="J357" s="848">
        <v>2.82</v>
      </c>
      <c r="K357" s="839" t="s">
        <v>297</v>
      </c>
      <c r="L357" s="850">
        <v>0.06</v>
      </c>
      <c r="M357" s="845" t="s">
        <v>134</v>
      </c>
      <c r="N357" s="839">
        <v>1.41</v>
      </c>
      <c r="O357" s="291"/>
      <c r="P357" s="842"/>
      <c r="Q357" s="842"/>
      <c r="R357" s="843"/>
      <c r="S357" s="843"/>
      <c r="T357" s="285"/>
      <c r="U357" s="285"/>
    </row>
    <row r="358" spans="1:21" s="286" customFormat="1" ht="20.45" customHeight="1">
      <c r="A358" s="838"/>
      <c r="B358" s="838">
        <v>100</v>
      </c>
      <c r="C358" s="838" t="s">
        <v>12</v>
      </c>
      <c r="D358" s="847" t="s">
        <v>12</v>
      </c>
      <c r="E358" s="290"/>
      <c r="F358" s="848">
        <v>1.48</v>
      </c>
      <c r="G358" s="839" t="s">
        <v>297</v>
      </c>
      <c r="H358" s="850">
        <v>7.9000000000000008E-3</v>
      </c>
      <c r="I358" s="839" t="s">
        <v>132</v>
      </c>
      <c r="J358" s="848">
        <v>2.7</v>
      </c>
      <c r="K358" s="839" t="s">
        <v>297</v>
      </c>
      <c r="L358" s="850">
        <v>0.05</v>
      </c>
      <c r="M358" s="845" t="s">
        <v>134</v>
      </c>
      <c r="N358" s="839">
        <v>1.41</v>
      </c>
      <c r="O358" s="291"/>
      <c r="P358" s="842"/>
      <c r="Q358" s="842"/>
      <c r="R358" s="843"/>
      <c r="S358" s="843"/>
      <c r="T358" s="285"/>
      <c r="U358" s="285"/>
    </row>
    <row r="359" spans="1:21" s="286" customFormat="1" ht="20.45" customHeight="1">
      <c r="A359" s="838"/>
      <c r="B359" s="838">
        <v>100</v>
      </c>
      <c r="C359" s="838" t="s">
        <v>13</v>
      </c>
      <c r="D359" s="847" t="s">
        <v>13</v>
      </c>
      <c r="E359" s="290"/>
      <c r="F359" s="848">
        <v>1.39</v>
      </c>
      <c r="G359" s="839" t="s">
        <v>297</v>
      </c>
      <c r="H359" s="850">
        <v>7.9000000000000008E-3</v>
      </c>
      <c r="I359" s="839" t="s">
        <v>132</v>
      </c>
      <c r="J359" s="848">
        <v>2.79</v>
      </c>
      <c r="K359" s="839" t="s">
        <v>297</v>
      </c>
      <c r="L359" s="850">
        <v>0.06</v>
      </c>
      <c r="M359" s="845" t="s">
        <v>134</v>
      </c>
      <c r="N359" s="839">
        <v>1.31</v>
      </c>
      <c r="O359" s="291"/>
      <c r="P359" s="842"/>
      <c r="Q359" s="842"/>
      <c r="R359" s="843"/>
      <c r="S359" s="843"/>
      <c r="T359" s="285"/>
      <c r="U359" s="285"/>
    </row>
    <row r="360" spans="1:21" s="286" customFormat="1" ht="20.45" customHeight="1">
      <c r="A360" s="838"/>
      <c r="B360" s="838">
        <v>100</v>
      </c>
      <c r="C360" s="838" t="s">
        <v>15</v>
      </c>
      <c r="D360" s="847" t="s">
        <v>15</v>
      </c>
      <c r="E360" s="290"/>
      <c r="F360" s="848">
        <v>2.92</v>
      </c>
      <c r="G360" s="839" t="s">
        <v>297</v>
      </c>
      <c r="H360" s="850">
        <v>7.9000000000000008E-3</v>
      </c>
      <c r="I360" s="839" t="s">
        <v>132</v>
      </c>
      <c r="J360" s="848">
        <v>5.84</v>
      </c>
      <c r="K360" s="839" t="s">
        <v>297</v>
      </c>
      <c r="L360" s="850">
        <v>0.12</v>
      </c>
      <c r="M360" s="845" t="s">
        <v>134</v>
      </c>
      <c r="N360" s="839">
        <v>2.75</v>
      </c>
      <c r="O360" s="291"/>
      <c r="P360" s="842"/>
      <c r="Q360" s="842"/>
      <c r="R360" s="843"/>
      <c r="S360" s="843"/>
      <c r="T360" s="285"/>
      <c r="U360" s="285"/>
    </row>
    <row r="361" spans="1:21" s="286" customFormat="1" ht="20.45" customHeight="1">
      <c r="A361" s="838"/>
      <c r="B361" s="838">
        <v>100</v>
      </c>
      <c r="C361" s="838" t="s">
        <v>16</v>
      </c>
      <c r="D361" s="847" t="s">
        <v>16</v>
      </c>
      <c r="E361" s="290"/>
      <c r="F361" s="848">
        <v>1.63</v>
      </c>
      <c r="G361" s="839" t="s">
        <v>297</v>
      </c>
      <c r="H361" s="850">
        <v>7.9000000000000008E-3</v>
      </c>
      <c r="I361" s="839" t="s">
        <v>132</v>
      </c>
      <c r="J361" s="848">
        <v>3.33</v>
      </c>
      <c r="K361" s="839" t="s">
        <v>297</v>
      </c>
      <c r="L361" s="850">
        <v>7.0000000000000007E-2</v>
      </c>
      <c r="M361" s="845" t="s">
        <v>134</v>
      </c>
      <c r="N361" s="839">
        <v>1.53</v>
      </c>
      <c r="O361" s="291"/>
      <c r="P361" s="842"/>
      <c r="Q361" s="842"/>
      <c r="R361" s="843"/>
      <c r="S361" s="843"/>
      <c r="T361" s="285"/>
      <c r="U361" s="285"/>
    </row>
    <row r="362" spans="1:21" s="286" customFormat="1" ht="20.45" customHeight="1">
      <c r="A362" s="838"/>
      <c r="B362" s="838">
        <v>100</v>
      </c>
      <c r="C362" s="838" t="s">
        <v>17</v>
      </c>
      <c r="D362" s="847" t="s">
        <v>17</v>
      </c>
      <c r="E362" s="290"/>
      <c r="F362" s="848">
        <v>6.53</v>
      </c>
      <c r="G362" s="839" t="s">
        <v>297</v>
      </c>
      <c r="H362" s="850">
        <v>7.9000000000000008E-3</v>
      </c>
      <c r="I362" s="839" t="s">
        <v>132</v>
      </c>
      <c r="J362" s="848">
        <v>12.26</v>
      </c>
      <c r="K362" s="839" t="s">
        <v>297</v>
      </c>
      <c r="L362" s="850">
        <v>0.25</v>
      </c>
      <c r="M362" s="845" t="s">
        <v>134</v>
      </c>
      <c r="N362" s="839">
        <v>6.18</v>
      </c>
      <c r="O362" s="291"/>
      <c r="P362" s="842"/>
      <c r="Q362" s="842"/>
      <c r="R362" s="843"/>
      <c r="S362" s="843"/>
      <c r="T362" s="285"/>
      <c r="U362" s="285"/>
    </row>
    <row r="363" spans="1:21" s="286" customFormat="1" ht="20.45" customHeight="1">
      <c r="A363" s="838"/>
      <c r="B363" s="838">
        <v>100</v>
      </c>
      <c r="C363" s="838" t="s">
        <v>18</v>
      </c>
      <c r="D363" s="847" t="s">
        <v>18</v>
      </c>
      <c r="E363" s="290"/>
      <c r="F363" s="848">
        <v>7.07</v>
      </c>
      <c r="G363" s="839" t="s">
        <v>297</v>
      </c>
      <c r="H363" s="850">
        <v>7.9000000000000008E-3</v>
      </c>
      <c r="I363" s="839" t="s">
        <v>132</v>
      </c>
      <c r="J363" s="848">
        <v>12.75</v>
      </c>
      <c r="K363" s="839" t="s">
        <v>297</v>
      </c>
      <c r="L363" s="850">
        <v>0.26</v>
      </c>
      <c r="M363" s="845" t="s">
        <v>134</v>
      </c>
      <c r="N363" s="839">
        <v>6.71</v>
      </c>
      <c r="O363" s="291"/>
      <c r="P363" s="842"/>
      <c r="Q363" s="842"/>
      <c r="R363" s="843"/>
      <c r="S363" s="843"/>
      <c r="T363" s="285"/>
      <c r="U363" s="285"/>
    </row>
    <row r="364" spans="1:21" s="286" customFormat="1" ht="20.45" customHeight="1">
      <c r="A364" s="838"/>
      <c r="B364" s="838">
        <v>100</v>
      </c>
      <c r="C364" s="838" t="s">
        <v>20</v>
      </c>
      <c r="D364" s="847" t="s">
        <v>20</v>
      </c>
      <c r="E364" s="290"/>
      <c r="F364" s="848">
        <v>13.2</v>
      </c>
      <c r="G364" s="839" t="s">
        <v>297</v>
      </c>
      <c r="H364" s="850">
        <v>7.9000000000000008E-3</v>
      </c>
      <c r="I364" s="839" t="s">
        <v>132</v>
      </c>
      <c r="J364" s="848">
        <v>22.28</v>
      </c>
      <c r="K364" s="839" t="s">
        <v>297</v>
      </c>
      <c r="L364" s="850">
        <v>0.45</v>
      </c>
      <c r="M364" s="845" t="s">
        <v>134</v>
      </c>
      <c r="N364" s="839">
        <v>12.57</v>
      </c>
      <c r="O364" s="291"/>
      <c r="P364" s="842"/>
      <c r="Q364" s="842"/>
      <c r="R364" s="843"/>
      <c r="S364" s="843"/>
      <c r="T364" s="285"/>
      <c r="U364" s="285"/>
    </row>
    <row r="365" spans="1:21" s="286" customFormat="1" ht="20.45" customHeight="1">
      <c r="A365" s="838"/>
      <c r="B365" s="838">
        <v>150</v>
      </c>
      <c r="C365" s="838" t="s">
        <v>21</v>
      </c>
      <c r="D365" s="847" t="s">
        <v>21</v>
      </c>
      <c r="E365" s="290"/>
      <c r="F365" s="848">
        <v>5.97</v>
      </c>
      <c r="G365" s="839" t="s">
        <v>297</v>
      </c>
      <c r="H365" s="850">
        <v>1.77E-2</v>
      </c>
      <c r="I365" s="839" t="s">
        <v>132</v>
      </c>
      <c r="J365" s="848">
        <v>8.25</v>
      </c>
      <c r="K365" s="839" t="s">
        <v>297</v>
      </c>
      <c r="L365" s="850">
        <v>0.25</v>
      </c>
      <c r="M365" s="845" t="s">
        <v>134</v>
      </c>
      <c r="N365" s="839">
        <v>5.57</v>
      </c>
      <c r="O365" s="291"/>
      <c r="P365" s="842"/>
      <c r="Q365" s="842"/>
      <c r="R365" s="843"/>
      <c r="S365" s="843"/>
      <c r="T365" s="285"/>
      <c r="U365" s="285"/>
    </row>
    <row r="366" spans="1:21" s="286" customFormat="1" ht="20.45" customHeight="1">
      <c r="A366" s="838"/>
      <c r="B366" s="838">
        <v>150</v>
      </c>
      <c r="C366" s="838" t="s">
        <v>22</v>
      </c>
      <c r="D366" s="847" t="s">
        <v>22</v>
      </c>
      <c r="E366" s="290"/>
      <c r="F366" s="848">
        <v>5.55</v>
      </c>
      <c r="G366" s="839" t="s">
        <v>297</v>
      </c>
      <c r="H366" s="850">
        <v>1.77E-2</v>
      </c>
      <c r="I366" s="839" t="s">
        <v>132</v>
      </c>
      <c r="J366" s="848">
        <v>7.17</v>
      </c>
      <c r="K366" s="839" t="s">
        <v>297</v>
      </c>
      <c r="L366" s="850">
        <v>0.22</v>
      </c>
      <c r="M366" s="845" t="s">
        <v>134</v>
      </c>
      <c r="N366" s="839">
        <v>5.2</v>
      </c>
      <c r="O366" s="291"/>
      <c r="P366" s="842"/>
      <c r="Q366" s="842"/>
      <c r="R366" s="843"/>
      <c r="S366" s="843"/>
      <c r="T366" s="285"/>
      <c r="U366" s="285"/>
    </row>
    <row r="367" spans="1:21" s="286" customFormat="1" ht="20.45" customHeight="1">
      <c r="A367" s="838"/>
      <c r="B367" s="838">
        <v>150</v>
      </c>
      <c r="C367" s="838" t="s">
        <v>23</v>
      </c>
      <c r="D367" s="847" t="s">
        <v>23</v>
      </c>
      <c r="E367" s="290"/>
      <c r="F367" s="848">
        <v>6.63</v>
      </c>
      <c r="G367" s="839" t="s">
        <v>297</v>
      </c>
      <c r="H367" s="850">
        <v>1.77E-2</v>
      </c>
      <c r="I367" s="839" t="s">
        <v>132</v>
      </c>
      <c r="J367" s="848">
        <v>8.0500000000000007</v>
      </c>
      <c r="K367" s="839" t="s">
        <v>297</v>
      </c>
      <c r="L367" s="850">
        <v>0.24</v>
      </c>
      <c r="M367" s="845" t="s">
        <v>134</v>
      </c>
      <c r="N367" s="839">
        <v>6.25</v>
      </c>
      <c r="O367" s="291"/>
      <c r="P367" s="842"/>
      <c r="Q367" s="842"/>
      <c r="R367" s="843"/>
      <c r="S367" s="843"/>
      <c r="T367" s="285"/>
      <c r="U367" s="285"/>
    </row>
    <row r="368" spans="1:21" s="286" customFormat="1" ht="20.45" customHeight="1">
      <c r="A368" s="838"/>
      <c r="B368" s="838">
        <v>150</v>
      </c>
      <c r="C368" s="838" t="s">
        <v>24</v>
      </c>
      <c r="D368" s="847" t="s">
        <v>24</v>
      </c>
      <c r="E368" s="290"/>
      <c r="F368" s="848">
        <v>6.6</v>
      </c>
      <c r="G368" s="839" t="s">
        <v>297</v>
      </c>
      <c r="H368" s="850">
        <v>1.77E-2</v>
      </c>
      <c r="I368" s="839" t="s">
        <v>132</v>
      </c>
      <c r="J368" s="848">
        <v>7.55</v>
      </c>
      <c r="K368" s="839" t="s">
        <v>297</v>
      </c>
      <c r="L368" s="850">
        <v>0.23</v>
      </c>
      <c r="M368" s="845" t="s">
        <v>134</v>
      </c>
      <c r="N368" s="839">
        <v>6.24</v>
      </c>
      <c r="O368" s="291"/>
      <c r="P368" s="842"/>
      <c r="Q368" s="842"/>
      <c r="R368" s="843"/>
      <c r="S368" s="843"/>
      <c r="T368" s="285"/>
      <c r="U368" s="285"/>
    </row>
    <row r="369" spans="1:21" s="286" customFormat="1" ht="20.45" customHeight="1">
      <c r="A369" s="838"/>
      <c r="B369" s="838">
        <v>150</v>
      </c>
      <c r="C369" s="838" t="s">
        <v>25</v>
      </c>
      <c r="D369" s="847" t="s">
        <v>25</v>
      </c>
      <c r="E369" s="290"/>
      <c r="F369" s="848">
        <v>4.5199999999999996</v>
      </c>
      <c r="G369" s="839" t="s">
        <v>297</v>
      </c>
      <c r="H369" s="850">
        <v>1.77E-2</v>
      </c>
      <c r="I369" s="839" t="s">
        <v>132</v>
      </c>
      <c r="J369" s="848">
        <v>4.9400000000000004</v>
      </c>
      <c r="K369" s="839" t="s">
        <v>297</v>
      </c>
      <c r="L369" s="850">
        <v>0.15</v>
      </c>
      <c r="M369" s="845" t="s">
        <v>134</v>
      </c>
      <c r="N369" s="839">
        <v>4.28</v>
      </c>
      <c r="O369" s="291"/>
      <c r="P369" s="842"/>
      <c r="Q369" s="842"/>
      <c r="R369" s="843"/>
      <c r="S369" s="843"/>
      <c r="T369" s="285"/>
      <c r="U369" s="285"/>
    </row>
    <row r="370" spans="1:21" s="286" customFormat="1" ht="20.45" customHeight="1">
      <c r="A370" s="838"/>
      <c r="B370" s="838">
        <v>150</v>
      </c>
      <c r="C370" s="838" t="s">
        <v>26</v>
      </c>
      <c r="D370" s="847" t="s">
        <v>26</v>
      </c>
      <c r="E370" s="290"/>
      <c r="F370" s="848">
        <v>10.210000000000001</v>
      </c>
      <c r="G370" s="839" t="s">
        <v>297</v>
      </c>
      <c r="H370" s="850">
        <v>1.77E-2</v>
      </c>
      <c r="I370" s="839" t="s">
        <v>132</v>
      </c>
      <c r="J370" s="848">
        <v>10.58</v>
      </c>
      <c r="K370" s="839" t="s">
        <v>297</v>
      </c>
      <c r="L370" s="850">
        <v>0.32</v>
      </c>
      <c r="M370" s="845" t="s">
        <v>134</v>
      </c>
      <c r="N370" s="839">
        <v>9.6999999999999993</v>
      </c>
      <c r="O370" s="291"/>
      <c r="P370" s="842"/>
      <c r="Q370" s="842"/>
      <c r="R370" s="843"/>
      <c r="S370" s="843"/>
      <c r="T370" s="285"/>
      <c r="U370" s="285"/>
    </row>
    <row r="371" spans="1:21" s="286" customFormat="1" ht="20.45" customHeight="1">
      <c r="A371" s="838"/>
      <c r="B371" s="838">
        <v>150</v>
      </c>
      <c r="C371" s="838" t="s">
        <v>27</v>
      </c>
      <c r="D371" s="847" t="s">
        <v>27</v>
      </c>
      <c r="E371" s="290"/>
      <c r="F371" s="848">
        <v>3.54</v>
      </c>
      <c r="G371" s="839" t="s">
        <v>297</v>
      </c>
      <c r="H371" s="850">
        <v>1.77E-2</v>
      </c>
      <c r="I371" s="839" t="s">
        <v>132</v>
      </c>
      <c r="J371" s="848">
        <v>3.5</v>
      </c>
      <c r="K371" s="839" t="s">
        <v>297</v>
      </c>
      <c r="L371" s="850">
        <v>0.11</v>
      </c>
      <c r="M371" s="845" t="s">
        <v>134</v>
      </c>
      <c r="N371" s="839">
        <v>3.37</v>
      </c>
      <c r="O371" s="291"/>
      <c r="P371" s="842"/>
      <c r="Q371" s="842"/>
      <c r="R371" s="843"/>
      <c r="S371" s="843"/>
      <c r="T371" s="285"/>
      <c r="U371" s="285"/>
    </row>
    <row r="372" spans="1:21" s="286" customFormat="1" ht="20.45" customHeight="1">
      <c r="A372" s="838"/>
      <c r="B372" s="838">
        <v>100</v>
      </c>
      <c r="C372" s="838" t="s">
        <v>29</v>
      </c>
      <c r="D372" s="847" t="s">
        <v>29</v>
      </c>
      <c r="E372" s="290"/>
      <c r="F372" s="848">
        <v>2.2999999999999998</v>
      </c>
      <c r="G372" s="839" t="s">
        <v>297</v>
      </c>
      <c r="H372" s="850">
        <v>7.9000000000000008E-3</v>
      </c>
      <c r="I372" s="839" t="s">
        <v>132</v>
      </c>
      <c r="J372" s="848">
        <v>4.55</v>
      </c>
      <c r="K372" s="839" t="s">
        <v>297</v>
      </c>
      <c r="L372" s="850">
        <v>0.09</v>
      </c>
      <c r="M372" s="845" t="s">
        <v>134</v>
      </c>
      <c r="N372" s="839">
        <v>2.17</v>
      </c>
      <c r="O372" s="291"/>
      <c r="P372" s="842"/>
      <c r="Q372" s="842"/>
      <c r="R372" s="843"/>
      <c r="S372" s="843"/>
      <c r="T372" s="285"/>
      <c r="U372" s="285"/>
    </row>
    <row r="373" spans="1:21" s="286" customFormat="1" ht="20.45" customHeight="1">
      <c r="A373" s="838"/>
      <c r="B373" s="838">
        <v>100</v>
      </c>
      <c r="C373" s="838" t="s">
        <v>32</v>
      </c>
      <c r="D373" s="847" t="s">
        <v>32</v>
      </c>
      <c r="E373" s="290"/>
      <c r="F373" s="848">
        <v>6.38</v>
      </c>
      <c r="G373" s="839" t="s">
        <v>297</v>
      </c>
      <c r="H373" s="850">
        <v>7.9000000000000008E-3</v>
      </c>
      <c r="I373" s="839" t="s">
        <v>132</v>
      </c>
      <c r="J373" s="848">
        <v>11.71</v>
      </c>
      <c r="K373" s="839" t="s">
        <v>297</v>
      </c>
      <c r="L373" s="850">
        <v>0.23</v>
      </c>
      <c r="M373" s="845" t="s">
        <v>134</v>
      </c>
      <c r="N373" s="839">
        <v>6.06</v>
      </c>
      <c r="O373" s="291"/>
      <c r="P373" s="842"/>
      <c r="Q373" s="842"/>
      <c r="R373" s="843"/>
      <c r="S373" s="843"/>
      <c r="T373" s="285"/>
      <c r="U373" s="285"/>
    </row>
    <row r="374" spans="1:21" s="286" customFormat="1" ht="20.45" customHeight="1">
      <c r="A374" s="838"/>
      <c r="B374" s="838">
        <v>100</v>
      </c>
      <c r="C374" s="838" t="s">
        <v>33</v>
      </c>
      <c r="D374" s="847" t="s">
        <v>33</v>
      </c>
      <c r="E374" s="290"/>
      <c r="F374" s="848">
        <v>3.37</v>
      </c>
      <c r="G374" s="839" t="s">
        <v>297</v>
      </c>
      <c r="H374" s="850">
        <v>7.9000000000000008E-3</v>
      </c>
      <c r="I374" s="839" t="s">
        <v>132</v>
      </c>
      <c r="J374" s="848">
        <v>5.99</v>
      </c>
      <c r="K374" s="839" t="s">
        <v>297</v>
      </c>
      <c r="L374" s="850">
        <v>0.12</v>
      </c>
      <c r="M374" s="845" t="s">
        <v>134</v>
      </c>
      <c r="N374" s="839">
        <v>3.2</v>
      </c>
      <c r="O374" s="291"/>
      <c r="P374" s="842"/>
      <c r="Q374" s="842"/>
      <c r="R374" s="843"/>
      <c r="S374" s="843"/>
      <c r="T374" s="285"/>
      <c r="U374" s="285"/>
    </row>
    <row r="375" spans="1:21" s="286" customFormat="1" ht="20.45" customHeight="1">
      <c r="A375" s="838"/>
      <c r="B375" s="838">
        <v>100</v>
      </c>
      <c r="C375" s="838" t="s">
        <v>34</v>
      </c>
      <c r="D375" s="847" t="s">
        <v>34</v>
      </c>
      <c r="E375" s="290"/>
      <c r="F375" s="848">
        <v>3.29</v>
      </c>
      <c r="G375" s="839" t="s">
        <v>297</v>
      </c>
      <c r="H375" s="850">
        <v>7.9000000000000008E-3</v>
      </c>
      <c r="I375" s="839" t="s">
        <v>132</v>
      </c>
      <c r="J375" s="848">
        <v>4.92</v>
      </c>
      <c r="K375" s="839" t="s">
        <v>297</v>
      </c>
      <c r="L375" s="850">
        <v>0.1</v>
      </c>
      <c r="M375" s="845" t="s">
        <v>134</v>
      </c>
      <c r="N375" s="839">
        <v>3.15</v>
      </c>
      <c r="O375" s="291"/>
      <c r="P375" s="842"/>
      <c r="Q375" s="842"/>
      <c r="R375" s="843"/>
      <c r="S375" s="843"/>
      <c r="T375" s="285"/>
      <c r="U375" s="285"/>
    </row>
    <row r="376" spans="1:21" s="286" customFormat="1" ht="20.45" customHeight="1">
      <c r="A376" s="838"/>
      <c r="B376" s="838">
        <v>150</v>
      </c>
      <c r="C376" s="838" t="s">
        <v>35</v>
      </c>
      <c r="D376" s="847" t="s">
        <v>35</v>
      </c>
      <c r="E376" s="290"/>
      <c r="F376" s="848">
        <v>6.78</v>
      </c>
      <c r="G376" s="839" t="s">
        <v>297</v>
      </c>
      <c r="H376" s="850">
        <v>1.77E-2</v>
      </c>
      <c r="I376" s="839" t="s">
        <v>132</v>
      </c>
      <c r="J376" s="848">
        <v>8.59</v>
      </c>
      <c r="K376" s="839" t="s">
        <v>297</v>
      </c>
      <c r="L376" s="850">
        <v>0.26</v>
      </c>
      <c r="M376" s="845" t="s">
        <v>134</v>
      </c>
      <c r="N376" s="839">
        <v>6.37</v>
      </c>
      <c r="O376" s="291"/>
      <c r="P376" s="842"/>
      <c r="Q376" s="842"/>
      <c r="R376" s="843"/>
      <c r="S376" s="843"/>
      <c r="T376" s="285"/>
      <c r="U376" s="285"/>
    </row>
    <row r="377" spans="1:21" s="286" customFormat="1" ht="20.45" customHeight="1">
      <c r="A377" s="838"/>
      <c r="B377" s="838">
        <v>150</v>
      </c>
      <c r="C377" s="838" t="s">
        <v>36</v>
      </c>
      <c r="D377" s="847" t="s">
        <v>36</v>
      </c>
      <c r="E377" s="290"/>
      <c r="F377" s="848">
        <v>7.66</v>
      </c>
      <c r="G377" s="839" t="s">
        <v>297</v>
      </c>
      <c r="H377" s="850">
        <v>1.77E-2</v>
      </c>
      <c r="I377" s="839" t="s">
        <v>132</v>
      </c>
      <c r="J377" s="848">
        <v>8.4700000000000006</v>
      </c>
      <c r="K377" s="839" t="s">
        <v>297</v>
      </c>
      <c r="L377" s="850">
        <v>0.25</v>
      </c>
      <c r="M377" s="845" t="s">
        <v>134</v>
      </c>
      <c r="N377" s="839">
        <v>7.26</v>
      </c>
      <c r="O377" s="291"/>
      <c r="P377" s="842"/>
      <c r="Q377" s="842"/>
      <c r="R377" s="843"/>
      <c r="S377" s="843"/>
      <c r="T377" s="285"/>
      <c r="U377" s="285"/>
    </row>
    <row r="378" spans="1:21" s="286" customFormat="1" ht="20.45" customHeight="1">
      <c r="A378" s="838"/>
      <c r="B378" s="838">
        <v>150</v>
      </c>
      <c r="C378" s="838" t="s">
        <v>37</v>
      </c>
      <c r="D378" s="847" t="s">
        <v>37</v>
      </c>
      <c r="E378" s="290"/>
      <c r="F378" s="848">
        <v>18.190000000000001</v>
      </c>
      <c r="G378" s="839" t="s">
        <v>297</v>
      </c>
      <c r="H378" s="850">
        <v>1.77E-2</v>
      </c>
      <c r="I378" s="839" t="s">
        <v>132</v>
      </c>
      <c r="J378" s="848">
        <v>18.2</v>
      </c>
      <c r="K378" s="839" t="s">
        <v>297</v>
      </c>
      <c r="L378" s="850">
        <v>0.55000000000000004</v>
      </c>
      <c r="M378" s="845" t="s">
        <v>134</v>
      </c>
      <c r="N378" s="839">
        <v>17.32</v>
      </c>
      <c r="O378" s="291"/>
      <c r="P378" s="842"/>
      <c r="Q378" s="842"/>
      <c r="R378" s="843"/>
      <c r="S378" s="843"/>
      <c r="T378" s="285"/>
      <c r="U378" s="285"/>
    </row>
    <row r="379" spans="1:21" s="286" customFormat="1" ht="20.45" customHeight="1">
      <c r="A379" s="838"/>
      <c r="B379" s="838">
        <v>150</v>
      </c>
      <c r="C379" s="838" t="s">
        <v>38</v>
      </c>
      <c r="D379" s="847" t="s">
        <v>38</v>
      </c>
      <c r="E379" s="290"/>
      <c r="F379" s="848">
        <v>15.77</v>
      </c>
      <c r="G379" s="839" t="s">
        <v>297</v>
      </c>
      <c r="H379" s="850">
        <v>1.77E-2</v>
      </c>
      <c r="I379" s="839" t="s">
        <v>132</v>
      </c>
      <c r="J379" s="848">
        <v>15.35</v>
      </c>
      <c r="K379" s="839" t="s">
        <v>297</v>
      </c>
      <c r="L379" s="850">
        <v>0.46</v>
      </c>
      <c r="M379" s="845" t="s">
        <v>134</v>
      </c>
      <c r="N379" s="839">
        <v>15.04</v>
      </c>
      <c r="O379" s="291"/>
      <c r="P379" s="842"/>
      <c r="Q379" s="842"/>
      <c r="R379" s="843"/>
      <c r="S379" s="843"/>
      <c r="T379" s="285"/>
      <c r="U379" s="285"/>
    </row>
    <row r="380" spans="1:21" s="286" customFormat="1" ht="20.45" customHeight="1">
      <c r="A380" s="838"/>
      <c r="B380" s="838">
        <v>150</v>
      </c>
      <c r="C380" s="838" t="s">
        <v>39</v>
      </c>
      <c r="D380" s="847" t="s">
        <v>39</v>
      </c>
      <c r="E380" s="290"/>
      <c r="F380" s="848">
        <v>20.02</v>
      </c>
      <c r="G380" s="839" t="s">
        <v>297</v>
      </c>
      <c r="H380" s="850">
        <v>1.77E-2</v>
      </c>
      <c r="I380" s="839" t="s">
        <v>132</v>
      </c>
      <c r="J380" s="848">
        <v>15.89</v>
      </c>
      <c r="K380" s="839" t="s">
        <v>297</v>
      </c>
      <c r="L380" s="850">
        <v>0.48</v>
      </c>
      <c r="M380" s="845" t="s">
        <v>134</v>
      </c>
      <c r="N380" s="839">
        <v>19.260000000000002</v>
      </c>
      <c r="O380" s="291"/>
      <c r="P380" s="842"/>
      <c r="Q380" s="842"/>
      <c r="R380" s="843"/>
      <c r="S380" s="843"/>
      <c r="T380" s="285"/>
      <c r="U380" s="285"/>
    </row>
    <row r="381" spans="1:21" s="286" customFormat="1" ht="20.45" customHeight="1">
      <c r="A381" s="838"/>
      <c r="B381" s="838"/>
      <c r="C381" s="838"/>
      <c r="D381" s="847"/>
      <c r="E381" s="290"/>
      <c r="F381" s="848"/>
      <c r="G381" s="839"/>
      <c r="H381" s="850"/>
      <c r="I381" s="839"/>
      <c r="J381" s="848"/>
      <c r="K381" s="839"/>
      <c r="L381" s="850"/>
      <c r="M381" s="845"/>
      <c r="N381" s="862">
        <v>225.03999999999994</v>
      </c>
      <c r="O381" s="291"/>
      <c r="P381" s="842"/>
      <c r="Q381" s="842"/>
      <c r="R381" s="843"/>
      <c r="S381" s="843"/>
      <c r="T381" s="285"/>
      <c r="U381" s="285"/>
    </row>
    <row r="382" spans="1:21" s="286" customFormat="1" ht="20.45" customHeight="1">
      <c r="A382" s="838"/>
      <c r="B382" s="838"/>
      <c r="C382" s="838"/>
      <c r="D382" s="847"/>
      <c r="E382" s="290"/>
      <c r="F382" s="848"/>
      <c r="G382" s="839"/>
      <c r="H382" s="850"/>
      <c r="I382" s="839"/>
      <c r="J382" s="848"/>
      <c r="K382" s="839"/>
      <c r="L382" s="850"/>
      <c r="M382" s="845"/>
      <c r="N382" s="839"/>
      <c r="O382" s="291"/>
      <c r="P382" s="842"/>
      <c r="Q382" s="842"/>
      <c r="R382" s="843"/>
      <c r="S382" s="843"/>
      <c r="T382" s="285"/>
      <c r="U382" s="285"/>
    </row>
    <row r="383" spans="1:21" s="286" customFormat="1">
      <c r="A383" s="838"/>
      <c r="B383" s="924" t="s">
        <v>320</v>
      </c>
      <c r="C383" s="924"/>
      <c r="D383" s="924"/>
      <c r="E383" s="924"/>
      <c r="F383" s="924"/>
      <c r="G383" s="924"/>
      <c r="H383" s="924"/>
      <c r="I383" s="924"/>
      <c r="J383" s="924"/>
      <c r="K383" s="924"/>
      <c r="L383" s="924"/>
      <c r="M383" s="924"/>
      <c r="N383" s="924"/>
      <c r="O383" s="291"/>
      <c r="P383" s="842"/>
      <c r="Q383" s="842"/>
      <c r="R383" s="843"/>
      <c r="S383" s="843"/>
      <c r="T383" s="285"/>
      <c r="U383" s="285"/>
    </row>
    <row r="384" spans="1:21" s="286" customFormat="1" ht="34.9" customHeight="1">
      <c r="A384" s="838"/>
      <c r="B384" s="838" t="s">
        <v>212</v>
      </c>
      <c r="C384" s="844" t="s">
        <v>124</v>
      </c>
      <c r="D384" s="844" t="s">
        <v>124</v>
      </c>
      <c r="E384" s="290"/>
      <c r="F384" s="839" t="s">
        <v>296</v>
      </c>
      <c r="G384" s="839" t="s">
        <v>297</v>
      </c>
      <c r="H384" s="839" t="s">
        <v>317</v>
      </c>
      <c r="I384" s="839" t="s">
        <v>132</v>
      </c>
      <c r="J384" s="842" t="s">
        <v>318</v>
      </c>
      <c r="K384" s="839" t="s">
        <v>297</v>
      </c>
      <c r="L384" s="842" t="s">
        <v>319</v>
      </c>
      <c r="M384" s="845" t="s">
        <v>134</v>
      </c>
      <c r="N384" s="854" t="s">
        <v>300</v>
      </c>
      <c r="O384" s="291"/>
      <c r="P384" s="842"/>
      <c r="Q384" s="842"/>
      <c r="R384" s="843"/>
      <c r="S384" s="843"/>
      <c r="T384" s="285"/>
      <c r="U384" s="285"/>
    </row>
    <row r="385" spans="1:21" s="286" customFormat="1" ht="20.45" customHeight="1">
      <c r="A385" s="838"/>
      <c r="B385" s="838">
        <v>150</v>
      </c>
      <c r="C385" s="838" t="s">
        <v>9</v>
      </c>
      <c r="D385" s="847"/>
      <c r="E385" s="290"/>
      <c r="F385" s="848">
        <v>6.68</v>
      </c>
      <c r="G385" s="839" t="s">
        <v>297</v>
      </c>
      <c r="H385" s="850">
        <v>1.77E-2</v>
      </c>
      <c r="I385" s="839" t="s">
        <v>132</v>
      </c>
      <c r="J385" s="848">
        <v>6.31</v>
      </c>
      <c r="K385" s="839" t="s">
        <v>297</v>
      </c>
      <c r="L385" s="850">
        <v>0.19</v>
      </c>
      <c r="M385" s="845" t="s">
        <v>134</v>
      </c>
      <c r="N385" s="839">
        <v>6.38</v>
      </c>
      <c r="O385" s="291"/>
      <c r="P385" s="842"/>
      <c r="Q385" s="842"/>
      <c r="R385" s="843"/>
      <c r="S385" s="843"/>
      <c r="T385" s="285"/>
      <c r="U385" s="285"/>
    </row>
    <row r="386" spans="1:21" s="286" customFormat="1" ht="20.45" customHeight="1">
      <c r="A386" s="838"/>
      <c r="B386" s="838">
        <v>150</v>
      </c>
      <c r="C386" s="838" t="s">
        <v>10</v>
      </c>
      <c r="D386" s="847"/>
      <c r="E386" s="290"/>
      <c r="F386" s="848">
        <v>20.28</v>
      </c>
      <c r="G386" s="839" t="s">
        <v>297</v>
      </c>
      <c r="H386" s="850">
        <v>1.77E-2</v>
      </c>
      <c r="I386" s="839" t="s">
        <v>132</v>
      </c>
      <c r="J386" s="848">
        <v>17.84</v>
      </c>
      <c r="K386" s="839" t="s">
        <v>297</v>
      </c>
      <c r="L386" s="850">
        <v>0.54</v>
      </c>
      <c r="M386" s="845" t="s">
        <v>134</v>
      </c>
      <c r="N386" s="839">
        <v>19.420000000000002</v>
      </c>
      <c r="O386" s="291"/>
      <c r="P386" s="842"/>
      <c r="Q386" s="842"/>
      <c r="R386" s="843"/>
      <c r="S386" s="843"/>
      <c r="T386" s="285"/>
      <c r="U386" s="285"/>
    </row>
    <row r="387" spans="1:21" s="286" customFormat="1" ht="20.45" customHeight="1">
      <c r="A387" s="838"/>
      <c r="B387" s="838">
        <v>150</v>
      </c>
      <c r="C387" s="838" t="s">
        <v>14</v>
      </c>
      <c r="D387" s="847"/>
      <c r="E387" s="290"/>
      <c r="F387" s="848">
        <v>18.41</v>
      </c>
      <c r="G387" s="839" t="s">
        <v>297</v>
      </c>
      <c r="H387" s="850">
        <v>1.77E-2</v>
      </c>
      <c r="I387" s="839" t="s">
        <v>132</v>
      </c>
      <c r="J387" s="848">
        <v>14.46</v>
      </c>
      <c r="K387" s="839" t="s">
        <v>297</v>
      </c>
      <c r="L387" s="850">
        <v>0.43</v>
      </c>
      <c r="M387" s="845" t="s">
        <v>134</v>
      </c>
      <c r="N387" s="839">
        <v>17.72</v>
      </c>
      <c r="O387" s="291"/>
      <c r="P387" s="842"/>
      <c r="Q387" s="842"/>
      <c r="R387" s="843"/>
      <c r="S387" s="843"/>
      <c r="T387" s="285"/>
      <c r="U387" s="285"/>
    </row>
    <row r="388" spans="1:21" s="286" customFormat="1" ht="20.45" customHeight="1">
      <c r="A388" s="838"/>
      <c r="B388" s="838">
        <v>150</v>
      </c>
      <c r="C388" s="838" t="s">
        <v>19</v>
      </c>
      <c r="D388" s="847"/>
      <c r="E388" s="290"/>
      <c r="F388" s="848">
        <v>26.25</v>
      </c>
      <c r="G388" s="839" t="s">
        <v>297</v>
      </c>
      <c r="H388" s="850">
        <v>1.77E-2</v>
      </c>
      <c r="I388" s="839" t="s">
        <v>132</v>
      </c>
      <c r="J388" s="848">
        <v>16.96</v>
      </c>
      <c r="K388" s="839" t="s">
        <v>297</v>
      </c>
      <c r="L388" s="850">
        <v>0.51</v>
      </c>
      <c r="M388" s="845" t="s">
        <v>134</v>
      </c>
      <c r="N388" s="839">
        <v>25.44</v>
      </c>
      <c r="O388" s="291"/>
      <c r="P388" s="842"/>
      <c r="Q388" s="842"/>
      <c r="R388" s="843"/>
      <c r="S388" s="843"/>
      <c r="T388" s="285"/>
      <c r="U388" s="285"/>
    </row>
    <row r="389" spans="1:21" s="286" customFormat="1" ht="20.45" customHeight="1">
      <c r="A389" s="838"/>
      <c r="B389" s="838">
        <v>150</v>
      </c>
      <c r="C389" s="838" t="s">
        <v>28</v>
      </c>
      <c r="D389" s="847"/>
      <c r="E389" s="290"/>
      <c r="F389" s="848">
        <v>17.37</v>
      </c>
      <c r="G389" s="839" t="s">
        <v>297</v>
      </c>
      <c r="H389" s="850">
        <v>1.77E-2</v>
      </c>
      <c r="I389" s="839" t="s">
        <v>132</v>
      </c>
      <c r="J389" s="848">
        <v>16.16</v>
      </c>
      <c r="K389" s="839" t="s">
        <v>297</v>
      </c>
      <c r="L389" s="850">
        <v>0.48</v>
      </c>
      <c r="M389" s="845" t="s">
        <v>134</v>
      </c>
      <c r="N389" s="839">
        <v>16.600000000000001</v>
      </c>
      <c r="O389" s="291"/>
      <c r="P389" s="842"/>
      <c r="Q389" s="842"/>
      <c r="R389" s="843"/>
      <c r="S389" s="843"/>
      <c r="T389" s="285"/>
      <c r="U389" s="285"/>
    </row>
    <row r="390" spans="1:21" s="286" customFormat="1" ht="20.45" customHeight="1">
      <c r="A390" s="838"/>
      <c r="B390" s="838">
        <v>150</v>
      </c>
      <c r="C390" s="838" t="s">
        <v>30</v>
      </c>
      <c r="D390" s="847"/>
      <c r="E390" s="290"/>
      <c r="F390" s="848">
        <v>11.71</v>
      </c>
      <c r="G390" s="839" t="s">
        <v>297</v>
      </c>
      <c r="H390" s="850">
        <v>1.77E-2</v>
      </c>
      <c r="I390" s="839" t="s">
        <v>132</v>
      </c>
      <c r="J390" s="848">
        <v>10.09</v>
      </c>
      <c r="K390" s="839" t="s">
        <v>297</v>
      </c>
      <c r="L390" s="850">
        <v>0.3</v>
      </c>
      <c r="M390" s="845" t="s">
        <v>134</v>
      </c>
      <c r="N390" s="839">
        <v>11.23</v>
      </c>
      <c r="O390" s="291"/>
      <c r="P390" s="842"/>
      <c r="Q390" s="842"/>
      <c r="R390" s="843"/>
      <c r="S390" s="843"/>
      <c r="T390" s="285"/>
      <c r="U390" s="285"/>
    </row>
    <row r="391" spans="1:21" s="286" customFormat="1" ht="20.45" customHeight="1">
      <c r="A391" s="838"/>
      <c r="B391" s="838">
        <v>150</v>
      </c>
      <c r="C391" s="838" t="s">
        <v>31</v>
      </c>
      <c r="D391" s="847"/>
      <c r="E391" s="290"/>
      <c r="F391" s="848">
        <v>14.17</v>
      </c>
      <c r="G391" s="839" t="s">
        <v>297</v>
      </c>
      <c r="H391" s="850">
        <v>1.77E-2</v>
      </c>
      <c r="I391" s="839" t="s">
        <v>132</v>
      </c>
      <c r="J391" s="848">
        <v>11.9</v>
      </c>
      <c r="K391" s="839" t="s">
        <v>297</v>
      </c>
      <c r="L391" s="850">
        <v>0.36</v>
      </c>
      <c r="M391" s="845" t="s">
        <v>134</v>
      </c>
      <c r="N391" s="839">
        <v>13.6</v>
      </c>
      <c r="O391" s="291"/>
      <c r="P391" s="842"/>
      <c r="Q391" s="842"/>
      <c r="R391" s="843"/>
      <c r="S391" s="843"/>
      <c r="T391" s="285"/>
      <c r="U391" s="285"/>
    </row>
    <row r="392" spans="1:21" s="286" customFormat="1" ht="20.45" customHeight="1">
      <c r="A392" s="838"/>
      <c r="B392" s="838">
        <v>200</v>
      </c>
      <c r="C392" s="838" t="s">
        <v>40</v>
      </c>
      <c r="D392" s="847"/>
      <c r="E392" s="290"/>
      <c r="F392" s="848">
        <v>11.04</v>
      </c>
      <c r="G392" s="839" t="s">
        <v>297</v>
      </c>
      <c r="H392" s="850">
        <v>3.1399999999999997E-2</v>
      </c>
      <c r="I392" s="839" t="s">
        <v>132</v>
      </c>
      <c r="J392" s="848">
        <v>6.27</v>
      </c>
      <c r="K392" s="839" t="s">
        <v>297</v>
      </c>
      <c r="L392" s="850">
        <v>0.25</v>
      </c>
      <c r="M392" s="845" t="s">
        <v>134</v>
      </c>
      <c r="N392" s="839">
        <v>10.59</v>
      </c>
      <c r="O392" s="291"/>
      <c r="P392" s="842"/>
      <c r="Q392" s="842"/>
      <c r="R392" s="843"/>
      <c r="S392" s="843"/>
      <c r="T392" s="285"/>
      <c r="U392" s="285"/>
    </row>
    <row r="393" spans="1:21" s="286" customFormat="1" ht="20.45" customHeight="1">
      <c r="A393" s="838"/>
      <c r="B393" s="838">
        <v>200</v>
      </c>
      <c r="C393" s="838" t="s">
        <v>41</v>
      </c>
      <c r="D393" s="847"/>
      <c r="E393" s="290"/>
      <c r="F393" s="848">
        <v>5.46</v>
      </c>
      <c r="G393" s="839" t="s">
        <v>297</v>
      </c>
      <c r="H393" s="850">
        <v>3.1399999999999997E-2</v>
      </c>
      <c r="I393" s="839" t="s">
        <v>132</v>
      </c>
      <c r="J393" s="848">
        <v>2.95</v>
      </c>
      <c r="K393" s="839" t="s">
        <v>297</v>
      </c>
      <c r="L393" s="850">
        <v>0.12</v>
      </c>
      <c r="M393" s="845" t="s">
        <v>134</v>
      </c>
      <c r="N393" s="839">
        <v>5.25</v>
      </c>
      <c r="O393" s="291"/>
      <c r="P393" s="842"/>
      <c r="Q393" s="842"/>
      <c r="R393" s="843"/>
      <c r="S393" s="843"/>
      <c r="T393" s="285"/>
      <c r="U393" s="285"/>
    </row>
    <row r="394" spans="1:21" s="286" customFormat="1" ht="20.45" customHeight="1">
      <c r="A394" s="838"/>
      <c r="B394" s="838"/>
      <c r="C394" s="838"/>
      <c r="D394" s="847"/>
      <c r="E394" s="290"/>
      <c r="F394" s="848"/>
      <c r="G394" s="839"/>
      <c r="H394" s="850"/>
      <c r="I394" s="839"/>
      <c r="J394" s="848"/>
      <c r="K394" s="839"/>
      <c r="L394" s="850"/>
      <c r="M394" s="845"/>
      <c r="N394" s="862">
        <v>126.23</v>
      </c>
      <c r="O394" s="291"/>
      <c r="P394" s="842"/>
      <c r="Q394" s="842"/>
      <c r="R394" s="843"/>
      <c r="S394" s="843"/>
      <c r="T394" s="285"/>
      <c r="U394" s="285"/>
    </row>
    <row r="395" spans="1:21" s="286" customFormat="1" ht="20.45" customHeight="1">
      <c r="A395" s="838"/>
      <c r="B395" s="838"/>
      <c r="C395" s="838"/>
      <c r="D395" s="847"/>
      <c r="E395" s="290"/>
      <c r="F395" s="848"/>
      <c r="G395" s="839"/>
      <c r="H395" s="850"/>
      <c r="I395" s="839"/>
      <c r="J395" s="848"/>
      <c r="K395" s="839"/>
      <c r="L395" s="850"/>
      <c r="M395" s="845"/>
      <c r="N395" s="839"/>
      <c r="O395" s="291"/>
      <c r="P395" s="842"/>
      <c r="Q395" s="842"/>
      <c r="R395" s="843"/>
      <c r="S395" s="843"/>
      <c r="T395" s="285"/>
      <c r="U395" s="285"/>
    </row>
    <row r="396" spans="1:21" s="286" customFormat="1" ht="18" customHeight="1">
      <c r="A396" s="838"/>
      <c r="B396" s="924" t="s">
        <v>321</v>
      </c>
      <c r="C396" s="924"/>
      <c r="D396" s="924"/>
      <c r="E396" s="924"/>
      <c r="F396" s="924"/>
      <c r="G396" s="924"/>
      <c r="H396" s="924"/>
      <c r="I396" s="924"/>
      <c r="J396" s="924"/>
      <c r="K396" s="924"/>
      <c r="L396" s="924"/>
      <c r="M396" s="924"/>
      <c r="N396" s="924"/>
      <c r="O396" s="291"/>
      <c r="P396" s="842"/>
      <c r="Q396" s="842"/>
      <c r="R396" s="843"/>
      <c r="S396" s="843"/>
      <c r="T396" s="285"/>
      <c r="U396" s="285"/>
    </row>
    <row r="397" spans="1:21" s="286" customFormat="1" ht="35.450000000000003" customHeight="1">
      <c r="A397" s="838"/>
      <c r="B397" s="838" t="s">
        <v>212</v>
      </c>
      <c r="C397" s="844" t="s">
        <v>124</v>
      </c>
      <c r="D397" s="844" t="s">
        <v>124</v>
      </c>
      <c r="E397" s="290"/>
      <c r="F397" s="839" t="s">
        <v>296</v>
      </c>
      <c r="G397" s="839" t="s">
        <v>297</v>
      </c>
      <c r="H397" s="839" t="s">
        <v>302</v>
      </c>
      <c r="I397" s="839" t="s">
        <v>132</v>
      </c>
      <c r="J397" s="839" t="s">
        <v>322</v>
      </c>
      <c r="K397" s="839" t="s">
        <v>132</v>
      </c>
      <c r="L397" s="842" t="s">
        <v>133</v>
      </c>
      <c r="M397" s="845" t="s">
        <v>134</v>
      </c>
      <c r="N397" s="854" t="s">
        <v>300</v>
      </c>
      <c r="O397" s="291"/>
      <c r="P397" s="842"/>
      <c r="Q397" s="842"/>
      <c r="R397" s="843"/>
      <c r="S397" s="843"/>
      <c r="T397" s="285"/>
      <c r="U397" s="285"/>
    </row>
    <row r="398" spans="1:21" s="286" customFormat="1" ht="18" customHeight="1">
      <c r="A398" s="838"/>
      <c r="B398" s="838" t="s">
        <v>243</v>
      </c>
      <c r="C398" s="838" t="s">
        <v>244</v>
      </c>
      <c r="D398" s="847"/>
      <c r="E398" s="290"/>
      <c r="F398" s="848">
        <v>7.84</v>
      </c>
      <c r="G398" s="839" t="s">
        <v>297</v>
      </c>
      <c r="H398" s="848">
        <v>3</v>
      </c>
      <c r="I398" s="839" t="s">
        <v>132</v>
      </c>
      <c r="J398" s="850">
        <v>1.1304000000000001</v>
      </c>
      <c r="K398" s="839" t="s">
        <v>132</v>
      </c>
      <c r="L398" s="848">
        <v>1.3</v>
      </c>
      <c r="M398" s="845" t="s">
        <v>134</v>
      </c>
      <c r="N398" s="839">
        <v>3.43</v>
      </c>
      <c r="O398" s="291"/>
      <c r="P398" s="842"/>
      <c r="Q398" s="842"/>
      <c r="R398" s="843"/>
      <c r="S398" s="843"/>
      <c r="T398" s="285"/>
      <c r="U398" s="285"/>
    </row>
    <row r="399" spans="1:21" s="286" customFormat="1" ht="18" customHeight="1">
      <c r="A399" s="838"/>
      <c r="B399" s="838" t="s">
        <v>243</v>
      </c>
      <c r="C399" s="838" t="s">
        <v>245</v>
      </c>
      <c r="D399" s="847"/>
      <c r="E399" s="290"/>
      <c r="F399" s="848">
        <v>21.1</v>
      </c>
      <c r="G399" s="839" t="s">
        <v>297</v>
      </c>
      <c r="H399" s="848">
        <v>7</v>
      </c>
      <c r="I399" s="839" t="s">
        <v>132</v>
      </c>
      <c r="J399" s="850">
        <v>1.1304000000000001</v>
      </c>
      <c r="K399" s="839" t="s">
        <v>132</v>
      </c>
      <c r="L399" s="848">
        <v>1.5</v>
      </c>
      <c r="M399" s="845" t="s">
        <v>134</v>
      </c>
      <c r="N399" s="839">
        <v>9.23</v>
      </c>
      <c r="O399" s="291"/>
      <c r="P399" s="842"/>
      <c r="Q399" s="842"/>
      <c r="R399" s="843"/>
      <c r="S399" s="843"/>
      <c r="T399" s="285"/>
      <c r="U399" s="285"/>
    </row>
    <row r="400" spans="1:21" s="286" customFormat="1" ht="18" customHeight="1">
      <c r="A400" s="838"/>
      <c r="B400" s="838"/>
      <c r="C400" s="838"/>
      <c r="D400" s="847"/>
      <c r="E400" s="290"/>
      <c r="F400" s="848"/>
      <c r="G400" s="839"/>
      <c r="H400" s="850"/>
      <c r="I400" s="839"/>
      <c r="J400" s="848"/>
      <c r="K400" s="839"/>
      <c r="L400" s="850"/>
      <c r="M400" s="845"/>
      <c r="N400" s="862">
        <v>12.66</v>
      </c>
      <c r="O400" s="291"/>
      <c r="P400" s="842"/>
      <c r="Q400" s="842"/>
      <c r="R400" s="843"/>
      <c r="S400" s="843"/>
      <c r="T400" s="285"/>
      <c r="U400" s="285"/>
    </row>
    <row r="401" spans="1:21" s="286" customFormat="1" ht="18" customHeight="1">
      <c r="A401" s="838"/>
      <c r="B401" s="838"/>
      <c r="C401" s="838"/>
      <c r="D401" s="847"/>
      <c r="E401" s="290"/>
      <c r="F401" s="848"/>
      <c r="G401" s="839"/>
      <c r="H401" s="850"/>
      <c r="I401" s="839"/>
      <c r="J401" s="848"/>
      <c r="K401" s="839"/>
      <c r="L401" s="850"/>
      <c r="M401" s="845"/>
      <c r="N401" s="839"/>
      <c r="O401" s="291"/>
      <c r="P401" s="842"/>
      <c r="Q401" s="842"/>
      <c r="R401" s="843"/>
      <c r="S401" s="843"/>
      <c r="T401" s="285"/>
      <c r="U401" s="285"/>
    </row>
    <row r="402" spans="1:21" s="286" customFormat="1" ht="18" customHeight="1">
      <c r="A402" s="838"/>
      <c r="B402" s="924" t="s">
        <v>323</v>
      </c>
      <c r="C402" s="924"/>
      <c r="D402" s="924"/>
      <c r="E402" s="924"/>
      <c r="F402" s="924"/>
      <c r="G402" s="924"/>
      <c r="H402" s="924"/>
      <c r="I402" s="924"/>
      <c r="J402" s="924"/>
      <c r="K402" s="924"/>
      <c r="L402" s="924"/>
      <c r="M402" s="924"/>
      <c r="N402" s="924"/>
      <c r="O402" s="291"/>
      <c r="P402" s="842"/>
      <c r="Q402" s="842"/>
      <c r="R402" s="843"/>
      <c r="S402" s="843"/>
      <c r="T402" s="285"/>
      <c r="U402" s="285"/>
    </row>
    <row r="403" spans="1:21" s="286" customFormat="1" ht="30">
      <c r="A403" s="838"/>
      <c r="B403" s="838" t="s">
        <v>212</v>
      </c>
      <c r="C403" s="844" t="s">
        <v>124</v>
      </c>
      <c r="D403" s="844" t="s">
        <v>124</v>
      </c>
      <c r="E403" s="290"/>
      <c r="F403" s="839" t="s">
        <v>296</v>
      </c>
      <c r="G403" s="839" t="s">
        <v>297</v>
      </c>
      <c r="H403" s="839" t="s">
        <v>302</v>
      </c>
      <c r="I403" s="839" t="s">
        <v>132</v>
      </c>
      <c r="J403" s="839" t="s">
        <v>322</v>
      </c>
      <c r="K403" s="839" t="s">
        <v>132</v>
      </c>
      <c r="L403" s="842" t="s">
        <v>133</v>
      </c>
      <c r="M403" s="845" t="s">
        <v>134</v>
      </c>
      <c r="N403" s="854" t="s">
        <v>300</v>
      </c>
      <c r="O403" s="291"/>
      <c r="P403" s="842"/>
      <c r="Q403" s="842"/>
      <c r="R403" s="843"/>
      <c r="S403" s="843"/>
      <c r="T403" s="285"/>
      <c r="U403" s="285"/>
    </row>
    <row r="404" spans="1:21" s="286" customFormat="1">
      <c r="A404" s="838"/>
      <c r="B404" s="838" t="s">
        <v>243</v>
      </c>
      <c r="C404" s="847" t="s">
        <v>249</v>
      </c>
      <c r="D404" s="847"/>
      <c r="E404" s="290"/>
      <c r="F404" s="848">
        <v>12.86</v>
      </c>
      <c r="G404" s="839" t="s">
        <v>297</v>
      </c>
      <c r="H404" s="848">
        <v>4</v>
      </c>
      <c r="I404" s="839" t="s">
        <v>132</v>
      </c>
      <c r="J404" s="850">
        <v>1.1304000000000001</v>
      </c>
      <c r="K404" s="839" t="s">
        <v>132</v>
      </c>
      <c r="L404" s="848">
        <v>1.6</v>
      </c>
      <c r="M404" s="845" t="s">
        <v>134</v>
      </c>
      <c r="N404" s="839">
        <v>5.63</v>
      </c>
      <c r="O404" s="291"/>
      <c r="P404" s="842"/>
      <c r="Q404" s="842"/>
      <c r="R404" s="843"/>
      <c r="S404" s="843"/>
      <c r="T404" s="285"/>
      <c r="U404" s="285"/>
    </row>
    <row r="405" spans="1:21" s="286" customFormat="1">
      <c r="A405" s="838"/>
      <c r="B405" s="838" t="s">
        <v>250</v>
      </c>
      <c r="C405" s="847" t="s">
        <v>251</v>
      </c>
      <c r="D405" s="847"/>
      <c r="E405" s="290"/>
      <c r="F405" s="848">
        <v>4.82</v>
      </c>
      <c r="G405" s="839" t="s">
        <v>297</v>
      </c>
      <c r="H405" s="848">
        <v>1</v>
      </c>
      <c r="I405" s="839" t="s">
        <v>132</v>
      </c>
      <c r="J405" s="850">
        <v>1.1304000000000001</v>
      </c>
      <c r="K405" s="839" t="s">
        <v>132</v>
      </c>
      <c r="L405" s="848">
        <v>2.4</v>
      </c>
      <c r="M405" s="845" t="s">
        <v>134</v>
      </c>
      <c r="N405" s="839">
        <v>2.11</v>
      </c>
      <c r="O405" s="291"/>
      <c r="P405" s="842"/>
      <c r="Q405" s="842"/>
      <c r="R405" s="843"/>
      <c r="S405" s="843"/>
      <c r="T405" s="285"/>
      <c r="U405" s="285"/>
    </row>
    <row r="406" spans="1:21" s="286" customFormat="1">
      <c r="A406" s="838"/>
      <c r="B406" s="838" t="s">
        <v>243</v>
      </c>
      <c r="C406" s="847" t="s">
        <v>252</v>
      </c>
      <c r="D406" s="847"/>
      <c r="E406" s="290"/>
      <c r="F406" s="848">
        <v>3.42</v>
      </c>
      <c r="G406" s="839" t="s">
        <v>297</v>
      </c>
      <c r="H406" s="848">
        <v>1</v>
      </c>
      <c r="I406" s="839" t="s">
        <v>132</v>
      </c>
      <c r="J406" s="850">
        <v>1.1304000000000001</v>
      </c>
      <c r="K406" s="839" t="s">
        <v>132</v>
      </c>
      <c r="L406" s="848">
        <v>1.7000000000000002</v>
      </c>
      <c r="M406" s="845" t="s">
        <v>134</v>
      </c>
      <c r="N406" s="839">
        <v>1.5</v>
      </c>
      <c r="O406" s="291"/>
      <c r="P406" s="842"/>
      <c r="Q406" s="842"/>
      <c r="R406" s="843"/>
      <c r="S406" s="843"/>
      <c r="T406" s="285"/>
      <c r="U406" s="285"/>
    </row>
    <row r="407" spans="1:21" s="286" customFormat="1">
      <c r="A407" s="838"/>
      <c r="B407" s="838" t="s">
        <v>243</v>
      </c>
      <c r="C407" s="847" t="s">
        <v>253</v>
      </c>
      <c r="D407" s="847"/>
      <c r="E407" s="290"/>
      <c r="F407" s="848">
        <v>3.62</v>
      </c>
      <c r="G407" s="839" t="s">
        <v>297</v>
      </c>
      <c r="H407" s="848">
        <v>1</v>
      </c>
      <c r="I407" s="839" t="s">
        <v>132</v>
      </c>
      <c r="J407" s="850">
        <v>1.1304000000000001</v>
      </c>
      <c r="K407" s="839" t="s">
        <v>132</v>
      </c>
      <c r="L407" s="848">
        <v>1.8</v>
      </c>
      <c r="M407" s="845" t="s">
        <v>134</v>
      </c>
      <c r="N407" s="839">
        <v>1.59</v>
      </c>
      <c r="O407" s="291"/>
      <c r="P407" s="842"/>
      <c r="Q407" s="842"/>
      <c r="R407" s="843"/>
      <c r="S407" s="843"/>
      <c r="T407" s="285"/>
      <c r="U407" s="285"/>
    </row>
    <row r="408" spans="1:21" s="286" customFormat="1">
      <c r="A408" s="838"/>
      <c r="B408" s="838" t="s">
        <v>243</v>
      </c>
      <c r="C408" s="847" t="s">
        <v>254</v>
      </c>
      <c r="D408" s="847"/>
      <c r="E408" s="290"/>
      <c r="F408" s="848">
        <v>21.1</v>
      </c>
      <c r="G408" s="839" t="s">
        <v>297</v>
      </c>
      <c r="H408" s="848">
        <v>5</v>
      </c>
      <c r="I408" s="839" t="s">
        <v>132</v>
      </c>
      <c r="J408" s="850">
        <v>1.1304000000000001</v>
      </c>
      <c r="K408" s="839" t="s">
        <v>132</v>
      </c>
      <c r="L408" s="848">
        <v>2.1</v>
      </c>
      <c r="M408" s="845" t="s">
        <v>134</v>
      </c>
      <c r="N408" s="839">
        <v>9.23</v>
      </c>
      <c r="O408" s="291"/>
      <c r="P408" s="842"/>
      <c r="Q408" s="842"/>
      <c r="R408" s="843"/>
      <c r="S408" s="843"/>
      <c r="T408" s="285"/>
      <c r="U408" s="285"/>
    </row>
    <row r="409" spans="1:21" s="286" customFormat="1">
      <c r="A409" s="838"/>
      <c r="B409" s="838" t="s">
        <v>255</v>
      </c>
      <c r="C409" s="847" t="s">
        <v>256</v>
      </c>
      <c r="D409" s="847"/>
      <c r="E409" s="290"/>
      <c r="F409" s="848">
        <v>21.2</v>
      </c>
      <c r="G409" s="839" t="s">
        <v>297</v>
      </c>
      <c r="H409" s="848">
        <v>1</v>
      </c>
      <c r="I409" s="839" t="s">
        <v>132</v>
      </c>
      <c r="J409" s="850">
        <v>5.3066000000000004</v>
      </c>
      <c r="K409" s="839" t="s">
        <v>132</v>
      </c>
      <c r="L409" s="848">
        <v>3</v>
      </c>
      <c r="M409" s="845" t="s">
        <v>134</v>
      </c>
      <c r="N409" s="839">
        <v>5.28</v>
      </c>
      <c r="O409" s="291"/>
      <c r="P409" s="842"/>
      <c r="Q409" s="842"/>
      <c r="R409" s="843"/>
      <c r="S409" s="843"/>
      <c r="T409" s="285"/>
      <c r="U409" s="285"/>
    </row>
    <row r="410" spans="1:21" s="286" customFormat="1" ht="20.45" customHeight="1">
      <c r="A410" s="838"/>
      <c r="B410" s="838"/>
      <c r="C410" s="838"/>
      <c r="D410" s="847"/>
      <c r="E410" s="290"/>
      <c r="F410" s="848"/>
      <c r="G410" s="839"/>
      <c r="H410" s="850"/>
      <c r="I410" s="839"/>
      <c r="J410" s="848"/>
      <c r="K410" s="839"/>
      <c r="L410" s="850"/>
      <c r="M410" s="845"/>
      <c r="N410" s="862">
        <v>25.340000000000003</v>
      </c>
      <c r="O410" s="291"/>
      <c r="P410" s="842"/>
      <c r="Q410" s="842"/>
      <c r="R410" s="843"/>
      <c r="S410" s="843"/>
      <c r="T410" s="285"/>
      <c r="U410" s="285"/>
    </row>
    <row r="411" spans="1:21" s="286" customFormat="1" ht="20.45" customHeight="1">
      <c r="A411" s="838"/>
      <c r="B411" s="838"/>
      <c r="C411" s="838"/>
      <c r="D411" s="847"/>
      <c r="E411" s="290"/>
      <c r="F411" s="848"/>
      <c r="G411" s="839"/>
      <c r="H411" s="850"/>
      <c r="I411" s="839"/>
      <c r="J411" s="848"/>
      <c r="K411" s="839"/>
      <c r="L411" s="850"/>
      <c r="M411" s="845"/>
      <c r="N411" s="839"/>
      <c r="O411" s="291"/>
      <c r="P411" s="842"/>
      <c r="Q411" s="842"/>
      <c r="R411" s="843"/>
      <c r="S411" s="843"/>
      <c r="T411" s="285"/>
      <c r="U411" s="285"/>
    </row>
    <row r="412" spans="1:21" s="286" customFormat="1" ht="20.45" customHeight="1">
      <c r="A412" s="838"/>
      <c r="B412" s="924" t="s">
        <v>324</v>
      </c>
      <c r="C412" s="924"/>
      <c r="D412" s="924"/>
      <c r="E412" s="924"/>
      <c r="F412" s="924"/>
      <c r="G412" s="924"/>
      <c r="H412" s="924"/>
      <c r="I412" s="924"/>
      <c r="J412" s="924"/>
      <c r="K412" s="924"/>
      <c r="L412" s="924"/>
      <c r="M412" s="924"/>
      <c r="N412" s="924"/>
      <c r="O412" s="291"/>
      <c r="P412" s="842"/>
      <c r="Q412" s="842"/>
      <c r="R412" s="843"/>
      <c r="S412" s="843"/>
      <c r="T412" s="285"/>
      <c r="U412" s="285"/>
    </row>
    <row r="413" spans="1:21" s="286" customFormat="1" ht="30">
      <c r="A413" s="838"/>
      <c r="B413" s="838" t="s">
        <v>212</v>
      </c>
      <c r="C413" s="844" t="s">
        <v>124</v>
      </c>
      <c r="D413" s="844" t="s">
        <v>124</v>
      </c>
      <c r="E413" s="290"/>
      <c r="F413" s="839" t="s">
        <v>296</v>
      </c>
      <c r="G413" s="839" t="s">
        <v>297</v>
      </c>
      <c r="H413" s="839" t="s">
        <v>302</v>
      </c>
      <c r="I413" s="839" t="s">
        <v>132</v>
      </c>
      <c r="J413" s="839" t="s">
        <v>322</v>
      </c>
      <c r="K413" s="839" t="s">
        <v>132</v>
      </c>
      <c r="L413" s="842" t="s">
        <v>133</v>
      </c>
      <c r="M413" s="845" t="s">
        <v>134</v>
      </c>
      <c r="N413" s="854" t="s">
        <v>300</v>
      </c>
      <c r="O413" s="291"/>
      <c r="P413" s="842"/>
      <c r="Q413" s="842"/>
      <c r="R413" s="843"/>
      <c r="S413" s="843"/>
      <c r="T413" s="285"/>
      <c r="U413" s="285"/>
    </row>
    <row r="414" spans="1:21" s="286" customFormat="1" ht="20.45" customHeight="1">
      <c r="A414" s="838"/>
      <c r="B414" s="838" t="s">
        <v>275</v>
      </c>
      <c r="C414" s="863" t="s">
        <v>276</v>
      </c>
      <c r="D414" s="847"/>
      <c r="E414" s="290"/>
      <c r="F414" s="864">
        <v>0.55000000000000004</v>
      </c>
      <c r="G414" s="839" t="s">
        <v>297</v>
      </c>
      <c r="H414" s="848">
        <v>1</v>
      </c>
      <c r="I414" s="839" t="s">
        <v>132</v>
      </c>
      <c r="J414" s="850">
        <v>0.38469999999999999</v>
      </c>
      <c r="K414" s="839" t="s">
        <v>132</v>
      </c>
      <c r="L414" s="848">
        <v>0.7</v>
      </c>
      <c r="M414" s="845" t="s">
        <v>134</v>
      </c>
      <c r="N414" s="839">
        <v>0.28000000000000003</v>
      </c>
      <c r="O414" s="291"/>
      <c r="P414" s="842"/>
      <c r="Q414" s="842"/>
      <c r="R414" s="843"/>
      <c r="S414" s="843"/>
      <c r="T414" s="285"/>
      <c r="U414" s="285"/>
    </row>
    <row r="415" spans="1:21" s="286" customFormat="1" ht="20.45" customHeight="1">
      <c r="A415" s="838"/>
      <c r="B415" s="838" t="s">
        <v>275</v>
      </c>
      <c r="C415" s="863" t="s">
        <v>277</v>
      </c>
      <c r="D415" s="847"/>
      <c r="E415" s="290"/>
      <c r="F415" s="864">
        <v>7.07</v>
      </c>
      <c r="G415" s="839" t="s">
        <v>297</v>
      </c>
      <c r="H415" s="848">
        <v>10</v>
      </c>
      <c r="I415" s="839" t="s">
        <v>132</v>
      </c>
      <c r="J415" s="850">
        <v>0.38469999999999999</v>
      </c>
      <c r="K415" s="839" t="s">
        <v>132</v>
      </c>
      <c r="L415" s="848">
        <v>0.9</v>
      </c>
      <c r="M415" s="845" t="s">
        <v>134</v>
      </c>
      <c r="N415" s="839">
        <v>3.61</v>
      </c>
      <c r="O415" s="291"/>
      <c r="P415" s="842"/>
      <c r="Q415" s="842"/>
      <c r="R415" s="843"/>
      <c r="S415" s="843"/>
      <c r="T415" s="285"/>
      <c r="U415" s="285"/>
    </row>
    <row r="416" spans="1:21" s="286" customFormat="1" ht="20.45" customHeight="1">
      <c r="A416" s="838"/>
      <c r="B416" s="838" t="s">
        <v>275</v>
      </c>
      <c r="C416" s="863" t="s">
        <v>278</v>
      </c>
      <c r="D416" s="847"/>
      <c r="E416" s="290"/>
      <c r="F416" s="864">
        <v>4.32</v>
      </c>
      <c r="G416" s="839" t="s">
        <v>297</v>
      </c>
      <c r="H416" s="848">
        <v>5</v>
      </c>
      <c r="I416" s="839" t="s">
        <v>132</v>
      </c>
      <c r="J416" s="850">
        <v>0.38469999999999999</v>
      </c>
      <c r="K416" s="839" t="s">
        <v>132</v>
      </c>
      <c r="L416" s="848">
        <v>1.1000000000000001</v>
      </c>
      <c r="M416" s="845" t="s">
        <v>134</v>
      </c>
      <c r="N416" s="839">
        <v>2.2000000000000002</v>
      </c>
      <c r="O416" s="291"/>
      <c r="P416" s="842"/>
      <c r="Q416" s="842"/>
      <c r="R416" s="843"/>
      <c r="S416" s="843"/>
      <c r="T416" s="285"/>
      <c r="U416" s="285"/>
    </row>
    <row r="417" spans="1:21" s="286" customFormat="1" ht="20.45" customHeight="1">
      <c r="A417" s="838"/>
      <c r="B417" s="838"/>
      <c r="C417" s="863"/>
      <c r="D417" s="847"/>
      <c r="E417" s="290"/>
      <c r="F417" s="864"/>
      <c r="G417" s="839"/>
      <c r="H417" s="848"/>
      <c r="I417" s="839"/>
      <c r="J417" s="850"/>
      <c r="K417" s="839"/>
      <c r="L417" s="848"/>
      <c r="M417" s="845"/>
      <c r="N417" s="862">
        <v>6.09</v>
      </c>
      <c r="O417" s="291"/>
      <c r="P417" s="842"/>
      <c r="Q417" s="842"/>
      <c r="R417" s="843"/>
      <c r="S417" s="843"/>
      <c r="T417" s="285"/>
      <c r="U417" s="285"/>
    </row>
    <row r="418" spans="1:21" s="286" customFormat="1" ht="20.45" customHeight="1">
      <c r="A418" s="838"/>
      <c r="B418" s="838"/>
      <c r="C418" s="838"/>
      <c r="D418" s="847"/>
      <c r="E418" s="290"/>
      <c r="F418" s="848"/>
      <c r="G418" s="839"/>
      <c r="H418" s="850"/>
      <c r="I418" s="839"/>
      <c r="J418" s="848"/>
      <c r="K418" s="839"/>
      <c r="L418" s="850"/>
      <c r="M418" s="845"/>
      <c r="N418" s="839"/>
      <c r="O418" s="291"/>
      <c r="P418" s="842"/>
      <c r="Q418" s="842"/>
      <c r="R418" s="843"/>
      <c r="S418" s="843"/>
      <c r="T418" s="285"/>
      <c r="U418" s="285"/>
    </row>
    <row r="419" spans="1:21" s="286" customFormat="1" ht="20.45" customHeight="1">
      <c r="A419" s="838"/>
      <c r="B419" s="838"/>
      <c r="C419" s="838"/>
      <c r="D419" s="847"/>
      <c r="E419" s="290"/>
      <c r="F419" s="848"/>
      <c r="G419" s="839"/>
      <c r="H419" s="850"/>
      <c r="I419" s="839"/>
      <c r="J419" s="849"/>
      <c r="K419" s="839"/>
      <c r="L419" s="861" t="s">
        <v>325</v>
      </c>
      <c r="M419" s="839" t="s">
        <v>134</v>
      </c>
      <c r="N419" s="848">
        <v>395.35999999999996</v>
      </c>
      <c r="O419" s="291"/>
      <c r="P419" s="842"/>
      <c r="Q419" s="842"/>
      <c r="R419" s="843"/>
      <c r="S419" s="843"/>
      <c r="T419" s="285"/>
      <c r="U419" s="285"/>
    </row>
    <row r="420" spans="1:21" s="286" customFormat="1" ht="20.45" customHeight="1">
      <c r="A420" s="838"/>
      <c r="B420" s="838"/>
      <c r="C420" s="838"/>
      <c r="D420" s="847"/>
      <c r="E420" s="290"/>
      <c r="F420" s="848"/>
      <c r="G420" s="839"/>
      <c r="H420" s="850"/>
      <c r="I420" s="839"/>
      <c r="J420" s="848"/>
      <c r="K420" s="839"/>
      <c r="L420" s="850"/>
      <c r="M420" s="845"/>
      <c r="N420" s="839"/>
      <c r="O420" s="291"/>
      <c r="P420" s="842"/>
      <c r="Q420" s="842"/>
      <c r="R420" s="843"/>
      <c r="S420" s="843"/>
      <c r="T420" s="285"/>
      <c r="U420" s="285"/>
    </row>
    <row r="421" spans="1:21" s="286" customFormat="1">
      <c r="A421" s="838"/>
      <c r="B421" s="838"/>
      <c r="C421" s="844"/>
      <c r="D421" s="844"/>
      <c r="E421" s="290"/>
      <c r="F421" s="299"/>
      <c r="G421" s="299"/>
      <c r="H421" s="299"/>
      <c r="I421" s="299"/>
      <c r="J421" s="299"/>
      <c r="K421" s="299"/>
      <c r="L421" s="299"/>
      <c r="M421" s="299"/>
      <c r="N421" s="299"/>
      <c r="O421" s="299"/>
      <c r="P421" s="299"/>
      <c r="Q421" s="299"/>
      <c r="R421" s="843"/>
      <c r="S421" s="843"/>
      <c r="T421" s="285"/>
      <c r="U421" s="285"/>
    </row>
    <row r="422" spans="1:21" s="286" customFormat="1">
      <c r="A422" s="838"/>
      <c r="B422" s="934" t="s">
        <v>279</v>
      </c>
      <c r="C422" s="935"/>
      <c r="D422" s="935"/>
      <c r="E422" s="935"/>
      <c r="F422" s="935"/>
      <c r="G422" s="935"/>
      <c r="H422" s="935"/>
      <c r="I422" s="935"/>
      <c r="J422" s="935"/>
      <c r="K422" s="935"/>
      <c r="L422" s="935"/>
      <c r="M422" s="287"/>
      <c r="N422" s="288"/>
      <c r="O422" s="288"/>
      <c r="P422" s="288"/>
      <c r="Q422" s="288"/>
      <c r="R422" s="843"/>
      <c r="S422" s="843"/>
      <c r="T422" s="285"/>
      <c r="U422" s="285"/>
    </row>
    <row r="423" spans="1:21" s="292" customFormat="1" ht="30">
      <c r="A423" s="838"/>
      <c r="B423" s="289" t="s">
        <v>167</v>
      </c>
      <c r="C423" s="844" t="s">
        <v>124</v>
      </c>
      <c r="D423" s="844" t="s">
        <v>124</v>
      </c>
      <c r="E423" s="290"/>
      <c r="F423" s="839" t="s">
        <v>326</v>
      </c>
      <c r="G423" s="839" t="s">
        <v>297</v>
      </c>
      <c r="H423" s="839" t="s">
        <v>327</v>
      </c>
      <c r="I423" s="839" t="s">
        <v>297</v>
      </c>
      <c r="J423" s="865" t="s">
        <v>328</v>
      </c>
      <c r="K423" s="845" t="s">
        <v>134</v>
      </c>
      <c r="L423" s="854" t="s">
        <v>300</v>
      </c>
      <c r="M423" s="839"/>
      <c r="N423" s="839"/>
      <c r="O423" s="845"/>
      <c r="P423" s="854"/>
      <c r="Q423" s="854"/>
      <c r="R423" s="843"/>
      <c r="S423" s="843"/>
      <c r="T423" s="285"/>
      <c r="U423" s="285"/>
    </row>
    <row r="424" spans="1:21" s="292" customFormat="1" ht="27" customHeight="1">
      <c r="A424" s="838"/>
      <c r="B424" s="289"/>
      <c r="C424" s="839" t="s">
        <v>329</v>
      </c>
      <c r="D424" s="839" t="s">
        <v>329</v>
      </c>
      <c r="E424" s="840"/>
      <c r="F424" s="848">
        <v>28.029999999999998</v>
      </c>
      <c r="G424" s="839" t="s">
        <v>297</v>
      </c>
      <c r="H424" s="848">
        <v>2.04</v>
      </c>
      <c r="I424" s="839" t="s">
        <v>297</v>
      </c>
      <c r="J424" s="849">
        <v>12.83</v>
      </c>
      <c r="K424" s="845" t="s">
        <v>134</v>
      </c>
      <c r="L424" s="848">
        <v>13.159999999999998</v>
      </c>
      <c r="M424" s="839"/>
      <c r="N424" s="839"/>
      <c r="O424" s="845"/>
      <c r="P424" s="854"/>
      <c r="Q424" s="854"/>
      <c r="R424" s="843"/>
      <c r="S424" s="843"/>
      <c r="T424" s="285"/>
      <c r="U424" s="285"/>
    </row>
    <row r="425" spans="1:21" s="292" customFormat="1">
      <c r="A425" s="838"/>
      <c r="B425" s="289"/>
      <c r="C425" s="847"/>
      <c r="D425" s="847"/>
      <c r="E425" s="290"/>
      <c r="F425" s="866"/>
      <c r="G425" s="839"/>
      <c r="H425" s="866"/>
      <c r="I425" s="839"/>
      <c r="J425" s="842"/>
      <c r="K425" s="845"/>
      <c r="L425" s="867">
        <v>13.159999999999998</v>
      </c>
      <c r="M425" s="839"/>
      <c r="N425" s="839"/>
      <c r="O425" s="845"/>
      <c r="P425" s="854"/>
      <c r="Q425" s="854"/>
      <c r="R425" s="843"/>
      <c r="S425" s="843"/>
      <c r="T425" s="285"/>
      <c r="U425" s="285"/>
    </row>
    <row r="426" spans="1:21" s="286" customFormat="1">
      <c r="A426" s="838"/>
      <c r="B426" s="289"/>
      <c r="C426" s="847"/>
      <c r="D426" s="847"/>
      <c r="E426" s="290"/>
      <c r="F426" s="866"/>
      <c r="G426" s="839"/>
      <c r="H426" s="866"/>
      <c r="I426" s="839"/>
      <c r="J426" s="842"/>
      <c r="K426" s="845"/>
      <c r="L426" s="866"/>
      <c r="M426" s="839"/>
      <c r="N426" s="839"/>
      <c r="O426" s="845"/>
      <c r="P426" s="854"/>
      <c r="Q426" s="854"/>
      <c r="R426" s="843"/>
      <c r="S426" s="843"/>
      <c r="T426" s="285"/>
      <c r="U426" s="285"/>
    </row>
    <row r="427" spans="1:21" s="286" customFormat="1">
      <c r="A427" s="838"/>
      <c r="B427" s="944" t="s">
        <v>330</v>
      </c>
      <c r="C427" s="945"/>
      <c r="D427" s="945"/>
      <c r="E427" s="945"/>
      <c r="F427" s="945"/>
      <c r="G427" s="945"/>
      <c r="H427" s="945"/>
      <c r="I427" s="945"/>
      <c r="J427" s="945"/>
      <c r="K427" s="945"/>
      <c r="L427" s="945"/>
      <c r="M427" s="945"/>
      <c r="N427" s="945"/>
      <c r="O427" s="288"/>
      <c r="P427" s="288"/>
      <c r="Q427" s="288"/>
      <c r="R427" s="843"/>
      <c r="S427" s="843"/>
      <c r="T427" s="285"/>
      <c r="U427" s="285"/>
    </row>
    <row r="428" spans="1:21" s="286" customFormat="1">
      <c r="A428" s="838"/>
      <c r="B428" s="924" t="s">
        <v>316</v>
      </c>
      <c r="C428" s="924"/>
      <c r="D428" s="924"/>
      <c r="E428" s="924"/>
      <c r="F428" s="924"/>
      <c r="G428" s="924"/>
      <c r="H428" s="924"/>
      <c r="I428" s="924"/>
      <c r="J428" s="924"/>
      <c r="K428" s="924"/>
      <c r="L428" s="924"/>
      <c r="M428" s="924"/>
      <c r="N428" s="924"/>
      <c r="O428" s="288"/>
      <c r="P428" s="288"/>
      <c r="Q428" s="288"/>
      <c r="R428" s="843"/>
      <c r="S428" s="843"/>
      <c r="T428" s="285"/>
      <c r="U428" s="285"/>
    </row>
    <row r="429" spans="1:21" s="286" customFormat="1" ht="30">
      <c r="A429" s="838"/>
      <c r="B429" s="838" t="s">
        <v>212</v>
      </c>
      <c r="C429" s="844" t="s">
        <v>124</v>
      </c>
      <c r="D429" s="844" t="s">
        <v>124</v>
      </c>
      <c r="E429" s="290"/>
      <c r="F429" s="839" t="s">
        <v>296</v>
      </c>
      <c r="G429" s="839" t="s">
        <v>297</v>
      </c>
      <c r="H429" s="839" t="s">
        <v>317</v>
      </c>
      <c r="I429" s="839" t="s">
        <v>132</v>
      </c>
      <c r="J429" s="842" t="s">
        <v>318</v>
      </c>
      <c r="K429" s="839" t="s">
        <v>297</v>
      </c>
      <c r="L429" s="842" t="s">
        <v>319</v>
      </c>
      <c r="M429" s="845" t="s">
        <v>134</v>
      </c>
      <c r="N429" s="854" t="s">
        <v>300</v>
      </c>
      <c r="O429" s="845"/>
      <c r="P429" s="854"/>
      <c r="Q429" s="854"/>
      <c r="R429" s="843"/>
      <c r="S429" s="843"/>
      <c r="T429" s="285"/>
      <c r="U429" s="285"/>
    </row>
    <row r="430" spans="1:21" s="286" customFormat="1" ht="20.45" customHeight="1">
      <c r="A430" s="838"/>
      <c r="B430" s="838">
        <v>75</v>
      </c>
      <c r="C430" s="838" t="s">
        <v>218</v>
      </c>
      <c r="D430" s="847" t="s">
        <v>218</v>
      </c>
      <c r="E430" s="290"/>
      <c r="F430" s="864">
        <v>4</v>
      </c>
      <c r="G430" s="839" t="s">
        <v>297</v>
      </c>
      <c r="H430" s="850">
        <v>4.4000000000000003E-3</v>
      </c>
      <c r="I430" s="839" t="s">
        <v>132</v>
      </c>
      <c r="J430" s="848">
        <v>12.3</v>
      </c>
      <c r="K430" s="839" t="s">
        <v>297</v>
      </c>
      <c r="L430" s="850">
        <v>0.18</v>
      </c>
      <c r="M430" s="845" t="s">
        <v>134</v>
      </c>
      <c r="N430" s="848">
        <v>3.77</v>
      </c>
      <c r="O430" s="291"/>
      <c r="P430" s="842"/>
      <c r="Q430" s="842"/>
      <c r="R430" s="843"/>
      <c r="S430" s="843"/>
      <c r="T430" s="285"/>
      <c r="U430" s="285"/>
    </row>
    <row r="431" spans="1:21" s="286" customFormat="1" ht="20.45" customHeight="1">
      <c r="A431" s="838"/>
      <c r="B431" s="838">
        <v>100</v>
      </c>
      <c r="C431" s="838" t="s">
        <v>218</v>
      </c>
      <c r="D431" s="847" t="s">
        <v>218</v>
      </c>
      <c r="E431" s="290"/>
      <c r="F431" s="864">
        <v>8.5399999999999991</v>
      </c>
      <c r="G431" s="839" t="s">
        <v>297</v>
      </c>
      <c r="H431" s="850">
        <v>7.9000000000000008E-3</v>
      </c>
      <c r="I431" s="839" t="s">
        <v>132</v>
      </c>
      <c r="J431" s="848">
        <v>26.27</v>
      </c>
      <c r="K431" s="839" t="s">
        <v>297</v>
      </c>
      <c r="L431" s="850">
        <v>0.53</v>
      </c>
      <c r="M431" s="845" t="s">
        <v>134</v>
      </c>
      <c r="N431" s="848">
        <v>7.8</v>
      </c>
      <c r="O431" s="291"/>
      <c r="P431" s="842"/>
      <c r="Q431" s="842"/>
      <c r="R431" s="843"/>
      <c r="S431" s="843"/>
      <c r="T431" s="285"/>
      <c r="U431" s="285"/>
    </row>
    <row r="432" spans="1:21" s="286" customFormat="1" ht="20.45" customHeight="1">
      <c r="A432" s="838"/>
      <c r="B432" s="838">
        <v>150</v>
      </c>
      <c r="C432" s="838" t="s">
        <v>218</v>
      </c>
      <c r="D432" s="847" t="s">
        <v>218</v>
      </c>
      <c r="E432" s="290"/>
      <c r="F432" s="864">
        <v>15.55</v>
      </c>
      <c r="G432" s="839" t="s">
        <v>297</v>
      </c>
      <c r="H432" s="850">
        <v>1.77E-2</v>
      </c>
      <c r="I432" s="839" t="s">
        <v>132</v>
      </c>
      <c r="J432" s="848">
        <v>47.84</v>
      </c>
      <c r="K432" s="839" t="s">
        <v>297</v>
      </c>
      <c r="L432" s="850">
        <v>1.44</v>
      </c>
      <c r="M432" s="845" t="s">
        <v>134</v>
      </c>
      <c r="N432" s="848">
        <v>13.26</v>
      </c>
      <c r="O432" s="291"/>
      <c r="P432" s="842"/>
      <c r="Q432" s="842"/>
      <c r="R432" s="843"/>
      <c r="S432" s="843"/>
      <c r="T432" s="285"/>
      <c r="U432" s="285"/>
    </row>
    <row r="433" spans="1:21" s="286" customFormat="1" ht="20.45" customHeight="1">
      <c r="A433" s="838"/>
      <c r="B433" s="838">
        <v>200</v>
      </c>
      <c r="C433" s="838" t="s">
        <v>218</v>
      </c>
      <c r="D433" s="847" t="s">
        <v>218</v>
      </c>
      <c r="E433" s="290"/>
      <c r="F433" s="864">
        <v>1.86</v>
      </c>
      <c r="G433" s="839" t="s">
        <v>297</v>
      </c>
      <c r="H433" s="850">
        <v>3.1399999999999997E-2</v>
      </c>
      <c r="I433" s="839" t="s">
        <v>132</v>
      </c>
      <c r="J433" s="848">
        <v>5.31</v>
      </c>
      <c r="K433" s="839" t="s">
        <v>297</v>
      </c>
      <c r="L433" s="850">
        <v>0.21</v>
      </c>
      <c r="M433" s="845" t="s">
        <v>134</v>
      </c>
      <c r="N433" s="848">
        <v>1.48</v>
      </c>
      <c r="O433" s="291"/>
      <c r="P433" s="842"/>
      <c r="Q433" s="842"/>
      <c r="R433" s="843"/>
      <c r="S433" s="843"/>
      <c r="T433" s="285"/>
      <c r="U433" s="285"/>
    </row>
    <row r="434" spans="1:21" s="286" customFormat="1" ht="20.45" customHeight="1">
      <c r="A434" s="838"/>
      <c r="B434" s="838">
        <v>150</v>
      </c>
      <c r="C434" s="838" t="s">
        <v>42</v>
      </c>
      <c r="D434" s="847" t="s">
        <v>42</v>
      </c>
      <c r="E434" s="290"/>
      <c r="F434" s="864">
        <v>2.2999999999999998</v>
      </c>
      <c r="G434" s="839" t="s">
        <v>297</v>
      </c>
      <c r="H434" s="850">
        <v>1.77E-2</v>
      </c>
      <c r="I434" s="839" t="s">
        <v>132</v>
      </c>
      <c r="J434" s="848">
        <v>4.1100000000000003</v>
      </c>
      <c r="K434" s="839" t="s">
        <v>297</v>
      </c>
      <c r="L434" s="850">
        <v>0.12</v>
      </c>
      <c r="M434" s="845" t="s">
        <v>134</v>
      </c>
      <c r="N434" s="848">
        <v>2.11</v>
      </c>
      <c r="O434" s="291"/>
      <c r="P434" s="842"/>
      <c r="Q434" s="842"/>
      <c r="R434" s="843"/>
      <c r="S434" s="843"/>
      <c r="T434" s="285"/>
      <c r="U434" s="285"/>
    </row>
    <row r="435" spans="1:21" s="286" customFormat="1" ht="20.45" customHeight="1">
      <c r="A435" s="838"/>
      <c r="B435" s="838">
        <v>150</v>
      </c>
      <c r="C435" s="838" t="s">
        <v>43</v>
      </c>
      <c r="D435" s="847" t="s">
        <v>43</v>
      </c>
      <c r="E435" s="290"/>
      <c r="F435" s="864">
        <v>11.12</v>
      </c>
      <c r="G435" s="839" t="s">
        <v>297</v>
      </c>
      <c r="H435" s="850">
        <v>1.77E-2</v>
      </c>
      <c r="I435" s="839" t="s">
        <v>132</v>
      </c>
      <c r="J435" s="848">
        <v>18.64</v>
      </c>
      <c r="K435" s="839" t="s">
        <v>297</v>
      </c>
      <c r="L435" s="850">
        <v>0.56000000000000005</v>
      </c>
      <c r="M435" s="845" t="s">
        <v>134</v>
      </c>
      <c r="N435" s="848">
        <v>10.23</v>
      </c>
      <c r="O435" s="291"/>
      <c r="P435" s="842"/>
      <c r="Q435" s="842"/>
      <c r="R435" s="843"/>
      <c r="S435" s="843"/>
      <c r="T435" s="285"/>
      <c r="U435" s="285"/>
    </row>
    <row r="436" spans="1:21" s="286" customFormat="1" ht="20.45" customHeight="1">
      <c r="A436" s="838"/>
      <c r="B436" s="838">
        <v>200</v>
      </c>
      <c r="C436" s="838" t="s">
        <v>44</v>
      </c>
      <c r="D436" s="847" t="s">
        <v>44</v>
      </c>
      <c r="E436" s="290"/>
      <c r="F436" s="864">
        <v>2.95</v>
      </c>
      <c r="G436" s="839" t="s">
        <v>297</v>
      </c>
      <c r="H436" s="850">
        <v>3.1399999999999997E-2</v>
      </c>
      <c r="I436" s="839" t="s">
        <v>132</v>
      </c>
      <c r="J436" s="848">
        <v>4.1100000000000003</v>
      </c>
      <c r="K436" s="839" t="s">
        <v>297</v>
      </c>
      <c r="L436" s="850">
        <v>0.16</v>
      </c>
      <c r="M436" s="845" t="s">
        <v>134</v>
      </c>
      <c r="N436" s="848">
        <v>2.66</v>
      </c>
      <c r="O436" s="291"/>
      <c r="P436" s="842"/>
      <c r="Q436" s="842"/>
      <c r="R436" s="843"/>
      <c r="S436" s="843"/>
      <c r="T436" s="285"/>
      <c r="U436" s="285"/>
    </row>
    <row r="437" spans="1:21" s="286" customFormat="1" ht="20.45" customHeight="1">
      <c r="A437" s="838"/>
      <c r="B437" s="838">
        <v>200</v>
      </c>
      <c r="C437" s="838" t="s">
        <v>45</v>
      </c>
      <c r="D437" s="847" t="s">
        <v>45</v>
      </c>
      <c r="E437" s="290"/>
      <c r="F437" s="864">
        <v>14.24</v>
      </c>
      <c r="G437" s="839" t="s">
        <v>297</v>
      </c>
      <c r="H437" s="850">
        <v>3.1399999999999997E-2</v>
      </c>
      <c r="I437" s="839" t="s">
        <v>132</v>
      </c>
      <c r="J437" s="848">
        <v>18.8</v>
      </c>
      <c r="K437" s="839" t="s">
        <v>297</v>
      </c>
      <c r="L437" s="850">
        <v>0.75</v>
      </c>
      <c r="M437" s="845" t="s">
        <v>134</v>
      </c>
      <c r="N437" s="848">
        <v>12.9</v>
      </c>
      <c r="O437" s="291"/>
      <c r="P437" s="842"/>
      <c r="Q437" s="842"/>
      <c r="R437" s="843"/>
      <c r="S437" s="843"/>
      <c r="T437" s="285"/>
      <c r="U437" s="285"/>
    </row>
    <row r="438" spans="1:21" s="286" customFormat="1" ht="20.45" customHeight="1">
      <c r="A438" s="838"/>
      <c r="B438" s="838">
        <v>200</v>
      </c>
      <c r="C438" s="838" t="s">
        <v>46</v>
      </c>
      <c r="D438" s="847" t="s">
        <v>46</v>
      </c>
      <c r="E438" s="290"/>
      <c r="F438" s="864">
        <v>3.24</v>
      </c>
      <c r="G438" s="839" t="s">
        <v>297</v>
      </c>
      <c r="H438" s="850">
        <v>3.1399999999999997E-2</v>
      </c>
      <c r="I438" s="839" t="s">
        <v>132</v>
      </c>
      <c r="J438" s="848">
        <v>4.0599999999999996</v>
      </c>
      <c r="K438" s="839" t="s">
        <v>297</v>
      </c>
      <c r="L438" s="850">
        <v>0.16</v>
      </c>
      <c r="M438" s="845" t="s">
        <v>134</v>
      </c>
      <c r="N438" s="848">
        <v>2.95</v>
      </c>
      <c r="O438" s="291"/>
      <c r="P438" s="842"/>
      <c r="Q438" s="842"/>
      <c r="R438" s="843"/>
      <c r="S438" s="843"/>
      <c r="T438" s="285"/>
      <c r="U438" s="285"/>
    </row>
    <row r="439" spans="1:21" s="286" customFormat="1" ht="20.45" customHeight="1">
      <c r="A439" s="838"/>
      <c r="B439" s="838">
        <v>250</v>
      </c>
      <c r="C439" s="838" t="s">
        <v>47</v>
      </c>
      <c r="D439" s="847" t="s">
        <v>47</v>
      </c>
      <c r="E439" s="290"/>
      <c r="F439" s="864">
        <v>11.36</v>
      </c>
      <c r="G439" s="839" t="s">
        <v>297</v>
      </c>
      <c r="H439" s="850">
        <v>4.9099999999999998E-2</v>
      </c>
      <c r="I439" s="839" t="s">
        <v>132</v>
      </c>
      <c r="J439" s="848">
        <v>11.56</v>
      </c>
      <c r="K439" s="839" t="s">
        <v>297</v>
      </c>
      <c r="L439" s="850">
        <v>0.57999999999999996</v>
      </c>
      <c r="M439" s="845" t="s">
        <v>134</v>
      </c>
      <c r="N439" s="848">
        <v>10.210000000000001</v>
      </c>
      <c r="O439" s="291"/>
      <c r="P439" s="842"/>
      <c r="Q439" s="842"/>
      <c r="R439" s="843"/>
      <c r="S439" s="843"/>
      <c r="T439" s="285"/>
      <c r="U439" s="285"/>
    </row>
    <row r="440" spans="1:21" s="286" customFormat="1" ht="20.45" customHeight="1">
      <c r="A440" s="838"/>
      <c r="B440" s="838">
        <v>250</v>
      </c>
      <c r="C440" s="838" t="s">
        <v>48</v>
      </c>
      <c r="D440" s="847" t="s">
        <v>48</v>
      </c>
      <c r="E440" s="290"/>
      <c r="F440" s="864">
        <v>15.75</v>
      </c>
      <c r="G440" s="839" t="s">
        <v>297</v>
      </c>
      <c r="H440" s="850">
        <v>4.9099999999999998E-2</v>
      </c>
      <c r="I440" s="839" t="s">
        <v>132</v>
      </c>
      <c r="J440" s="848">
        <v>15.2</v>
      </c>
      <c r="K440" s="839" t="s">
        <v>297</v>
      </c>
      <c r="L440" s="850">
        <v>0.76</v>
      </c>
      <c r="M440" s="845" t="s">
        <v>134</v>
      </c>
      <c r="N440" s="848">
        <v>14.24</v>
      </c>
      <c r="O440" s="291"/>
      <c r="P440" s="842"/>
      <c r="Q440" s="842"/>
      <c r="R440" s="843"/>
      <c r="S440" s="843"/>
      <c r="T440" s="285"/>
      <c r="U440" s="285"/>
    </row>
    <row r="441" spans="1:21" s="286" customFormat="1" ht="20.45" customHeight="1">
      <c r="A441" s="838"/>
      <c r="B441" s="838">
        <v>150</v>
      </c>
      <c r="C441" s="838" t="s">
        <v>49</v>
      </c>
      <c r="D441" s="847" t="s">
        <v>49</v>
      </c>
      <c r="E441" s="290"/>
      <c r="F441" s="864">
        <v>0.87</v>
      </c>
      <c r="G441" s="839" t="s">
        <v>297</v>
      </c>
      <c r="H441" s="850">
        <v>1.77E-2</v>
      </c>
      <c r="I441" s="839" t="s">
        <v>132</v>
      </c>
      <c r="J441" s="848">
        <v>1.64</v>
      </c>
      <c r="K441" s="839" t="s">
        <v>297</v>
      </c>
      <c r="L441" s="850">
        <v>0.05</v>
      </c>
      <c r="M441" s="845" t="s">
        <v>134</v>
      </c>
      <c r="N441" s="848">
        <v>0.79</v>
      </c>
      <c r="O441" s="291"/>
      <c r="P441" s="842"/>
      <c r="Q441" s="842"/>
      <c r="R441" s="843"/>
      <c r="S441" s="843"/>
      <c r="T441" s="285"/>
      <c r="U441" s="285"/>
    </row>
    <row r="442" spans="1:21" s="286" customFormat="1" ht="20.45" customHeight="1">
      <c r="A442" s="838"/>
      <c r="B442" s="838">
        <v>250</v>
      </c>
      <c r="C442" s="838" t="s">
        <v>50</v>
      </c>
      <c r="D442" s="847" t="s">
        <v>50</v>
      </c>
      <c r="E442" s="290"/>
      <c r="F442" s="864">
        <v>31.31</v>
      </c>
      <c r="G442" s="839" t="s">
        <v>297</v>
      </c>
      <c r="H442" s="850">
        <v>4.9099999999999998E-2</v>
      </c>
      <c r="I442" s="839" t="s">
        <v>132</v>
      </c>
      <c r="J442" s="848">
        <v>27.88</v>
      </c>
      <c r="K442" s="839" t="s">
        <v>297</v>
      </c>
      <c r="L442" s="850">
        <v>1.39</v>
      </c>
      <c r="M442" s="845" t="s">
        <v>134</v>
      </c>
      <c r="N442" s="848">
        <v>28.55</v>
      </c>
      <c r="O442" s="291"/>
      <c r="P442" s="842"/>
      <c r="Q442" s="842"/>
      <c r="R442" s="843"/>
      <c r="S442" s="843"/>
      <c r="T442" s="285"/>
      <c r="U442" s="285"/>
    </row>
    <row r="443" spans="1:21" s="286" customFormat="1" ht="20.45" customHeight="1">
      <c r="A443" s="838"/>
      <c r="B443" s="838">
        <v>200</v>
      </c>
      <c r="C443" s="838" t="s">
        <v>51</v>
      </c>
      <c r="D443" s="847" t="s">
        <v>51</v>
      </c>
      <c r="E443" s="290"/>
      <c r="F443" s="864">
        <v>6.54</v>
      </c>
      <c r="G443" s="839" t="s">
        <v>297</v>
      </c>
      <c r="H443" s="850">
        <v>3.1399999999999997E-2</v>
      </c>
      <c r="I443" s="839" t="s">
        <v>132</v>
      </c>
      <c r="J443" s="848">
        <v>9.1300000000000008</v>
      </c>
      <c r="K443" s="839" t="s">
        <v>297</v>
      </c>
      <c r="L443" s="850">
        <v>0.37</v>
      </c>
      <c r="M443" s="845" t="s">
        <v>134</v>
      </c>
      <c r="N443" s="848">
        <v>5.88</v>
      </c>
      <c r="O443" s="291"/>
      <c r="P443" s="842"/>
      <c r="Q443" s="842"/>
      <c r="R443" s="843"/>
      <c r="S443" s="843"/>
      <c r="T443" s="285"/>
      <c r="U443" s="285"/>
    </row>
    <row r="444" spans="1:21" s="286" customFormat="1" ht="20.45" customHeight="1">
      <c r="A444" s="838"/>
      <c r="B444" s="838">
        <v>200</v>
      </c>
      <c r="C444" s="838" t="s">
        <v>52</v>
      </c>
      <c r="D444" s="847" t="s">
        <v>52</v>
      </c>
      <c r="E444" s="290"/>
      <c r="F444" s="864">
        <v>8.17</v>
      </c>
      <c r="G444" s="839" t="s">
        <v>297</v>
      </c>
      <c r="H444" s="850">
        <v>3.1399999999999997E-2</v>
      </c>
      <c r="I444" s="839" t="s">
        <v>132</v>
      </c>
      <c r="J444" s="848">
        <v>10.88</v>
      </c>
      <c r="K444" s="839" t="s">
        <v>297</v>
      </c>
      <c r="L444" s="850">
        <v>0.44</v>
      </c>
      <c r="M444" s="845" t="s">
        <v>134</v>
      </c>
      <c r="N444" s="848">
        <v>7.39</v>
      </c>
      <c r="O444" s="291"/>
      <c r="P444" s="842"/>
      <c r="Q444" s="842"/>
      <c r="R444" s="843"/>
      <c r="S444" s="843"/>
      <c r="T444" s="285"/>
      <c r="U444" s="285"/>
    </row>
    <row r="445" spans="1:21" s="286" customFormat="1" ht="20.45" customHeight="1">
      <c r="A445" s="838"/>
      <c r="B445" s="838">
        <v>250</v>
      </c>
      <c r="C445" s="838" t="s">
        <v>53</v>
      </c>
      <c r="D445" s="847" t="s">
        <v>53</v>
      </c>
      <c r="E445" s="290"/>
      <c r="F445" s="864">
        <v>9.51</v>
      </c>
      <c r="G445" s="839" t="s">
        <v>297</v>
      </c>
      <c r="H445" s="850">
        <v>4.9099999999999998E-2</v>
      </c>
      <c r="I445" s="839" t="s">
        <v>132</v>
      </c>
      <c r="J445" s="848">
        <v>10.01</v>
      </c>
      <c r="K445" s="839" t="s">
        <v>297</v>
      </c>
      <c r="L445" s="850">
        <v>0.5</v>
      </c>
      <c r="M445" s="845" t="s">
        <v>134</v>
      </c>
      <c r="N445" s="848">
        <v>8.52</v>
      </c>
      <c r="O445" s="291"/>
      <c r="P445" s="842"/>
      <c r="Q445" s="842"/>
      <c r="R445" s="843"/>
      <c r="S445" s="843"/>
      <c r="T445" s="285"/>
      <c r="U445" s="285"/>
    </row>
    <row r="446" spans="1:21" s="286" customFormat="1" ht="20.45" customHeight="1">
      <c r="A446" s="838"/>
      <c r="B446" s="838">
        <v>150</v>
      </c>
      <c r="C446" s="838" t="s">
        <v>54</v>
      </c>
      <c r="D446" s="847" t="s">
        <v>54</v>
      </c>
      <c r="E446" s="290"/>
      <c r="F446" s="864">
        <v>1.67</v>
      </c>
      <c r="G446" s="839" t="s">
        <v>297</v>
      </c>
      <c r="H446" s="850">
        <v>1.77E-2</v>
      </c>
      <c r="I446" s="839" t="s">
        <v>132</v>
      </c>
      <c r="J446" s="848">
        <v>2.4700000000000002</v>
      </c>
      <c r="K446" s="839" t="s">
        <v>297</v>
      </c>
      <c r="L446" s="850">
        <v>7.0000000000000007E-2</v>
      </c>
      <c r="M446" s="845" t="s">
        <v>134</v>
      </c>
      <c r="N446" s="848">
        <v>1.56</v>
      </c>
      <c r="O446" s="291"/>
      <c r="P446" s="842"/>
      <c r="Q446" s="842"/>
      <c r="R446" s="843"/>
      <c r="S446" s="843"/>
      <c r="T446" s="285"/>
      <c r="U446" s="285"/>
    </row>
    <row r="447" spans="1:21" s="286" customFormat="1" ht="20.45" customHeight="1">
      <c r="A447" s="838"/>
      <c r="B447" s="838">
        <v>150</v>
      </c>
      <c r="C447" s="838" t="s">
        <v>55</v>
      </c>
      <c r="D447" s="847" t="s">
        <v>55</v>
      </c>
      <c r="E447" s="290"/>
      <c r="F447" s="864">
        <v>1.44</v>
      </c>
      <c r="G447" s="839" t="s">
        <v>297</v>
      </c>
      <c r="H447" s="850">
        <v>1.77E-2</v>
      </c>
      <c r="I447" s="839" t="s">
        <v>132</v>
      </c>
      <c r="J447" s="848">
        <v>2.13</v>
      </c>
      <c r="K447" s="839" t="s">
        <v>297</v>
      </c>
      <c r="L447" s="850">
        <v>0.06</v>
      </c>
      <c r="M447" s="845" t="s">
        <v>134</v>
      </c>
      <c r="N447" s="848">
        <v>1.34</v>
      </c>
      <c r="O447" s="291"/>
      <c r="P447" s="842"/>
      <c r="Q447" s="842"/>
      <c r="R447" s="843"/>
      <c r="S447" s="843"/>
      <c r="T447" s="285"/>
      <c r="U447" s="285"/>
    </row>
    <row r="448" spans="1:21" s="286" customFormat="1" ht="20.45" customHeight="1">
      <c r="A448" s="838"/>
      <c r="B448" s="838">
        <v>300</v>
      </c>
      <c r="C448" s="838" t="s">
        <v>56</v>
      </c>
      <c r="D448" s="847" t="s">
        <v>56</v>
      </c>
      <c r="E448" s="290"/>
      <c r="F448" s="864">
        <v>20.45</v>
      </c>
      <c r="G448" s="839" t="s">
        <v>297</v>
      </c>
      <c r="H448" s="850">
        <v>7.0699999999999999E-2</v>
      </c>
      <c r="I448" s="839" t="s">
        <v>132</v>
      </c>
      <c r="J448" s="848">
        <v>19.489999999999998</v>
      </c>
      <c r="K448" s="839" t="s">
        <v>297</v>
      </c>
      <c r="L448" s="850">
        <v>1.17</v>
      </c>
      <c r="M448" s="845" t="s">
        <v>134</v>
      </c>
      <c r="N448" s="848">
        <v>17.899999999999999</v>
      </c>
      <c r="O448" s="291"/>
      <c r="P448" s="842"/>
      <c r="Q448" s="842"/>
      <c r="R448" s="843"/>
      <c r="S448" s="843"/>
      <c r="T448" s="285"/>
      <c r="U448" s="285"/>
    </row>
    <row r="449" spans="1:21" s="286" customFormat="1" ht="20.45" customHeight="1">
      <c r="A449" s="838"/>
      <c r="B449" s="838">
        <v>150</v>
      </c>
      <c r="C449" s="838" t="s">
        <v>57</v>
      </c>
      <c r="D449" s="847" t="s">
        <v>57</v>
      </c>
      <c r="E449" s="290"/>
      <c r="F449" s="864">
        <v>2.29</v>
      </c>
      <c r="G449" s="839" t="s">
        <v>297</v>
      </c>
      <c r="H449" s="850">
        <v>1.77E-2</v>
      </c>
      <c r="I449" s="839" t="s">
        <v>132</v>
      </c>
      <c r="J449" s="848">
        <v>4.2</v>
      </c>
      <c r="K449" s="839" t="s">
        <v>297</v>
      </c>
      <c r="L449" s="850">
        <v>0.13</v>
      </c>
      <c r="M449" s="845" t="s">
        <v>134</v>
      </c>
      <c r="N449" s="848">
        <v>2.09</v>
      </c>
      <c r="O449" s="291"/>
      <c r="P449" s="842"/>
      <c r="Q449" s="842"/>
      <c r="R449" s="843"/>
      <c r="S449" s="843"/>
      <c r="T449" s="285"/>
      <c r="U449" s="285"/>
    </row>
    <row r="450" spans="1:21" s="286" customFormat="1" ht="20.45" customHeight="1">
      <c r="A450" s="838"/>
      <c r="B450" s="838">
        <v>150</v>
      </c>
      <c r="C450" s="838" t="s">
        <v>58</v>
      </c>
      <c r="D450" s="847" t="s">
        <v>58</v>
      </c>
      <c r="E450" s="290"/>
      <c r="F450" s="864">
        <v>2.27</v>
      </c>
      <c r="G450" s="839" t="s">
        <v>297</v>
      </c>
      <c r="H450" s="850">
        <v>1.77E-2</v>
      </c>
      <c r="I450" s="839" t="s">
        <v>132</v>
      </c>
      <c r="J450" s="848">
        <v>4.17</v>
      </c>
      <c r="K450" s="839" t="s">
        <v>297</v>
      </c>
      <c r="L450" s="850">
        <v>0.13</v>
      </c>
      <c r="M450" s="845" t="s">
        <v>134</v>
      </c>
      <c r="N450" s="848">
        <v>2.0699999999999998</v>
      </c>
      <c r="O450" s="291"/>
      <c r="P450" s="842"/>
      <c r="Q450" s="842"/>
      <c r="R450" s="843"/>
      <c r="S450" s="843"/>
      <c r="T450" s="285"/>
      <c r="U450" s="285"/>
    </row>
    <row r="451" spans="1:21" s="286" customFormat="1" ht="20.45" customHeight="1">
      <c r="A451" s="838"/>
      <c r="B451" s="838">
        <v>150</v>
      </c>
      <c r="C451" s="838" t="s">
        <v>59</v>
      </c>
      <c r="D451" s="847" t="s">
        <v>59</v>
      </c>
      <c r="E451" s="290"/>
      <c r="F451" s="864">
        <v>1.1100000000000001</v>
      </c>
      <c r="G451" s="839" t="s">
        <v>297</v>
      </c>
      <c r="H451" s="850">
        <v>1.77E-2</v>
      </c>
      <c r="I451" s="839" t="s">
        <v>132</v>
      </c>
      <c r="J451" s="848">
        <v>2.0499999999999998</v>
      </c>
      <c r="K451" s="839" t="s">
        <v>297</v>
      </c>
      <c r="L451" s="850">
        <v>0.06</v>
      </c>
      <c r="M451" s="845" t="s">
        <v>134</v>
      </c>
      <c r="N451" s="848">
        <v>1.01</v>
      </c>
      <c r="O451" s="291"/>
      <c r="P451" s="842"/>
      <c r="Q451" s="842"/>
      <c r="R451" s="843"/>
      <c r="S451" s="843"/>
      <c r="T451" s="285"/>
      <c r="U451" s="285"/>
    </row>
    <row r="452" spans="1:21" s="286" customFormat="1" ht="20.45" customHeight="1">
      <c r="A452" s="838"/>
      <c r="B452" s="838">
        <v>150</v>
      </c>
      <c r="C452" s="838" t="s">
        <v>61</v>
      </c>
      <c r="D452" s="847" t="s">
        <v>61</v>
      </c>
      <c r="E452" s="290"/>
      <c r="F452" s="864">
        <v>6.18</v>
      </c>
      <c r="G452" s="839" t="s">
        <v>297</v>
      </c>
      <c r="H452" s="850">
        <v>1.77E-2</v>
      </c>
      <c r="I452" s="839" t="s">
        <v>132</v>
      </c>
      <c r="J452" s="848">
        <v>9.75</v>
      </c>
      <c r="K452" s="839" t="s">
        <v>297</v>
      </c>
      <c r="L452" s="850">
        <v>0.28999999999999998</v>
      </c>
      <c r="M452" s="845" t="s">
        <v>134</v>
      </c>
      <c r="N452" s="848">
        <v>5.72</v>
      </c>
      <c r="O452" s="291"/>
      <c r="P452" s="842"/>
      <c r="Q452" s="842"/>
      <c r="R452" s="843"/>
      <c r="S452" s="843"/>
      <c r="T452" s="285"/>
      <c r="U452" s="285"/>
    </row>
    <row r="453" spans="1:21" s="286" customFormat="1" ht="20.45" customHeight="1">
      <c r="A453" s="838"/>
      <c r="B453" s="838">
        <v>150</v>
      </c>
      <c r="C453" s="838" t="s">
        <v>62</v>
      </c>
      <c r="D453" s="847" t="s">
        <v>62</v>
      </c>
      <c r="E453" s="290"/>
      <c r="F453" s="864">
        <v>9.7100000000000009</v>
      </c>
      <c r="G453" s="839" t="s">
        <v>297</v>
      </c>
      <c r="H453" s="850">
        <v>1.77E-2</v>
      </c>
      <c r="I453" s="839" t="s">
        <v>132</v>
      </c>
      <c r="J453" s="848">
        <v>14.44</v>
      </c>
      <c r="K453" s="839" t="s">
        <v>297</v>
      </c>
      <c r="L453" s="850">
        <v>0.43</v>
      </c>
      <c r="M453" s="845" t="s">
        <v>134</v>
      </c>
      <c r="N453" s="848">
        <v>9.02</v>
      </c>
      <c r="O453" s="291"/>
      <c r="P453" s="842"/>
      <c r="Q453" s="842"/>
      <c r="R453" s="843"/>
      <c r="S453" s="843"/>
      <c r="T453" s="285"/>
      <c r="U453" s="285"/>
    </row>
    <row r="454" spans="1:21" s="286" customFormat="1" ht="20.45" customHeight="1">
      <c r="A454" s="838"/>
      <c r="B454" s="838">
        <v>200</v>
      </c>
      <c r="C454" s="838" t="s">
        <v>63</v>
      </c>
      <c r="D454" s="847" t="s">
        <v>63</v>
      </c>
      <c r="E454" s="290"/>
      <c r="F454" s="864">
        <v>14.85</v>
      </c>
      <c r="G454" s="839" t="s">
        <v>297</v>
      </c>
      <c r="H454" s="850">
        <v>3.1399999999999997E-2</v>
      </c>
      <c r="I454" s="839" t="s">
        <v>132</v>
      </c>
      <c r="J454" s="848">
        <v>18.190000000000001</v>
      </c>
      <c r="K454" s="839" t="s">
        <v>297</v>
      </c>
      <c r="L454" s="850">
        <v>0.73</v>
      </c>
      <c r="M454" s="845" t="s">
        <v>134</v>
      </c>
      <c r="N454" s="848">
        <v>13.55</v>
      </c>
      <c r="O454" s="291"/>
      <c r="P454" s="842"/>
      <c r="Q454" s="842"/>
      <c r="R454" s="843"/>
      <c r="S454" s="843"/>
      <c r="T454" s="285"/>
      <c r="U454" s="285"/>
    </row>
    <row r="455" spans="1:21" s="286" customFormat="1" ht="20.45" customHeight="1">
      <c r="A455" s="838"/>
      <c r="B455" s="838">
        <v>250</v>
      </c>
      <c r="C455" s="838" t="s">
        <v>64</v>
      </c>
      <c r="D455" s="847" t="s">
        <v>64</v>
      </c>
      <c r="E455" s="290"/>
      <c r="F455" s="864">
        <v>8.8800000000000008</v>
      </c>
      <c r="G455" s="839" t="s">
        <v>297</v>
      </c>
      <c r="H455" s="850">
        <v>4.9099999999999998E-2</v>
      </c>
      <c r="I455" s="839" t="s">
        <v>132</v>
      </c>
      <c r="J455" s="848">
        <v>8.65</v>
      </c>
      <c r="K455" s="839" t="s">
        <v>297</v>
      </c>
      <c r="L455" s="850">
        <v>0.43</v>
      </c>
      <c r="M455" s="845" t="s">
        <v>134</v>
      </c>
      <c r="N455" s="848">
        <v>8.0299999999999994</v>
      </c>
      <c r="O455" s="291"/>
      <c r="P455" s="842"/>
      <c r="Q455" s="842"/>
      <c r="R455" s="843"/>
      <c r="S455" s="843"/>
      <c r="T455" s="285"/>
      <c r="U455" s="285"/>
    </row>
    <row r="456" spans="1:21" s="286" customFormat="1" ht="20.45" customHeight="1">
      <c r="A456" s="838"/>
      <c r="B456" s="838">
        <v>150</v>
      </c>
      <c r="C456" s="838" t="s">
        <v>65</v>
      </c>
      <c r="D456" s="847" t="s">
        <v>65</v>
      </c>
      <c r="E456" s="290"/>
      <c r="F456" s="864">
        <v>0.86</v>
      </c>
      <c r="G456" s="839" t="s">
        <v>297</v>
      </c>
      <c r="H456" s="850">
        <v>1.77E-2</v>
      </c>
      <c r="I456" s="839" t="s">
        <v>132</v>
      </c>
      <c r="J456" s="848">
        <v>1.62</v>
      </c>
      <c r="K456" s="839" t="s">
        <v>297</v>
      </c>
      <c r="L456" s="850">
        <v>0.05</v>
      </c>
      <c r="M456" s="845" t="s">
        <v>134</v>
      </c>
      <c r="N456" s="848">
        <v>0.78</v>
      </c>
      <c r="O456" s="291"/>
      <c r="P456" s="842"/>
      <c r="Q456" s="842"/>
      <c r="R456" s="843"/>
      <c r="S456" s="843"/>
      <c r="T456" s="285"/>
      <c r="U456" s="285"/>
    </row>
    <row r="457" spans="1:21" s="286" customFormat="1" ht="20.45" customHeight="1">
      <c r="A457" s="838"/>
      <c r="B457" s="838">
        <v>100</v>
      </c>
      <c r="C457" s="838" t="s">
        <v>68</v>
      </c>
      <c r="D457" s="847" t="s">
        <v>68</v>
      </c>
      <c r="E457" s="290"/>
      <c r="F457" s="864">
        <v>2.67</v>
      </c>
      <c r="G457" s="839" t="s">
        <v>297</v>
      </c>
      <c r="H457" s="850">
        <v>7.9000000000000008E-3</v>
      </c>
      <c r="I457" s="839" t="s">
        <v>132</v>
      </c>
      <c r="J457" s="848">
        <v>5.98</v>
      </c>
      <c r="K457" s="839" t="s">
        <v>297</v>
      </c>
      <c r="L457" s="850">
        <v>0.12</v>
      </c>
      <c r="M457" s="845" t="s">
        <v>134</v>
      </c>
      <c r="N457" s="848">
        <v>2.5</v>
      </c>
      <c r="O457" s="291"/>
      <c r="P457" s="842"/>
      <c r="Q457" s="842"/>
      <c r="R457" s="843"/>
      <c r="S457" s="843"/>
      <c r="T457" s="285"/>
      <c r="U457" s="285"/>
    </row>
    <row r="458" spans="1:21" s="286" customFormat="1" ht="20.45" customHeight="1">
      <c r="A458" s="838"/>
      <c r="B458" s="838">
        <v>100</v>
      </c>
      <c r="C458" s="838" t="s">
        <v>69</v>
      </c>
      <c r="D458" s="847" t="s">
        <v>69</v>
      </c>
      <c r="E458" s="290"/>
      <c r="F458" s="864">
        <v>4.63</v>
      </c>
      <c r="G458" s="839" t="s">
        <v>297</v>
      </c>
      <c r="H458" s="850">
        <v>7.9000000000000008E-3</v>
      </c>
      <c r="I458" s="839" t="s">
        <v>132</v>
      </c>
      <c r="J458" s="848">
        <v>9.27</v>
      </c>
      <c r="K458" s="839" t="s">
        <v>297</v>
      </c>
      <c r="L458" s="850">
        <v>0.19</v>
      </c>
      <c r="M458" s="845" t="s">
        <v>134</v>
      </c>
      <c r="N458" s="848">
        <v>4.37</v>
      </c>
      <c r="O458" s="291"/>
      <c r="P458" s="842"/>
      <c r="Q458" s="842"/>
      <c r="R458" s="843"/>
      <c r="S458" s="843"/>
      <c r="T458" s="285"/>
      <c r="U458" s="285"/>
    </row>
    <row r="459" spans="1:21" s="286" customFormat="1" ht="20.45" customHeight="1">
      <c r="A459" s="838"/>
      <c r="B459" s="838">
        <v>100</v>
      </c>
      <c r="C459" s="838" t="s">
        <v>70</v>
      </c>
      <c r="D459" s="847" t="s">
        <v>70</v>
      </c>
      <c r="E459" s="290"/>
      <c r="F459" s="864">
        <v>1.68</v>
      </c>
      <c r="G459" s="839" t="s">
        <v>297</v>
      </c>
      <c r="H459" s="850">
        <v>7.9000000000000008E-3</v>
      </c>
      <c r="I459" s="839" t="s">
        <v>132</v>
      </c>
      <c r="J459" s="848">
        <v>3.1</v>
      </c>
      <c r="K459" s="839" t="s">
        <v>297</v>
      </c>
      <c r="L459" s="850">
        <v>0.06</v>
      </c>
      <c r="M459" s="845" t="s">
        <v>134</v>
      </c>
      <c r="N459" s="848">
        <v>1.6</v>
      </c>
      <c r="O459" s="291"/>
      <c r="P459" s="842"/>
      <c r="Q459" s="842"/>
      <c r="R459" s="843"/>
      <c r="S459" s="843"/>
      <c r="T459" s="285"/>
      <c r="U459" s="285"/>
    </row>
    <row r="460" spans="1:21" s="286" customFormat="1" ht="20.45" customHeight="1">
      <c r="A460" s="838"/>
      <c r="B460" s="838">
        <v>100</v>
      </c>
      <c r="C460" s="838" t="s">
        <v>71</v>
      </c>
      <c r="D460" s="847" t="s">
        <v>71</v>
      </c>
      <c r="E460" s="290"/>
      <c r="F460" s="864">
        <v>1.19</v>
      </c>
      <c r="G460" s="839" t="s">
        <v>297</v>
      </c>
      <c r="H460" s="850">
        <v>7.9000000000000008E-3</v>
      </c>
      <c r="I460" s="839" t="s">
        <v>132</v>
      </c>
      <c r="J460" s="848">
        <v>2.15</v>
      </c>
      <c r="K460" s="839" t="s">
        <v>297</v>
      </c>
      <c r="L460" s="850">
        <v>0.04</v>
      </c>
      <c r="M460" s="845" t="s">
        <v>134</v>
      </c>
      <c r="N460" s="848">
        <v>1.1299999999999999</v>
      </c>
      <c r="O460" s="291"/>
      <c r="P460" s="842"/>
      <c r="Q460" s="842"/>
      <c r="R460" s="843"/>
      <c r="S460" s="843"/>
      <c r="T460" s="285"/>
      <c r="U460" s="285"/>
    </row>
    <row r="461" spans="1:21" s="286" customFormat="1" ht="20.45" customHeight="1">
      <c r="A461" s="838"/>
      <c r="B461" s="838">
        <v>100</v>
      </c>
      <c r="C461" s="838" t="s">
        <v>72</v>
      </c>
      <c r="D461" s="847" t="s">
        <v>72</v>
      </c>
      <c r="E461" s="290"/>
      <c r="F461" s="864">
        <v>8.5</v>
      </c>
      <c r="G461" s="839" t="s">
        <v>297</v>
      </c>
      <c r="H461" s="850">
        <v>7.9000000000000008E-3</v>
      </c>
      <c r="I461" s="839" t="s">
        <v>132</v>
      </c>
      <c r="J461" s="848">
        <v>16.52</v>
      </c>
      <c r="K461" s="839" t="s">
        <v>297</v>
      </c>
      <c r="L461" s="850">
        <v>0.33</v>
      </c>
      <c r="M461" s="845" t="s">
        <v>134</v>
      </c>
      <c r="N461" s="848">
        <v>8.0399999999999991</v>
      </c>
      <c r="O461" s="291"/>
      <c r="P461" s="842"/>
      <c r="Q461" s="842"/>
      <c r="R461" s="843"/>
      <c r="S461" s="843"/>
      <c r="T461" s="285"/>
      <c r="U461" s="285"/>
    </row>
    <row r="462" spans="1:21" s="286" customFormat="1" ht="20.45" customHeight="1">
      <c r="A462" s="838"/>
      <c r="B462" s="838">
        <v>100</v>
      </c>
      <c r="C462" s="838" t="s">
        <v>73</v>
      </c>
      <c r="D462" s="847" t="s">
        <v>73</v>
      </c>
      <c r="E462" s="290"/>
      <c r="F462" s="864">
        <v>5.7</v>
      </c>
      <c r="G462" s="839" t="s">
        <v>297</v>
      </c>
      <c r="H462" s="850">
        <v>7.9000000000000008E-3</v>
      </c>
      <c r="I462" s="839" t="s">
        <v>132</v>
      </c>
      <c r="J462" s="848">
        <v>12.51</v>
      </c>
      <c r="K462" s="839" t="s">
        <v>297</v>
      </c>
      <c r="L462" s="850">
        <v>0.25</v>
      </c>
      <c r="M462" s="845" t="s">
        <v>134</v>
      </c>
      <c r="N462" s="848">
        <v>5.35</v>
      </c>
      <c r="O462" s="291"/>
      <c r="P462" s="842"/>
      <c r="Q462" s="842"/>
      <c r="R462" s="843"/>
      <c r="S462" s="843"/>
      <c r="T462" s="285"/>
      <c r="U462" s="285"/>
    </row>
    <row r="463" spans="1:21" s="286" customFormat="1" ht="20.45" customHeight="1">
      <c r="A463" s="838"/>
      <c r="B463" s="838">
        <v>100</v>
      </c>
      <c r="C463" s="838" t="s">
        <v>74</v>
      </c>
      <c r="D463" s="847" t="s">
        <v>74</v>
      </c>
      <c r="E463" s="290"/>
      <c r="F463" s="864">
        <v>3.29</v>
      </c>
      <c r="G463" s="839" t="s">
        <v>297</v>
      </c>
      <c r="H463" s="850">
        <v>7.9000000000000008E-3</v>
      </c>
      <c r="I463" s="839" t="s">
        <v>132</v>
      </c>
      <c r="J463" s="848">
        <v>6.56</v>
      </c>
      <c r="K463" s="839" t="s">
        <v>297</v>
      </c>
      <c r="L463" s="850">
        <v>0.13</v>
      </c>
      <c r="M463" s="845" t="s">
        <v>134</v>
      </c>
      <c r="N463" s="848">
        <v>3.11</v>
      </c>
      <c r="O463" s="291"/>
      <c r="P463" s="842"/>
      <c r="Q463" s="842"/>
      <c r="R463" s="843"/>
      <c r="S463" s="843"/>
      <c r="T463" s="285"/>
      <c r="U463" s="285"/>
    </row>
    <row r="464" spans="1:21" s="286" customFormat="1" ht="20.45" customHeight="1">
      <c r="A464" s="838"/>
      <c r="B464" s="838">
        <v>100</v>
      </c>
      <c r="C464" s="838" t="s">
        <v>75</v>
      </c>
      <c r="D464" s="847" t="s">
        <v>75</v>
      </c>
      <c r="E464" s="290"/>
      <c r="F464" s="864">
        <v>3.34</v>
      </c>
      <c r="G464" s="839" t="s">
        <v>297</v>
      </c>
      <c r="H464" s="850">
        <v>7.9000000000000008E-3</v>
      </c>
      <c r="I464" s="839" t="s">
        <v>132</v>
      </c>
      <c r="J464" s="848">
        <v>6.55</v>
      </c>
      <c r="K464" s="839" t="s">
        <v>297</v>
      </c>
      <c r="L464" s="850">
        <v>0.13</v>
      </c>
      <c r="M464" s="845" t="s">
        <v>134</v>
      </c>
      <c r="N464" s="848">
        <v>3.16</v>
      </c>
      <c r="O464" s="291"/>
      <c r="P464" s="842"/>
      <c r="Q464" s="842"/>
      <c r="R464" s="843"/>
      <c r="S464" s="843"/>
      <c r="T464" s="285"/>
      <c r="U464" s="285"/>
    </row>
    <row r="465" spans="1:21" s="286" customFormat="1" ht="20.45" customHeight="1">
      <c r="A465" s="838"/>
      <c r="B465" s="838">
        <v>150</v>
      </c>
      <c r="C465" s="838" t="s">
        <v>77</v>
      </c>
      <c r="D465" s="847" t="s">
        <v>77</v>
      </c>
      <c r="E465" s="290"/>
      <c r="F465" s="864">
        <v>6.75</v>
      </c>
      <c r="G465" s="839" t="s">
        <v>297</v>
      </c>
      <c r="H465" s="850">
        <v>1.77E-2</v>
      </c>
      <c r="I465" s="839" t="s">
        <v>132</v>
      </c>
      <c r="J465" s="848">
        <v>12</v>
      </c>
      <c r="K465" s="839" t="s">
        <v>297</v>
      </c>
      <c r="L465" s="850">
        <v>0.36</v>
      </c>
      <c r="M465" s="845" t="s">
        <v>134</v>
      </c>
      <c r="N465" s="848">
        <v>6.18</v>
      </c>
      <c r="O465" s="291"/>
      <c r="P465" s="842"/>
      <c r="Q465" s="842"/>
      <c r="R465" s="843"/>
      <c r="S465" s="843"/>
      <c r="T465" s="285"/>
      <c r="U465" s="285"/>
    </row>
    <row r="466" spans="1:21" s="286" customFormat="1" ht="20.45" customHeight="1">
      <c r="A466" s="838"/>
      <c r="B466" s="838">
        <v>200</v>
      </c>
      <c r="C466" s="838" t="s">
        <v>78</v>
      </c>
      <c r="D466" s="847" t="s">
        <v>78</v>
      </c>
      <c r="E466" s="290"/>
      <c r="F466" s="864">
        <v>8.0399999999999991</v>
      </c>
      <c r="G466" s="839" t="s">
        <v>297</v>
      </c>
      <c r="H466" s="850">
        <v>3.1399999999999997E-2</v>
      </c>
      <c r="I466" s="839" t="s">
        <v>132</v>
      </c>
      <c r="J466" s="848">
        <v>11</v>
      </c>
      <c r="K466" s="839" t="s">
        <v>297</v>
      </c>
      <c r="L466" s="850">
        <v>0.44</v>
      </c>
      <c r="M466" s="845" t="s">
        <v>134</v>
      </c>
      <c r="N466" s="848">
        <v>7.25</v>
      </c>
      <c r="O466" s="291"/>
      <c r="P466" s="842"/>
      <c r="Q466" s="842"/>
      <c r="R466" s="843"/>
      <c r="S466" s="843"/>
      <c r="T466" s="285"/>
      <c r="U466" s="285"/>
    </row>
    <row r="467" spans="1:21" s="286" customFormat="1" ht="20.45" customHeight="1">
      <c r="A467" s="838"/>
      <c r="B467" s="838">
        <v>100</v>
      </c>
      <c r="C467" s="838" t="s">
        <v>80</v>
      </c>
      <c r="D467" s="847" t="s">
        <v>80</v>
      </c>
      <c r="E467" s="290"/>
      <c r="F467" s="864">
        <v>2.5299999999999998</v>
      </c>
      <c r="G467" s="839" t="s">
        <v>297</v>
      </c>
      <c r="H467" s="850">
        <v>7.9000000000000008E-3</v>
      </c>
      <c r="I467" s="839" t="s">
        <v>132</v>
      </c>
      <c r="J467" s="848">
        <v>5.99</v>
      </c>
      <c r="K467" s="839" t="s">
        <v>297</v>
      </c>
      <c r="L467" s="850">
        <v>0.12</v>
      </c>
      <c r="M467" s="845" t="s">
        <v>134</v>
      </c>
      <c r="N467" s="848">
        <v>2.36</v>
      </c>
      <c r="O467" s="291"/>
      <c r="P467" s="842"/>
      <c r="Q467" s="842"/>
      <c r="R467" s="843"/>
      <c r="S467" s="843"/>
      <c r="T467" s="285"/>
      <c r="U467" s="285"/>
    </row>
    <row r="468" spans="1:21" s="286" customFormat="1" ht="20.45" customHeight="1">
      <c r="A468" s="838"/>
      <c r="B468" s="838">
        <v>100</v>
      </c>
      <c r="C468" s="838" t="s">
        <v>81</v>
      </c>
      <c r="D468" s="847" t="s">
        <v>81</v>
      </c>
      <c r="E468" s="290"/>
      <c r="F468" s="864">
        <v>9.19</v>
      </c>
      <c r="G468" s="839" t="s">
        <v>297</v>
      </c>
      <c r="H468" s="850">
        <v>7.9000000000000008E-3</v>
      </c>
      <c r="I468" s="839" t="s">
        <v>132</v>
      </c>
      <c r="J468" s="848">
        <v>18.39</v>
      </c>
      <c r="K468" s="839" t="s">
        <v>297</v>
      </c>
      <c r="L468" s="850">
        <v>0.37</v>
      </c>
      <c r="M468" s="845" t="s">
        <v>134</v>
      </c>
      <c r="N468" s="848">
        <v>8.67</v>
      </c>
      <c r="O468" s="291"/>
      <c r="P468" s="842"/>
      <c r="Q468" s="842"/>
      <c r="R468" s="843"/>
      <c r="S468" s="843"/>
      <c r="T468" s="285"/>
      <c r="U468" s="285"/>
    </row>
    <row r="469" spans="1:21" s="286" customFormat="1" ht="20.45" customHeight="1">
      <c r="A469" s="838"/>
      <c r="B469" s="838">
        <v>100</v>
      </c>
      <c r="C469" s="838" t="s">
        <v>4</v>
      </c>
      <c r="D469" s="847" t="s">
        <v>4</v>
      </c>
      <c r="E469" s="290"/>
      <c r="F469" s="864">
        <v>2.66</v>
      </c>
      <c r="G469" s="839" t="s">
        <v>297</v>
      </c>
      <c r="H469" s="850">
        <v>7.9000000000000008E-3</v>
      </c>
      <c r="I469" s="839" t="s">
        <v>132</v>
      </c>
      <c r="J469" s="848">
        <v>5.56</v>
      </c>
      <c r="K469" s="839" t="s">
        <v>297</v>
      </c>
      <c r="L469" s="850">
        <v>0.11</v>
      </c>
      <c r="M469" s="845" t="s">
        <v>134</v>
      </c>
      <c r="N469" s="848">
        <v>2.5099999999999998</v>
      </c>
      <c r="O469" s="291"/>
      <c r="P469" s="842"/>
      <c r="Q469" s="842"/>
      <c r="R469" s="843"/>
      <c r="S469" s="843"/>
      <c r="T469" s="285"/>
      <c r="U469" s="285"/>
    </row>
    <row r="470" spans="1:21" s="286" customFormat="1" ht="20.45" customHeight="1">
      <c r="A470" s="838"/>
      <c r="B470" s="838">
        <v>100</v>
      </c>
      <c r="C470" s="838" t="s">
        <v>89</v>
      </c>
      <c r="D470" s="847" t="s">
        <v>89</v>
      </c>
      <c r="E470" s="290"/>
      <c r="F470" s="864">
        <v>11.2</v>
      </c>
      <c r="G470" s="839" t="s">
        <v>297</v>
      </c>
      <c r="H470" s="850">
        <v>7.9000000000000008E-3</v>
      </c>
      <c r="I470" s="839" t="s">
        <v>132</v>
      </c>
      <c r="J470" s="848">
        <v>22.57</v>
      </c>
      <c r="K470" s="839" t="s">
        <v>297</v>
      </c>
      <c r="L470" s="850">
        <v>0.45</v>
      </c>
      <c r="M470" s="845" t="s">
        <v>134</v>
      </c>
      <c r="N470" s="848">
        <v>10.57</v>
      </c>
      <c r="O470" s="291"/>
      <c r="P470" s="842"/>
      <c r="Q470" s="842"/>
      <c r="R470" s="843"/>
      <c r="S470" s="843"/>
      <c r="T470" s="285"/>
      <c r="U470" s="285"/>
    </row>
    <row r="471" spans="1:21" s="286" customFormat="1" ht="20.45" customHeight="1">
      <c r="A471" s="838"/>
      <c r="B471" s="838">
        <v>150</v>
      </c>
      <c r="C471" s="838" t="s">
        <v>90</v>
      </c>
      <c r="D471" s="847" t="s">
        <v>90</v>
      </c>
      <c r="E471" s="290"/>
      <c r="F471" s="864">
        <v>3.59</v>
      </c>
      <c r="G471" s="839" t="s">
        <v>297</v>
      </c>
      <c r="H471" s="850">
        <v>1.77E-2</v>
      </c>
      <c r="I471" s="839" t="s">
        <v>132</v>
      </c>
      <c r="J471" s="848">
        <v>6.79</v>
      </c>
      <c r="K471" s="839" t="s">
        <v>297</v>
      </c>
      <c r="L471" s="850">
        <v>0.2</v>
      </c>
      <c r="M471" s="845" t="s">
        <v>134</v>
      </c>
      <c r="N471" s="848">
        <v>3.27</v>
      </c>
      <c r="O471" s="291"/>
      <c r="P471" s="842"/>
      <c r="Q471" s="842"/>
      <c r="R471" s="843"/>
      <c r="S471" s="843"/>
      <c r="T471" s="285"/>
      <c r="U471" s="285"/>
    </row>
    <row r="472" spans="1:21" s="286" customFormat="1" ht="20.45" customHeight="1">
      <c r="A472" s="838"/>
      <c r="B472" s="838">
        <v>150</v>
      </c>
      <c r="C472" s="838" t="s">
        <v>91</v>
      </c>
      <c r="D472" s="847"/>
      <c r="E472" s="290"/>
      <c r="F472" s="864">
        <v>1</v>
      </c>
      <c r="G472" s="839"/>
      <c r="H472" s="850">
        <v>1.77E-2</v>
      </c>
      <c r="I472" s="839" t="s">
        <v>132</v>
      </c>
      <c r="J472" s="848">
        <v>2.02</v>
      </c>
      <c r="K472" s="839" t="s">
        <v>297</v>
      </c>
      <c r="L472" s="850">
        <v>0.06</v>
      </c>
      <c r="M472" s="845" t="s">
        <v>134</v>
      </c>
      <c r="N472" s="848">
        <v>0.9</v>
      </c>
      <c r="O472" s="291"/>
      <c r="P472" s="842"/>
      <c r="Q472" s="842"/>
      <c r="R472" s="843"/>
      <c r="S472" s="843"/>
      <c r="T472" s="285"/>
      <c r="U472" s="285"/>
    </row>
    <row r="473" spans="1:21" s="286" customFormat="1" ht="20.45" customHeight="1">
      <c r="A473" s="838"/>
      <c r="B473" s="838">
        <v>150</v>
      </c>
      <c r="C473" s="838" t="s">
        <v>92</v>
      </c>
      <c r="D473" s="847"/>
      <c r="E473" s="290"/>
      <c r="F473" s="864">
        <v>8.32</v>
      </c>
      <c r="G473" s="839"/>
      <c r="H473" s="850">
        <v>1.77E-2</v>
      </c>
      <c r="I473" s="839" t="s">
        <v>132</v>
      </c>
      <c r="J473" s="848">
        <v>16.059999999999999</v>
      </c>
      <c r="K473" s="839" t="s">
        <v>297</v>
      </c>
      <c r="L473" s="850">
        <v>0.48</v>
      </c>
      <c r="M473" s="845" t="s">
        <v>134</v>
      </c>
      <c r="N473" s="848">
        <v>7.56</v>
      </c>
      <c r="O473" s="291"/>
      <c r="P473" s="842"/>
      <c r="Q473" s="842"/>
      <c r="R473" s="843"/>
      <c r="S473" s="843"/>
      <c r="T473" s="285"/>
      <c r="U473" s="285"/>
    </row>
    <row r="474" spans="1:21" s="286" customFormat="1" ht="20.45" customHeight="1">
      <c r="A474" s="838"/>
      <c r="B474" s="838">
        <v>100</v>
      </c>
      <c r="C474" s="838" t="s">
        <v>93</v>
      </c>
      <c r="D474" s="847"/>
      <c r="E474" s="290"/>
      <c r="F474" s="864">
        <v>0.84</v>
      </c>
      <c r="G474" s="839"/>
      <c r="H474" s="850">
        <v>7.9000000000000008E-3</v>
      </c>
      <c r="I474" s="839" t="s">
        <v>132</v>
      </c>
      <c r="J474" s="848">
        <v>1.98</v>
      </c>
      <c r="K474" s="839" t="s">
        <v>297</v>
      </c>
      <c r="L474" s="850">
        <v>0.04</v>
      </c>
      <c r="M474" s="845" t="s">
        <v>134</v>
      </c>
      <c r="N474" s="848">
        <v>0.78</v>
      </c>
      <c r="O474" s="291"/>
      <c r="P474" s="842"/>
      <c r="Q474" s="842"/>
      <c r="R474" s="843"/>
      <c r="S474" s="843"/>
      <c r="T474" s="285"/>
      <c r="U474" s="285"/>
    </row>
    <row r="475" spans="1:21" s="286" customFormat="1" ht="20.45" customHeight="1">
      <c r="A475" s="838"/>
      <c r="B475" s="838">
        <v>150</v>
      </c>
      <c r="C475" s="838" t="s">
        <v>94</v>
      </c>
      <c r="D475" s="847"/>
      <c r="E475" s="290"/>
      <c r="F475" s="864">
        <v>4.62</v>
      </c>
      <c r="G475" s="839"/>
      <c r="H475" s="850">
        <v>1.77E-2</v>
      </c>
      <c r="I475" s="839" t="s">
        <v>132</v>
      </c>
      <c r="J475" s="848">
        <v>7.29</v>
      </c>
      <c r="K475" s="839" t="s">
        <v>297</v>
      </c>
      <c r="L475" s="850">
        <v>0.22</v>
      </c>
      <c r="M475" s="845" t="s">
        <v>134</v>
      </c>
      <c r="N475" s="848">
        <v>4.2699999999999996</v>
      </c>
      <c r="O475" s="291"/>
      <c r="P475" s="842"/>
      <c r="Q475" s="842"/>
      <c r="R475" s="843"/>
      <c r="S475" s="843"/>
      <c r="T475" s="285"/>
      <c r="U475" s="285"/>
    </row>
    <row r="476" spans="1:21" s="286" customFormat="1" ht="20.45" customHeight="1">
      <c r="A476" s="838"/>
      <c r="B476" s="838">
        <v>150</v>
      </c>
      <c r="C476" s="838" t="s">
        <v>95</v>
      </c>
      <c r="D476" s="847"/>
      <c r="E476" s="290"/>
      <c r="F476" s="864">
        <v>14.71</v>
      </c>
      <c r="G476" s="839"/>
      <c r="H476" s="850">
        <v>1.77E-2</v>
      </c>
      <c r="I476" s="839" t="s">
        <v>132</v>
      </c>
      <c r="J476" s="848">
        <v>33.799999999999997</v>
      </c>
      <c r="K476" s="839" t="s">
        <v>297</v>
      </c>
      <c r="L476" s="850">
        <v>1.01</v>
      </c>
      <c r="M476" s="845" t="s">
        <v>134</v>
      </c>
      <c r="N476" s="848">
        <v>13.1</v>
      </c>
      <c r="O476" s="291"/>
      <c r="P476" s="842"/>
      <c r="Q476" s="842"/>
      <c r="R476" s="843"/>
      <c r="S476" s="843"/>
      <c r="T476" s="285"/>
      <c r="U476" s="285"/>
    </row>
    <row r="477" spans="1:21" s="286" customFormat="1" ht="20.45" customHeight="1">
      <c r="A477" s="838"/>
      <c r="B477" s="838">
        <v>100</v>
      </c>
      <c r="C477" s="838" t="s">
        <v>96</v>
      </c>
      <c r="D477" s="847"/>
      <c r="E477" s="290"/>
      <c r="F477" s="864">
        <v>9.18</v>
      </c>
      <c r="G477" s="839"/>
      <c r="H477" s="850">
        <v>7.9000000000000008E-3</v>
      </c>
      <c r="I477" s="839" t="s">
        <v>132</v>
      </c>
      <c r="J477" s="848">
        <v>17.16</v>
      </c>
      <c r="K477" s="839" t="s">
        <v>297</v>
      </c>
      <c r="L477" s="850">
        <v>0.34</v>
      </c>
      <c r="M477" s="845" t="s">
        <v>134</v>
      </c>
      <c r="N477" s="848">
        <v>8.6999999999999993</v>
      </c>
      <c r="O477" s="291"/>
      <c r="P477" s="842"/>
      <c r="Q477" s="842"/>
      <c r="R477" s="843"/>
      <c r="S477" s="843"/>
      <c r="T477" s="285"/>
      <c r="U477" s="285"/>
    </row>
    <row r="478" spans="1:21" s="286" customFormat="1" ht="20.45" customHeight="1">
      <c r="A478" s="838"/>
      <c r="B478" s="838">
        <v>100</v>
      </c>
      <c r="C478" s="838" t="s">
        <v>97</v>
      </c>
      <c r="D478" s="847"/>
      <c r="E478" s="290"/>
      <c r="F478" s="864">
        <v>4.8899999999999997</v>
      </c>
      <c r="G478" s="839"/>
      <c r="H478" s="850">
        <v>7.9000000000000008E-3</v>
      </c>
      <c r="I478" s="839" t="s">
        <v>132</v>
      </c>
      <c r="J478" s="848">
        <v>5.33</v>
      </c>
      <c r="K478" s="839" t="s">
        <v>297</v>
      </c>
      <c r="L478" s="850">
        <v>0.11</v>
      </c>
      <c r="M478" s="845" t="s">
        <v>134</v>
      </c>
      <c r="N478" s="848">
        <v>4.74</v>
      </c>
      <c r="O478" s="291"/>
      <c r="P478" s="842"/>
      <c r="Q478" s="842"/>
      <c r="R478" s="843"/>
      <c r="S478" s="843"/>
      <c r="T478" s="285"/>
      <c r="U478" s="285"/>
    </row>
    <row r="479" spans="1:21" s="286" customFormat="1" ht="20.45" customHeight="1">
      <c r="A479" s="838"/>
      <c r="B479" s="838">
        <v>150</v>
      </c>
      <c r="C479" s="838" t="s">
        <v>98</v>
      </c>
      <c r="D479" s="847"/>
      <c r="E479" s="290"/>
      <c r="F479" s="864">
        <v>1.1299999999999999</v>
      </c>
      <c r="G479" s="839"/>
      <c r="H479" s="850">
        <v>1.77E-2</v>
      </c>
      <c r="I479" s="839" t="s">
        <v>132</v>
      </c>
      <c r="J479" s="848">
        <v>2.79</v>
      </c>
      <c r="K479" s="839" t="s">
        <v>297</v>
      </c>
      <c r="L479" s="850">
        <v>0.08</v>
      </c>
      <c r="M479" s="845" t="s">
        <v>134</v>
      </c>
      <c r="N479" s="848">
        <v>1</v>
      </c>
      <c r="O479" s="291"/>
      <c r="P479" s="842"/>
      <c r="Q479" s="842"/>
      <c r="R479" s="843"/>
      <c r="S479" s="843"/>
      <c r="T479" s="285"/>
      <c r="U479" s="285"/>
    </row>
    <row r="480" spans="1:21" s="286" customFormat="1" ht="20.45" customHeight="1">
      <c r="A480" s="838"/>
      <c r="B480" s="838"/>
      <c r="C480" s="838"/>
      <c r="D480" s="847"/>
      <c r="E480" s="290"/>
      <c r="F480" s="848"/>
      <c r="G480" s="839"/>
      <c r="H480" s="850"/>
      <c r="I480" s="839"/>
      <c r="J480" s="848"/>
      <c r="K480" s="839"/>
      <c r="L480" s="850"/>
      <c r="M480" s="845"/>
      <c r="N480" s="855">
        <v>306.92999999999995</v>
      </c>
      <c r="O480" s="291"/>
      <c r="P480" s="842"/>
      <c r="Q480" s="842"/>
      <c r="R480" s="843"/>
      <c r="S480" s="843"/>
      <c r="T480" s="285"/>
      <c r="U480" s="285"/>
    </row>
    <row r="481" spans="1:21" s="286" customFormat="1" ht="20.45" customHeight="1">
      <c r="A481" s="838"/>
      <c r="B481" s="838"/>
      <c r="C481" s="838"/>
      <c r="D481" s="847"/>
      <c r="E481" s="290"/>
      <c r="F481" s="848"/>
      <c r="G481" s="839"/>
      <c r="H481" s="850"/>
      <c r="I481" s="839"/>
      <c r="J481" s="848"/>
      <c r="K481" s="839"/>
      <c r="L481" s="850"/>
      <c r="M481" s="845"/>
      <c r="N481" s="839"/>
      <c r="O481" s="291"/>
      <c r="P481" s="842"/>
      <c r="Q481" s="842"/>
      <c r="R481" s="843"/>
      <c r="S481" s="843"/>
      <c r="T481" s="285"/>
      <c r="U481" s="285"/>
    </row>
    <row r="482" spans="1:21" s="286" customFormat="1" ht="20.45" customHeight="1">
      <c r="A482" s="838"/>
      <c r="B482" s="924" t="s">
        <v>321</v>
      </c>
      <c r="C482" s="924"/>
      <c r="D482" s="924"/>
      <c r="E482" s="924"/>
      <c r="F482" s="924"/>
      <c r="G482" s="924"/>
      <c r="H482" s="924"/>
      <c r="I482" s="924"/>
      <c r="J482" s="924"/>
      <c r="K482" s="924"/>
      <c r="L482" s="924"/>
      <c r="M482" s="924"/>
      <c r="N482" s="924"/>
      <c r="O482" s="291"/>
      <c r="P482" s="842"/>
      <c r="Q482" s="842"/>
      <c r="R482" s="843"/>
      <c r="S482" s="843"/>
      <c r="T482" s="285"/>
      <c r="U482" s="285"/>
    </row>
    <row r="483" spans="1:21" s="286" customFormat="1" ht="30">
      <c r="A483" s="838"/>
      <c r="B483" s="838" t="s">
        <v>212</v>
      </c>
      <c r="C483" s="844" t="s">
        <v>124</v>
      </c>
      <c r="D483" s="844" t="s">
        <v>124</v>
      </c>
      <c r="E483" s="290"/>
      <c r="F483" s="839" t="s">
        <v>296</v>
      </c>
      <c r="G483" s="839" t="s">
        <v>297</v>
      </c>
      <c r="H483" s="839" t="s">
        <v>317</v>
      </c>
      <c r="I483" s="839" t="s">
        <v>132</v>
      </c>
      <c r="J483" s="842" t="s">
        <v>318</v>
      </c>
      <c r="K483" s="839" t="s">
        <v>297</v>
      </c>
      <c r="L483" s="842" t="s">
        <v>319</v>
      </c>
      <c r="M483" s="845" t="s">
        <v>134</v>
      </c>
      <c r="N483" s="854" t="s">
        <v>300</v>
      </c>
      <c r="O483" s="291"/>
      <c r="P483" s="842"/>
      <c r="Q483" s="842"/>
      <c r="R483" s="843"/>
      <c r="S483" s="843"/>
      <c r="T483" s="285"/>
      <c r="U483" s="285"/>
    </row>
    <row r="484" spans="1:21" s="286" customFormat="1" ht="20.45" customHeight="1">
      <c r="A484" s="838"/>
      <c r="B484" s="838">
        <v>400</v>
      </c>
      <c r="C484" s="838" t="s">
        <v>60</v>
      </c>
      <c r="D484" s="847" t="s">
        <v>60</v>
      </c>
      <c r="E484" s="290"/>
      <c r="F484" s="864">
        <v>43.39</v>
      </c>
      <c r="G484" s="839" t="s">
        <v>297</v>
      </c>
      <c r="H484" s="850">
        <v>0.12570000000000001</v>
      </c>
      <c r="I484" s="839" t="s">
        <v>132</v>
      </c>
      <c r="J484" s="868">
        <v>28.44</v>
      </c>
      <c r="K484" s="839" t="s">
        <v>297</v>
      </c>
      <c r="L484" s="850">
        <v>2.2799999999999998</v>
      </c>
      <c r="M484" s="845" t="s">
        <v>134</v>
      </c>
      <c r="N484" s="848">
        <v>37.54</v>
      </c>
      <c r="O484" s="291"/>
      <c r="P484" s="842"/>
      <c r="Q484" s="842"/>
      <c r="R484" s="843"/>
      <c r="S484" s="843"/>
      <c r="T484" s="285"/>
      <c r="U484" s="285"/>
    </row>
    <row r="485" spans="1:21" s="286" customFormat="1" ht="20.45" customHeight="1">
      <c r="A485" s="838"/>
      <c r="B485" s="838">
        <v>400</v>
      </c>
      <c r="C485" s="838" t="s">
        <v>82</v>
      </c>
      <c r="D485" s="847"/>
      <c r="E485" s="290"/>
      <c r="F485" s="864">
        <v>2.96</v>
      </c>
      <c r="G485" s="839" t="s">
        <v>297</v>
      </c>
      <c r="H485" s="850">
        <v>0.12570000000000001</v>
      </c>
      <c r="I485" s="839" t="s">
        <v>132</v>
      </c>
      <c r="J485" s="868">
        <v>3.08</v>
      </c>
      <c r="K485" s="839" t="s">
        <v>297</v>
      </c>
      <c r="L485" s="850">
        <v>0.25</v>
      </c>
      <c r="M485" s="845" t="s">
        <v>134</v>
      </c>
      <c r="N485" s="848">
        <v>2.3199999999999998</v>
      </c>
      <c r="O485" s="291"/>
      <c r="P485" s="842"/>
      <c r="Q485" s="842"/>
      <c r="R485" s="843"/>
      <c r="S485" s="843"/>
      <c r="T485" s="285"/>
      <c r="U485" s="285"/>
    </row>
    <row r="486" spans="1:21" s="286" customFormat="1" ht="20.45" customHeight="1">
      <c r="A486" s="838"/>
      <c r="B486" s="838">
        <v>400</v>
      </c>
      <c r="C486" s="838" t="s">
        <v>83</v>
      </c>
      <c r="D486" s="847"/>
      <c r="E486" s="290"/>
      <c r="F486" s="864">
        <v>2.81</v>
      </c>
      <c r="G486" s="839" t="s">
        <v>297</v>
      </c>
      <c r="H486" s="850">
        <v>0.12570000000000001</v>
      </c>
      <c r="I486" s="839" t="s">
        <v>132</v>
      </c>
      <c r="J486" s="868">
        <v>2.92</v>
      </c>
      <c r="K486" s="839" t="s">
        <v>297</v>
      </c>
      <c r="L486" s="850">
        <v>0.23</v>
      </c>
      <c r="M486" s="845" t="s">
        <v>134</v>
      </c>
      <c r="N486" s="848">
        <v>2.21</v>
      </c>
      <c r="O486" s="291"/>
      <c r="P486" s="842"/>
      <c r="Q486" s="842"/>
      <c r="R486" s="843"/>
      <c r="S486" s="843"/>
      <c r="T486" s="285"/>
      <c r="U486" s="285"/>
    </row>
    <row r="487" spans="1:21" s="286" customFormat="1" ht="20.45" customHeight="1">
      <c r="A487" s="838"/>
      <c r="B487" s="838">
        <v>400</v>
      </c>
      <c r="C487" s="838" t="s">
        <v>86</v>
      </c>
      <c r="D487" s="847"/>
      <c r="E487" s="290"/>
      <c r="F487" s="864">
        <v>3.94</v>
      </c>
      <c r="G487" s="839" t="s">
        <v>297</v>
      </c>
      <c r="H487" s="850">
        <v>0.12570000000000001</v>
      </c>
      <c r="I487" s="839" t="s">
        <v>132</v>
      </c>
      <c r="J487" s="868">
        <v>4.12</v>
      </c>
      <c r="K487" s="839" t="s">
        <v>297</v>
      </c>
      <c r="L487" s="850">
        <v>0.33</v>
      </c>
      <c r="M487" s="845" t="s">
        <v>134</v>
      </c>
      <c r="N487" s="848">
        <v>3.09</v>
      </c>
      <c r="O487" s="291"/>
      <c r="P487" s="842"/>
      <c r="Q487" s="842"/>
      <c r="R487" s="843"/>
      <c r="S487" s="843"/>
      <c r="T487" s="285"/>
      <c r="U487" s="285"/>
    </row>
    <row r="488" spans="1:21" s="286" customFormat="1" ht="20.45" customHeight="1">
      <c r="A488" s="838"/>
      <c r="B488" s="838">
        <v>400</v>
      </c>
      <c r="C488" s="838" t="s">
        <v>87</v>
      </c>
      <c r="D488" s="847"/>
      <c r="E488" s="290"/>
      <c r="F488" s="864">
        <v>2.16</v>
      </c>
      <c r="G488" s="839" t="s">
        <v>297</v>
      </c>
      <c r="H488" s="850">
        <v>0.12570000000000001</v>
      </c>
      <c r="I488" s="839" t="s">
        <v>132</v>
      </c>
      <c r="J488" s="868">
        <v>2.2599999999999998</v>
      </c>
      <c r="K488" s="839" t="s">
        <v>297</v>
      </c>
      <c r="L488" s="850">
        <v>0.18</v>
      </c>
      <c r="M488" s="845" t="s">
        <v>134</v>
      </c>
      <c r="N488" s="848">
        <v>1.7</v>
      </c>
      <c r="O488" s="291"/>
      <c r="P488" s="842"/>
      <c r="Q488" s="842"/>
      <c r="R488" s="843"/>
      <c r="S488" s="843"/>
      <c r="T488" s="285"/>
      <c r="U488" s="285"/>
    </row>
    <row r="489" spans="1:21" s="286" customFormat="1" ht="20.45" customHeight="1">
      <c r="A489" s="838"/>
      <c r="B489" s="838"/>
      <c r="C489" s="838"/>
      <c r="D489" s="847"/>
      <c r="E489" s="290"/>
      <c r="F489" s="848"/>
      <c r="G489" s="839"/>
      <c r="H489" s="850"/>
      <c r="I489" s="839"/>
      <c r="J489" s="848"/>
      <c r="K489" s="839"/>
      <c r="L489" s="850"/>
      <c r="M489" s="845"/>
      <c r="N489" s="855">
        <v>46.86</v>
      </c>
      <c r="O489" s="291"/>
      <c r="P489" s="842"/>
      <c r="Q489" s="842"/>
      <c r="R489" s="843"/>
      <c r="S489" s="843"/>
      <c r="T489" s="285"/>
      <c r="U489" s="285"/>
    </row>
    <row r="490" spans="1:21" s="286" customFormat="1" ht="20.45" customHeight="1">
      <c r="A490" s="838"/>
      <c r="B490" s="838"/>
      <c r="C490" s="838"/>
      <c r="D490" s="847"/>
      <c r="E490" s="290"/>
      <c r="F490" s="848"/>
      <c r="G490" s="839"/>
      <c r="H490" s="850"/>
      <c r="I490" s="839"/>
      <c r="J490" s="848"/>
      <c r="K490" s="839"/>
      <c r="L490" s="850"/>
      <c r="M490" s="845"/>
      <c r="N490" s="839"/>
      <c r="O490" s="291"/>
      <c r="P490" s="842"/>
      <c r="Q490" s="842"/>
      <c r="R490" s="843"/>
      <c r="S490" s="843"/>
      <c r="T490" s="285"/>
      <c r="U490" s="285"/>
    </row>
    <row r="491" spans="1:21" s="286" customFormat="1" ht="28.15" customHeight="1">
      <c r="A491" s="838"/>
      <c r="B491" s="838" t="s">
        <v>212</v>
      </c>
      <c r="C491" s="844" t="s">
        <v>124</v>
      </c>
      <c r="D491" s="844" t="s">
        <v>124</v>
      </c>
      <c r="E491" s="290"/>
      <c r="F491" s="839" t="s">
        <v>296</v>
      </c>
      <c r="G491" s="839" t="s">
        <v>297</v>
      </c>
      <c r="H491" s="839" t="s">
        <v>302</v>
      </c>
      <c r="I491" s="839" t="s">
        <v>132</v>
      </c>
      <c r="J491" s="839" t="s">
        <v>322</v>
      </c>
      <c r="K491" s="839" t="s">
        <v>132</v>
      </c>
      <c r="L491" s="842" t="s">
        <v>133</v>
      </c>
      <c r="M491" s="845" t="s">
        <v>134</v>
      </c>
      <c r="N491" s="854" t="s">
        <v>300</v>
      </c>
      <c r="O491" s="291"/>
      <c r="P491" s="842"/>
      <c r="Q491" s="842"/>
      <c r="R491" s="843"/>
      <c r="S491" s="843"/>
      <c r="T491" s="285"/>
      <c r="U491" s="285"/>
    </row>
    <row r="492" spans="1:21" s="286" customFormat="1" ht="20.45" customHeight="1">
      <c r="A492" s="838"/>
      <c r="B492" s="838" t="s">
        <v>233</v>
      </c>
      <c r="C492" s="838" t="s">
        <v>234</v>
      </c>
      <c r="D492" s="847"/>
      <c r="E492" s="290"/>
      <c r="F492" s="864">
        <v>5.63</v>
      </c>
      <c r="G492" s="839" t="s">
        <v>297</v>
      </c>
      <c r="H492" s="848">
        <v>2</v>
      </c>
      <c r="I492" s="839" t="s">
        <v>132</v>
      </c>
      <c r="J492" s="850">
        <v>1.44</v>
      </c>
      <c r="K492" s="839" t="s">
        <v>132</v>
      </c>
      <c r="L492" s="848">
        <v>1.1000000000000001</v>
      </c>
      <c r="M492" s="845" t="s">
        <v>134</v>
      </c>
      <c r="N492" s="839">
        <v>2.46</v>
      </c>
      <c r="O492" s="291"/>
      <c r="P492" s="842"/>
      <c r="Q492" s="842"/>
      <c r="R492" s="843"/>
      <c r="S492" s="843"/>
      <c r="T492" s="285"/>
      <c r="U492" s="285"/>
    </row>
    <row r="493" spans="1:21" s="286" customFormat="1" ht="20.45" customHeight="1">
      <c r="A493" s="838"/>
      <c r="B493" s="838" t="s">
        <v>233</v>
      </c>
      <c r="C493" s="838" t="s">
        <v>235</v>
      </c>
      <c r="D493" s="847"/>
      <c r="E493" s="290"/>
      <c r="F493" s="864">
        <v>13.31</v>
      </c>
      <c r="G493" s="839" t="s">
        <v>297</v>
      </c>
      <c r="H493" s="848">
        <v>4</v>
      </c>
      <c r="I493" s="839" t="s">
        <v>132</v>
      </c>
      <c r="J493" s="850">
        <v>1.44</v>
      </c>
      <c r="K493" s="839" t="s">
        <v>132</v>
      </c>
      <c r="L493" s="848">
        <v>1.3</v>
      </c>
      <c r="M493" s="845" t="s">
        <v>134</v>
      </c>
      <c r="N493" s="839">
        <v>5.82</v>
      </c>
      <c r="O493" s="291"/>
      <c r="P493" s="842"/>
      <c r="Q493" s="842"/>
      <c r="R493" s="843"/>
      <c r="S493" s="843"/>
      <c r="T493" s="285"/>
      <c r="U493" s="285"/>
    </row>
    <row r="494" spans="1:21" s="286" customFormat="1" ht="20.45" customHeight="1">
      <c r="A494" s="838"/>
      <c r="B494" s="838" t="s">
        <v>233</v>
      </c>
      <c r="C494" s="838" t="s">
        <v>236</v>
      </c>
      <c r="D494" s="847"/>
      <c r="E494" s="290"/>
      <c r="F494" s="864">
        <v>7.68</v>
      </c>
      <c r="G494" s="839" t="s">
        <v>297</v>
      </c>
      <c r="H494" s="848">
        <v>2</v>
      </c>
      <c r="I494" s="839" t="s">
        <v>132</v>
      </c>
      <c r="J494" s="850">
        <v>1.44</v>
      </c>
      <c r="K494" s="839" t="s">
        <v>132</v>
      </c>
      <c r="L494" s="848">
        <v>1.5</v>
      </c>
      <c r="M494" s="845" t="s">
        <v>134</v>
      </c>
      <c r="N494" s="839">
        <v>3.36</v>
      </c>
      <c r="O494" s="291"/>
      <c r="P494" s="842"/>
      <c r="Q494" s="842"/>
      <c r="R494" s="843"/>
      <c r="S494" s="843"/>
      <c r="T494" s="285"/>
      <c r="U494" s="285"/>
    </row>
    <row r="495" spans="1:21" s="286" customFormat="1" ht="20.45" customHeight="1">
      <c r="A495" s="838"/>
      <c r="B495" s="838" t="s">
        <v>233</v>
      </c>
      <c r="C495" s="838" t="s">
        <v>237</v>
      </c>
      <c r="D495" s="847"/>
      <c r="E495" s="290"/>
      <c r="F495" s="864">
        <v>4.3499999999999996</v>
      </c>
      <c r="G495" s="839" t="s">
        <v>297</v>
      </c>
      <c r="H495" s="848">
        <v>1</v>
      </c>
      <c r="I495" s="839" t="s">
        <v>132</v>
      </c>
      <c r="J495" s="850">
        <v>1.44</v>
      </c>
      <c r="K495" s="839" t="s">
        <v>132</v>
      </c>
      <c r="L495" s="848">
        <v>1.7000000000000002</v>
      </c>
      <c r="M495" s="845" t="s">
        <v>134</v>
      </c>
      <c r="N495" s="839">
        <v>1.9</v>
      </c>
      <c r="O495" s="291"/>
      <c r="P495" s="842"/>
      <c r="Q495" s="842"/>
      <c r="R495" s="843"/>
      <c r="S495" s="843"/>
      <c r="T495" s="285"/>
      <c r="U495" s="285"/>
    </row>
    <row r="496" spans="1:21" s="286" customFormat="1" ht="20.45" customHeight="1">
      <c r="A496" s="838"/>
      <c r="B496" s="838" t="s">
        <v>233</v>
      </c>
      <c r="C496" s="838" t="s">
        <v>238</v>
      </c>
      <c r="D496" s="847"/>
      <c r="E496" s="290"/>
      <c r="F496" s="864">
        <v>4.6100000000000003</v>
      </c>
      <c r="G496" s="839" t="s">
        <v>297</v>
      </c>
      <c r="H496" s="848">
        <v>1</v>
      </c>
      <c r="I496" s="839" t="s">
        <v>132</v>
      </c>
      <c r="J496" s="850">
        <v>1.44</v>
      </c>
      <c r="K496" s="839" t="s">
        <v>132</v>
      </c>
      <c r="L496" s="848">
        <v>1.8</v>
      </c>
      <c r="M496" s="845" t="s">
        <v>134</v>
      </c>
      <c r="N496" s="839">
        <v>2.02</v>
      </c>
      <c r="O496" s="291"/>
      <c r="P496" s="842"/>
      <c r="Q496" s="842"/>
      <c r="R496" s="843"/>
      <c r="S496" s="843"/>
      <c r="T496" s="285"/>
      <c r="U496" s="285"/>
    </row>
    <row r="497" spans="1:21" s="286" customFormat="1" ht="20.45" customHeight="1">
      <c r="A497" s="838"/>
      <c r="B497" s="838" t="s">
        <v>233</v>
      </c>
      <c r="C497" s="838" t="s">
        <v>239</v>
      </c>
      <c r="D497" s="847"/>
      <c r="E497" s="290"/>
      <c r="F497" s="864">
        <v>6.14</v>
      </c>
      <c r="G497" s="839" t="s">
        <v>297</v>
      </c>
      <c r="H497" s="848">
        <v>1</v>
      </c>
      <c r="I497" s="839" t="s">
        <v>132</v>
      </c>
      <c r="J497" s="850">
        <v>1.44</v>
      </c>
      <c r="K497" s="839" t="s">
        <v>132</v>
      </c>
      <c r="L497" s="848">
        <v>2.4</v>
      </c>
      <c r="M497" s="845" t="s">
        <v>134</v>
      </c>
      <c r="N497" s="839">
        <v>2.68</v>
      </c>
      <c r="O497" s="291"/>
      <c r="P497" s="842"/>
      <c r="Q497" s="842"/>
      <c r="R497" s="843"/>
      <c r="S497" s="843"/>
      <c r="T497" s="285"/>
      <c r="U497" s="285"/>
    </row>
    <row r="498" spans="1:21" s="286" customFormat="1" ht="20.45" customHeight="1">
      <c r="A498" s="838"/>
      <c r="B498" s="838" t="s">
        <v>233</v>
      </c>
      <c r="C498" s="838" t="s">
        <v>240</v>
      </c>
      <c r="D498" s="847"/>
      <c r="E498" s="290"/>
      <c r="F498" s="864">
        <v>4.21</v>
      </c>
      <c r="G498" s="839" t="s">
        <v>297</v>
      </c>
      <c r="H498" s="848">
        <v>1</v>
      </c>
      <c r="I498" s="839" t="s">
        <v>132</v>
      </c>
      <c r="J498" s="850">
        <v>1.44</v>
      </c>
      <c r="K498" s="839" t="s">
        <v>132</v>
      </c>
      <c r="L498" s="848">
        <v>1.3</v>
      </c>
      <c r="M498" s="845" t="s">
        <v>134</v>
      </c>
      <c r="N498" s="839">
        <v>2.34</v>
      </c>
      <c r="O498" s="291"/>
      <c r="P498" s="842"/>
      <c r="Q498" s="842"/>
      <c r="R498" s="843"/>
      <c r="S498" s="843"/>
      <c r="T498" s="285"/>
      <c r="U498" s="285"/>
    </row>
    <row r="499" spans="1:21" s="286" customFormat="1" ht="20.45" customHeight="1">
      <c r="A499" s="838"/>
      <c r="B499" s="838"/>
      <c r="C499" s="838"/>
      <c r="D499" s="847"/>
      <c r="E499" s="290"/>
      <c r="F499" s="864"/>
      <c r="G499" s="839"/>
      <c r="H499" s="848"/>
      <c r="I499" s="839"/>
      <c r="J499" s="850"/>
      <c r="K499" s="839"/>
      <c r="L499" s="848"/>
      <c r="M499" s="845"/>
      <c r="N499" s="862">
        <v>20.580000000000002</v>
      </c>
      <c r="O499" s="291"/>
      <c r="P499" s="842"/>
      <c r="Q499" s="842"/>
      <c r="R499" s="843"/>
      <c r="S499" s="843"/>
      <c r="T499" s="285"/>
      <c r="U499" s="285"/>
    </row>
    <row r="500" spans="1:21" s="286" customFormat="1" ht="20.45" customHeight="1">
      <c r="A500" s="838"/>
      <c r="B500" s="838"/>
      <c r="C500" s="838"/>
      <c r="D500" s="847"/>
      <c r="E500" s="290"/>
      <c r="F500" s="864"/>
      <c r="G500" s="839"/>
      <c r="H500" s="848"/>
      <c r="I500" s="839"/>
      <c r="J500" s="850"/>
      <c r="K500" s="839"/>
      <c r="L500" s="848"/>
      <c r="M500" s="845"/>
      <c r="N500" s="839"/>
      <c r="O500" s="291"/>
      <c r="P500" s="842"/>
      <c r="Q500" s="842"/>
      <c r="R500" s="843"/>
      <c r="S500" s="843"/>
      <c r="T500" s="285"/>
      <c r="U500" s="285"/>
    </row>
    <row r="501" spans="1:21" s="286" customFormat="1" ht="20.45" customHeight="1">
      <c r="A501" s="838"/>
      <c r="B501" s="924" t="s">
        <v>323</v>
      </c>
      <c r="C501" s="924"/>
      <c r="D501" s="924"/>
      <c r="E501" s="924"/>
      <c r="F501" s="924"/>
      <c r="G501" s="924"/>
      <c r="H501" s="924"/>
      <c r="I501" s="924"/>
      <c r="J501" s="924"/>
      <c r="K501" s="924"/>
      <c r="L501" s="924"/>
      <c r="M501" s="924"/>
      <c r="N501" s="924"/>
      <c r="O501" s="291"/>
      <c r="P501" s="842"/>
      <c r="Q501" s="842"/>
      <c r="R501" s="843"/>
      <c r="S501" s="843"/>
      <c r="T501" s="285"/>
      <c r="U501" s="285"/>
    </row>
    <row r="502" spans="1:21" s="286" customFormat="1" ht="35.450000000000003" customHeight="1">
      <c r="A502" s="838"/>
      <c r="B502" s="838" t="s">
        <v>212</v>
      </c>
      <c r="C502" s="844" t="s">
        <v>124</v>
      </c>
      <c r="D502" s="844" t="s">
        <v>124</v>
      </c>
      <c r="E502" s="290"/>
      <c r="F502" s="839" t="s">
        <v>296</v>
      </c>
      <c r="G502" s="839" t="s">
        <v>297</v>
      </c>
      <c r="H502" s="839" t="s">
        <v>317</v>
      </c>
      <c r="I502" s="839" t="s">
        <v>132</v>
      </c>
      <c r="J502" s="842" t="s">
        <v>318</v>
      </c>
      <c r="K502" s="839" t="s">
        <v>297</v>
      </c>
      <c r="L502" s="842" t="s">
        <v>319</v>
      </c>
      <c r="M502" s="845" t="s">
        <v>134</v>
      </c>
      <c r="N502" s="854" t="s">
        <v>300</v>
      </c>
      <c r="O502" s="291"/>
      <c r="P502" s="842"/>
      <c r="Q502" s="842"/>
      <c r="R502" s="843"/>
      <c r="S502" s="843"/>
      <c r="T502" s="285"/>
      <c r="U502" s="285"/>
    </row>
    <row r="503" spans="1:21" s="286" customFormat="1">
      <c r="A503" s="838"/>
      <c r="B503" s="838">
        <v>400</v>
      </c>
      <c r="C503" s="838" t="s">
        <v>66</v>
      </c>
      <c r="D503" s="847" t="s">
        <v>66</v>
      </c>
      <c r="E503" s="290"/>
      <c r="F503" s="864">
        <v>25.45</v>
      </c>
      <c r="G503" s="839" t="s">
        <v>297</v>
      </c>
      <c r="H503" s="850">
        <v>0.12570000000000001</v>
      </c>
      <c r="I503" s="839" t="s">
        <v>132</v>
      </c>
      <c r="J503" s="868">
        <v>12.37</v>
      </c>
      <c r="K503" s="839" t="s">
        <v>297</v>
      </c>
      <c r="L503" s="850">
        <v>0.99</v>
      </c>
      <c r="M503" s="845" t="s">
        <v>134</v>
      </c>
      <c r="N503" s="848">
        <v>22.91</v>
      </c>
      <c r="O503" s="291"/>
      <c r="P503" s="842"/>
      <c r="Q503" s="842"/>
      <c r="R503" s="843"/>
      <c r="S503" s="843"/>
      <c r="T503" s="285"/>
      <c r="U503" s="285"/>
    </row>
    <row r="504" spans="1:21" s="286" customFormat="1">
      <c r="A504" s="838"/>
      <c r="B504" s="838">
        <v>400</v>
      </c>
      <c r="C504" s="838" t="s">
        <v>67</v>
      </c>
      <c r="D504" s="847" t="s">
        <v>67</v>
      </c>
      <c r="E504" s="290"/>
      <c r="F504" s="864">
        <v>100.49</v>
      </c>
      <c r="G504" s="839" t="s">
        <v>297</v>
      </c>
      <c r="H504" s="850">
        <v>0.12570000000000001</v>
      </c>
      <c r="I504" s="839" t="s">
        <v>132</v>
      </c>
      <c r="J504" s="868">
        <v>45</v>
      </c>
      <c r="K504" s="839" t="s">
        <v>297</v>
      </c>
      <c r="L504" s="850">
        <v>3.6</v>
      </c>
      <c r="M504" s="845" t="s">
        <v>134</v>
      </c>
      <c r="N504" s="848">
        <v>91.23</v>
      </c>
      <c r="O504" s="291"/>
      <c r="P504" s="842"/>
      <c r="Q504" s="842"/>
      <c r="R504" s="843"/>
      <c r="S504" s="843"/>
      <c r="T504" s="285"/>
      <c r="U504" s="285"/>
    </row>
    <row r="505" spans="1:21" s="286" customFormat="1">
      <c r="A505" s="838"/>
      <c r="B505" s="838">
        <v>400</v>
      </c>
      <c r="C505" s="838" t="s">
        <v>76</v>
      </c>
      <c r="D505" s="847" t="s">
        <v>76</v>
      </c>
      <c r="E505" s="290"/>
      <c r="F505" s="864">
        <v>24.11</v>
      </c>
      <c r="G505" s="839" t="s">
        <v>297</v>
      </c>
      <c r="H505" s="850">
        <v>0.12570000000000001</v>
      </c>
      <c r="I505" s="839" t="s">
        <v>132</v>
      </c>
      <c r="J505" s="868">
        <v>11.33</v>
      </c>
      <c r="K505" s="839" t="s">
        <v>297</v>
      </c>
      <c r="L505" s="850">
        <v>0.91</v>
      </c>
      <c r="M505" s="845" t="s">
        <v>134</v>
      </c>
      <c r="N505" s="848">
        <v>21.78</v>
      </c>
      <c r="O505" s="291"/>
      <c r="P505" s="842"/>
      <c r="Q505" s="842"/>
      <c r="R505" s="843"/>
      <c r="S505" s="843"/>
      <c r="T505" s="285"/>
      <c r="U505" s="285"/>
    </row>
    <row r="506" spans="1:21" s="286" customFormat="1">
      <c r="A506" s="838"/>
      <c r="B506" s="838">
        <v>600</v>
      </c>
      <c r="C506" s="838" t="s">
        <v>79</v>
      </c>
      <c r="D506" s="847" t="s">
        <v>79</v>
      </c>
      <c r="E506" s="290"/>
      <c r="F506" s="864">
        <v>56.74</v>
      </c>
      <c r="G506" s="839" t="s">
        <v>297</v>
      </c>
      <c r="H506" s="850">
        <v>0.28270000000000001</v>
      </c>
      <c r="I506" s="839" t="s">
        <v>132</v>
      </c>
      <c r="J506" s="868">
        <v>16.66</v>
      </c>
      <c r="K506" s="839" t="s">
        <v>297</v>
      </c>
      <c r="L506" s="850">
        <v>2</v>
      </c>
      <c r="M506" s="845" t="s">
        <v>134</v>
      </c>
      <c r="N506" s="848">
        <v>50.03</v>
      </c>
      <c r="O506" s="291"/>
      <c r="P506" s="842"/>
      <c r="Q506" s="842"/>
      <c r="R506" s="843"/>
      <c r="S506" s="843"/>
      <c r="T506" s="285"/>
      <c r="U506" s="285"/>
    </row>
    <row r="507" spans="1:21" s="286" customFormat="1">
      <c r="A507" s="838"/>
      <c r="B507" s="838">
        <v>600</v>
      </c>
      <c r="C507" s="838" t="s">
        <v>84</v>
      </c>
      <c r="D507" s="847" t="s">
        <v>84</v>
      </c>
      <c r="E507" s="290"/>
      <c r="F507" s="864">
        <v>28.33</v>
      </c>
      <c r="G507" s="839" t="s">
        <v>297</v>
      </c>
      <c r="H507" s="850">
        <v>0.28270000000000001</v>
      </c>
      <c r="I507" s="839" t="s">
        <v>132</v>
      </c>
      <c r="J507" s="868">
        <v>8.3000000000000007</v>
      </c>
      <c r="K507" s="839" t="s">
        <v>297</v>
      </c>
      <c r="L507" s="850">
        <v>1</v>
      </c>
      <c r="M507" s="845" t="s">
        <v>134</v>
      </c>
      <c r="N507" s="848">
        <v>24.98</v>
      </c>
      <c r="O507" s="291"/>
      <c r="P507" s="842"/>
      <c r="Q507" s="842"/>
      <c r="R507" s="843"/>
      <c r="S507" s="843"/>
      <c r="T507" s="285"/>
      <c r="U507" s="285"/>
    </row>
    <row r="508" spans="1:21" s="286" customFormat="1">
      <c r="A508" s="838"/>
      <c r="B508" s="838">
        <v>600</v>
      </c>
      <c r="C508" s="838" t="s">
        <v>85</v>
      </c>
      <c r="D508" s="847" t="s">
        <v>85</v>
      </c>
      <c r="E508" s="290"/>
      <c r="F508" s="864">
        <v>54.06</v>
      </c>
      <c r="G508" s="839" t="s">
        <v>297</v>
      </c>
      <c r="H508" s="850">
        <v>0.28270000000000001</v>
      </c>
      <c r="I508" s="839" t="s">
        <v>132</v>
      </c>
      <c r="J508" s="868">
        <v>15.82</v>
      </c>
      <c r="K508" s="839" t="s">
        <v>297</v>
      </c>
      <c r="L508" s="850">
        <v>1.9</v>
      </c>
      <c r="M508" s="845" t="s">
        <v>134</v>
      </c>
      <c r="N508" s="848">
        <v>47.69</v>
      </c>
      <c r="O508" s="291"/>
      <c r="P508" s="842"/>
      <c r="Q508" s="842"/>
      <c r="R508" s="843"/>
      <c r="S508" s="843"/>
      <c r="T508" s="285"/>
      <c r="U508" s="285"/>
    </row>
    <row r="509" spans="1:21" s="286" customFormat="1">
      <c r="A509" s="838"/>
      <c r="B509" s="838">
        <v>600</v>
      </c>
      <c r="C509" s="838" t="s">
        <v>88</v>
      </c>
      <c r="D509" s="847" t="s">
        <v>88</v>
      </c>
      <c r="E509" s="290"/>
      <c r="F509" s="864">
        <v>91.92</v>
      </c>
      <c r="G509" s="839" t="s">
        <v>297</v>
      </c>
      <c r="H509" s="850">
        <v>0.28270000000000001</v>
      </c>
      <c r="I509" s="839" t="s">
        <v>132</v>
      </c>
      <c r="J509" s="868">
        <v>40.369999999999997</v>
      </c>
      <c r="K509" s="839" t="s">
        <v>297</v>
      </c>
      <c r="L509" s="850">
        <v>4.84</v>
      </c>
      <c r="M509" s="845" t="s">
        <v>134</v>
      </c>
      <c r="N509" s="848">
        <v>75.67</v>
      </c>
      <c r="O509" s="291"/>
      <c r="P509" s="842"/>
      <c r="Q509" s="842"/>
      <c r="R509" s="843"/>
      <c r="S509" s="843"/>
      <c r="T509" s="285"/>
      <c r="U509" s="285"/>
    </row>
    <row r="510" spans="1:21" s="286" customFormat="1">
      <c r="A510" s="838"/>
      <c r="B510" s="838"/>
      <c r="C510" s="838"/>
      <c r="D510" s="847"/>
      <c r="E510" s="290"/>
      <c r="F510" s="864"/>
      <c r="G510" s="839"/>
      <c r="H510" s="850"/>
      <c r="I510" s="839"/>
      <c r="J510" s="868"/>
      <c r="K510" s="839"/>
      <c r="L510" s="850"/>
      <c r="M510" s="845"/>
      <c r="N510" s="855">
        <v>334.29</v>
      </c>
      <c r="O510" s="291"/>
      <c r="P510" s="842"/>
      <c r="Q510" s="842"/>
      <c r="R510" s="843"/>
      <c r="S510" s="843"/>
      <c r="T510" s="285"/>
      <c r="U510" s="285"/>
    </row>
    <row r="511" spans="1:21" s="286" customFormat="1" ht="20.45" customHeight="1">
      <c r="A511" s="838"/>
      <c r="B511" s="838"/>
      <c r="C511" s="838"/>
      <c r="D511" s="847"/>
      <c r="E511" s="290"/>
      <c r="F511" s="848"/>
      <c r="G511" s="839"/>
      <c r="H511" s="850"/>
      <c r="I511" s="839"/>
      <c r="J511" s="848"/>
      <c r="K511" s="839"/>
      <c r="L511" s="850"/>
      <c r="M511" s="845"/>
      <c r="N511" s="839"/>
      <c r="O511" s="291"/>
      <c r="P511" s="842"/>
      <c r="Q511" s="842"/>
      <c r="R511" s="843"/>
      <c r="S511" s="843"/>
      <c r="T511" s="285"/>
      <c r="U511" s="285"/>
    </row>
    <row r="512" spans="1:21" s="286" customFormat="1" ht="30">
      <c r="A512" s="838"/>
      <c r="B512" s="838" t="s">
        <v>212</v>
      </c>
      <c r="C512" s="844" t="s">
        <v>124</v>
      </c>
      <c r="D512" s="844" t="s">
        <v>124</v>
      </c>
      <c r="E512" s="290"/>
      <c r="F512" s="839" t="s">
        <v>296</v>
      </c>
      <c r="G512" s="839" t="s">
        <v>297</v>
      </c>
      <c r="H512" s="839" t="s">
        <v>302</v>
      </c>
      <c r="I512" s="839" t="s">
        <v>132</v>
      </c>
      <c r="J512" s="839" t="s">
        <v>322</v>
      </c>
      <c r="K512" s="839" t="s">
        <v>132</v>
      </c>
      <c r="L512" s="842" t="s">
        <v>133</v>
      </c>
      <c r="M512" s="845" t="s">
        <v>134</v>
      </c>
      <c r="N512" s="854" t="s">
        <v>300</v>
      </c>
      <c r="O512" s="291"/>
      <c r="P512" s="842"/>
      <c r="Q512" s="842"/>
      <c r="R512" s="843"/>
      <c r="S512" s="843"/>
      <c r="T512" s="285"/>
      <c r="U512" s="285"/>
    </row>
    <row r="513" spans="1:21" s="286" customFormat="1">
      <c r="A513" s="838"/>
      <c r="B513" s="838" t="s">
        <v>233</v>
      </c>
      <c r="C513" s="863" t="s">
        <v>247</v>
      </c>
      <c r="D513" s="847"/>
      <c r="E513" s="290"/>
      <c r="F513" s="864">
        <v>15.55</v>
      </c>
      <c r="G513" s="839" t="s">
        <v>297</v>
      </c>
      <c r="H513" s="848">
        <v>2</v>
      </c>
      <c r="I513" s="839" t="s">
        <v>132</v>
      </c>
      <c r="J513" s="850">
        <v>1.9599999999999997</v>
      </c>
      <c r="K513" s="839" t="s">
        <v>132</v>
      </c>
      <c r="L513" s="848">
        <v>2.4</v>
      </c>
      <c r="M513" s="845" t="s">
        <v>134</v>
      </c>
      <c r="N513" s="839">
        <v>6.14</v>
      </c>
      <c r="O513" s="291"/>
      <c r="P513" s="842"/>
      <c r="Q513" s="842"/>
      <c r="R513" s="843"/>
      <c r="S513" s="843"/>
      <c r="T513" s="285"/>
      <c r="U513" s="285"/>
    </row>
    <row r="514" spans="1:21" s="286" customFormat="1">
      <c r="A514" s="838"/>
      <c r="B514" s="838" t="s">
        <v>233</v>
      </c>
      <c r="C514" s="863" t="s">
        <v>248</v>
      </c>
      <c r="D514" s="847"/>
      <c r="E514" s="290"/>
      <c r="F514" s="864">
        <v>34.99</v>
      </c>
      <c r="G514" s="839" t="s">
        <v>297</v>
      </c>
      <c r="H514" s="848">
        <v>4</v>
      </c>
      <c r="I514" s="839" t="s">
        <v>132</v>
      </c>
      <c r="J514" s="850">
        <v>1.9599999999999997</v>
      </c>
      <c r="K514" s="839" t="s">
        <v>132</v>
      </c>
      <c r="L514" s="848">
        <v>2.7</v>
      </c>
      <c r="M514" s="845" t="s">
        <v>134</v>
      </c>
      <c r="N514" s="839">
        <v>13.82</v>
      </c>
      <c r="O514" s="291"/>
      <c r="P514" s="842"/>
      <c r="Q514" s="842"/>
      <c r="R514" s="843"/>
      <c r="S514" s="843"/>
      <c r="T514" s="285"/>
      <c r="U514" s="285"/>
    </row>
    <row r="515" spans="1:21" s="286" customFormat="1">
      <c r="A515" s="838"/>
      <c r="B515" s="838"/>
      <c r="C515" s="863"/>
      <c r="D515" s="847"/>
      <c r="E515" s="290"/>
      <c r="F515" s="864"/>
      <c r="G515" s="839"/>
      <c r="H515" s="848"/>
      <c r="I515" s="839"/>
      <c r="J515" s="850"/>
      <c r="K515" s="839"/>
      <c r="L515" s="848"/>
      <c r="M515" s="845"/>
      <c r="N515" s="862">
        <v>19.96</v>
      </c>
      <c r="O515" s="291"/>
      <c r="P515" s="842"/>
      <c r="Q515" s="842"/>
      <c r="R515" s="843"/>
      <c r="S515" s="843"/>
      <c r="T515" s="285"/>
      <c r="U515" s="285"/>
    </row>
    <row r="516" spans="1:21" s="286" customFormat="1" ht="20.45" customHeight="1">
      <c r="A516" s="838"/>
      <c r="B516" s="838"/>
      <c r="C516" s="838"/>
      <c r="D516" s="847"/>
      <c r="E516" s="290"/>
      <c r="F516" s="848"/>
      <c r="G516" s="839"/>
      <c r="H516" s="850"/>
      <c r="I516" s="839"/>
      <c r="J516" s="848"/>
      <c r="K516" s="839"/>
      <c r="L516" s="850"/>
      <c r="M516" s="845"/>
      <c r="N516" s="839"/>
      <c r="O516" s="291"/>
      <c r="P516" s="842"/>
      <c r="Q516" s="842"/>
      <c r="R516" s="843"/>
      <c r="S516" s="843"/>
      <c r="T516" s="285"/>
      <c r="U516" s="285"/>
    </row>
    <row r="517" spans="1:21" s="286" customFormat="1" ht="20.45" customHeight="1">
      <c r="A517" s="838"/>
      <c r="B517" s="924" t="s">
        <v>324</v>
      </c>
      <c r="C517" s="924"/>
      <c r="D517" s="924"/>
      <c r="E517" s="924"/>
      <c r="F517" s="924"/>
      <c r="G517" s="924"/>
      <c r="H517" s="924"/>
      <c r="I517" s="924"/>
      <c r="J517" s="924"/>
      <c r="K517" s="924"/>
      <c r="L517" s="924"/>
      <c r="M517" s="924"/>
      <c r="N517" s="924"/>
      <c r="O517" s="291"/>
      <c r="P517" s="842"/>
      <c r="Q517" s="842"/>
      <c r="R517" s="843"/>
      <c r="S517" s="843"/>
      <c r="T517" s="285"/>
      <c r="U517" s="285"/>
    </row>
    <row r="518" spans="1:21" s="286" customFormat="1" ht="38.450000000000003" customHeight="1">
      <c r="A518" s="838"/>
      <c r="B518" s="838" t="s">
        <v>212</v>
      </c>
      <c r="C518" s="844" t="s">
        <v>124</v>
      </c>
      <c r="D518" s="844" t="s">
        <v>124</v>
      </c>
      <c r="E518" s="290"/>
      <c r="F518" s="839" t="s">
        <v>296</v>
      </c>
      <c r="G518" s="839" t="s">
        <v>297</v>
      </c>
      <c r="H518" s="839" t="s">
        <v>302</v>
      </c>
      <c r="I518" s="839" t="s">
        <v>132</v>
      </c>
      <c r="J518" s="839" t="s">
        <v>322</v>
      </c>
      <c r="K518" s="839" t="s">
        <v>132</v>
      </c>
      <c r="L518" s="842" t="s">
        <v>133</v>
      </c>
      <c r="M518" s="845" t="s">
        <v>134</v>
      </c>
      <c r="N518" s="854" t="s">
        <v>300</v>
      </c>
      <c r="O518" s="291"/>
      <c r="P518" s="842"/>
      <c r="Q518" s="842"/>
      <c r="R518" s="843"/>
      <c r="S518" s="843"/>
      <c r="T518" s="285"/>
      <c r="U518" s="285"/>
    </row>
    <row r="519" spans="1:21" s="286" customFormat="1" ht="20.45" customHeight="1">
      <c r="A519" s="838"/>
      <c r="B519" s="838" t="s">
        <v>288</v>
      </c>
      <c r="C519" s="863" t="s">
        <v>289</v>
      </c>
      <c r="D519" s="847"/>
      <c r="E519" s="290"/>
      <c r="F519" s="864">
        <v>3.3</v>
      </c>
      <c r="G519" s="839" t="s">
        <v>297</v>
      </c>
      <c r="H519" s="848">
        <v>6</v>
      </c>
      <c r="I519" s="839" t="s">
        <v>132</v>
      </c>
      <c r="J519" s="850">
        <v>0.38469999999999999</v>
      </c>
      <c r="K519" s="839" t="s">
        <v>132</v>
      </c>
      <c r="L519" s="848">
        <v>0.7</v>
      </c>
      <c r="M519" s="845" t="s">
        <v>134</v>
      </c>
      <c r="N519" s="839">
        <v>1.68</v>
      </c>
      <c r="O519" s="291"/>
      <c r="P519" s="842"/>
      <c r="Q519" s="842"/>
      <c r="R519" s="843"/>
      <c r="S519" s="843"/>
      <c r="T519" s="285"/>
      <c r="U519" s="285"/>
    </row>
    <row r="520" spans="1:21" s="286" customFormat="1" ht="20.45" customHeight="1">
      <c r="A520" s="838"/>
      <c r="B520" s="838" t="s">
        <v>288</v>
      </c>
      <c r="C520" s="863" t="s">
        <v>290</v>
      </c>
      <c r="D520" s="847"/>
      <c r="E520" s="290"/>
      <c r="F520" s="864">
        <v>10.6</v>
      </c>
      <c r="G520" s="839" t="s">
        <v>297</v>
      </c>
      <c r="H520" s="848">
        <v>15</v>
      </c>
      <c r="I520" s="839" t="s">
        <v>132</v>
      </c>
      <c r="J520" s="850">
        <v>0.38469999999999999</v>
      </c>
      <c r="K520" s="839" t="s">
        <v>132</v>
      </c>
      <c r="L520" s="848">
        <v>0.9</v>
      </c>
      <c r="M520" s="845" t="s">
        <v>134</v>
      </c>
      <c r="N520" s="839">
        <v>5.41</v>
      </c>
      <c r="O520" s="291"/>
      <c r="P520" s="842"/>
      <c r="Q520" s="842"/>
      <c r="R520" s="843"/>
      <c r="S520" s="843"/>
      <c r="T520" s="285"/>
      <c r="U520" s="285"/>
    </row>
    <row r="521" spans="1:21" s="286" customFormat="1" ht="20.45" customHeight="1">
      <c r="A521" s="838"/>
      <c r="B521" s="838" t="s">
        <v>288</v>
      </c>
      <c r="C521" s="863" t="s">
        <v>291</v>
      </c>
      <c r="D521" s="847"/>
      <c r="E521" s="290"/>
      <c r="F521" s="864">
        <v>1.73</v>
      </c>
      <c r="G521" s="839" t="s">
        <v>297</v>
      </c>
      <c r="H521" s="848">
        <v>2</v>
      </c>
      <c r="I521" s="839" t="s">
        <v>132</v>
      </c>
      <c r="J521" s="850">
        <v>0.38469999999999999</v>
      </c>
      <c r="K521" s="839" t="s">
        <v>132</v>
      </c>
      <c r="L521" s="848">
        <v>1.1000000000000001</v>
      </c>
      <c r="M521" s="845" t="s">
        <v>134</v>
      </c>
      <c r="N521" s="839">
        <v>0.88</v>
      </c>
      <c r="O521" s="291"/>
      <c r="P521" s="842"/>
      <c r="Q521" s="842"/>
      <c r="R521" s="843"/>
      <c r="S521" s="843"/>
      <c r="T521" s="285"/>
      <c r="U521" s="285"/>
    </row>
    <row r="522" spans="1:21" s="286" customFormat="1" ht="20.45" customHeight="1">
      <c r="A522" s="838"/>
      <c r="B522" s="838" t="s">
        <v>292</v>
      </c>
      <c r="C522" s="863" t="s">
        <v>293</v>
      </c>
      <c r="D522" s="847"/>
      <c r="E522" s="290"/>
      <c r="F522" s="864">
        <v>12.96</v>
      </c>
      <c r="G522" s="839" t="s">
        <v>297</v>
      </c>
      <c r="H522" s="848">
        <v>18</v>
      </c>
      <c r="I522" s="839" t="s">
        <v>132</v>
      </c>
      <c r="J522" s="850">
        <v>0.55000000000000004</v>
      </c>
      <c r="K522" s="839" t="s">
        <v>132</v>
      </c>
      <c r="L522" s="848">
        <v>1</v>
      </c>
      <c r="M522" s="845" t="s">
        <v>134</v>
      </c>
      <c r="N522" s="839">
        <v>3.06</v>
      </c>
      <c r="O522" s="291"/>
      <c r="P522" s="842"/>
      <c r="Q522" s="842"/>
      <c r="R522" s="843"/>
      <c r="S522" s="843"/>
      <c r="T522" s="285"/>
      <c r="U522" s="285"/>
    </row>
    <row r="523" spans="1:21" s="286" customFormat="1" ht="20.45" customHeight="1">
      <c r="A523" s="838"/>
      <c r="B523" s="838"/>
      <c r="C523" s="838"/>
      <c r="D523" s="847"/>
      <c r="E523" s="290"/>
      <c r="F523" s="848"/>
      <c r="G523" s="839"/>
      <c r="H523" s="850"/>
      <c r="I523" s="839"/>
      <c r="J523" s="848"/>
      <c r="K523" s="839"/>
      <c r="L523" s="850"/>
      <c r="M523" s="845"/>
      <c r="N523" s="862">
        <v>11.03</v>
      </c>
      <c r="O523" s="291"/>
      <c r="P523" s="842"/>
      <c r="Q523" s="842"/>
      <c r="R523" s="843"/>
      <c r="S523" s="843"/>
      <c r="T523" s="285"/>
      <c r="U523" s="285"/>
    </row>
    <row r="524" spans="1:21" s="286" customFormat="1" ht="20.45" customHeight="1">
      <c r="A524" s="838"/>
      <c r="B524" s="838"/>
      <c r="C524" s="838"/>
      <c r="D524" s="847"/>
      <c r="E524" s="290"/>
      <c r="F524" s="848"/>
      <c r="G524" s="839"/>
      <c r="H524" s="850"/>
      <c r="I524" s="839"/>
      <c r="J524" s="848"/>
      <c r="K524" s="839"/>
      <c r="L524" s="850"/>
      <c r="M524" s="845"/>
      <c r="N524" s="839"/>
      <c r="O524" s="291"/>
      <c r="P524" s="842"/>
      <c r="Q524" s="842"/>
      <c r="R524" s="843"/>
      <c r="S524" s="843"/>
      <c r="T524" s="285"/>
      <c r="U524" s="285"/>
    </row>
    <row r="525" spans="1:21" s="286" customFormat="1" ht="20.45" customHeight="1">
      <c r="A525" s="838"/>
      <c r="B525" s="838"/>
      <c r="C525" s="838"/>
      <c r="D525" s="847"/>
      <c r="E525" s="290"/>
      <c r="F525" s="848"/>
      <c r="G525" s="839"/>
      <c r="H525" s="850"/>
      <c r="I525" s="839"/>
      <c r="J525" s="848"/>
      <c r="K525" s="839"/>
      <c r="L525" s="861" t="s">
        <v>331</v>
      </c>
      <c r="M525" s="839" t="s">
        <v>134</v>
      </c>
      <c r="N525" s="848">
        <v>739.65</v>
      </c>
      <c r="O525" s="291"/>
      <c r="P525" s="842"/>
      <c r="Q525" s="842"/>
      <c r="R525" s="843"/>
      <c r="S525" s="843"/>
      <c r="T525" s="285"/>
      <c r="U525" s="285"/>
    </row>
    <row r="526" spans="1:21" s="286" customFormat="1" ht="20.45" customHeight="1">
      <c r="A526" s="838"/>
      <c r="B526" s="838"/>
      <c r="C526" s="838"/>
      <c r="D526" s="847"/>
      <c r="E526" s="290"/>
      <c r="F526" s="848"/>
      <c r="G526" s="839"/>
      <c r="H526" s="850"/>
      <c r="I526" s="839"/>
      <c r="J526" s="848"/>
      <c r="K526" s="839"/>
      <c r="L526" s="861"/>
      <c r="M526" s="839"/>
      <c r="N526" s="848"/>
      <c r="O526" s="291"/>
      <c r="P526" s="842"/>
      <c r="Q526" s="842"/>
      <c r="R526" s="843"/>
      <c r="S526" s="843"/>
      <c r="T526" s="285"/>
      <c r="U526" s="285"/>
    </row>
    <row r="527" spans="1:21" s="286" customFormat="1" ht="20.45" customHeight="1">
      <c r="A527" s="838"/>
      <c r="B527" s="838"/>
      <c r="C527" s="838"/>
      <c r="D527" s="847"/>
      <c r="E527" s="290"/>
      <c r="F527" s="848"/>
      <c r="G527" s="839"/>
      <c r="H527" s="850"/>
      <c r="I527" s="839"/>
      <c r="J527" s="848"/>
      <c r="K527" s="839"/>
      <c r="L527" s="861" t="s">
        <v>332</v>
      </c>
      <c r="M527" s="839" t="s">
        <v>134</v>
      </c>
      <c r="N527" s="866">
        <v>1401.86</v>
      </c>
      <c r="O527" s="291"/>
      <c r="P527" s="842"/>
      <c r="Q527" s="842"/>
      <c r="R527" s="843"/>
      <c r="S527" s="843"/>
      <c r="T527" s="285"/>
      <c r="U527" s="285"/>
    </row>
    <row r="528" spans="1:21" s="286" customFormat="1" ht="20.45" customHeight="1">
      <c r="A528" s="838"/>
      <c r="B528" s="838"/>
      <c r="C528" s="838"/>
      <c r="D528" s="847"/>
      <c r="E528" s="290"/>
      <c r="F528" s="848"/>
      <c r="G528" s="839"/>
      <c r="H528" s="850"/>
      <c r="I528" s="839"/>
      <c r="J528" s="848"/>
      <c r="K528" s="839"/>
      <c r="L528" s="850"/>
      <c r="M528" s="845"/>
      <c r="N528" s="839"/>
      <c r="O528" s="291"/>
      <c r="P528" s="842"/>
      <c r="Q528" s="842"/>
      <c r="R528" s="843"/>
      <c r="S528" s="843"/>
      <c r="T528" s="285"/>
      <c r="U528" s="285"/>
    </row>
    <row r="529" spans="1:21" s="216" customFormat="1">
      <c r="A529" s="294"/>
      <c r="B529" s="295"/>
      <c r="C529" s="296"/>
      <c r="D529" s="296"/>
      <c r="E529" s="297"/>
      <c r="F529" s="297"/>
      <c r="G529" s="297"/>
      <c r="H529" s="297"/>
      <c r="I529" s="297"/>
      <c r="J529" s="297"/>
      <c r="K529" s="297"/>
      <c r="L529" s="297"/>
      <c r="M529" s="297"/>
      <c r="N529" s="297"/>
      <c r="O529" s="297"/>
      <c r="P529" s="298"/>
      <c r="Q529" s="298"/>
      <c r="R529" s="265"/>
      <c r="S529" s="265"/>
      <c r="T529" s="284"/>
      <c r="U529" s="284"/>
    </row>
    <row r="530" spans="1:21" s="301" customFormat="1" ht="26.25" customHeight="1">
      <c r="A530" s="437" t="s">
        <v>1875</v>
      </c>
      <c r="B530" s="438" t="s">
        <v>128</v>
      </c>
      <c r="C530" s="439">
        <v>101616</v>
      </c>
      <c r="D530" s="439">
        <v>101616</v>
      </c>
      <c r="E530" s="922" t="s">
        <v>1505</v>
      </c>
      <c r="F530" s="922"/>
      <c r="G530" s="922"/>
      <c r="H530" s="922"/>
      <c r="I530" s="922"/>
      <c r="J530" s="922"/>
      <c r="K530" s="922"/>
      <c r="L530" s="922"/>
      <c r="M530" s="922"/>
      <c r="N530" s="922"/>
      <c r="O530" s="922"/>
      <c r="P530" s="440">
        <v>1207.79</v>
      </c>
      <c r="Q530" s="440"/>
      <c r="R530" s="264" t="s">
        <v>186</v>
      </c>
      <c r="S530" s="265"/>
      <c r="T530" s="284"/>
      <c r="U530" s="284"/>
    </row>
    <row r="531" spans="1:21" s="286" customFormat="1">
      <c r="A531" s="838"/>
      <c r="B531" s="838"/>
      <c r="C531" s="848"/>
      <c r="D531" s="839"/>
      <c r="E531" s="840"/>
      <c r="F531" s="291"/>
      <c r="G531" s="291"/>
      <c r="H531" s="291"/>
      <c r="I531" s="291"/>
      <c r="J531" s="291"/>
      <c r="K531" s="291"/>
      <c r="L531" s="291"/>
      <c r="M531" s="291"/>
      <c r="N531" s="840"/>
      <c r="O531" s="840"/>
      <c r="P531" s="842"/>
      <c r="Q531" s="842"/>
      <c r="R531" s="843"/>
      <c r="S531" s="843"/>
      <c r="T531" s="285"/>
      <c r="U531" s="285"/>
    </row>
    <row r="532" spans="1:21" s="286" customFormat="1">
      <c r="A532" s="838"/>
      <c r="B532" s="934" t="s">
        <v>207</v>
      </c>
      <c r="C532" s="935"/>
      <c r="D532" s="935"/>
      <c r="E532" s="935"/>
      <c r="F532" s="935"/>
      <c r="G532" s="935"/>
      <c r="H532" s="935"/>
      <c r="I532" s="935"/>
      <c r="J532" s="935"/>
      <c r="K532" s="287"/>
      <c r="L532" s="288"/>
      <c r="M532" s="288"/>
      <c r="N532" s="288"/>
      <c r="O532" s="288"/>
      <c r="P532" s="288"/>
      <c r="Q532" s="288"/>
      <c r="R532" s="843"/>
      <c r="S532" s="843"/>
      <c r="T532" s="285"/>
      <c r="U532" s="285"/>
    </row>
    <row r="533" spans="1:21" s="292" customFormat="1">
      <c r="A533" s="838"/>
      <c r="B533" s="289"/>
      <c r="C533" s="844" t="s">
        <v>124</v>
      </c>
      <c r="D533" s="844" t="s">
        <v>124</v>
      </c>
      <c r="E533" s="290"/>
      <c r="F533" s="839" t="s">
        <v>150</v>
      </c>
      <c r="G533" s="839" t="s">
        <v>132</v>
      </c>
      <c r="H533" s="839" t="s">
        <v>151</v>
      </c>
      <c r="I533" s="291" t="s">
        <v>134</v>
      </c>
      <c r="J533" s="842" t="s">
        <v>125</v>
      </c>
      <c r="K533" s="291"/>
      <c r="L533" s="842"/>
      <c r="M533" s="291"/>
      <c r="N533" s="839"/>
      <c r="O533" s="845"/>
      <c r="P533" s="846"/>
      <c r="Q533" s="846"/>
      <c r="R533" s="843"/>
      <c r="S533" s="843"/>
      <c r="T533" s="285"/>
      <c r="U533" s="285"/>
    </row>
    <row r="534" spans="1:21" s="292" customFormat="1" ht="21" customHeight="1">
      <c r="A534" s="838"/>
      <c r="B534" s="289" t="s">
        <v>224</v>
      </c>
      <c r="C534" s="847" t="s">
        <v>1865</v>
      </c>
      <c r="D534" s="844"/>
      <c r="E534" s="290"/>
      <c r="F534" s="848">
        <v>29.419999999999998</v>
      </c>
      <c r="G534" s="839" t="s">
        <v>132</v>
      </c>
      <c r="H534" s="848">
        <v>0.7</v>
      </c>
      <c r="I534" s="291" t="s">
        <v>134</v>
      </c>
      <c r="J534" s="848">
        <v>20.59</v>
      </c>
      <c r="K534" s="291"/>
      <c r="L534" s="848"/>
      <c r="M534" s="291"/>
      <c r="N534" s="219"/>
      <c r="O534" s="219"/>
      <c r="P534" s="219"/>
      <c r="Q534" s="219"/>
      <c r="R534" s="219"/>
      <c r="S534" s="843"/>
      <c r="T534" s="285"/>
      <c r="U534" s="285"/>
    </row>
    <row r="535" spans="1:21" s="292" customFormat="1" ht="21" customHeight="1">
      <c r="A535" s="838"/>
      <c r="B535" s="289" t="s">
        <v>208</v>
      </c>
      <c r="C535" s="847" t="s">
        <v>1866</v>
      </c>
      <c r="D535" s="844"/>
      <c r="E535" s="290"/>
      <c r="F535" s="848">
        <v>1.1399999999999999</v>
      </c>
      <c r="G535" s="839" t="s">
        <v>132</v>
      </c>
      <c r="H535" s="839">
        <v>0.55000000000000004</v>
      </c>
      <c r="I535" s="291" t="s">
        <v>134</v>
      </c>
      <c r="J535" s="848">
        <v>0.63</v>
      </c>
      <c r="K535" s="291"/>
      <c r="L535" s="848"/>
      <c r="M535" s="291"/>
      <c r="N535" s="219"/>
      <c r="O535" s="219"/>
      <c r="P535" s="219"/>
      <c r="Q535" s="219"/>
      <c r="R535" s="219"/>
      <c r="S535" s="843"/>
      <c r="T535" s="285"/>
      <c r="U535" s="285"/>
    </row>
    <row r="536" spans="1:21" s="292" customFormat="1" ht="21" customHeight="1">
      <c r="A536" s="838"/>
      <c r="B536" s="289" t="s">
        <v>208</v>
      </c>
      <c r="C536" s="847" t="s">
        <v>1867</v>
      </c>
      <c r="D536" s="844"/>
      <c r="E536" s="290"/>
      <c r="F536" s="848">
        <v>4.4800000000000004</v>
      </c>
      <c r="G536" s="839" t="s">
        <v>132</v>
      </c>
      <c r="H536" s="839">
        <v>0.55000000000000004</v>
      </c>
      <c r="I536" s="291" t="s">
        <v>134</v>
      </c>
      <c r="J536" s="848">
        <v>2.46</v>
      </c>
      <c r="K536" s="291"/>
      <c r="L536" s="848"/>
      <c r="M536" s="291"/>
      <c r="N536" s="219"/>
      <c r="O536" s="219"/>
      <c r="P536" s="219"/>
      <c r="Q536" s="219"/>
      <c r="R536" s="219"/>
      <c r="S536" s="843"/>
      <c r="T536" s="285"/>
      <c r="U536" s="285"/>
    </row>
    <row r="537" spans="1:21" s="292" customFormat="1" ht="21" customHeight="1">
      <c r="A537" s="838"/>
      <c r="B537" s="289" t="s">
        <v>208</v>
      </c>
      <c r="C537" s="847" t="s">
        <v>1868</v>
      </c>
      <c r="D537" s="847" t="s">
        <v>1868</v>
      </c>
      <c r="E537" s="290"/>
      <c r="F537" s="848">
        <v>43.81</v>
      </c>
      <c r="G537" s="839" t="s">
        <v>132</v>
      </c>
      <c r="H537" s="848">
        <v>0.55000000000000004</v>
      </c>
      <c r="I537" s="291" t="s">
        <v>134</v>
      </c>
      <c r="J537" s="848">
        <v>24.1</v>
      </c>
      <c r="K537" s="291"/>
      <c r="L537" s="848"/>
      <c r="M537" s="291"/>
      <c r="N537" s="219"/>
      <c r="O537" s="219"/>
      <c r="P537" s="219"/>
      <c r="Q537" s="219"/>
      <c r="R537" s="219"/>
      <c r="S537" s="843"/>
      <c r="T537" s="285"/>
      <c r="U537" s="285"/>
    </row>
    <row r="538" spans="1:21" s="292" customFormat="1" ht="21" customHeight="1">
      <c r="A538" s="838"/>
      <c r="B538" s="289" t="s">
        <v>208</v>
      </c>
      <c r="C538" s="847" t="s">
        <v>1869</v>
      </c>
      <c r="D538" s="847" t="s">
        <v>1869</v>
      </c>
      <c r="E538" s="290"/>
      <c r="F538" s="848">
        <v>22.31</v>
      </c>
      <c r="G538" s="839" t="s">
        <v>132</v>
      </c>
      <c r="H538" s="848">
        <v>0.55000000000000004</v>
      </c>
      <c r="I538" s="291" t="s">
        <v>134</v>
      </c>
      <c r="J538" s="848">
        <v>12.27</v>
      </c>
      <c r="K538" s="291"/>
      <c r="L538" s="848"/>
      <c r="M538" s="291"/>
      <c r="N538" s="219"/>
      <c r="O538" s="219"/>
      <c r="P538" s="219"/>
      <c r="Q538" s="219"/>
      <c r="R538" s="219"/>
      <c r="S538" s="843"/>
      <c r="T538" s="285"/>
      <c r="U538" s="285"/>
    </row>
    <row r="539" spans="1:21" s="292" customFormat="1" ht="21" customHeight="1">
      <c r="A539" s="838"/>
      <c r="B539" s="289" t="s">
        <v>208</v>
      </c>
      <c r="C539" s="847" t="s">
        <v>1861</v>
      </c>
      <c r="D539" s="847" t="s">
        <v>1861</v>
      </c>
      <c r="E539" s="290"/>
      <c r="F539" s="848">
        <v>8.5</v>
      </c>
      <c r="G539" s="839" t="s">
        <v>132</v>
      </c>
      <c r="H539" s="848">
        <v>0.22</v>
      </c>
      <c r="I539" s="291" t="s">
        <v>134</v>
      </c>
      <c r="J539" s="848">
        <v>1.87</v>
      </c>
      <c r="K539" s="291"/>
      <c r="L539" s="848"/>
      <c r="M539" s="291"/>
      <c r="N539" s="219"/>
      <c r="O539" s="219"/>
      <c r="P539" s="219"/>
      <c r="Q539" s="219"/>
      <c r="R539" s="219"/>
      <c r="S539" s="843"/>
      <c r="T539" s="285"/>
      <c r="U539" s="285"/>
    </row>
    <row r="540" spans="1:21" s="292" customFormat="1" ht="21" customHeight="1">
      <c r="A540" s="838"/>
      <c r="B540" s="289" t="s">
        <v>208</v>
      </c>
      <c r="C540" s="847" t="s">
        <v>1862</v>
      </c>
      <c r="D540" s="847" t="s">
        <v>1862</v>
      </c>
      <c r="E540" s="290"/>
      <c r="F540" s="848">
        <v>37.130000000000003</v>
      </c>
      <c r="G540" s="839" t="s">
        <v>132</v>
      </c>
      <c r="H540" s="848">
        <v>0.39</v>
      </c>
      <c r="I540" s="291" t="s">
        <v>134</v>
      </c>
      <c r="J540" s="848">
        <v>14.48</v>
      </c>
      <c r="K540" s="291"/>
      <c r="L540" s="848"/>
      <c r="M540" s="291"/>
      <c r="N540" s="219"/>
      <c r="O540" s="219"/>
      <c r="P540" s="219"/>
      <c r="Q540" s="219"/>
      <c r="R540" s="219"/>
      <c r="S540" s="843"/>
      <c r="T540" s="285"/>
      <c r="U540" s="285"/>
    </row>
    <row r="541" spans="1:21" s="292" customFormat="1" ht="21" customHeight="1">
      <c r="A541" s="838"/>
      <c r="B541" s="289" t="s">
        <v>224</v>
      </c>
      <c r="C541" s="847" t="s">
        <v>1870</v>
      </c>
      <c r="D541" s="844"/>
      <c r="E541" s="290"/>
      <c r="F541" s="848">
        <v>21.240000000000002</v>
      </c>
      <c r="G541" s="839" t="s">
        <v>132</v>
      </c>
      <c r="H541" s="848">
        <v>0.55000000000000004</v>
      </c>
      <c r="I541" s="291" t="s">
        <v>134</v>
      </c>
      <c r="J541" s="848">
        <v>11.68</v>
      </c>
      <c r="K541" s="291"/>
      <c r="L541" s="848"/>
      <c r="M541" s="291"/>
      <c r="N541" s="219"/>
      <c r="O541" s="219"/>
      <c r="P541" s="219"/>
      <c r="Q541" s="219"/>
      <c r="R541" s="219"/>
      <c r="S541" s="843"/>
      <c r="T541" s="285"/>
      <c r="U541" s="285"/>
    </row>
    <row r="542" spans="1:21" s="292" customFormat="1" ht="21" customHeight="1">
      <c r="A542" s="838"/>
      <c r="B542" s="289" t="s">
        <v>258</v>
      </c>
      <c r="C542" s="847" t="s">
        <v>259</v>
      </c>
      <c r="D542" s="847" t="s">
        <v>259</v>
      </c>
      <c r="E542" s="290"/>
      <c r="F542" s="848">
        <v>35.340000000000003</v>
      </c>
      <c r="G542" s="839" t="s">
        <v>132</v>
      </c>
      <c r="H542" s="848">
        <v>0.35</v>
      </c>
      <c r="I542" s="291" t="s">
        <v>134</v>
      </c>
      <c r="J542" s="848">
        <v>12.37</v>
      </c>
      <c r="K542" s="291"/>
      <c r="L542" s="848"/>
      <c r="M542" s="291"/>
      <c r="N542" s="219"/>
      <c r="O542" s="219"/>
      <c r="P542" s="219"/>
      <c r="Q542" s="219"/>
      <c r="R542" s="219"/>
      <c r="S542" s="843"/>
      <c r="T542" s="285"/>
      <c r="U542" s="285"/>
    </row>
    <row r="543" spans="1:21" s="292" customFormat="1" ht="21" customHeight="1">
      <c r="A543" s="838"/>
      <c r="B543" s="289" t="s">
        <v>258</v>
      </c>
      <c r="C543" s="847" t="s">
        <v>260</v>
      </c>
      <c r="D543" s="847" t="s">
        <v>260</v>
      </c>
      <c r="E543" s="290"/>
      <c r="F543" s="848">
        <v>432</v>
      </c>
      <c r="G543" s="839" t="s">
        <v>132</v>
      </c>
      <c r="H543" s="848">
        <v>0.35</v>
      </c>
      <c r="I543" s="291" t="s">
        <v>134</v>
      </c>
      <c r="J543" s="848">
        <v>151.19999999999999</v>
      </c>
      <c r="K543" s="291"/>
      <c r="L543" s="848"/>
      <c r="M543" s="291"/>
      <c r="N543" s="219"/>
      <c r="O543" s="219"/>
      <c r="P543" s="219"/>
      <c r="Q543" s="219"/>
      <c r="R543" s="219"/>
      <c r="S543" s="843"/>
      <c r="T543" s="285"/>
      <c r="U543" s="285"/>
    </row>
    <row r="544" spans="1:21" s="292" customFormat="1" ht="21" customHeight="1">
      <c r="A544" s="838"/>
      <c r="B544" s="289"/>
      <c r="C544" s="847"/>
      <c r="D544" s="847"/>
      <c r="E544" s="290"/>
      <c r="F544" s="848"/>
      <c r="G544" s="839"/>
      <c r="H544" s="848"/>
      <c r="I544" s="291"/>
      <c r="J544" s="855">
        <v>251.64999999999998</v>
      </c>
      <c r="K544" s="291"/>
      <c r="L544" s="848"/>
      <c r="M544" s="291"/>
      <c r="N544" s="219"/>
      <c r="O544" s="219"/>
      <c r="P544" s="219"/>
      <c r="Q544" s="219"/>
      <c r="R544" s="219"/>
      <c r="S544" s="843"/>
      <c r="T544" s="285"/>
      <c r="U544" s="285"/>
    </row>
    <row r="545" spans="1:21" s="292" customFormat="1" ht="21" customHeight="1">
      <c r="A545" s="838"/>
      <c r="B545" s="289"/>
      <c r="C545" s="847"/>
      <c r="D545" s="847"/>
      <c r="E545" s="290"/>
      <c r="F545" s="848"/>
      <c r="G545" s="839"/>
      <c r="H545" s="848"/>
      <c r="I545" s="291"/>
      <c r="J545" s="848"/>
      <c r="K545" s="291"/>
      <c r="L545" s="848"/>
      <c r="M545" s="291"/>
      <c r="N545" s="219"/>
      <c r="O545" s="219"/>
      <c r="P545" s="219"/>
      <c r="Q545" s="219"/>
      <c r="R545" s="219"/>
      <c r="S545" s="843"/>
      <c r="T545" s="285"/>
      <c r="U545" s="285"/>
    </row>
    <row r="546" spans="1:21" s="286" customFormat="1">
      <c r="A546" s="838"/>
      <c r="B546" s="289"/>
      <c r="C546" s="847"/>
      <c r="D546" s="847"/>
      <c r="E546" s="290"/>
      <c r="F546" s="848"/>
      <c r="G546" s="839"/>
      <c r="H546" s="848"/>
      <c r="I546" s="839"/>
      <c r="J546" s="848"/>
      <c r="K546" s="291"/>
      <c r="L546" s="845"/>
      <c r="M546" s="291"/>
      <c r="N546" s="839"/>
      <c r="O546" s="291"/>
      <c r="P546" s="842"/>
      <c r="Q546" s="842"/>
      <c r="R546" s="843"/>
      <c r="S546" s="843"/>
      <c r="T546" s="285"/>
      <c r="U546" s="285"/>
    </row>
    <row r="547" spans="1:21" s="286" customFormat="1">
      <c r="A547" s="838"/>
      <c r="B547" s="289"/>
      <c r="C547" s="847"/>
      <c r="D547" s="847"/>
      <c r="E547" s="290"/>
      <c r="F547" s="848"/>
      <c r="G547" s="839"/>
      <c r="H547" s="848"/>
      <c r="I547" s="839"/>
      <c r="J547" s="848"/>
      <c r="K547" s="291"/>
      <c r="L547" s="848"/>
      <c r="M547" s="291"/>
      <c r="N547" s="839"/>
      <c r="O547" s="291"/>
      <c r="P547" s="842"/>
      <c r="Q547" s="842"/>
      <c r="R547" s="843"/>
      <c r="S547" s="843"/>
      <c r="T547" s="285"/>
      <c r="U547" s="285"/>
    </row>
    <row r="548" spans="1:21" s="286" customFormat="1">
      <c r="A548" s="838"/>
      <c r="B548" s="934" t="s">
        <v>333</v>
      </c>
      <c r="C548" s="935"/>
      <c r="D548" s="935"/>
      <c r="E548" s="935"/>
      <c r="F548" s="935"/>
      <c r="G548" s="935"/>
      <c r="H548" s="935"/>
      <c r="I548" s="935"/>
      <c r="J548" s="936"/>
      <c r="K548" s="288"/>
      <c r="L548" s="288"/>
      <c r="M548" s="288"/>
      <c r="N548" s="288"/>
      <c r="O548" s="288"/>
      <c r="P548" s="288"/>
      <c r="Q548" s="288"/>
      <c r="R548" s="843"/>
      <c r="S548" s="843"/>
      <c r="T548" s="285"/>
      <c r="U548" s="285"/>
    </row>
    <row r="549" spans="1:21" s="286" customFormat="1">
      <c r="A549" s="838"/>
      <c r="B549" s="925" t="s">
        <v>316</v>
      </c>
      <c r="C549" s="925"/>
      <c r="D549" s="925"/>
      <c r="E549" s="925"/>
      <c r="F549" s="925"/>
      <c r="G549" s="925"/>
      <c r="H549" s="925"/>
      <c r="I549" s="925"/>
      <c r="J549" s="925"/>
      <c r="K549" s="288"/>
      <c r="L549" s="288"/>
      <c r="M549" s="288"/>
      <c r="N549" s="288"/>
      <c r="O549" s="288"/>
      <c r="P549" s="288"/>
      <c r="Q549" s="288"/>
      <c r="R549" s="843"/>
      <c r="S549" s="843"/>
      <c r="T549" s="285"/>
      <c r="U549" s="285"/>
    </row>
    <row r="550" spans="1:21" s="286" customFormat="1">
      <c r="A550" s="838"/>
      <c r="B550" s="838" t="s">
        <v>212</v>
      </c>
      <c r="C550" s="844" t="s">
        <v>124</v>
      </c>
      <c r="D550" s="844" t="s">
        <v>124</v>
      </c>
      <c r="E550" s="290"/>
      <c r="F550" s="839" t="s">
        <v>150</v>
      </c>
      <c r="G550" s="839" t="s">
        <v>132</v>
      </c>
      <c r="H550" s="839" t="s">
        <v>151</v>
      </c>
      <c r="I550" s="291" t="s">
        <v>134</v>
      </c>
      <c r="J550" s="842" t="s">
        <v>125</v>
      </c>
      <c r="K550" s="839"/>
      <c r="L550" s="839"/>
      <c r="M550" s="291"/>
      <c r="N550" s="839"/>
      <c r="O550" s="291"/>
      <c r="P550" s="842"/>
      <c r="Q550" s="842"/>
      <c r="R550" s="843"/>
      <c r="S550" s="843"/>
      <c r="T550" s="285"/>
      <c r="U550" s="285"/>
    </row>
    <row r="551" spans="1:21" s="286" customFormat="1" ht="24.6" customHeight="1">
      <c r="A551" s="838"/>
      <c r="B551" s="838">
        <v>100</v>
      </c>
      <c r="C551" s="838" t="s">
        <v>1</v>
      </c>
      <c r="D551" s="847" t="s">
        <v>1</v>
      </c>
      <c r="E551" s="290"/>
      <c r="F551" s="838">
        <v>11.53</v>
      </c>
      <c r="G551" s="839" t="s">
        <v>132</v>
      </c>
      <c r="H551" s="838">
        <v>0.65</v>
      </c>
      <c r="I551" s="291" t="s">
        <v>134</v>
      </c>
      <c r="J551" s="848">
        <v>7.49</v>
      </c>
      <c r="K551" s="839"/>
      <c r="L551" s="839"/>
      <c r="M551" s="291"/>
      <c r="N551" s="849"/>
      <c r="O551" s="291"/>
      <c r="P551" s="842"/>
      <c r="Q551" s="842"/>
      <c r="R551" s="843"/>
      <c r="S551" s="843"/>
      <c r="T551" s="285"/>
      <c r="U551" s="285"/>
    </row>
    <row r="552" spans="1:21" s="286" customFormat="1" ht="24.6" customHeight="1">
      <c r="A552" s="838"/>
      <c r="B552" s="838">
        <v>100</v>
      </c>
      <c r="C552" s="838" t="s">
        <v>2</v>
      </c>
      <c r="D552" s="847" t="s">
        <v>2</v>
      </c>
      <c r="E552" s="290"/>
      <c r="F552" s="838">
        <v>9.77</v>
      </c>
      <c r="G552" s="839" t="s">
        <v>132</v>
      </c>
      <c r="H552" s="838">
        <v>0.65</v>
      </c>
      <c r="I552" s="291" t="s">
        <v>134</v>
      </c>
      <c r="J552" s="848">
        <v>6.35</v>
      </c>
      <c r="K552" s="839"/>
      <c r="L552" s="839"/>
      <c r="M552" s="291"/>
      <c r="N552" s="849"/>
      <c r="O552" s="291"/>
      <c r="P552" s="842"/>
      <c r="Q552" s="842"/>
      <c r="R552" s="843"/>
      <c r="S552" s="843"/>
      <c r="T552" s="285"/>
      <c r="U552" s="285"/>
    </row>
    <row r="553" spans="1:21" s="286" customFormat="1" ht="24.6" customHeight="1">
      <c r="A553" s="838"/>
      <c r="B553" s="838">
        <v>100</v>
      </c>
      <c r="C553" s="838" t="s">
        <v>3</v>
      </c>
      <c r="D553" s="847" t="s">
        <v>3</v>
      </c>
      <c r="E553" s="290"/>
      <c r="F553" s="838">
        <v>8.27</v>
      </c>
      <c r="G553" s="839" t="s">
        <v>132</v>
      </c>
      <c r="H553" s="838">
        <v>0.65</v>
      </c>
      <c r="I553" s="291" t="s">
        <v>134</v>
      </c>
      <c r="J553" s="848">
        <v>5.38</v>
      </c>
      <c r="K553" s="839"/>
      <c r="L553" s="839"/>
      <c r="M553" s="291"/>
      <c r="N553" s="849"/>
      <c r="O553" s="291"/>
      <c r="P553" s="842"/>
      <c r="Q553" s="842"/>
      <c r="R553" s="843"/>
      <c r="S553" s="843"/>
      <c r="T553" s="285"/>
      <c r="U553" s="285"/>
    </row>
    <row r="554" spans="1:21" s="286" customFormat="1" ht="24.6" customHeight="1">
      <c r="A554" s="838"/>
      <c r="B554" s="838">
        <v>100</v>
      </c>
      <c r="C554" s="838" t="s">
        <v>4</v>
      </c>
      <c r="D554" s="847" t="s">
        <v>4</v>
      </c>
      <c r="E554" s="290"/>
      <c r="F554" s="838">
        <v>11.42</v>
      </c>
      <c r="G554" s="839" t="s">
        <v>132</v>
      </c>
      <c r="H554" s="838">
        <v>0.65</v>
      </c>
      <c r="I554" s="291" t="s">
        <v>134</v>
      </c>
      <c r="J554" s="848">
        <v>7.42</v>
      </c>
      <c r="K554" s="839"/>
      <c r="L554" s="839"/>
      <c r="M554" s="291"/>
      <c r="N554" s="849"/>
      <c r="O554" s="291"/>
      <c r="P554" s="842"/>
      <c r="Q554" s="842"/>
      <c r="R554" s="843"/>
      <c r="S554" s="843"/>
      <c r="T554" s="285"/>
      <c r="U554" s="285"/>
    </row>
    <row r="555" spans="1:21" s="286" customFormat="1" ht="24.6" customHeight="1">
      <c r="A555" s="838"/>
      <c r="B555" s="838">
        <v>100</v>
      </c>
      <c r="C555" s="838" t="s">
        <v>5</v>
      </c>
      <c r="D555" s="847" t="s">
        <v>5</v>
      </c>
      <c r="E555" s="290"/>
      <c r="F555" s="838">
        <v>22.42</v>
      </c>
      <c r="G555" s="839" t="s">
        <v>132</v>
      </c>
      <c r="H555" s="838">
        <v>0.65</v>
      </c>
      <c r="I555" s="291" t="s">
        <v>134</v>
      </c>
      <c r="J555" s="848">
        <v>14.57</v>
      </c>
      <c r="K555" s="839"/>
      <c r="L555" s="839"/>
      <c r="M555" s="291"/>
      <c r="N555" s="849"/>
      <c r="O555" s="291"/>
      <c r="P555" s="842"/>
      <c r="Q555" s="842"/>
      <c r="R555" s="843"/>
      <c r="S555" s="843"/>
      <c r="T555" s="285"/>
      <c r="U555" s="285"/>
    </row>
    <row r="556" spans="1:21" s="286" customFormat="1" ht="24.6" customHeight="1">
      <c r="A556" s="838"/>
      <c r="B556" s="838">
        <v>100</v>
      </c>
      <c r="C556" s="838" t="s">
        <v>6</v>
      </c>
      <c r="D556" s="847" t="s">
        <v>6</v>
      </c>
      <c r="E556" s="290"/>
      <c r="F556" s="838">
        <v>12.7</v>
      </c>
      <c r="G556" s="839" t="s">
        <v>132</v>
      </c>
      <c r="H556" s="838">
        <v>0.65</v>
      </c>
      <c r="I556" s="291" t="s">
        <v>134</v>
      </c>
      <c r="J556" s="848">
        <v>8.26</v>
      </c>
      <c r="K556" s="839"/>
      <c r="L556" s="839"/>
      <c r="M556" s="291"/>
      <c r="N556" s="849"/>
      <c r="O556" s="291"/>
      <c r="P556" s="842"/>
      <c r="Q556" s="842"/>
      <c r="R556" s="843"/>
      <c r="S556" s="843"/>
      <c r="T556" s="285"/>
      <c r="U556" s="285"/>
    </row>
    <row r="557" spans="1:21" s="286" customFormat="1" ht="24.6" customHeight="1">
      <c r="A557" s="838"/>
      <c r="B557" s="838">
        <v>100</v>
      </c>
      <c r="C557" s="838" t="s">
        <v>7</v>
      </c>
      <c r="D557" s="847" t="s">
        <v>7</v>
      </c>
      <c r="E557" s="290"/>
      <c r="F557" s="838">
        <v>10.24</v>
      </c>
      <c r="G557" s="839" t="s">
        <v>132</v>
      </c>
      <c r="H557" s="838">
        <v>0.65</v>
      </c>
      <c r="I557" s="291" t="s">
        <v>134</v>
      </c>
      <c r="J557" s="848">
        <v>6.66</v>
      </c>
      <c r="K557" s="839"/>
      <c r="L557" s="839"/>
      <c r="M557" s="291"/>
      <c r="N557" s="849"/>
      <c r="O557" s="291"/>
      <c r="P557" s="842"/>
      <c r="Q557" s="842"/>
      <c r="R557" s="843"/>
      <c r="S557" s="843"/>
      <c r="T557" s="285"/>
      <c r="U557" s="285"/>
    </row>
    <row r="558" spans="1:21" s="286" customFormat="1" ht="24.6" customHeight="1">
      <c r="A558" s="838"/>
      <c r="B558" s="838">
        <v>100</v>
      </c>
      <c r="C558" s="838" t="s">
        <v>8</v>
      </c>
      <c r="D558" s="847" t="s">
        <v>8</v>
      </c>
      <c r="E558" s="290"/>
      <c r="F558" s="838">
        <v>11.7</v>
      </c>
      <c r="G558" s="839" t="s">
        <v>132</v>
      </c>
      <c r="H558" s="838">
        <v>0.65</v>
      </c>
      <c r="I558" s="291" t="s">
        <v>134</v>
      </c>
      <c r="J558" s="848">
        <v>7.61</v>
      </c>
      <c r="K558" s="839"/>
      <c r="L558" s="839"/>
      <c r="M558" s="291"/>
      <c r="N558" s="849"/>
      <c r="O558" s="291"/>
      <c r="P558" s="842"/>
      <c r="Q558" s="842"/>
      <c r="R558" s="843"/>
      <c r="S558" s="843"/>
      <c r="T558" s="285"/>
      <c r="U558" s="285"/>
    </row>
    <row r="559" spans="1:21" s="286" customFormat="1" ht="24.6" customHeight="1">
      <c r="A559" s="838"/>
      <c r="B559" s="838">
        <v>100</v>
      </c>
      <c r="C559" s="838" t="s">
        <v>8</v>
      </c>
      <c r="D559" s="847" t="s">
        <v>8</v>
      </c>
      <c r="E559" s="290"/>
      <c r="F559" s="838">
        <v>7.34</v>
      </c>
      <c r="G559" s="839" t="s">
        <v>132</v>
      </c>
      <c r="H559" s="838">
        <v>0.65</v>
      </c>
      <c r="I559" s="291" t="s">
        <v>134</v>
      </c>
      <c r="J559" s="848">
        <v>4.7699999999999996</v>
      </c>
      <c r="K559" s="839"/>
      <c r="L559" s="839"/>
      <c r="M559" s="291"/>
      <c r="N559" s="849"/>
      <c r="O559" s="291"/>
      <c r="P559" s="842"/>
      <c r="Q559" s="842"/>
      <c r="R559" s="843"/>
      <c r="S559" s="843"/>
      <c r="T559" s="285"/>
      <c r="U559" s="285"/>
    </row>
    <row r="560" spans="1:21" s="286" customFormat="1" ht="24.6" customHeight="1">
      <c r="A560" s="838"/>
      <c r="B560" s="838">
        <v>100</v>
      </c>
      <c r="C560" s="838" t="s">
        <v>11</v>
      </c>
      <c r="D560" s="847" t="s">
        <v>11</v>
      </c>
      <c r="E560" s="290"/>
      <c r="F560" s="838">
        <v>2.82</v>
      </c>
      <c r="G560" s="839" t="s">
        <v>132</v>
      </c>
      <c r="H560" s="838">
        <v>0.65</v>
      </c>
      <c r="I560" s="291" t="s">
        <v>134</v>
      </c>
      <c r="J560" s="848">
        <v>1.83</v>
      </c>
      <c r="K560" s="839"/>
      <c r="L560" s="839"/>
      <c r="M560" s="291"/>
      <c r="N560" s="849"/>
      <c r="O560" s="291"/>
      <c r="P560" s="842"/>
      <c r="Q560" s="842"/>
      <c r="R560" s="843"/>
      <c r="S560" s="843"/>
      <c r="T560" s="285"/>
      <c r="U560" s="285"/>
    </row>
    <row r="561" spans="1:21" s="286" customFormat="1" ht="24.6" customHeight="1">
      <c r="A561" s="838"/>
      <c r="B561" s="838">
        <v>100</v>
      </c>
      <c r="C561" s="838" t="s">
        <v>12</v>
      </c>
      <c r="D561" s="847" t="s">
        <v>12</v>
      </c>
      <c r="E561" s="290"/>
      <c r="F561" s="838">
        <v>2.7</v>
      </c>
      <c r="G561" s="839" t="s">
        <v>132</v>
      </c>
      <c r="H561" s="838">
        <v>0.65</v>
      </c>
      <c r="I561" s="291" t="s">
        <v>134</v>
      </c>
      <c r="J561" s="848">
        <v>1.76</v>
      </c>
      <c r="K561" s="839"/>
      <c r="L561" s="839"/>
      <c r="M561" s="291"/>
      <c r="N561" s="849"/>
      <c r="O561" s="291"/>
      <c r="P561" s="842"/>
      <c r="Q561" s="842"/>
      <c r="R561" s="843"/>
      <c r="S561" s="843"/>
      <c r="T561" s="285"/>
      <c r="U561" s="285"/>
    </row>
    <row r="562" spans="1:21" s="286" customFormat="1" ht="24.6" customHeight="1">
      <c r="A562" s="838"/>
      <c r="B562" s="838">
        <v>100</v>
      </c>
      <c r="C562" s="838" t="s">
        <v>13</v>
      </c>
      <c r="D562" s="847" t="s">
        <v>13</v>
      </c>
      <c r="E562" s="290"/>
      <c r="F562" s="838">
        <v>2.79</v>
      </c>
      <c r="G562" s="839" t="s">
        <v>132</v>
      </c>
      <c r="H562" s="838">
        <v>0.65</v>
      </c>
      <c r="I562" s="291" t="s">
        <v>134</v>
      </c>
      <c r="J562" s="848">
        <v>1.81</v>
      </c>
      <c r="K562" s="839"/>
      <c r="L562" s="839"/>
      <c r="M562" s="291"/>
      <c r="N562" s="849"/>
      <c r="O562" s="291"/>
      <c r="P562" s="842"/>
      <c r="Q562" s="842"/>
      <c r="R562" s="843"/>
      <c r="S562" s="843"/>
      <c r="T562" s="285"/>
      <c r="U562" s="285"/>
    </row>
    <row r="563" spans="1:21" s="286" customFormat="1" ht="24.6" customHeight="1">
      <c r="A563" s="838"/>
      <c r="B563" s="838">
        <v>100</v>
      </c>
      <c r="C563" s="838" t="s">
        <v>15</v>
      </c>
      <c r="D563" s="847" t="s">
        <v>15</v>
      </c>
      <c r="E563" s="290"/>
      <c r="F563" s="838">
        <v>5.84</v>
      </c>
      <c r="G563" s="839" t="s">
        <v>132</v>
      </c>
      <c r="H563" s="838">
        <v>0.65</v>
      </c>
      <c r="I563" s="291" t="s">
        <v>134</v>
      </c>
      <c r="J563" s="848">
        <v>3.8</v>
      </c>
      <c r="K563" s="839"/>
      <c r="L563" s="839"/>
      <c r="M563" s="291"/>
      <c r="N563" s="849"/>
      <c r="O563" s="291"/>
      <c r="P563" s="842"/>
      <c r="Q563" s="842"/>
      <c r="R563" s="843"/>
      <c r="S563" s="843"/>
      <c r="T563" s="285"/>
      <c r="U563" s="285"/>
    </row>
    <row r="564" spans="1:21" s="286" customFormat="1" ht="24.6" customHeight="1">
      <c r="A564" s="838"/>
      <c r="B564" s="838">
        <v>100</v>
      </c>
      <c r="C564" s="838" t="s">
        <v>16</v>
      </c>
      <c r="D564" s="847" t="s">
        <v>16</v>
      </c>
      <c r="E564" s="290"/>
      <c r="F564" s="838">
        <v>3.33</v>
      </c>
      <c r="G564" s="839" t="s">
        <v>132</v>
      </c>
      <c r="H564" s="838">
        <v>0.65</v>
      </c>
      <c r="I564" s="291" t="s">
        <v>134</v>
      </c>
      <c r="J564" s="848">
        <v>2.16</v>
      </c>
      <c r="K564" s="839"/>
      <c r="L564" s="839"/>
      <c r="M564" s="291"/>
      <c r="N564" s="849"/>
      <c r="O564" s="291"/>
      <c r="P564" s="842"/>
      <c r="Q564" s="842"/>
      <c r="R564" s="843"/>
      <c r="S564" s="843"/>
      <c r="T564" s="285"/>
      <c r="U564" s="285"/>
    </row>
    <row r="565" spans="1:21" s="286" customFormat="1" ht="24.6" customHeight="1">
      <c r="A565" s="838"/>
      <c r="B565" s="838">
        <v>100</v>
      </c>
      <c r="C565" s="838" t="s">
        <v>17</v>
      </c>
      <c r="D565" s="847" t="s">
        <v>17</v>
      </c>
      <c r="E565" s="290"/>
      <c r="F565" s="838">
        <v>12.26</v>
      </c>
      <c r="G565" s="839" t="s">
        <v>132</v>
      </c>
      <c r="H565" s="838">
        <v>0.65</v>
      </c>
      <c r="I565" s="291" t="s">
        <v>134</v>
      </c>
      <c r="J565" s="848">
        <v>7.97</v>
      </c>
      <c r="K565" s="839"/>
      <c r="L565" s="839"/>
      <c r="M565" s="291"/>
      <c r="N565" s="849"/>
      <c r="O565" s="291"/>
      <c r="P565" s="842"/>
      <c r="Q565" s="842"/>
      <c r="R565" s="843"/>
      <c r="S565" s="843"/>
      <c r="T565" s="285"/>
      <c r="U565" s="285"/>
    </row>
    <row r="566" spans="1:21" s="286" customFormat="1" ht="24.6" customHeight="1">
      <c r="A566" s="838"/>
      <c r="B566" s="838">
        <v>100</v>
      </c>
      <c r="C566" s="838" t="s">
        <v>18</v>
      </c>
      <c r="D566" s="847" t="s">
        <v>18</v>
      </c>
      <c r="E566" s="290"/>
      <c r="F566" s="838">
        <v>12.75</v>
      </c>
      <c r="G566" s="839" t="s">
        <v>132</v>
      </c>
      <c r="H566" s="838">
        <v>0.65</v>
      </c>
      <c r="I566" s="291" t="s">
        <v>134</v>
      </c>
      <c r="J566" s="848">
        <v>8.2899999999999991</v>
      </c>
      <c r="K566" s="839"/>
      <c r="L566" s="839"/>
      <c r="M566" s="291"/>
      <c r="N566" s="849"/>
      <c r="O566" s="291"/>
      <c r="P566" s="842"/>
      <c r="Q566" s="842"/>
      <c r="R566" s="843"/>
      <c r="S566" s="843"/>
      <c r="T566" s="285"/>
      <c r="U566" s="285"/>
    </row>
    <row r="567" spans="1:21" s="286" customFormat="1" ht="24.6" customHeight="1">
      <c r="A567" s="838"/>
      <c r="B567" s="838">
        <v>100</v>
      </c>
      <c r="C567" s="838" t="s">
        <v>20</v>
      </c>
      <c r="D567" s="847" t="s">
        <v>20</v>
      </c>
      <c r="E567" s="290"/>
      <c r="F567" s="838">
        <v>22.28</v>
      </c>
      <c r="G567" s="839" t="s">
        <v>132</v>
      </c>
      <c r="H567" s="838">
        <v>0.65</v>
      </c>
      <c r="I567" s="291" t="s">
        <v>134</v>
      </c>
      <c r="J567" s="848">
        <v>14.48</v>
      </c>
      <c r="K567" s="839"/>
      <c r="L567" s="839"/>
      <c r="M567" s="291"/>
      <c r="N567" s="849"/>
      <c r="O567" s="291"/>
      <c r="P567" s="842"/>
      <c r="Q567" s="842"/>
      <c r="R567" s="843"/>
      <c r="S567" s="843"/>
      <c r="T567" s="285"/>
      <c r="U567" s="285"/>
    </row>
    <row r="568" spans="1:21" s="286" customFormat="1" ht="24.6" customHeight="1">
      <c r="A568" s="838"/>
      <c r="B568" s="838">
        <v>150</v>
      </c>
      <c r="C568" s="838" t="s">
        <v>21</v>
      </c>
      <c r="D568" s="847" t="s">
        <v>21</v>
      </c>
      <c r="E568" s="290"/>
      <c r="F568" s="838">
        <v>8.25</v>
      </c>
      <c r="G568" s="839" t="s">
        <v>132</v>
      </c>
      <c r="H568" s="838">
        <v>0.65</v>
      </c>
      <c r="I568" s="291" t="s">
        <v>134</v>
      </c>
      <c r="J568" s="848">
        <v>5.36</v>
      </c>
      <c r="K568" s="839"/>
      <c r="L568" s="839"/>
      <c r="M568" s="291"/>
      <c r="N568" s="849"/>
      <c r="O568" s="291"/>
      <c r="P568" s="842"/>
      <c r="Q568" s="842"/>
      <c r="R568" s="843"/>
      <c r="S568" s="843"/>
      <c r="T568" s="285"/>
      <c r="U568" s="285"/>
    </row>
    <row r="569" spans="1:21" s="286" customFormat="1" ht="24.6" customHeight="1">
      <c r="A569" s="838"/>
      <c r="B569" s="838">
        <v>150</v>
      </c>
      <c r="C569" s="838" t="s">
        <v>22</v>
      </c>
      <c r="D569" s="847" t="s">
        <v>22</v>
      </c>
      <c r="E569" s="290"/>
      <c r="F569" s="838">
        <v>7.17</v>
      </c>
      <c r="G569" s="839" t="s">
        <v>132</v>
      </c>
      <c r="H569" s="838">
        <v>0.65</v>
      </c>
      <c r="I569" s="291" t="s">
        <v>134</v>
      </c>
      <c r="J569" s="848">
        <v>4.66</v>
      </c>
      <c r="K569" s="839"/>
      <c r="L569" s="839"/>
      <c r="M569" s="291"/>
      <c r="N569" s="849"/>
      <c r="O569" s="291"/>
      <c r="P569" s="842"/>
      <c r="Q569" s="842"/>
      <c r="R569" s="843"/>
      <c r="S569" s="843"/>
      <c r="T569" s="285"/>
      <c r="U569" s="285"/>
    </row>
    <row r="570" spans="1:21" s="286" customFormat="1" ht="24.6" customHeight="1">
      <c r="A570" s="838"/>
      <c r="B570" s="838">
        <v>150</v>
      </c>
      <c r="C570" s="838" t="s">
        <v>23</v>
      </c>
      <c r="D570" s="847" t="s">
        <v>23</v>
      </c>
      <c r="E570" s="290"/>
      <c r="F570" s="838">
        <v>8.0500000000000007</v>
      </c>
      <c r="G570" s="839" t="s">
        <v>132</v>
      </c>
      <c r="H570" s="838">
        <v>0.65</v>
      </c>
      <c r="I570" s="291" t="s">
        <v>134</v>
      </c>
      <c r="J570" s="848">
        <v>5.23</v>
      </c>
      <c r="K570" s="839"/>
      <c r="L570" s="839"/>
      <c r="M570" s="291"/>
      <c r="N570" s="849"/>
      <c r="O570" s="291"/>
      <c r="P570" s="842"/>
      <c r="Q570" s="842"/>
      <c r="R570" s="843"/>
      <c r="S570" s="843"/>
      <c r="T570" s="285"/>
      <c r="U570" s="285"/>
    </row>
    <row r="571" spans="1:21" s="286" customFormat="1" ht="24.6" customHeight="1">
      <c r="A571" s="838"/>
      <c r="B571" s="838">
        <v>150</v>
      </c>
      <c r="C571" s="838" t="s">
        <v>24</v>
      </c>
      <c r="D571" s="847" t="s">
        <v>24</v>
      </c>
      <c r="E571" s="290"/>
      <c r="F571" s="838">
        <v>7.55</v>
      </c>
      <c r="G571" s="839" t="s">
        <v>132</v>
      </c>
      <c r="H571" s="838">
        <v>0.65</v>
      </c>
      <c r="I571" s="291" t="s">
        <v>134</v>
      </c>
      <c r="J571" s="848">
        <v>4.91</v>
      </c>
      <c r="K571" s="839"/>
      <c r="L571" s="839"/>
      <c r="M571" s="291"/>
      <c r="N571" s="849"/>
      <c r="O571" s="291"/>
      <c r="P571" s="842"/>
      <c r="Q571" s="842"/>
      <c r="R571" s="843"/>
      <c r="S571" s="843"/>
      <c r="T571" s="285"/>
      <c r="U571" s="285"/>
    </row>
    <row r="572" spans="1:21" s="286" customFormat="1" ht="24.6" customHeight="1">
      <c r="A572" s="838"/>
      <c r="B572" s="838">
        <v>150</v>
      </c>
      <c r="C572" s="838" t="s">
        <v>25</v>
      </c>
      <c r="D572" s="847" t="s">
        <v>25</v>
      </c>
      <c r="E572" s="290"/>
      <c r="F572" s="838">
        <v>4.9400000000000004</v>
      </c>
      <c r="G572" s="839" t="s">
        <v>132</v>
      </c>
      <c r="H572" s="838">
        <v>0.65</v>
      </c>
      <c r="I572" s="291" t="s">
        <v>134</v>
      </c>
      <c r="J572" s="848">
        <v>3.21</v>
      </c>
      <c r="K572" s="839"/>
      <c r="L572" s="839"/>
      <c r="M572" s="291"/>
      <c r="N572" s="849"/>
      <c r="O572" s="291"/>
      <c r="P572" s="842"/>
      <c r="Q572" s="842"/>
      <c r="R572" s="843"/>
      <c r="S572" s="843"/>
      <c r="T572" s="285"/>
      <c r="U572" s="285"/>
    </row>
    <row r="573" spans="1:21" s="286" customFormat="1" ht="24.6" customHeight="1">
      <c r="A573" s="838"/>
      <c r="B573" s="838">
        <v>150</v>
      </c>
      <c r="C573" s="838" t="s">
        <v>26</v>
      </c>
      <c r="D573" s="847" t="s">
        <v>26</v>
      </c>
      <c r="E573" s="290"/>
      <c r="F573" s="838">
        <v>10.58</v>
      </c>
      <c r="G573" s="839" t="s">
        <v>132</v>
      </c>
      <c r="H573" s="838">
        <v>0.65</v>
      </c>
      <c r="I573" s="291" t="s">
        <v>134</v>
      </c>
      <c r="J573" s="848">
        <v>6.88</v>
      </c>
      <c r="K573" s="839"/>
      <c r="L573" s="839"/>
      <c r="M573" s="291"/>
      <c r="N573" s="849"/>
      <c r="O573" s="291"/>
      <c r="P573" s="842"/>
      <c r="Q573" s="842"/>
      <c r="R573" s="843"/>
      <c r="S573" s="843"/>
      <c r="T573" s="285"/>
      <c r="U573" s="285"/>
    </row>
    <row r="574" spans="1:21" s="286" customFormat="1" ht="24.6" customHeight="1">
      <c r="A574" s="838"/>
      <c r="B574" s="838">
        <v>150</v>
      </c>
      <c r="C574" s="838" t="s">
        <v>27</v>
      </c>
      <c r="D574" s="847" t="s">
        <v>27</v>
      </c>
      <c r="E574" s="290"/>
      <c r="F574" s="838">
        <v>3.5</v>
      </c>
      <c r="G574" s="839" t="s">
        <v>132</v>
      </c>
      <c r="H574" s="838">
        <v>0.65</v>
      </c>
      <c r="I574" s="291" t="s">
        <v>134</v>
      </c>
      <c r="J574" s="848">
        <v>2.2799999999999998</v>
      </c>
      <c r="K574" s="839"/>
      <c r="L574" s="839"/>
      <c r="M574" s="291"/>
      <c r="N574" s="849"/>
      <c r="O574" s="291"/>
      <c r="P574" s="842"/>
      <c r="Q574" s="842"/>
      <c r="R574" s="843"/>
      <c r="S574" s="843"/>
      <c r="T574" s="285"/>
      <c r="U574" s="285"/>
    </row>
    <row r="575" spans="1:21" s="286" customFormat="1" ht="24.6" customHeight="1">
      <c r="A575" s="838"/>
      <c r="B575" s="838">
        <v>100</v>
      </c>
      <c r="C575" s="838" t="s">
        <v>29</v>
      </c>
      <c r="D575" s="847" t="s">
        <v>29</v>
      </c>
      <c r="E575" s="290"/>
      <c r="F575" s="838">
        <v>4.55</v>
      </c>
      <c r="G575" s="839" t="s">
        <v>132</v>
      </c>
      <c r="H575" s="838">
        <v>0.65</v>
      </c>
      <c r="I575" s="291" t="s">
        <v>134</v>
      </c>
      <c r="J575" s="848">
        <v>2.96</v>
      </c>
      <c r="K575" s="839"/>
      <c r="L575" s="839"/>
      <c r="M575" s="291"/>
      <c r="N575" s="849"/>
      <c r="O575" s="291"/>
      <c r="P575" s="842"/>
      <c r="Q575" s="842"/>
      <c r="R575" s="843"/>
      <c r="S575" s="843"/>
      <c r="T575" s="285"/>
      <c r="U575" s="285"/>
    </row>
    <row r="576" spans="1:21" s="286" customFormat="1" ht="24.6" customHeight="1">
      <c r="A576" s="838"/>
      <c r="B576" s="838">
        <v>100</v>
      </c>
      <c r="C576" s="838" t="s">
        <v>32</v>
      </c>
      <c r="D576" s="847" t="s">
        <v>32</v>
      </c>
      <c r="E576" s="290"/>
      <c r="F576" s="838">
        <v>11.71</v>
      </c>
      <c r="G576" s="839" t="s">
        <v>132</v>
      </c>
      <c r="H576" s="838">
        <v>0.65</v>
      </c>
      <c r="I576" s="291" t="s">
        <v>134</v>
      </c>
      <c r="J576" s="848">
        <v>7.61</v>
      </c>
      <c r="K576" s="839"/>
      <c r="L576" s="839"/>
      <c r="M576" s="291"/>
      <c r="N576" s="849"/>
      <c r="O576" s="291"/>
      <c r="P576" s="842"/>
      <c r="Q576" s="842"/>
      <c r="R576" s="843"/>
      <c r="S576" s="843"/>
      <c r="T576" s="285"/>
      <c r="U576" s="285"/>
    </row>
    <row r="577" spans="1:21" s="286" customFormat="1" ht="24.6" customHeight="1">
      <c r="A577" s="838"/>
      <c r="B577" s="838">
        <v>100</v>
      </c>
      <c r="C577" s="838" t="s">
        <v>33</v>
      </c>
      <c r="D577" s="847" t="s">
        <v>33</v>
      </c>
      <c r="E577" s="290"/>
      <c r="F577" s="838">
        <v>5.99</v>
      </c>
      <c r="G577" s="839" t="s">
        <v>132</v>
      </c>
      <c r="H577" s="838">
        <v>0.65</v>
      </c>
      <c r="I577" s="291" t="s">
        <v>134</v>
      </c>
      <c r="J577" s="848">
        <v>3.89</v>
      </c>
      <c r="K577" s="839"/>
      <c r="L577" s="839"/>
      <c r="M577" s="291"/>
      <c r="N577" s="849"/>
      <c r="O577" s="291"/>
      <c r="P577" s="842"/>
      <c r="Q577" s="842"/>
      <c r="R577" s="843"/>
      <c r="S577" s="843"/>
      <c r="T577" s="285"/>
      <c r="U577" s="285"/>
    </row>
    <row r="578" spans="1:21" s="286" customFormat="1" ht="24.6" customHeight="1">
      <c r="A578" s="838"/>
      <c r="B578" s="838">
        <v>100</v>
      </c>
      <c r="C578" s="838" t="s">
        <v>34</v>
      </c>
      <c r="D578" s="847" t="s">
        <v>34</v>
      </c>
      <c r="E578" s="290"/>
      <c r="F578" s="838">
        <v>4.92</v>
      </c>
      <c r="G578" s="839" t="s">
        <v>132</v>
      </c>
      <c r="H578" s="838">
        <v>0.65</v>
      </c>
      <c r="I578" s="291" t="s">
        <v>134</v>
      </c>
      <c r="J578" s="848">
        <v>3.2</v>
      </c>
      <c r="K578" s="839"/>
      <c r="L578" s="839"/>
      <c r="M578" s="291"/>
      <c r="N578" s="849"/>
      <c r="O578" s="291"/>
      <c r="P578" s="842"/>
      <c r="Q578" s="842"/>
      <c r="R578" s="843"/>
      <c r="S578" s="843"/>
      <c r="T578" s="285"/>
      <c r="U578" s="285"/>
    </row>
    <row r="579" spans="1:21" s="286" customFormat="1" ht="24.6" customHeight="1">
      <c r="A579" s="838"/>
      <c r="B579" s="838">
        <v>150</v>
      </c>
      <c r="C579" s="838" t="s">
        <v>35</v>
      </c>
      <c r="D579" s="847" t="s">
        <v>35</v>
      </c>
      <c r="E579" s="290"/>
      <c r="F579" s="838">
        <v>8.59</v>
      </c>
      <c r="G579" s="839" t="s">
        <v>132</v>
      </c>
      <c r="H579" s="838">
        <v>0.65</v>
      </c>
      <c r="I579" s="291" t="s">
        <v>134</v>
      </c>
      <c r="J579" s="848">
        <v>5.58</v>
      </c>
      <c r="K579" s="839"/>
      <c r="L579" s="839"/>
      <c r="M579" s="291"/>
      <c r="N579" s="849"/>
      <c r="O579" s="291"/>
      <c r="P579" s="842"/>
      <c r="Q579" s="842"/>
      <c r="R579" s="843"/>
      <c r="S579" s="843"/>
      <c r="T579" s="285"/>
      <c r="U579" s="285"/>
    </row>
    <row r="580" spans="1:21" s="286" customFormat="1" ht="24.6" customHeight="1">
      <c r="A580" s="838"/>
      <c r="B580" s="838">
        <v>150</v>
      </c>
      <c r="C580" s="838" t="s">
        <v>36</v>
      </c>
      <c r="D580" s="847" t="s">
        <v>36</v>
      </c>
      <c r="E580" s="290"/>
      <c r="F580" s="838">
        <v>8.4700000000000006</v>
      </c>
      <c r="G580" s="839" t="s">
        <v>132</v>
      </c>
      <c r="H580" s="838">
        <v>0.65</v>
      </c>
      <c r="I580" s="291" t="s">
        <v>134</v>
      </c>
      <c r="J580" s="848">
        <v>5.51</v>
      </c>
      <c r="K580" s="839"/>
      <c r="L580" s="839"/>
      <c r="M580" s="291"/>
      <c r="N580" s="849"/>
      <c r="O580" s="291"/>
      <c r="P580" s="842"/>
      <c r="Q580" s="842"/>
      <c r="R580" s="843"/>
      <c r="S580" s="843"/>
      <c r="T580" s="285"/>
      <c r="U580" s="285"/>
    </row>
    <row r="581" spans="1:21" s="286" customFormat="1" ht="24.6" customHeight="1">
      <c r="A581" s="838"/>
      <c r="B581" s="838">
        <v>150</v>
      </c>
      <c r="C581" s="838" t="s">
        <v>37</v>
      </c>
      <c r="D581" s="847" t="s">
        <v>37</v>
      </c>
      <c r="E581" s="290"/>
      <c r="F581" s="838">
        <v>18.2</v>
      </c>
      <c r="G581" s="839" t="s">
        <v>132</v>
      </c>
      <c r="H581" s="838">
        <v>0.65</v>
      </c>
      <c r="I581" s="291" t="s">
        <v>134</v>
      </c>
      <c r="J581" s="848">
        <v>11.83</v>
      </c>
      <c r="K581" s="839"/>
      <c r="L581" s="839"/>
      <c r="M581" s="291"/>
      <c r="N581" s="849"/>
      <c r="O581" s="291"/>
      <c r="P581" s="842"/>
      <c r="Q581" s="842"/>
      <c r="R581" s="843"/>
      <c r="S581" s="843"/>
      <c r="T581" s="285"/>
      <c r="U581" s="285"/>
    </row>
    <row r="582" spans="1:21" s="286" customFormat="1" ht="24.6" customHeight="1">
      <c r="A582" s="838"/>
      <c r="B582" s="838">
        <v>150</v>
      </c>
      <c r="C582" s="838" t="s">
        <v>38</v>
      </c>
      <c r="D582" s="847" t="s">
        <v>38</v>
      </c>
      <c r="E582" s="290"/>
      <c r="F582" s="838">
        <v>15.35</v>
      </c>
      <c r="G582" s="839" t="s">
        <v>132</v>
      </c>
      <c r="H582" s="838">
        <v>0.65</v>
      </c>
      <c r="I582" s="291" t="s">
        <v>134</v>
      </c>
      <c r="J582" s="848">
        <v>9.98</v>
      </c>
      <c r="K582" s="839"/>
      <c r="L582" s="839"/>
      <c r="M582" s="291"/>
      <c r="N582" s="849"/>
      <c r="O582" s="291"/>
      <c r="P582" s="842"/>
      <c r="Q582" s="842"/>
      <c r="R582" s="843"/>
      <c r="S582" s="843"/>
      <c r="T582" s="285"/>
      <c r="U582" s="285"/>
    </row>
    <row r="583" spans="1:21" s="286" customFormat="1" ht="24.6" customHeight="1">
      <c r="A583" s="838"/>
      <c r="B583" s="838">
        <v>150</v>
      </c>
      <c r="C583" s="838" t="s">
        <v>39</v>
      </c>
      <c r="D583" s="847" t="s">
        <v>39</v>
      </c>
      <c r="E583" s="290"/>
      <c r="F583" s="838">
        <v>15.89</v>
      </c>
      <c r="G583" s="839" t="s">
        <v>132</v>
      </c>
      <c r="H583" s="838">
        <v>0.65</v>
      </c>
      <c r="I583" s="291" t="s">
        <v>134</v>
      </c>
      <c r="J583" s="848">
        <v>10.33</v>
      </c>
      <c r="K583" s="839"/>
      <c r="L583" s="839"/>
      <c r="M583" s="291"/>
      <c r="N583" s="849"/>
      <c r="O583" s="291"/>
      <c r="P583" s="842"/>
      <c r="Q583" s="842"/>
      <c r="R583" s="843"/>
      <c r="S583" s="843"/>
      <c r="T583" s="285"/>
      <c r="U583" s="285"/>
    </row>
    <row r="584" spans="1:21" s="286" customFormat="1" ht="24.6" customHeight="1">
      <c r="A584" s="838"/>
      <c r="B584" s="838"/>
      <c r="C584" s="838"/>
      <c r="D584" s="847"/>
      <c r="E584" s="290"/>
      <c r="F584" s="848"/>
      <c r="G584" s="839"/>
      <c r="H584" s="848"/>
      <c r="I584" s="291"/>
      <c r="J584" s="855">
        <v>204.03000000000003</v>
      </c>
      <c r="K584" s="839"/>
      <c r="L584" s="839"/>
      <c r="M584" s="291"/>
      <c r="N584" s="849"/>
      <c r="O584" s="291"/>
      <c r="P584" s="842"/>
      <c r="Q584" s="842"/>
      <c r="R584" s="843"/>
      <c r="S584" s="843"/>
      <c r="T584" s="285"/>
      <c r="U584" s="285"/>
    </row>
    <row r="585" spans="1:21" s="286" customFormat="1">
      <c r="A585" s="838"/>
      <c r="B585" s="838"/>
      <c r="C585" s="838"/>
      <c r="D585" s="847"/>
      <c r="E585" s="290"/>
      <c r="F585" s="848"/>
      <c r="G585" s="839"/>
      <c r="H585" s="848"/>
      <c r="I585" s="291"/>
      <c r="J585" s="848"/>
      <c r="K585" s="839"/>
      <c r="L585" s="839"/>
      <c r="M585" s="291"/>
      <c r="N585" s="849"/>
      <c r="O585" s="291"/>
      <c r="P585" s="842"/>
      <c r="Q585" s="842"/>
      <c r="R585" s="843"/>
      <c r="S585" s="843"/>
      <c r="T585" s="285"/>
      <c r="U585" s="285"/>
    </row>
    <row r="586" spans="1:21" s="286" customFormat="1">
      <c r="A586" s="838"/>
      <c r="B586" s="925" t="s">
        <v>320</v>
      </c>
      <c r="C586" s="925"/>
      <c r="D586" s="925"/>
      <c r="E586" s="925"/>
      <c r="F586" s="925"/>
      <c r="G586" s="925"/>
      <c r="H586" s="925"/>
      <c r="I586" s="925"/>
      <c r="J586" s="925"/>
      <c r="K586" s="839"/>
      <c r="L586" s="839"/>
      <c r="M586" s="291"/>
      <c r="N586" s="849"/>
      <c r="O586" s="291"/>
      <c r="P586" s="842"/>
      <c r="Q586" s="842"/>
      <c r="R586" s="843"/>
      <c r="S586" s="843"/>
      <c r="T586" s="285"/>
      <c r="U586" s="285"/>
    </row>
    <row r="587" spans="1:21" s="286" customFormat="1">
      <c r="A587" s="838"/>
      <c r="B587" s="838" t="s">
        <v>212</v>
      </c>
      <c r="C587" s="844" t="s">
        <v>124</v>
      </c>
      <c r="D587" s="844" t="s">
        <v>124</v>
      </c>
      <c r="E587" s="290"/>
      <c r="F587" s="839" t="s">
        <v>150</v>
      </c>
      <c r="G587" s="839" t="s">
        <v>132</v>
      </c>
      <c r="H587" s="839" t="s">
        <v>151</v>
      </c>
      <c r="I587" s="291" t="s">
        <v>134</v>
      </c>
      <c r="J587" s="842" t="s">
        <v>125</v>
      </c>
      <c r="K587" s="839"/>
      <c r="L587" s="839"/>
      <c r="M587" s="291"/>
      <c r="N587" s="849"/>
      <c r="O587" s="291"/>
      <c r="P587" s="842"/>
      <c r="Q587" s="842"/>
      <c r="R587" s="843"/>
      <c r="S587" s="843"/>
      <c r="T587" s="285"/>
      <c r="U587" s="285"/>
    </row>
    <row r="588" spans="1:21" s="286" customFormat="1">
      <c r="A588" s="838"/>
      <c r="B588" s="838">
        <v>150</v>
      </c>
      <c r="C588" s="838" t="s">
        <v>9</v>
      </c>
      <c r="D588" s="847" t="s">
        <v>9</v>
      </c>
      <c r="E588" s="290"/>
      <c r="F588" s="838">
        <v>6.31</v>
      </c>
      <c r="G588" s="839" t="s">
        <v>132</v>
      </c>
      <c r="H588" s="838">
        <v>0.65</v>
      </c>
      <c r="I588" s="291" t="s">
        <v>134</v>
      </c>
      <c r="J588" s="848">
        <v>4.0999999999999996</v>
      </c>
      <c r="K588" s="839"/>
      <c r="L588" s="839"/>
      <c r="M588" s="291"/>
      <c r="N588" s="849"/>
      <c r="O588" s="291"/>
      <c r="P588" s="842"/>
      <c r="Q588" s="842"/>
      <c r="R588" s="843"/>
      <c r="S588" s="843"/>
      <c r="T588" s="285"/>
      <c r="U588" s="285"/>
    </row>
    <row r="589" spans="1:21" s="286" customFormat="1">
      <c r="A589" s="838"/>
      <c r="B589" s="838">
        <v>150</v>
      </c>
      <c r="C589" s="838" t="s">
        <v>10</v>
      </c>
      <c r="D589" s="847" t="s">
        <v>10</v>
      </c>
      <c r="E589" s="290"/>
      <c r="F589" s="838">
        <v>17.84</v>
      </c>
      <c r="G589" s="839" t="s">
        <v>132</v>
      </c>
      <c r="H589" s="838">
        <v>0.65</v>
      </c>
      <c r="I589" s="291" t="s">
        <v>134</v>
      </c>
      <c r="J589" s="848">
        <v>11.6</v>
      </c>
      <c r="K589" s="839"/>
      <c r="L589" s="839"/>
      <c r="M589" s="291"/>
      <c r="N589" s="849"/>
      <c r="O589" s="291"/>
      <c r="P589" s="842"/>
      <c r="Q589" s="842"/>
      <c r="R589" s="843"/>
      <c r="S589" s="843"/>
      <c r="T589" s="285"/>
      <c r="U589" s="285"/>
    </row>
    <row r="590" spans="1:21" s="286" customFormat="1">
      <c r="A590" s="838"/>
      <c r="B590" s="838">
        <v>150</v>
      </c>
      <c r="C590" s="838" t="s">
        <v>14</v>
      </c>
      <c r="D590" s="847" t="s">
        <v>14</v>
      </c>
      <c r="E590" s="290"/>
      <c r="F590" s="838">
        <v>14.46</v>
      </c>
      <c r="G590" s="839" t="s">
        <v>132</v>
      </c>
      <c r="H590" s="838">
        <v>0.65</v>
      </c>
      <c r="I590" s="291" t="s">
        <v>134</v>
      </c>
      <c r="J590" s="848">
        <v>9.4</v>
      </c>
      <c r="K590" s="839"/>
      <c r="L590" s="839"/>
      <c r="M590" s="291"/>
      <c r="N590" s="849"/>
      <c r="O590" s="291"/>
      <c r="P590" s="842"/>
      <c r="Q590" s="842"/>
      <c r="R590" s="843"/>
      <c r="S590" s="843"/>
      <c r="T590" s="285"/>
      <c r="U590" s="285"/>
    </row>
    <row r="591" spans="1:21" s="286" customFormat="1">
      <c r="A591" s="838"/>
      <c r="B591" s="838">
        <v>150</v>
      </c>
      <c r="C591" s="838" t="s">
        <v>19</v>
      </c>
      <c r="D591" s="847" t="s">
        <v>19</v>
      </c>
      <c r="E591" s="290"/>
      <c r="F591" s="838">
        <v>16.96</v>
      </c>
      <c r="G591" s="839" t="s">
        <v>132</v>
      </c>
      <c r="H591" s="838">
        <v>0.75</v>
      </c>
      <c r="I591" s="291" t="s">
        <v>134</v>
      </c>
      <c r="J591" s="848">
        <v>12.72</v>
      </c>
      <c r="K591" s="839"/>
      <c r="L591" s="839"/>
      <c r="M591" s="291"/>
      <c r="N591" s="849"/>
      <c r="O591" s="291"/>
      <c r="P591" s="842"/>
      <c r="Q591" s="842"/>
      <c r="R591" s="843"/>
      <c r="S591" s="843"/>
      <c r="T591" s="285"/>
      <c r="U591" s="285"/>
    </row>
    <row r="592" spans="1:21" s="286" customFormat="1">
      <c r="A592" s="838"/>
      <c r="B592" s="838">
        <v>150</v>
      </c>
      <c r="C592" s="838" t="s">
        <v>28</v>
      </c>
      <c r="D592" s="847" t="s">
        <v>28</v>
      </c>
      <c r="E592" s="290"/>
      <c r="F592" s="838">
        <v>16.16</v>
      </c>
      <c r="G592" s="839" t="s">
        <v>132</v>
      </c>
      <c r="H592" s="838">
        <v>0.65</v>
      </c>
      <c r="I592" s="291" t="s">
        <v>134</v>
      </c>
      <c r="J592" s="848">
        <v>10.5</v>
      </c>
      <c r="K592" s="839"/>
      <c r="L592" s="839"/>
      <c r="M592" s="291"/>
      <c r="N592" s="849"/>
      <c r="O592" s="291"/>
      <c r="P592" s="842"/>
      <c r="Q592" s="842"/>
      <c r="R592" s="843"/>
      <c r="S592" s="843"/>
      <c r="T592" s="285"/>
      <c r="U592" s="285"/>
    </row>
    <row r="593" spans="1:21" s="286" customFormat="1">
      <c r="A593" s="838"/>
      <c r="B593" s="838">
        <v>150</v>
      </c>
      <c r="C593" s="838" t="s">
        <v>30</v>
      </c>
      <c r="D593" s="847" t="s">
        <v>30</v>
      </c>
      <c r="E593" s="290"/>
      <c r="F593" s="838">
        <v>10.09</v>
      </c>
      <c r="G593" s="839" t="s">
        <v>132</v>
      </c>
      <c r="H593" s="838">
        <v>0.65</v>
      </c>
      <c r="I593" s="291" t="s">
        <v>134</v>
      </c>
      <c r="J593" s="848">
        <v>6.56</v>
      </c>
      <c r="K593" s="839"/>
      <c r="L593" s="839"/>
      <c r="M593" s="291"/>
      <c r="N593" s="849"/>
      <c r="O593" s="291"/>
      <c r="P593" s="842"/>
      <c r="Q593" s="842"/>
      <c r="R593" s="843"/>
      <c r="S593" s="843"/>
      <c r="T593" s="285"/>
      <c r="U593" s="285"/>
    </row>
    <row r="594" spans="1:21" s="286" customFormat="1">
      <c r="A594" s="838"/>
      <c r="B594" s="838">
        <v>150</v>
      </c>
      <c r="C594" s="838" t="s">
        <v>31</v>
      </c>
      <c r="D594" s="847" t="s">
        <v>31</v>
      </c>
      <c r="E594" s="290"/>
      <c r="F594" s="838">
        <v>11.9</v>
      </c>
      <c r="G594" s="839" t="s">
        <v>132</v>
      </c>
      <c r="H594" s="838">
        <v>0.65</v>
      </c>
      <c r="I594" s="291" t="s">
        <v>134</v>
      </c>
      <c r="J594" s="848">
        <v>7.74</v>
      </c>
      <c r="K594" s="839"/>
      <c r="L594" s="839"/>
      <c r="M594" s="291"/>
      <c r="N594" s="849"/>
      <c r="O594" s="291"/>
      <c r="P594" s="842"/>
      <c r="Q594" s="842"/>
      <c r="R594" s="843"/>
      <c r="S594" s="843"/>
      <c r="T594" s="285"/>
      <c r="U594" s="285"/>
    </row>
    <row r="595" spans="1:21" s="286" customFormat="1">
      <c r="A595" s="838"/>
      <c r="B595" s="838">
        <v>200</v>
      </c>
      <c r="C595" s="838" t="s">
        <v>40</v>
      </c>
      <c r="D595" s="847" t="s">
        <v>40</v>
      </c>
      <c r="E595" s="290"/>
      <c r="F595" s="838">
        <v>6.27</v>
      </c>
      <c r="G595" s="839" t="s">
        <v>132</v>
      </c>
      <c r="H595" s="838">
        <v>0.8</v>
      </c>
      <c r="I595" s="291" t="s">
        <v>134</v>
      </c>
      <c r="J595" s="848">
        <v>5.0199999999999996</v>
      </c>
      <c r="K595" s="839"/>
      <c r="L595" s="839"/>
      <c r="M595" s="291"/>
      <c r="N595" s="849"/>
      <c r="O595" s="291"/>
      <c r="P595" s="842"/>
      <c r="Q595" s="842"/>
      <c r="R595" s="843"/>
      <c r="S595" s="843"/>
      <c r="T595" s="285"/>
      <c r="U595" s="285"/>
    </row>
    <row r="596" spans="1:21" s="286" customFormat="1">
      <c r="A596" s="838"/>
      <c r="B596" s="838">
        <v>200</v>
      </c>
      <c r="C596" s="838" t="s">
        <v>41</v>
      </c>
      <c r="D596" s="847" t="s">
        <v>41</v>
      </c>
      <c r="E596" s="290"/>
      <c r="F596" s="838">
        <v>2.95</v>
      </c>
      <c r="G596" s="839" t="s">
        <v>132</v>
      </c>
      <c r="H596" s="838">
        <v>0.8</v>
      </c>
      <c r="I596" s="291" t="s">
        <v>134</v>
      </c>
      <c r="J596" s="848">
        <v>2.36</v>
      </c>
      <c r="K596" s="839"/>
      <c r="L596" s="839"/>
      <c r="M596" s="291"/>
      <c r="N596" s="849"/>
      <c r="O596" s="291"/>
      <c r="P596" s="842"/>
      <c r="Q596" s="842"/>
      <c r="R596" s="843"/>
      <c r="S596" s="843"/>
      <c r="T596" s="285"/>
      <c r="U596" s="285"/>
    </row>
    <row r="597" spans="1:21" s="286" customFormat="1">
      <c r="A597" s="838"/>
      <c r="B597" s="838"/>
      <c r="C597" s="838"/>
      <c r="D597" s="847"/>
      <c r="E597" s="290"/>
      <c r="F597" s="838"/>
      <c r="G597" s="839"/>
      <c r="H597" s="838"/>
      <c r="I597" s="291"/>
      <c r="J597" s="855">
        <v>70</v>
      </c>
      <c r="K597" s="839"/>
      <c r="L597" s="839"/>
      <c r="M597" s="291"/>
      <c r="N597" s="849"/>
      <c r="O597" s="291"/>
      <c r="P597" s="842"/>
      <c r="Q597" s="842"/>
      <c r="R597" s="843"/>
      <c r="S597" s="843"/>
      <c r="T597" s="285"/>
      <c r="U597" s="285"/>
    </row>
    <row r="598" spans="1:21" s="286" customFormat="1" ht="24.6" customHeight="1">
      <c r="A598" s="838"/>
      <c r="B598" s="838"/>
      <c r="C598" s="838"/>
      <c r="D598" s="847"/>
      <c r="E598" s="290"/>
      <c r="F598" s="848"/>
      <c r="G598" s="839"/>
      <c r="H598" s="848"/>
      <c r="I598" s="291"/>
      <c r="J598" s="848"/>
      <c r="K598" s="839"/>
      <c r="L598" s="839"/>
      <c r="M598" s="291"/>
      <c r="N598" s="849"/>
      <c r="O598" s="291"/>
      <c r="P598" s="842"/>
      <c r="Q598" s="842"/>
      <c r="R598" s="843"/>
      <c r="S598" s="843"/>
      <c r="T598" s="285"/>
      <c r="U598" s="285"/>
    </row>
    <row r="599" spans="1:21" s="286" customFormat="1">
      <c r="A599" s="838"/>
      <c r="B599" s="925" t="s">
        <v>321</v>
      </c>
      <c r="C599" s="925"/>
      <c r="D599" s="925"/>
      <c r="E599" s="925"/>
      <c r="F599" s="925"/>
      <c r="G599" s="925"/>
      <c r="H599" s="925"/>
      <c r="I599" s="925"/>
      <c r="J599" s="925"/>
      <c r="K599" s="839"/>
      <c r="L599" s="839"/>
      <c r="M599" s="291"/>
      <c r="N599" s="849"/>
      <c r="O599" s="291"/>
      <c r="P599" s="842"/>
      <c r="Q599" s="842"/>
      <c r="R599" s="843"/>
      <c r="S599" s="843"/>
      <c r="T599" s="285"/>
      <c r="U599" s="285"/>
    </row>
    <row r="600" spans="1:21" s="286" customFormat="1">
      <c r="A600" s="838"/>
      <c r="B600" s="838" t="s">
        <v>212</v>
      </c>
      <c r="C600" s="844" t="s">
        <v>124</v>
      </c>
      <c r="D600" s="844" t="s">
        <v>124</v>
      </c>
      <c r="E600" s="290"/>
      <c r="F600" s="839" t="s">
        <v>302</v>
      </c>
      <c r="G600" s="839" t="s">
        <v>132</v>
      </c>
      <c r="H600" s="839" t="s">
        <v>125</v>
      </c>
      <c r="I600" s="291" t="s">
        <v>134</v>
      </c>
      <c r="J600" s="842" t="s">
        <v>125</v>
      </c>
      <c r="K600" s="839"/>
      <c r="L600" s="839"/>
      <c r="M600" s="291"/>
      <c r="N600" s="849"/>
      <c r="O600" s="291"/>
      <c r="P600" s="842"/>
      <c r="Q600" s="842"/>
      <c r="R600" s="843"/>
      <c r="S600" s="843"/>
      <c r="T600" s="285"/>
      <c r="U600" s="285"/>
    </row>
    <row r="601" spans="1:21" s="286" customFormat="1">
      <c r="A601" s="838"/>
      <c r="B601" s="838" t="s">
        <v>243</v>
      </c>
      <c r="C601" s="838" t="s">
        <v>244</v>
      </c>
      <c r="D601" s="847" t="s">
        <v>244</v>
      </c>
      <c r="E601" s="290"/>
      <c r="F601" s="838">
        <v>3</v>
      </c>
      <c r="G601" s="839" t="s">
        <v>132</v>
      </c>
      <c r="H601" s="838">
        <v>2.0095999999999998</v>
      </c>
      <c r="I601" s="291" t="s">
        <v>134</v>
      </c>
      <c r="J601" s="848">
        <v>6.03</v>
      </c>
      <c r="K601" s="839"/>
      <c r="L601" s="839"/>
      <c r="M601" s="291"/>
      <c r="N601" s="849"/>
      <c r="O601" s="291"/>
      <c r="P601" s="842"/>
      <c r="Q601" s="842"/>
      <c r="R601" s="843"/>
      <c r="S601" s="843"/>
      <c r="T601" s="285"/>
      <c r="U601" s="285"/>
    </row>
    <row r="602" spans="1:21" s="286" customFormat="1">
      <c r="A602" s="838"/>
      <c r="B602" s="838" t="s">
        <v>243</v>
      </c>
      <c r="C602" s="838" t="s">
        <v>245</v>
      </c>
      <c r="D602" s="847" t="s">
        <v>245</v>
      </c>
      <c r="E602" s="290"/>
      <c r="F602" s="838">
        <v>7</v>
      </c>
      <c r="G602" s="839" t="s">
        <v>132</v>
      </c>
      <c r="H602" s="838">
        <v>2.0095999999999998</v>
      </c>
      <c r="I602" s="291" t="s">
        <v>134</v>
      </c>
      <c r="J602" s="848">
        <v>14.07</v>
      </c>
      <c r="K602" s="839"/>
      <c r="L602" s="839"/>
      <c r="M602" s="291"/>
      <c r="N602" s="849"/>
      <c r="O602" s="291"/>
      <c r="P602" s="842"/>
      <c r="Q602" s="842"/>
      <c r="R602" s="843"/>
      <c r="S602" s="843"/>
      <c r="T602" s="285"/>
      <c r="U602" s="285"/>
    </row>
    <row r="603" spans="1:21" s="286" customFormat="1">
      <c r="A603" s="838"/>
      <c r="B603" s="838"/>
      <c r="C603" s="838"/>
      <c r="D603" s="847"/>
      <c r="E603" s="290"/>
      <c r="F603" s="848"/>
      <c r="G603" s="839"/>
      <c r="H603" s="848"/>
      <c r="I603" s="291"/>
      <c r="J603" s="855">
        <v>20.100000000000001</v>
      </c>
      <c r="K603" s="839"/>
      <c r="L603" s="839"/>
      <c r="M603" s="291"/>
      <c r="N603" s="849"/>
      <c r="O603" s="291"/>
      <c r="P603" s="842"/>
      <c r="Q603" s="842"/>
      <c r="R603" s="843"/>
      <c r="S603" s="843"/>
      <c r="T603" s="285"/>
      <c r="U603" s="285"/>
    </row>
    <row r="604" spans="1:21" s="286" customFormat="1">
      <c r="A604" s="838"/>
      <c r="B604" s="838"/>
      <c r="C604" s="838"/>
      <c r="D604" s="847"/>
      <c r="E604" s="290"/>
      <c r="F604" s="848"/>
      <c r="G604" s="839"/>
      <c r="H604" s="848"/>
      <c r="I604" s="291"/>
      <c r="J604" s="848"/>
      <c r="K604" s="839"/>
      <c r="L604" s="839"/>
      <c r="M604" s="291"/>
      <c r="N604" s="849"/>
      <c r="O604" s="291"/>
      <c r="P604" s="842"/>
      <c r="Q604" s="842"/>
      <c r="R604" s="843"/>
      <c r="S604" s="843"/>
      <c r="T604" s="285"/>
      <c r="U604" s="285"/>
    </row>
    <row r="605" spans="1:21" s="286" customFormat="1">
      <c r="A605" s="838"/>
      <c r="B605" s="925" t="s">
        <v>323</v>
      </c>
      <c r="C605" s="925"/>
      <c r="D605" s="925"/>
      <c r="E605" s="925"/>
      <c r="F605" s="925"/>
      <c r="G605" s="925"/>
      <c r="H605" s="925"/>
      <c r="I605" s="925"/>
      <c r="J605" s="925"/>
      <c r="K605" s="839"/>
      <c r="L605" s="839"/>
      <c r="M605" s="291"/>
      <c r="N605" s="849"/>
      <c r="O605" s="291"/>
      <c r="P605" s="842"/>
      <c r="Q605" s="842"/>
      <c r="R605" s="843"/>
      <c r="S605" s="843"/>
      <c r="T605" s="285"/>
      <c r="U605" s="285"/>
    </row>
    <row r="606" spans="1:21" s="286" customFormat="1">
      <c r="A606" s="838"/>
      <c r="B606" s="838" t="s">
        <v>212</v>
      </c>
      <c r="C606" s="844" t="s">
        <v>124</v>
      </c>
      <c r="D606" s="844" t="s">
        <v>124</v>
      </c>
      <c r="E606" s="290"/>
      <c r="F606" s="839" t="s">
        <v>302</v>
      </c>
      <c r="G606" s="839" t="s">
        <v>132</v>
      </c>
      <c r="H606" s="839" t="s">
        <v>125</v>
      </c>
      <c r="I606" s="291" t="s">
        <v>134</v>
      </c>
      <c r="J606" s="842" t="s">
        <v>125</v>
      </c>
      <c r="K606" s="839"/>
      <c r="L606" s="839"/>
      <c r="M606" s="291"/>
      <c r="N606" s="849"/>
      <c r="O606" s="291"/>
      <c r="P606" s="842"/>
      <c r="Q606" s="842"/>
      <c r="R606" s="843"/>
      <c r="S606" s="843"/>
      <c r="T606" s="285"/>
      <c r="U606" s="285"/>
    </row>
    <row r="607" spans="1:21" s="286" customFormat="1">
      <c r="A607" s="838"/>
      <c r="B607" s="838" t="s">
        <v>243</v>
      </c>
      <c r="C607" s="838" t="s">
        <v>249</v>
      </c>
      <c r="D607" s="847" t="s">
        <v>249</v>
      </c>
      <c r="E607" s="290"/>
      <c r="F607" s="838">
        <v>4</v>
      </c>
      <c r="G607" s="839" t="s">
        <v>132</v>
      </c>
      <c r="H607" s="838">
        <v>2.0095999999999998</v>
      </c>
      <c r="I607" s="291" t="s">
        <v>134</v>
      </c>
      <c r="J607" s="848">
        <v>8.0399999999999991</v>
      </c>
      <c r="K607" s="839"/>
      <c r="L607" s="839"/>
      <c r="M607" s="291"/>
      <c r="N607" s="849"/>
      <c r="O607" s="291"/>
      <c r="P607" s="842"/>
      <c r="Q607" s="842"/>
      <c r="R607" s="843"/>
      <c r="S607" s="843"/>
      <c r="T607" s="285"/>
      <c r="U607" s="285"/>
    </row>
    <row r="608" spans="1:21" s="286" customFormat="1">
      <c r="A608" s="838"/>
      <c r="B608" s="838" t="s">
        <v>250</v>
      </c>
      <c r="C608" s="838" t="s">
        <v>251</v>
      </c>
      <c r="D608" s="847" t="s">
        <v>251</v>
      </c>
      <c r="E608" s="290"/>
      <c r="F608" s="838">
        <v>1</v>
      </c>
      <c r="G608" s="839" t="s">
        <v>132</v>
      </c>
      <c r="H608" s="838">
        <v>2.0095999999999998</v>
      </c>
      <c r="I608" s="291" t="s">
        <v>134</v>
      </c>
      <c r="J608" s="848">
        <v>2.0099999999999998</v>
      </c>
      <c r="K608" s="839"/>
      <c r="L608" s="839"/>
      <c r="M608" s="291"/>
      <c r="N608" s="849"/>
      <c r="O608" s="291"/>
      <c r="P608" s="842"/>
      <c r="Q608" s="842"/>
      <c r="R608" s="843"/>
      <c r="S608" s="843"/>
      <c r="T608" s="285"/>
      <c r="U608" s="285"/>
    </row>
    <row r="609" spans="1:21" s="286" customFormat="1">
      <c r="A609" s="838"/>
      <c r="B609" s="838" t="s">
        <v>243</v>
      </c>
      <c r="C609" s="838" t="s">
        <v>252</v>
      </c>
      <c r="D609" s="847" t="s">
        <v>252</v>
      </c>
      <c r="E609" s="290"/>
      <c r="F609" s="838">
        <v>1</v>
      </c>
      <c r="G609" s="839" t="s">
        <v>132</v>
      </c>
      <c r="H609" s="838">
        <v>2.0095999999999998</v>
      </c>
      <c r="I609" s="291" t="s">
        <v>134</v>
      </c>
      <c r="J609" s="848">
        <v>2.0099999999999998</v>
      </c>
      <c r="K609" s="839"/>
      <c r="L609" s="839"/>
      <c r="M609" s="291"/>
      <c r="N609" s="849"/>
      <c r="O609" s="291"/>
      <c r="P609" s="842"/>
      <c r="Q609" s="842"/>
      <c r="R609" s="843"/>
      <c r="S609" s="843"/>
      <c r="T609" s="285"/>
      <c r="U609" s="285"/>
    </row>
    <row r="610" spans="1:21" s="286" customFormat="1">
      <c r="A610" s="838"/>
      <c r="B610" s="838" t="s">
        <v>243</v>
      </c>
      <c r="C610" s="838" t="s">
        <v>253</v>
      </c>
      <c r="D610" s="847" t="s">
        <v>253</v>
      </c>
      <c r="E610" s="290"/>
      <c r="F610" s="838">
        <v>1</v>
      </c>
      <c r="G610" s="839" t="s">
        <v>132</v>
      </c>
      <c r="H610" s="838">
        <v>2.0095999999999998</v>
      </c>
      <c r="I610" s="291" t="s">
        <v>134</v>
      </c>
      <c r="J610" s="848">
        <v>2.0099999999999998</v>
      </c>
      <c r="K610" s="839"/>
      <c r="L610" s="839"/>
      <c r="M610" s="291"/>
      <c r="N610" s="849"/>
      <c r="O610" s="291"/>
      <c r="P610" s="842"/>
      <c r="Q610" s="842"/>
      <c r="R610" s="843"/>
      <c r="S610" s="843"/>
      <c r="T610" s="285"/>
      <c r="U610" s="285"/>
    </row>
    <row r="611" spans="1:21" s="286" customFormat="1">
      <c r="A611" s="838"/>
      <c r="B611" s="838" t="s">
        <v>243</v>
      </c>
      <c r="C611" s="838" t="s">
        <v>254</v>
      </c>
      <c r="D611" s="847" t="s">
        <v>254</v>
      </c>
      <c r="E611" s="290"/>
      <c r="F611" s="838">
        <v>5</v>
      </c>
      <c r="G611" s="839" t="s">
        <v>132</v>
      </c>
      <c r="H611" s="838">
        <v>2.0095999999999998</v>
      </c>
      <c r="I611" s="291" t="s">
        <v>134</v>
      </c>
      <c r="J611" s="848">
        <v>10.050000000000001</v>
      </c>
      <c r="K611" s="839"/>
      <c r="L611" s="839"/>
      <c r="M611" s="291"/>
      <c r="N611" s="849"/>
      <c r="O611" s="291"/>
      <c r="P611" s="842"/>
      <c r="Q611" s="842"/>
      <c r="R611" s="843"/>
      <c r="S611" s="843"/>
      <c r="T611" s="285"/>
      <c r="U611" s="285"/>
    </row>
    <row r="612" spans="1:21" s="286" customFormat="1">
      <c r="A612" s="838"/>
      <c r="B612" s="838" t="s">
        <v>255</v>
      </c>
      <c r="C612" s="838" t="s">
        <v>256</v>
      </c>
      <c r="D612" s="847" t="s">
        <v>256</v>
      </c>
      <c r="E612" s="290"/>
      <c r="F612" s="838">
        <v>1</v>
      </c>
      <c r="G612" s="839" t="s">
        <v>132</v>
      </c>
      <c r="H612" s="838">
        <v>7.0650000000000004</v>
      </c>
      <c r="I612" s="291" t="s">
        <v>134</v>
      </c>
      <c r="J612" s="848">
        <v>7.07</v>
      </c>
      <c r="K612" s="839"/>
      <c r="L612" s="839"/>
      <c r="M612" s="291"/>
      <c r="N612" s="849"/>
      <c r="O612" s="291"/>
      <c r="P612" s="842"/>
      <c r="Q612" s="842"/>
      <c r="R612" s="843"/>
      <c r="S612" s="843"/>
      <c r="T612" s="285"/>
      <c r="U612" s="285"/>
    </row>
    <row r="613" spans="1:21" s="286" customFormat="1">
      <c r="A613" s="838"/>
      <c r="B613" s="838"/>
      <c r="C613" s="838"/>
      <c r="D613" s="847"/>
      <c r="E613" s="290"/>
      <c r="F613" s="838"/>
      <c r="G613" s="839"/>
      <c r="H613" s="838"/>
      <c r="I613" s="291"/>
      <c r="J613" s="855">
        <v>31.189999999999998</v>
      </c>
      <c r="K613" s="839"/>
      <c r="L613" s="839"/>
      <c r="M613" s="291"/>
      <c r="N613" s="849"/>
      <c r="O613" s="291"/>
      <c r="P613" s="842"/>
      <c r="Q613" s="842"/>
      <c r="R613" s="843"/>
      <c r="S613" s="843"/>
      <c r="T613" s="285"/>
      <c r="U613" s="285"/>
    </row>
    <row r="614" spans="1:21" s="286" customFormat="1">
      <c r="A614" s="838"/>
      <c r="B614" s="838"/>
      <c r="C614" s="838"/>
      <c r="D614" s="847"/>
      <c r="E614" s="290"/>
      <c r="F614" s="838"/>
      <c r="G614" s="839"/>
      <c r="H614" s="838"/>
      <c r="I614" s="291"/>
      <c r="J614" s="848"/>
      <c r="K614" s="839"/>
      <c r="L614" s="839"/>
      <c r="M614" s="291"/>
      <c r="N614" s="849"/>
      <c r="O614" s="291"/>
      <c r="P614" s="842"/>
      <c r="Q614" s="842"/>
      <c r="R614" s="843"/>
      <c r="S614" s="843"/>
      <c r="T614" s="285"/>
      <c r="U614" s="285"/>
    </row>
    <row r="615" spans="1:21" s="286" customFormat="1">
      <c r="A615" s="838"/>
      <c r="B615" s="869"/>
      <c r="C615" s="869"/>
      <c r="D615" s="870"/>
      <c r="E615" s="414"/>
      <c r="F615" s="869"/>
      <c r="G615" s="871"/>
      <c r="H615" s="872" t="s">
        <v>334</v>
      </c>
      <c r="I615" s="415" t="s">
        <v>134</v>
      </c>
      <c r="J615" s="873">
        <v>325.32000000000005</v>
      </c>
      <c r="K615" s="839"/>
      <c r="L615" s="839"/>
      <c r="M615" s="291"/>
      <c r="N615" s="849"/>
      <c r="O615" s="291"/>
      <c r="P615" s="842"/>
      <c r="Q615" s="842"/>
      <c r="R615" s="843"/>
      <c r="S615" s="843"/>
      <c r="T615" s="285"/>
      <c r="U615" s="285"/>
    </row>
    <row r="616" spans="1:21" s="286" customFormat="1">
      <c r="A616" s="838"/>
      <c r="B616" s="838"/>
      <c r="C616" s="838"/>
      <c r="D616" s="847"/>
      <c r="E616" s="290"/>
      <c r="F616" s="838"/>
      <c r="G616" s="839"/>
      <c r="H616" s="838"/>
      <c r="I616" s="291"/>
      <c r="J616" s="848"/>
      <c r="K616" s="839"/>
      <c r="L616" s="839"/>
      <c r="M616" s="291"/>
      <c r="N616" s="849"/>
      <c r="O616" s="291"/>
      <c r="P616" s="842"/>
      <c r="Q616" s="842"/>
      <c r="R616" s="843"/>
      <c r="S616" s="843"/>
      <c r="T616" s="285"/>
      <c r="U616" s="285"/>
    </row>
    <row r="617" spans="1:21" s="286" customFormat="1">
      <c r="A617" s="838"/>
      <c r="B617" s="838"/>
      <c r="C617" s="847"/>
      <c r="D617" s="847"/>
      <c r="E617" s="290"/>
      <c r="F617" s="848"/>
      <c r="G617" s="839"/>
      <c r="H617" s="850"/>
      <c r="I617" s="291"/>
      <c r="J617" s="848"/>
      <c r="K617" s="839"/>
      <c r="L617" s="839"/>
      <c r="M617" s="291"/>
      <c r="N617" s="849"/>
      <c r="O617" s="291"/>
      <c r="P617" s="842"/>
      <c r="Q617" s="842"/>
      <c r="R617" s="843"/>
      <c r="S617" s="843"/>
      <c r="T617" s="285"/>
      <c r="U617" s="285"/>
    </row>
    <row r="618" spans="1:21" s="286" customFormat="1">
      <c r="A618" s="838"/>
      <c r="B618" s="934" t="s">
        <v>335</v>
      </c>
      <c r="C618" s="935"/>
      <c r="D618" s="935"/>
      <c r="E618" s="935"/>
      <c r="F618" s="935"/>
      <c r="G618" s="935"/>
      <c r="H618" s="935"/>
      <c r="I618" s="935"/>
      <c r="J618" s="936"/>
      <c r="K618" s="288"/>
      <c r="L618" s="288"/>
      <c r="M618" s="288"/>
      <c r="N618" s="288"/>
      <c r="O618" s="288"/>
      <c r="P618" s="288"/>
      <c r="Q618" s="288"/>
      <c r="R618" s="843"/>
      <c r="S618" s="843"/>
      <c r="T618" s="285"/>
      <c r="U618" s="285"/>
    </row>
    <row r="619" spans="1:21" s="286" customFormat="1">
      <c r="A619" s="838"/>
      <c r="B619" s="925" t="s">
        <v>316</v>
      </c>
      <c r="C619" s="925"/>
      <c r="D619" s="925"/>
      <c r="E619" s="925"/>
      <c r="F619" s="925"/>
      <c r="G619" s="925"/>
      <c r="H619" s="925"/>
      <c r="I619" s="925"/>
      <c r="J619" s="925"/>
      <c r="K619" s="288"/>
      <c r="L619" s="288"/>
      <c r="M619" s="288"/>
      <c r="N619" s="288"/>
      <c r="O619" s="288"/>
      <c r="P619" s="288"/>
      <c r="Q619" s="288"/>
      <c r="R619" s="843"/>
      <c r="S619" s="843"/>
      <c r="T619" s="285"/>
      <c r="U619" s="285"/>
    </row>
    <row r="620" spans="1:21" s="286" customFormat="1">
      <c r="A620" s="838"/>
      <c r="B620" s="838" t="s">
        <v>212</v>
      </c>
      <c r="C620" s="844" t="s">
        <v>124</v>
      </c>
      <c r="D620" s="844" t="s">
        <v>124</v>
      </c>
      <c r="E620" s="290"/>
      <c r="F620" s="839" t="s">
        <v>150</v>
      </c>
      <c r="G620" s="839" t="s">
        <v>132</v>
      </c>
      <c r="H620" s="839" t="s">
        <v>151</v>
      </c>
      <c r="I620" s="291" t="s">
        <v>134</v>
      </c>
      <c r="J620" s="842" t="s">
        <v>125</v>
      </c>
      <c r="K620" s="839"/>
      <c r="L620" s="839"/>
      <c r="M620" s="291"/>
      <c r="N620" s="839"/>
      <c r="O620" s="291"/>
      <c r="P620" s="842"/>
      <c r="Q620" s="842"/>
      <c r="R620" s="843"/>
      <c r="S620" s="843"/>
      <c r="T620" s="285"/>
      <c r="U620" s="285"/>
    </row>
    <row r="621" spans="1:21" s="286" customFormat="1" ht="24.6" customHeight="1">
      <c r="A621" s="838"/>
      <c r="B621" s="838">
        <v>75</v>
      </c>
      <c r="C621" s="838" t="s">
        <v>218</v>
      </c>
      <c r="D621" s="847" t="s">
        <v>218</v>
      </c>
      <c r="E621" s="290"/>
      <c r="F621" s="838">
        <v>12.3</v>
      </c>
      <c r="G621" s="839" t="s">
        <v>132</v>
      </c>
      <c r="H621" s="838">
        <v>0.65</v>
      </c>
      <c r="I621" s="291" t="s">
        <v>134</v>
      </c>
      <c r="J621" s="848">
        <v>8</v>
      </c>
      <c r="K621" s="839"/>
      <c r="L621" s="839"/>
      <c r="M621" s="291"/>
      <c r="N621" s="849"/>
      <c r="O621" s="291"/>
      <c r="P621" s="842"/>
      <c r="Q621" s="842"/>
      <c r="R621" s="843"/>
      <c r="S621" s="843"/>
      <c r="T621" s="285"/>
      <c r="U621" s="285"/>
    </row>
    <row r="622" spans="1:21" s="286" customFormat="1" ht="24.6" customHeight="1">
      <c r="A622" s="838"/>
      <c r="B622" s="838">
        <v>100</v>
      </c>
      <c r="C622" s="838" t="s">
        <v>218</v>
      </c>
      <c r="D622" s="847" t="s">
        <v>218</v>
      </c>
      <c r="E622" s="290"/>
      <c r="F622" s="838">
        <v>26.27</v>
      </c>
      <c r="G622" s="839" t="s">
        <v>132</v>
      </c>
      <c r="H622" s="838">
        <v>0.65</v>
      </c>
      <c r="I622" s="291" t="s">
        <v>134</v>
      </c>
      <c r="J622" s="848">
        <v>17.079999999999998</v>
      </c>
      <c r="K622" s="839"/>
      <c r="L622" s="839"/>
      <c r="M622" s="291"/>
      <c r="N622" s="849"/>
      <c r="O622" s="291"/>
      <c r="P622" s="842"/>
      <c r="Q622" s="842"/>
      <c r="R622" s="843"/>
      <c r="S622" s="843"/>
      <c r="T622" s="285"/>
      <c r="U622" s="285"/>
    </row>
    <row r="623" spans="1:21" s="286" customFormat="1" ht="24.6" customHeight="1">
      <c r="A623" s="838"/>
      <c r="B623" s="838">
        <v>150</v>
      </c>
      <c r="C623" s="838" t="s">
        <v>218</v>
      </c>
      <c r="D623" s="847" t="s">
        <v>218</v>
      </c>
      <c r="E623" s="290"/>
      <c r="F623" s="838">
        <v>47.84</v>
      </c>
      <c r="G623" s="839" t="s">
        <v>132</v>
      </c>
      <c r="H623" s="838">
        <v>0.65</v>
      </c>
      <c r="I623" s="291" t="s">
        <v>134</v>
      </c>
      <c r="J623" s="848">
        <v>31.1</v>
      </c>
      <c r="K623" s="839"/>
      <c r="L623" s="839"/>
      <c r="M623" s="291"/>
      <c r="N623" s="849"/>
      <c r="O623" s="291"/>
      <c r="P623" s="842"/>
      <c r="Q623" s="842"/>
      <c r="R623" s="843"/>
      <c r="S623" s="843"/>
      <c r="T623" s="285"/>
      <c r="U623" s="285"/>
    </row>
    <row r="624" spans="1:21" s="286" customFormat="1" ht="24.6" customHeight="1">
      <c r="A624" s="838"/>
      <c r="B624" s="838">
        <v>200</v>
      </c>
      <c r="C624" s="838" t="s">
        <v>218</v>
      </c>
      <c r="D624" s="847" t="s">
        <v>218</v>
      </c>
      <c r="E624" s="290"/>
      <c r="F624" s="838">
        <v>5.31</v>
      </c>
      <c r="G624" s="839" t="s">
        <v>132</v>
      </c>
      <c r="H624" s="838">
        <v>0.7</v>
      </c>
      <c r="I624" s="291" t="s">
        <v>134</v>
      </c>
      <c r="J624" s="848">
        <v>3.72</v>
      </c>
      <c r="K624" s="839"/>
      <c r="L624" s="839"/>
      <c r="M624" s="291"/>
      <c r="N624" s="849"/>
      <c r="O624" s="291"/>
      <c r="P624" s="842"/>
      <c r="Q624" s="842"/>
      <c r="R624" s="843"/>
      <c r="S624" s="843"/>
      <c r="T624" s="285"/>
      <c r="U624" s="285"/>
    </row>
    <row r="625" spans="1:21" s="286" customFormat="1" ht="24.6" customHeight="1">
      <c r="A625" s="838"/>
      <c r="B625" s="838">
        <v>150</v>
      </c>
      <c r="C625" s="838" t="s">
        <v>42</v>
      </c>
      <c r="D625" s="847" t="s">
        <v>42</v>
      </c>
      <c r="E625" s="290"/>
      <c r="F625" s="838">
        <v>4.1100000000000003</v>
      </c>
      <c r="G625" s="839" t="s">
        <v>132</v>
      </c>
      <c r="H625" s="838">
        <v>0.65</v>
      </c>
      <c r="I625" s="291" t="s">
        <v>134</v>
      </c>
      <c r="J625" s="848">
        <v>2.67</v>
      </c>
      <c r="K625" s="839"/>
      <c r="L625" s="839"/>
      <c r="M625" s="291"/>
      <c r="N625" s="849"/>
      <c r="O625" s="291"/>
      <c r="P625" s="842"/>
      <c r="Q625" s="842"/>
      <c r="R625" s="843"/>
      <c r="S625" s="843"/>
      <c r="T625" s="285"/>
      <c r="U625" s="285"/>
    </row>
    <row r="626" spans="1:21" s="286" customFormat="1" ht="24.6" customHeight="1">
      <c r="A626" s="838"/>
      <c r="B626" s="838">
        <v>150</v>
      </c>
      <c r="C626" s="838" t="s">
        <v>43</v>
      </c>
      <c r="D626" s="847" t="s">
        <v>43</v>
      </c>
      <c r="E626" s="290"/>
      <c r="F626" s="838">
        <v>18.64</v>
      </c>
      <c r="G626" s="839" t="s">
        <v>132</v>
      </c>
      <c r="H626" s="838">
        <v>0.65</v>
      </c>
      <c r="I626" s="291" t="s">
        <v>134</v>
      </c>
      <c r="J626" s="848">
        <v>12.12</v>
      </c>
      <c r="K626" s="839"/>
      <c r="L626" s="839"/>
      <c r="M626" s="291"/>
      <c r="N626" s="849"/>
      <c r="O626" s="291"/>
      <c r="P626" s="842"/>
      <c r="Q626" s="842"/>
      <c r="R626" s="843"/>
      <c r="S626" s="843"/>
      <c r="T626" s="285"/>
      <c r="U626" s="285"/>
    </row>
    <row r="627" spans="1:21" s="286" customFormat="1" ht="24.6" customHeight="1">
      <c r="A627" s="838"/>
      <c r="B627" s="838">
        <v>200</v>
      </c>
      <c r="C627" s="838" t="s">
        <v>44</v>
      </c>
      <c r="D627" s="847" t="s">
        <v>44</v>
      </c>
      <c r="E627" s="290"/>
      <c r="F627" s="838">
        <v>4.1100000000000003</v>
      </c>
      <c r="G627" s="839" t="s">
        <v>132</v>
      </c>
      <c r="H627" s="838">
        <v>0.7</v>
      </c>
      <c r="I627" s="291" t="s">
        <v>134</v>
      </c>
      <c r="J627" s="848">
        <v>2.88</v>
      </c>
      <c r="K627" s="839"/>
      <c r="L627" s="839"/>
      <c r="M627" s="291"/>
      <c r="N627" s="849"/>
      <c r="O627" s="291"/>
      <c r="P627" s="842"/>
      <c r="Q627" s="842"/>
      <c r="R627" s="843"/>
      <c r="S627" s="843"/>
      <c r="T627" s="285"/>
      <c r="U627" s="285"/>
    </row>
    <row r="628" spans="1:21" s="286" customFormat="1" ht="24.6" customHeight="1">
      <c r="A628" s="838"/>
      <c r="B628" s="838">
        <v>200</v>
      </c>
      <c r="C628" s="838" t="s">
        <v>45</v>
      </c>
      <c r="D628" s="847" t="s">
        <v>45</v>
      </c>
      <c r="E628" s="290"/>
      <c r="F628" s="838">
        <v>18.8</v>
      </c>
      <c r="G628" s="839" t="s">
        <v>132</v>
      </c>
      <c r="H628" s="838">
        <v>0.7</v>
      </c>
      <c r="I628" s="291" t="s">
        <v>134</v>
      </c>
      <c r="J628" s="848">
        <v>13.16</v>
      </c>
      <c r="K628" s="839"/>
      <c r="L628" s="839"/>
      <c r="M628" s="291"/>
      <c r="N628" s="849"/>
      <c r="O628" s="291"/>
      <c r="P628" s="842"/>
      <c r="Q628" s="842"/>
      <c r="R628" s="843"/>
      <c r="S628" s="843"/>
      <c r="T628" s="285"/>
      <c r="U628" s="285"/>
    </row>
    <row r="629" spans="1:21" s="286" customFormat="1" ht="24.6" customHeight="1">
      <c r="A629" s="838"/>
      <c r="B629" s="838">
        <v>200</v>
      </c>
      <c r="C629" s="838" t="s">
        <v>46</v>
      </c>
      <c r="D629" s="847" t="s">
        <v>46</v>
      </c>
      <c r="E629" s="290"/>
      <c r="F629" s="838">
        <v>4.0599999999999996</v>
      </c>
      <c r="G629" s="839" t="s">
        <v>132</v>
      </c>
      <c r="H629" s="838">
        <v>0.7</v>
      </c>
      <c r="I629" s="291" t="s">
        <v>134</v>
      </c>
      <c r="J629" s="848">
        <v>2.84</v>
      </c>
      <c r="K629" s="839"/>
      <c r="L629" s="839"/>
      <c r="M629" s="291"/>
      <c r="N629" s="849"/>
      <c r="O629" s="291"/>
      <c r="P629" s="842"/>
      <c r="Q629" s="842"/>
      <c r="R629" s="843"/>
      <c r="S629" s="843"/>
      <c r="T629" s="285"/>
      <c r="U629" s="285"/>
    </row>
    <row r="630" spans="1:21" s="286" customFormat="1" ht="24.6" customHeight="1">
      <c r="A630" s="838"/>
      <c r="B630" s="838">
        <v>250</v>
      </c>
      <c r="C630" s="838" t="s">
        <v>47</v>
      </c>
      <c r="D630" s="847" t="s">
        <v>47</v>
      </c>
      <c r="E630" s="290"/>
      <c r="F630" s="838">
        <v>11.56</v>
      </c>
      <c r="G630" s="839" t="s">
        <v>132</v>
      </c>
      <c r="H630" s="838">
        <v>0.8</v>
      </c>
      <c r="I630" s="291" t="s">
        <v>134</v>
      </c>
      <c r="J630" s="848">
        <v>9.25</v>
      </c>
      <c r="K630" s="839"/>
      <c r="L630" s="839"/>
      <c r="M630" s="291"/>
      <c r="N630" s="849"/>
      <c r="O630" s="291"/>
      <c r="P630" s="842"/>
      <c r="Q630" s="842"/>
      <c r="R630" s="843"/>
      <c r="S630" s="843"/>
      <c r="T630" s="285"/>
      <c r="U630" s="285"/>
    </row>
    <row r="631" spans="1:21" s="286" customFormat="1" ht="24.6" customHeight="1">
      <c r="A631" s="838"/>
      <c r="B631" s="838">
        <v>250</v>
      </c>
      <c r="C631" s="838" t="s">
        <v>48</v>
      </c>
      <c r="D631" s="847" t="s">
        <v>48</v>
      </c>
      <c r="E631" s="290"/>
      <c r="F631" s="838">
        <v>15.2</v>
      </c>
      <c r="G631" s="839" t="s">
        <v>132</v>
      </c>
      <c r="H631" s="838">
        <v>0.8</v>
      </c>
      <c r="I631" s="291" t="s">
        <v>134</v>
      </c>
      <c r="J631" s="848">
        <v>12.16</v>
      </c>
      <c r="K631" s="839"/>
      <c r="L631" s="839"/>
      <c r="M631" s="291"/>
      <c r="N631" s="849"/>
      <c r="O631" s="291"/>
      <c r="P631" s="842"/>
      <c r="Q631" s="842"/>
      <c r="R631" s="843"/>
      <c r="S631" s="843"/>
      <c r="T631" s="285"/>
      <c r="U631" s="285"/>
    </row>
    <row r="632" spans="1:21" s="286" customFormat="1" ht="24.6" customHeight="1">
      <c r="A632" s="838"/>
      <c r="B632" s="838">
        <v>150</v>
      </c>
      <c r="C632" s="838" t="s">
        <v>49</v>
      </c>
      <c r="D632" s="847" t="s">
        <v>49</v>
      </c>
      <c r="E632" s="290"/>
      <c r="F632" s="838">
        <v>1.64</v>
      </c>
      <c r="G632" s="839" t="s">
        <v>132</v>
      </c>
      <c r="H632" s="838">
        <v>0.65</v>
      </c>
      <c r="I632" s="291" t="s">
        <v>134</v>
      </c>
      <c r="J632" s="848">
        <v>1.07</v>
      </c>
      <c r="K632" s="839"/>
      <c r="L632" s="839"/>
      <c r="M632" s="291"/>
      <c r="N632" s="849"/>
      <c r="O632" s="291"/>
      <c r="P632" s="842"/>
      <c r="Q632" s="842"/>
      <c r="R632" s="843"/>
      <c r="S632" s="843"/>
      <c r="T632" s="285"/>
      <c r="U632" s="285"/>
    </row>
    <row r="633" spans="1:21" s="286" customFormat="1" ht="24.6" customHeight="1">
      <c r="A633" s="838"/>
      <c r="B633" s="838">
        <v>250</v>
      </c>
      <c r="C633" s="838" t="s">
        <v>50</v>
      </c>
      <c r="D633" s="847" t="s">
        <v>50</v>
      </c>
      <c r="E633" s="290"/>
      <c r="F633" s="838">
        <v>27.88</v>
      </c>
      <c r="G633" s="839" t="s">
        <v>132</v>
      </c>
      <c r="H633" s="838">
        <v>0.8</v>
      </c>
      <c r="I633" s="291" t="s">
        <v>134</v>
      </c>
      <c r="J633" s="848">
        <v>22.3</v>
      </c>
      <c r="K633" s="839"/>
      <c r="L633" s="839"/>
      <c r="M633" s="291"/>
      <c r="N633" s="849"/>
      <c r="O633" s="291"/>
      <c r="P633" s="842"/>
      <c r="Q633" s="842"/>
      <c r="R633" s="843"/>
      <c r="S633" s="843"/>
      <c r="T633" s="285"/>
      <c r="U633" s="285"/>
    </row>
    <row r="634" spans="1:21" s="286" customFormat="1" ht="24.6" customHeight="1">
      <c r="A634" s="838"/>
      <c r="B634" s="838">
        <v>200</v>
      </c>
      <c r="C634" s="838" t="s">
        <v>51</v>
      </c>
      <c r="D634" s="847" t="s">
        <v>51</v>
      </c>
      <c r="E634" s="290"/>
      <c r="F634" s="838">
        <v>9.1300000000000008</v>
      </c>
      <c r="G634" s="839" t="s">
        <v>132</v>
      </c>
      <c r="H634" s="838">
        <v>0.7</v>
      </c>
      <c r="I634" s="291" t="s">
        <v>134</v>
      </c>
      <c r="J634" s="848">
        <v>6.39</v>
      </c>
      <c r="K634" s="839"/>
      <c r="L634" s="839"/>
      <c r="M634" s="291"/>
      <c r="N634" s="849"/>
      <c r="O634" s="291"/>
      <c r="P634" s="842"/>
      <c r="Q634" s="842"/>
      <c r="R634" s="843"/>
      <c r="S634" s="843"/>
      <c r="T634" s="285"/>
      <c r="U634" s="285"/>
    </row>
    <row r="635" spans="1:21" s="286" customFormat="1" ht="24.6" customHeight="1">
      <c r="A635" s="838"/>
      <c r="B635" s="838">
        <v>200</v>
      </c>
      <c r="C635" s="838" t="s">
        <v>52</v>
      </c>
      <c r="D635" s="847" t="s">
        <v>52</v>
      </c>
      <c r="E635" s="290"/>
      <c r="F635" s="838">
        <v>10.88</v>
      </c>
      <c r="G635" s="839" t="s">
        <v>132</v>
      </c>
      <c r="H635" s="838">
        <v>0.7</v>
      </c>
      <c r="I635" s="291" t="s">
        <v>134</v>
      </c>
      <c r="J635" s="848">
        <v>7.62</v>
      </c>
      <c r="K635" s="839"/>
      <c r="L635" s="839"/>
      <c r="M635" s="291"/>
      <c r="N635" s="849"/>
      <c r="O635" s="291"/>
      <c r="P635" s="842"/>
      <c r="Q635" s="842"/>
      <c r="R635" s="843"/>
      <c r="S635" s="843"/>
      <c r="T635" s="285"/>
      <c r="U635" s="285"/>
    </row>
    <row r="636" spans="1:21" s="286" customFormat="1" ht="24.6" customHeight="1">
      <c r="A636" s="838"/>
      <c r="B636" s="838">
        <v>250</v>
      </c>
      <c r="C636" s="838" t="s">
        <v>53</v>
      </c>
      <c r="D636" s="847" t="s">
        <v>53</v>
      </c>
      <c r="E636" s="290"/>
      <c r="F636" s="838">
        <v>10.01</v>
      </c>
      <c r="G636" s="839" t="s">
        <v>132</v>
      </c>
      <c r="H636" s="838">
        <v>0.8</v>
      </c>
      <c r="I636" s="291" t="s">
        <v>134</v>
      </c>
      <c r="J636" s="848">
        <v>8.01</v>
      </c>
      <c r="K636" s="839"/>
      <c r="L636" s="839"/>
      <c r="M636" s="291"/>
      <c r="N636" s="849"/>
      <c r="O636" s="291"/>
      <c r="P636" s="842"/>
      <c r="Q636" s="842"/>
      <c r="R636" s="843"/>
      <c r="S636" s="843"/>
      <c r="T636" s="285"/>
      <c r="U636" s="285"/>
    </row>
    <row r="637" spans="1:21" s="286" customFormat="1" ht="24.6" customHeight="1">
      <c r="A637" s="838"/>
      <c r="B637" s="838">
        <v>150</v>
      </c>
      <c r="C637" s="838" t="s">
        <v>54</v>
      </c>
      <c r="D637" s="847" t="s">
        <v>54</v>
      </c>
      <c r="E637" s="290"/>
      <c r="F637" s="838">
        <v>2.4700000000000002</v>
      </c>
      <c r="G637" s="839" t="s">
        <v>132</v>
      </c>
      <c r="H637" s="838">
        <v>0.65</v>
      </c>
      <c r="I637" s="291" t="s">
        <v>134</v>
      </c>
      <c r="J637" s="848">
        <v>1.61</v>
      </c>
      <c r="K637" s="839"/>
      <c r="L637" s="839"/>
      <c r="M637" s="291"/>
      <c r="N637" s="849"/>
      <c r="O637" s="291"/>
      <c r="P637" s="842"/>
      <c r="Q637" s="842"/>
      <c r="R637" s="843"/>
      <c r="S637" s="843"/>
      <c r="T637" s="285"/>
      <c r="U637" s="285"/>
    </row>
    <row r="638" spans="1:21" s="286" customFormat="1" ht="24.6" customHeight="1">
      <c r="A638" s="838"/>
      <c r="B638" s="838">
        <v>150</v>
      </c>
      <c r="C638" s="838" t="s">
        <v>55</v>
      </c>
      <c r="D638" s="847" t="s">
        <v>55</v>
      </c>
      <c r="E638" s="290"/>
      <c r="F638" s="838">
        <v>2.13</v>
      </c>
      <c r="G638" s="839" t="s">
        <v>132</v>
      </c>
      <c r="H638" s="838">
        <v>0.65</v>
      </c>
      <c r="I638" s="291" t="s">
        <v>134</v>
      </c>
      <c r="J638" s="848">
        <v>1.38</v>
      </c>
      <c r="K638" s="839"/>
      <c r="L638" s="839"/>
      <c r="M638" s="291"/>
      <c r="N638" s="849"/>
      <c r="O638" s="291"/>
      <c r="P638" s="842"/>
      <c r="Q638" s="842"/>
      <c r="R638" s="843"/>
      <c r="S638" s="843"/>
      <c r="T638" s="285"/>
      <c r="U638" s="285"/>
    </row>
    <row r="639" spans="1:21" s="286" customFormat="1" ht="24.6" customHeight="1">
      <c r="A639" s="838"/>
      <c r="B639" s="838">
        <v>300</v>
      </c>
      <c r="C639" s="838" t="s">
        <v>56</v>
      </c>
      <c r="D639" s="847" t="s">
        <v>56</v>
      </c>
      <c r="E639" s="290"/>
      <c r="F639" s="838">
        <v>19.489999999999998</v>
      </c>
      <c r="G639" s="839" t="s">
        <v>132</v>
      </c>
      <c r="H639" s="838">
        <v>0.8</v>
      </c>
      <c r="I639" s="291" t="s">
        <v>134</v>
      </c>
      <c r="J639" s="848">
        <v>15.59</v>
      </c>
      <c r="K639" s="839"/>
      <c r="L639" s="839"/>
      <c r="M639" s="291"/>
      <c r="N639" s="849"/>
      <c r="O639" s="291"/>
      <c r="P639" s="842"/>
      <c r="Q639" s="842"/>
      <c r="R639" s="843"/>
      <c r="S639" s="843"/>
      <c r="T639" s="285"/>
      <c r="U639" s="285"/>
    </row>
    <row r="640" spans="1:21" s="286" customFormat="1" ht="24.6" customHeight="1">
      <c r="A640" s="838"/>
      <c r="B640" s="838">
        <v>150</v>
      </c>
      <c r="C640" s="838" t="s">
        <v>57</v>
      </c>
      <c r="D640" s="847" t="s">
        <v>57</v>
      </c>
      <c r="E640" s="290"/>
      <c r="F640" s="838">
        <v>4.2</v>
      </c>
      <c r="G640" s="839" t="s">
        <v>132</v>
      </c>
      <c r="H640" s="838">
        <v>0.65</v>
      </c>
      <c r="I640" s="291" t="s">
        <v>134</v>
      </c>
      <c r="J640" s="848">
        <v>2.73</v>
      </c>
      <c r="K640" s="839"/>
      <c r="L640" s="839"/>
      <c r="M640" s="291"/>
      <c r="N640" s="849"/>
      <c r="O640" s="291"/>
      <c r="P640" s="842"/>
      <c r="Q640" s="842"/>
      <c r="R640" s="843"/>
      <c r="S640" s="843"/>
      <c r="T640" s="285"/>
      <c r="U640" s="285"/>
    </row>
    <row r="641" spans="1:21" s="286" customFormat="1" ht="24.6" customHeight="1">
      <c r="A641" s="838"/>
      <c r="B641" s="838">
        <v>150</v>
      </c>
      <c r="C641" s="838" t="s">
        <v>58</v>
      </c>
      <c r="D641" s="847" t="s">
        <v>58</v>
      </c>
      <c r="E641" s="290"/>
      <c r="F641" s="838">
        <v>4.17</v>
      </c>
      <c r="G641" s="839" t="s">
        <v>132</v>
      </c>
      <c r="H641" s="838">
        <v>0.65</v>
      </c>
      <c r="I641" s="291" t="s">
        <v>134</v>
      </c>
      <c r="J641" s="848">
        <v>2.71</v>
      </c>
      <c r="K641" s="839"/>
      <c r="L641" s="839"/>
      <c r="M641" s="291"/>
      <c r="N641" s="849"/>
      <c r="O641" s="291"/>
      <c r="P641" s="842"/>
      <c r="Q641" s="842"/>
      <c r="R641" s="843"/>
      <c r="S641" s="843"/>
      <c r="T641" s="285"/>
      <c r="U641" s="285"/>
    </row>
    <row r="642" spans="1:21" s="286" customFormat="1" ht="24.6" customHeight="1">
      <c r="A642" s="838"/>
      <c r="B642" s="838">
        <v>150</v>
      </c>
      <c r="C642" s="838" t="s">
        <v>59</v>
      </c>
      <c r="D642" s="847" t="s">
        <v>59</v>
      </c>
      <c r="E642" s="290"/>
      <c r="F642" s="838">
        <v>2.0499999999999998</v>
      </c>
      <c r="G642" s="839" t="s">
        <v>132</v>
      </c>
      <c r="H642" s="838">
        <v>0.65</v>
      </c>
      <c r="I642" s="291" t="s">
        <v>134</v>
      </c>
      <c r="J642" s="848">
        <v>1.33</v>
      </c>
      <c r="K642" s="839"/>
      <c r="L642" s="839"/>
      <c r="M642" s="291"/>
      <c r="N642" s="849"/>
      <c r="O642" s="291"/>
      <c r="P642" s="842"/>
      <c r="Q642" s="842"/>
      <c r="R642" s="843"/>
      <c r="S642" s="843"/>
      <c r="T642" s="285"/>
      <c r="U642" s="285"/>
    </row>
    <row r="643" spans="1:21" s="286" customFormat="1" ht="24.6" customHeight="1">
      <c r="A643" s="838"/>
      <c r="B643" s="838">
        <v>150</v>
      </c>
      <c r="C643" s="838" t="s">
        <v>61</v>
      </c>
      <c r="D643" s="847" t="s">
        <v>61</v>
      </c>
      <c r="E643" s="290"/>
      <c r="F643" s="838">
        <v>9.75</v>
      </c>
      <c r="G643" s="839" t="s">
        <v>132</v>
      </c>
      <c r="H643" s="838">
        <v>0.65</v>
      </c>
      <c r="I643" s="291" t="s">
        <v>134</v>
      </c>
      <c r="J643" s="848">
        <v>6.34</v>
      </c>
      <c r="K643" s="839"/>
      <c r="L643" s="839"/>
      <c r="M643" s="291"/>
      <c r="N643" s="849"/>
      <c r="O643" s="291"/>
      <c r="P643" s="842"/>
      <c r="Q643" s="842"/>
      <c r="R643" s="843"/>
      <c r="S643" s="843"/>
      <c r="T643" s="285"/>
      <c r="U643" s="285"/>
    </row>
    <row r="644" spans="1:21" s="286" customFormat="1" ht="24.6" customHeight="1">
      <c r="A644" s="838"/>
      <c r="B644" s="838">
        <v>150</v>
      </c>
      <c r="C644" s="838" t="s">
        <v>62</v>
      </c>
      <c r="D644" s="847" t="s">
        <v>62</v>
      </c>
      <c r="E644" s="290"/>
      <c r="F644" s="838">
        <v>14.44</v>
      </c>
      <c r="G644" s="839" t="s">
        <v>132</v>
      </c>
      <c r="H644" s="838">
        <v>0.65</v>
      </c>
      <c r="I644" s="291" t="s">
        <v>134</v>
      </c>
      <c r="J644" s="848">
        <v>9.39</v>
      </c>
      <c r="K644" s="839"/>
      <c r="L644" s="839"/>
      <c r="M644" s="291"/>
      <c r="N644" s="849"/>
      <c r="O644" s="291"/>
      <c r="P644" s="842"/>
      <c r="Q644" s="842"/>
      <c r="R644" s="843"/>
      <c r="S644" s="843"/>
      <c r="T644" s="285"/>
      <c r="U644" s="285"/>
    </row>
    <row r="645" spans="1:21" s="286" customFormat="1">
      <c r="A645" s="838"/>
      <c r="B645" s="838">
        <v>200</v>
      </c>
      <c r="C645" s="838" t="s">
        <v>63</v>
      </c>
      <c r="D645" s="847" t="s">
        <v>63</v>
      </c>
      <c r="E645" s="290"/>
      <c r="F645" s="838">
        <v>18.190000000000001</v>
      </c>
      <c r="G645" s="839" t="s">
        <v>132</v>
      </c>
      <c r="H645" s="838">
        <v>0.7</v>
      </c>
      <c r="I645" s="291" t="s">
        <v>134</v>
      </c>
      <c r="J645" s="848">
        <v>12.73</v>
      </c>
      <c r="K645" s="839"/>
      <c r="L645" s="839"/>
      <c r="M645" s="291"/>
      <c r="N645" s="849"/>
      <c r="O645" s="291"/>
      <c r="P645" s="842"/>
      <c r="Q645" s="842"/>
      <c r="R645" s="843"/>
      <c r="S645" s="843"/>
      <c r="T645" s="285"/>
      <c r="U645" s="285"/>
    </row>
    <row r="646" spans="1:21" s="286" customFormat="1">
      <c r="A646" s="838"/>
      <c r="B646" s="838">
        <v>250</v>
      </c>
      <c r="C646" s="838" t="s">
        <v>64</v>
      </c>
      <c r="D646" s="847" t="s">
        <v>64</v>
      </c>
      <c r="E646" s="290"/>
      <c r="F646" s="838">
        <v>8.65</v>
      </c>
      <c r="G646" s="839" t="s">
        <v>132</v>
      </c>
      <c r="H646" s="838">
        <v>0.8</v>
      </c>
      <c r="I646" s="291" t="s">
        <v>134</v>
      </c>
      <c r="J646" s="848">
        <v>6.92</v>
      </c>
      <c r="K646" s="839"/>
      <c r="L646" s="839"/>
      <c r="M646" s="291"/>
      <c r="N646" s="849"/>
      <c r="O646" s="291"/>
      <c r="P646" s="842"/>
      <c r="Q646" s="842"/>
      <c r="R646" s="843"/>
      <c r="S646" s="843"/>
      <c r="T646" s="285"/>
      <c r="U646" s="285"/>
    </row>
    <row r="647" spans="1:21" s="286" customFormat="1">
      <c r="A647" s="838"/>
      <c r="B647" s="838">
        <v>150</v>
      </c>
      <c r="C647" s="838" t="s">
        <v>65</v>
      </c>
      <c r="D647" s="847" t="s">
        <v>65</v>
      </c>
      <c r="E647" s="290"/>
      <c r="F647" s="838">
        <v>1.62</v>
      </c>
      <c r="G647" s="839" t="s">
        <v>132</v>
      </c>
      <c r="H647" s="838">
        <v>0.65</v>
      </c>
      <c r="I647" s="291" t="s">
        <v>134</v>
      </c>
      <c r="J647" s="848">
        <v>1.05</v>
      </c>
      <c r="K647" s="839"/>
      <c r="L647" s="839"/>
      <c r="M647" s="291"/>
      <c r="N647" s="849"/>
      <c r="O647" s="291"/>
      <c r="P647" s="842"/>
      <c r="Q647" s="842"/>
      <c r="R647" s="843"/>
      <c r="S647" s="843"/>
      <c r="T647" s="285"/>
      <c r="U647" s="285"/>
    </row>
    <row r="648" spans="1:21" s="286" customFormat="1">
      <c r="A648" s="838"/>
      <c r="B648" s="838">
        <v>100</v>
      </c>
      <c r="C648" s="838" t="s">
        <v>68</v>
      </c>
      <c r="D648" s="847" t="s">
        <v>68</v>
      </c>
      <c r="E648" s="290"/>
      <c r="F648" s="838">
        <v>5.98</v>
      </c>
      <c r="G648" s="839" t="s">
        <v>132</v>
      </c>
      <c r="H648" s="838">
        <v>0.65</v>
      </c>
      <c r="I648" s="291" t="s">
        <v>134</v>
      </c>
      <c r="J648" s="848">
        <v>3.89</v>
      </c>
      <c r="K648" s="839"/>
      <c r="L648" s="839"/>
      <c r="M648" s="291"/>
      <c r="N648" s="849"/>
      <c r="O648" s="291"/>
      <c r="P648" s="842"/>
      <c r="Q648" s="842"/>
      <c r="R648" s="843"/>
      <c r="S648" s="843"/>
      <c r="T648" s="285"/>
      <c r="U648" s="285"/>
    </row>
    <row r="649" spans="1:21" s="286" customFormat="1">
      <c r="A649" s="838"/>
      <c r="B649" s="838">
        <v>100</v>
      </c>
      <c r="C649" s="838" t="s">
        <v>69</v>
      </c>
      <c r="D649" s="847" t="s">
        <v>69</v>
      </c>
      <c r="E649" s="290"/>
      <c r="F649" s="838">
        <v>9.27</v>
      </c>
      <c r="G649" s="839" t="s">
        <v>132</v>
      </c>
      <c r="H649" s="838">
        <v>0.65</v>
      </c>
      <c r="I649" s="291" t="s">
        <v>134</v>
      </c>
      <c r="J649" s="848">
        <v>6.03</v>
      </c>
      <c r="K649" s="839"/>
      <c r="L649" s="839"/>
      <c r="M649" s="291"/>
      <c r="N649" s="849"/>
      <c r="O649" s="291"/>
      <c r="P649" s="842"/>
      <c r="Q649" s="842"/>
      <c r="R649" s="843"/>
      <c r="S649" s="843"/>
      <c r="T649" s="285"/>
      <c r="U649" s="285"/>
    </row>
    <row r="650" spans="1:21" s="286" customFormat="1">
      <c r="A650" s="838"/>
      <c r="B650" s="838">
        <v>100</v>
      </c>
      <c r="C650" s="838" t="s">
        <v>70</v>
      </c>
      <c r="D650" s="847" t="s">
        <v>70</v>
      </c>
      <c r="E650" s="290"/>
      <c r="F650" s="838">
        <v>3.1</v>
      </c>
      <c r="G650" s="839" t="s">
        <v>132</v>
      </c>
      <c r="H650" s="838">
        <v>0.65</v>
      </c>
      <c r="I650" s="291" t="s">
        <v>134</v>
      </c>
      <c r="J650" s="848">
        <v>2.02</v>
      </c>
      <c r="K650" s="839"/>
      <c r="L650" s="839"/>
      <c r="M650" s="291"/>
      <c r="N650" s="849"/>
      <c r="O650" s="291"/>
      <c r="P650" s="842"/>
      <c r="Q650" s="842"/>
      <c r="R650" s="843"/>
      <c r="S650" s="843"/>
      <c r="T650" s="285"/>
      <c r="U650" s="285"/>
    </row>
    <row r="651" spans="1:21" s="286" customFormat="1">
      <c r="A651" s="838"/>
      <c r="B651" s="838">
        <v>100</v>
      </c>
      <c r="C651" s="838" t="s">
        <v>71</v>
      </c>
      <c r="D651" s="847" t="s">
        <v>71</v>
      </c>
      <c r="E651" s="290"/>
      <c r="F651" s="838">
        <v>2.15</v>
      </c>
      <c r="G651" s="839" t="s">
        <v>132</v>
      </c>
      <c r="H651" s="838">
        <v>0.65</v>
      </c>
      <c r="I651" s="291" t="s">
        <v>134</v>
      </c>
      <c r="J651" s="848">
        <v>1.4</v>
      </c>
      <c r="K651" s="839"/>
      <c r="L651" s="839"/>
      <c r="M651" s="291"/>
      <c r="N651" s="849"/>
      <c r="O651" s="291"/>
      <c r="P651" s="842"/>
      <c r="Q651" s="842"/>
      <c r="R651" s="843"/>
      <c r="S651" s="843"/>
      <c r="T651" s="285"/>
      <c r="U651" s="285"/>
    </row>
    <row r="652" spans="1:21" s="286" customFormat="1">
      <c r="A652" s="838"/>
      <c r="B652" s="838">
        <v>100</v>
      </c>
      <c r="C652" s="838" t="s">
        <v>72</v>
      </c>
      <c r="D652" s="847" t="s">
        <v>72</v>
      </c>
      <c r="E652" s="290"/>
      <c r="F652" s="838">
        <v>16.52</v>
      </c>
      <c r="G652" s="839" t="s">
        <v>132</v>
      </c>
      <c r="H652" s="838">
        <v>0.65</v>
      </c>
      <c r="I652" s="291" t="s">
        <v>134</v>
      </c>
      <c r="J652" s="848">
        <v>10.74</v>
      </c>
      <c r="K652" s="839"/>
      <c r="L652" s="839"/>
      <c r="M652" s="291"/>
      <c r="N652" s="849"/>
      <c r="O652" s="291"/>
      <c r="P652" s="842"/>
      <c r="Q652" s="842"/>
      <c r="R652" s="843"/>
      <c r="S652" s="843"/>
      <c r="T652" s="285"/>
      <c r="U652" s="285"/>
    </row>
    <row r="653" spans="1:21" s="286" customFormat="1">
      <c r="A653" s="838"/>
      <c r="B653" s="838">
        <v>100</v>
      </c>
      <c r="C653" s="838" t="s">
        <v>73</v>
      </c>
      <c r="D653" s="847" t="s">
        <v>73</v>
      </c>
      <c r="E653" s="290"/>
      <c r="F653" s="838">
        <v>12.51</v>
      </c>
      <c r="G653" s="839" t="s">
        <v>132</v>
      </c>
      <c r="H653" s="838">
        <v>0.65</v>
      </c>
      <c r="I653" s="291" t="s">
        <v>134</v>
      </c>
      <c r="J653" s="848">
        <v>8.1300000000000008</v>
      </c>
      <c r="K653" s="839"/>
      <c r="L653" s="839"/>
      <c r="M653" s="291"/>
      <c r="N653" s="849"/>
      <c r="O653" s="291"/>
      <c r="P653" s="842"/>
      <c r="Q653" s="842"/>
      <c r="R653" s="843"/>
      <c r="S653" s="843"/>
      <c r="T653" s="285"/>
      <c r="U653" s="285"/>
    </row>
    <row r="654" spans="1:21" s="286" customFormat="1">
      <c r="A654" s="838"/>
      <c r="B654" s="838">
        <v>100</v>
      </c>
      <c r="C654" s="838" t="s">
        <v>74</v>
      </c>
      <c r="D654" s="847" t="s">
        <v>74</v>
      </c>
      <c r="E654" s="290"/>
      <c r="F654" s="838">
        <v>6.56</v>
      </c>
      <c r="G654" s="839" t="s">
        <v>132</v>
      </c>
      <c r="H654" s="838">
        <v>0.65</v>
      </c>
      <c r="I654" s="291" t="s">
        <v>134</v>
      </c>
      <c r="J654" s="848">
        <v>4.26</v>
      </c>
      <c r="K654" s="839"/>
      <c r="L654" s="839"/>
      <c r="M654" s="291"/>
      <c r="N654" s="849"/>
      <c r="O654" s="291"/>
      <c r="P654" s="842"/>
      <c r="Q654" s="842"/>
      <c r="R654" s="843"/>
      <c r="S654" s="843"/>
      <c r="T654" s="285"/>
      <c r="U654" s="285"/>
    </row>
    <row r="655" spans="1:21" s="286" customFormat="1">
      <c r="A655" s="838"/>
      <c r="B655" s="838">
        <v>100</v>
      </c>
      <c r="C655" s="838" t="s">
        <v>75</v>
      </c>
      <c r="D655" s="847" t="s">
        <v>75</v>
      </c>
      <c r="E655" s="290"/>
      <c r="F655" s="838">
        <v>6.55</v>
      </c>
      <c r="G655" s="839" t="s">
        <v>132</v>
      </c>
      <c r="H655" s="838">
        <v>0.65</v>
      </c>
      <c r="I655" s="291" t="s">
        <v>134</v>
      </c>
      <c r="J655" s="848">
        <v>4.26</v>
      </c>
      <c r="K655" s="839"/>
      <c r="L655" s="839"/>
      <c r="M655" s="291"/>
      <c r="N655" s="849"/>
      <c r="O655" s="291"/>
      <c r="P655" s="842"/>
      <c r="Q655" s="842"/>
      <c r="R655" s="843"/>
      <c r="S655" s="843"/>
      <c r="T655" s="285"/>
      <c r="U655" s="285"/>
    </row>
    <row r="656" spans="1:21" s="286" customFormat="1">
      <c r="A656" s="838"/>
      <c r="B656" s="838">
        <v>150</v>
      </c>
      <c r="C656" s="838" t="s">
        <v>77</v>
      </c>
      <c r="D656" s="847" t="s">
        <v>77</v>
      </c>
      <c r="E656" s="290"/>
      <c r="F656" s="838">
        <v>12</v>
      </c>
      <c r="G656" s="839" t="s">
        <v>132</v>
      </c>
      <c r="H656" s="838">
        <v>0.65</v>
      </c>
      <c r="I656" s="291" t="s">
        <v>134</v>
      </c>
      <c r="J656" s="848">
        <v>7.8</v>
      </c>
      <c r="K656" s="839"/>
      <c r="L656" s="839"/>
      <c r="M656" s="291"/>
      <c r="N656" s="849"/>
      <c r="O656" s="291"/>
      <c r="P656" s="842"/>
      <c r="Q656" s="842"/>
      <c r="R656" s="843"/>
      <c r="S656" s="843"/>
      <c r="T656" s="285"/>
      <c r="U656" s="285"/>
    </row>
    <row r="657" spans="1:21" s="286" customFormat="1">
      <c r="A657" s="838"/>
      <c r="B657" s="838">
        <v>200</v>
      </c>
      <c r="C657" s="838" t="s">
        <v>78</v>
      </c>
      <c r="D657" s="847" t="s">
        <v>78</v>
      </c>
      <c r="E657" s="290"/>
      <c r="F657" s="838">
        <v>11</v>
      </c>
      <c r="G657" s="839" t="s">
        <v>132</v>
      </c>
      <c r="H657" s="838">
        <v>0.7</v>
      </c>
      <c r="I657" s="291" t="s">
        <v>134</v>
      </c>
      <c r="J657" s="848">
        <v>7.7</v>
      </c>
      <c r="K657" s="839"/>
      <c r="L657" s="839"/>
      <c r="M657" s="291"/>
      <c r="N657" s="849"/>
      <c r="O657" s="291"/>
      <c r="P657" s="842"/>
      <c r="Q657" s="842"/>
      <c r="R657" s="843"/>
      <c r="S657" s="843"/>
      <c r="T657" s="285"/>
      <c r="U657" s="285"/>
    </row>
    <row r="658" spans="1:21" s="286" customFormat="1">
      <c r="A658" s="838"/>
      <c r="B658" s="838">
        <v>100</v>
      </c>
      <c r="C658" s="838" t="s">
        <v>80</v>
      </c>
      <c r="D658" s="847" t="s">
        <v>80</v>
      </c>
      <c r="E658" s="290"/>
      <c r="F658" s="838">
        <v>5.99</v>
      </c>
      <c r="G658" s="839" t="s">
        <v>132</v>
      </c>
      <c r="H658" s="838">
        <v>0.65</v>
      </c>
      <c r="I658" s="291" t="s">
        <v>134</v>
      </c>
      <c r="J658" s="848">
        <v>3.89</v>
      </c>
      <c r="K658" s="839"/>
      <c r="L658" s="839"/>
      <c r="M658" s="291"/>
      <c r="N658" s="849"/>
      <c r="O658" s="291"/>
      <c r="P658" s="842"/>
      <c r="Q658" s="842"/>
      <c r="R658" s="843"/>
      <c r="S658" s="843"/>
      <c r="T658" s="285"/>
      <c r="U658" s="285"/>
    </row>
    <row r="659" spans="1:21" s="286" customFormat="1">
      <c r="A659" s="838"/>
      <c r="B659" s="838">
        <v>100</v>
      </c>
      <c r="C659" s="838" t="s">
        <v>81</v>
      </c>
      <c r="D659" s="847" t="s">
        <v>81</v>
      </c>
      <c r="E659" s="290"/>
      <c r="F659" s="838">
        <v>18.39</v>
      </c>
      <c r="G659" s="839" t="s">
        <v>132</v>
      </c>
      <c r="H659" s="838">
        <v>0.65</v>
      </c>
      <c r="I659" s="291" t="s">
        <v>134</v>
      </c>
      <c r="J659" s="848">
        <v>11.95</v>
      </c>
      <c r="K659" s="839"/>
      <c r="L659" s="839"/>
      <c r="M659" s="291"/>
      <c r="N659" s="849"/>
      <c r="O659" s="291"/>
      <c r="P659" s="842"/>
      <c r="Q659" s="842"/>
      <c r="R659" s="843"/>
      <c r="S659" s="843"/>
      <c r="T659" s="285"/>
      <c r="U659" s="285"/>
    </row>
    <row r="660" spans="1:21" s="286" customFormat="1">
      <c r="A660" s="838"/>
      <c r="B660" s="838">
        <v>100</v>
      </c>
      <c r="C660" s="838" t="s">
        <v>4</v>
      </c>
      <c r="D660" s="847" t="s">
        <v>4</v>
      </c>
      <c r="E660" s="290"/>
      <c r="F660" s="838">
        <v>5.56</v>
      </c>
      <c r="G660" s="839" t="s">
        <v>132</v>
      </c>
      <c r="H660" s="838">
        <v>0.65</v>
      </c>
      <c r="I660" s="291" t="s">
        <v>134</v>
      </c>
      <c r="J660" s="848">
        <v>3.61</v>
      </c>
      <c r="K660" s="839"/>
      <c r="L660" s="839"/>
      <c r="M660" s="291"/>
      <c r="N660" s="849"/>
      <c r="O660" s="291"/>
      <c r="P660" s="842"/>
      <c r="Q660" s="842"/>
      <c r="R660" s="843"/>
      <c r="S660" s="843"/>
      <c r="T660" s="285"/>
      <c r="U660" s="285"/>
    </row>
    <row r="661" spans="1:21" s="286" customFormat="1">
      <c r="A661" s="838"/>
      <c r="B661" s="838">
        <v>100</v>
      </c>
      <c r="C661" s="838" t="s">
        <v>89</v>
      </c>
      <c r="D661" s="847" t="s">
        <v>89</v>
      </c>
      <c r="E661" s="290"/>
      <c r="F661" s="838">
        <v>22.57</v>
      </c>
      <c r="G661" s="839" t="s">
        <v>132</v>
      </c>
      <c r="H661" s="838">
        <v>0.65</v>
      </c>
      <c r="I661" s="291" t="s">
        <v>134</v>
      </c>
      <c r="J661" s="848">
        <v>14.67</v>
      </c>
      <c r="K661" s="839"/>
      <c r="L661" s="839"/>
      <c r="M661" s="291"/>
      <c r="N661" s="849"/>
      <c r="O661" s="291"/>
      <c r="P661" s="842"/>
      <c r="Q661" s="842"/>
      <c r="R661" s="843"/>
      <c r="S661" s="843"/>
      <c r="T661" s="285"/>
      <c r="U661" s="285"/>
    </row>
    <row r="662" spans="1:21" s="286" customFormat="1">
      <c r="A662" s="838"/>
      <c r="B662" s="838">
        <v>150</v>
      </c>
      <c r="C662" s="838" t="s">
        <v>90</v>
      </c>
      <c r="D662" s="847" t="s">
        <v>90</v>
      </c>
      <c r="E662" s="290"/>
      <c r="F662" s="838">
        <v>6.79</v>
      </c>
      <c r="G662" s="839" t="s">
        <v>132</v>
      </c>
      <c r="H662" s="838">
        <v>0.65</v>
      </c>
      <c r="I662" s="291" t="s">
        <v>134</v>
      </c>
      <c r="J662" s="848">
        <v>4.41</v>
      </c>
      <c r="K662" s="839"/>
      <c r="L662" s="839"/>
      <c r="M662" s="291"/>
      <c r="N662" s="849"/>
      <c r="O662" s="291"/>
      <c r="P662" s="842"/>
      <c r="Q662" s="842"/>
      <c r="R662" s="843"/>
      <c r="S662" s="843"/>
      <c r="T662" s="285"/>
      <c r="U662" s="285"/>
    </row>
    <row r="663" spans="1:21" s="286" customFormat="1">
      <c r="A663" s="838"/>
      <c r="B663" s="838">
        <v>150</v>
      </c>
      <c r="C663" s="838" t="s">
        <v>91</v>
      </c>
      <c r="D663" s="847" t="s">
        <v>91</v>
      </c>
      <c r="E663" s="290"/>
      <c r="F663" s="838">
        <v>2.02</v>
      </c>
      <c r="G663" s="839" t="s">
        <v>132</v>
      </c>
      <c r="H663" s="838">
        <v>0.65</v>
      </c>
      <c r="I663" s="291" t="s">
        <v>134</v>
      </c>
      <c r="J663" s="848">
        <v>1.31</v>
      </c>
      <c r="K663" s="839"/>
      <c r="L663" s="839"/>
      <c r="M663" s="291"/>
      <c r="N663" s="849"/>
      <c r="O663" s="291"/>
      <c r="P663" s="842"/>
      <c r="Q663" s="842"/>
      <c r="R663" s="843"/>
      <c r="S663" s="843"/>
      <c r="T663" s="285"/>
      <c r="U663" s="285"/>
    </row>
    <row r="664" spans="1:21" s="286" customFormat="1">
      <c r="A664" s="838"/>
      <c r="B664" s="838">
        <v>150</v>
      </c>
      <c r="C664" s="838" t="s">
        <v>92</v>
      </c>
      <c r="D664" s="847" t="s">
        <v>92</v>
      </c>
      <c r="E664" s="290"/>
      <c r="F664" s="838">
        <v>16.059999999999999</v>
      </c>
      <c r="G664" s="839" t="s">
        <v>132</v>
      </c>
      <c r="H664" s="838">
        <v>0.65</v>
      </c>
      <c r="I664" s="291" t="s">
        <v>134</v>
      </c>
      <c r="J664" s="848">
        <v>10.44</v>
      </c>
      <c r="K664" s="839"/>
      <c r="L664" s="839"/>
      <c r="M664" s="291"/>
      <c r="N664" s="849"/>
      <c r="O664" s="291"/>
      <c r="P664" s="842"/>
      <c r="Q664" s="842"/>
      <c r="R664" s="843"/>
      <c r="S664" s="843"/>
      <c r="T664" s="285"/>
      <c r="U664" s="285"/>
    </row>
    <row r="665" spans="1:21" s="286" customFormat="1" ht="30">
      <c r="A665" s="838"/>
      <c r="B665" s="838">
        <v>100</v>
      </c>
      <c r="C665" s="838" t="s">
        <v>93</v>
      </c>
      <c r="D665" s="847" t="s">
        <v>93</v>
      </c>
      <c r="E665" s="290"/>
      <c r="F665" s="838">
        <v>1.98</v>
      </c>
      <c r="G665" s="839" t="s">
        <v>132</v>
      </c>
      <c r="H665" s="838">
        <v>0.65</v>
      </c>
      <c r="I665" s="291" t="s">
        <v>134</v>
      </c>
      <c r="J665" s="848">
        <v>1.29</v>
      </c>
      <c r="K665" s="839"/>
      <c r="L665" s="839"/>
      <c r="M665" s="291"/>
      <c r="N665" s="849"/>
      <c r="O665" s="291"/>
      <c r="P665" s="842"/>
      <c r="Q665" s="842"/>
      <c r="R665" s="843"/>
      <c r="S665" s="843"/>
      <c r="T665" s="285"/>
      <c r="U665" s="285"/>
    </row>
    <row r="666" spans="1:21" s="286" customFormat="1">
      <c r="A666" s="838"/>
      <c r="B666" s="838">
        <v>150</v>
      </c>
      <c r="C666" s="838" t="s">
        <v>94</v>
      </c>
      <c r="D666" s="847" t="s">
        <v>94</v>
      </c>
      <c r="E666" s="290"/>
      <c r="F666" s="838">
        <v>7.29</v>
      </c>
      <c r="G666" s="839" t="s">
        <v>132</v>
      </c>
      <c r="H666" s="838">
        <v>0.65</v>
      </c>
      <c r="I666" s="291" t="s">
        <v>134</v>
      </c>
      <c r="J666" s="848">
        <v>4.74</v>
      </c>
      <c r="K666" s="839"/>
      <c r="L666" s="839"/>
      <c r="M666" s="291"/>
      <c r="N666" s="849"/>
      <c r="O666" s="291"/>
      <c r="P666" s="842"/>
      <c r="Q666" s="842"/>
      <c r="R666" s="843"/>
      <c r="S666" s="843"/>
      <c r="T666" s="285"/>
      <c r="U666" s="285"/>
    </row>
    <row r="667" spans="1:21" s="286" customFormat="1">
      <c r="A667" s="838"/>
      <c r="B667" s="838">
        <v>150</v>
      </c>
      <c r="C667" s="838" t="s">
        <v>95</v>
      </c>
      <c r="D667" s="847" t="s">
        <v>95</v>
      </c>
      <c r="E667" s="290"/>
      <c r="F667" s="838">
        <v>33.799999999999997</v>
      </c>
      <c r="G667" s="839" t="s">
        <v>132</v>
      </c>
      <c r="H667" s="838">
        <v>0.65</v>
      </c>
      <c r="I667" s="291" t="s">
        <v>134</v>
      </c>
      <c r="J667" s="848">
        <v>21.97</v>
      </c>
      <c r="K667" s="839"/>
      <c r="L667" s="839"/>
      <c r="M667" s="291"/>
      <c r="N667" s="849"/>
      <c r="O667" s="291"/>
      <c r="P667" s="842"/>
      <c r="Q667" s="842"/>
      <c r="R667" s="843"/>
      <c r="S667" s="843"/>
      <c r="T667" s="285"/>
      <c r="U667" s="285"/>
    </row>
    <row r="668" spans="1:21" s="286" customFormat="1" ht="30">
      <c r="A668" s="838"/>
      <c r="B668" s="838">
        <v>100</v>
      </c>
      <c r="C668" s="838" t="s">
        <v>96</v>
      </c>
      <c r="D668" s="847" t="s">
        <v>96</v>
      </c>
      <c r="E668" s="290"/>
      <c r="F668" s="838">
        <v>17.16</v>
      </c>
      <c r="G668" s="839" t="s">
        <v>132</v>
      </c>
      <c r="H668" s="838">
        <v>0.65</v>
      </c>
      <c r="I668" s="291" t="s">
        <v>134</v>
      </c>
      <c r="J668" s="848">
        <v>11.15</v>
      </c>
      <c r="K668" s="839"/>
      <c r="L668" s="839"/>
      <c r="M668" s="291"/>
      <c r="N668" s="849"/>
      <c r="O668" s="291"/>
      <c r="P668" s="842"/>
      <c r="Q668" s="842"/>
      <c r="R668" s="843"/>
      <c r="S668" s="843"/>
      <c r="T668" s="285"/>
      <c r="U668" s="285"/>
    </row>
    <row r="669" spans="1:21" s="286" customFormat="1" ht="30">
      <c r="A669" s="838"/>
      <c r="B669" s="838">
        <v>100</v>
      </c>
      <c r="C669" s="838" t="s">
        <v>97</v>
      </c>
      <c r="D669" s="847" t="s">
        <v>97</v>
      </c>
      <c r="E669" s="290"/>
      <c r="F669" s="838">
        <v>5.33</v>
      </c>
      <c r="G669" s="839" t="s">
        <v>132</v>
      </c>
      <c r="H669" s="838">
        <v>0.65</v>
      </c>
      <c r="I669" s="291" t="s">
        <v>134</v>
      </c>
      <c r="J669" s="848">
        <v>3.46</v>
      </c>
      <c r="K669" s="839"/>
      <c r="L669" s="839"/>
      <c r="M669" s="291"/>
      <c r="N669" s="849"/>
      <c r="O669" s="291"/>
      <c r="P669" s="842"/>
      <c r="Q669" s="842"/>
      <c r="R669" s="843"/>
      <c r="S669" s="843"/>
      <c r="T669" s="285"/>
      <c r="U669" s="285"/>
    </row>
    <row r="670" spans="1:21" s="286" customFormat="1">
      <c r="A670" s="838"/>
      <c r="B670" s="838">
        <v>150</v>
      </c>
      <c r="C670" s="838" t="s">
        <v>98</v>
      </c>
      <c r="D670" s="847" t="s">
        <v>98</v>
      </c>
      <c r="E670" s="290"/>
      <c r="F670" s="838">
        <v>2.79</v>
      </c>
      <c r="G670" s="839" t="s">
        <v>132</v>
      </c>
      <c r="H670" s="838">
        <v>0.65</v>
      </c>
      <c r="I670" s="291" t="s">
        <v>134</v>
      </c>
      <c r="J670" s="848">
        <v>1.81</v>
      </c>
      <c r="K670" s="839"/>
      <c r="L670" s="839"/>
      <c r="M670" s="291"/>
      <c r="N670" s="849"/>
      <c r="O670" s="291"/>
      <c r="P670" s="842"/>
      <c r="Q670" s="842"/>
      <c r="R670" s="843"/>
      <c r="S670" s="843"/>
      <c r="T670" s="285"/>
      <c r="U670" s="285"/>
    </row>
    <row r="671" spans="1:21" s="286" customFormat="1">
      <c r="A671" s="838"/>
      <c r="B671" s="838"/>
      <c r="C671" s="847"/>
      <c r="D671" s="847"/>
      <c r="E671" s="290"/>
      <c r="F671" s="848"/>
      <c r="G671" s="839"/>
      <c r="H671" s="848"/>
      <c r="I671" s="291"/>
      <c r="J671" s="855">
        <v>373.08000000000004</v>
      </c>
      <c r="K671" s="839"/>
      <c r="L671" s="839"/>
      <c r="M671" s="291"/>
      <c r="N671" s="849"/>
      <c r="O671" s="291"/>
      <c r="P671" s="842"/>
      <c r="Q671" s="842"/>
      <c r="R671" s="843"/>
      <c r="S671" s="843"/>
      <c r="T671" s="285"/>
      <c r="U671" s="285"/>
    </row>
    <row r="672" spans="1:21" s="286" customFormat="1">
      <c r="A672" s="838"/>
      <c r="B672" s="838"/>
      <c r="C672" s="847"/>
      <c r="D672" s="847"/>
      <c r="E672" s="290"/>
      <c r="F672" s="848"/>
      <c r="G672" s="839"/>
      <c r="H672" s="848"/>
      <c r="I672" s="291"/>
      <c r="J672" s="848"/>
      <c r="K672" s="839"/>
      <c r="L672" s="839"/>
      <c r="M672" s="291"/>
      <c r="N672" s="849"/>
      <c r="O672" s="291"/>
      <c r="P672" s="842"/>
      <c r="Q672" s="842"/>
      <c r="R672" s="843"/>
      <c r="S672" s="843"/>
      <c r="T672" s="285"/>
      <c r="U672" s="285"/>
    </row>
    <row r="673" spans="1:21" s="286" customFormat="1">
      <c r="A673" s="838"/>
      <c r="B673" s="925" t="s">
        <v>321</v>
      </c>
      <c r="C673" s="925"/>
      <c r="D673" s="925"/>
      <c r="E673" s="925"/>
      <c r="F673" s="925"/>
      <c r="G673" s="925"/>
      <c r="H673" s="925"/>
      <c r="I673" s="925"/>
      <c r="J673" s="925"/>
      <c r="K673" s="839"/>
      <c r="L673" s="839"/>
      <c r="M673" s="291"/>
      <c r="N673" s="849"/>
      <c r="O673" s="291"/>
      <c r="P673" s="842"/>
      <c r="Q673" s="842"/>
      <c r="R673" s="843"/>
      <c r="S673" s="843"/>
      <c r="T673" s="285"/>
      <c r="U673" s="285"/>
    </row>
    <row r="674" spans="1:21" s="286" customFormat="1">
      <c r="A674" s="838"/>
      <c r="B674" s="838" t="s">
        <v>212</v>
      </c>
      <c r="C674" s="844" t="s">
        <v>124</v>
      </c>
      <c r="D674" s="844" t="s">
        <v>124</v>
      </c>
      <c r="E674" s="290"/>
      <c r="F674" s="839" t="s">
        <v>150</v>
      </c>
      <c r="G674" s="839" t="s">
        <v>132</v>
      </c>
      <c r="H674" s="839" t="s">
        <v>151</v>
      </c>
      <c r="I674" s="291" t="s">
        <v>134</v>
      </c>
      <c r="J674" s="842" t="s">
        <v>125</v>
      </c>
      <c r="K674" s="839"/>
      <c r="L674" s="839"/>
      <c r="M674" s="291"/>
      <c r="N674" s="849"/>
      <c r="O674" s="291"/>
      <c r="P674" s="842"/>
      <c r="Q674" s="842"/>
      <c r="R674" s="843"/>
      <c r="S674" s="843"/>
      <c r="T674" s="285"/>
      <c r="U674" s="285"/>
    </row>
    <row r="675" spans="1:21" s="286" customFormat="1">
      <c r="A675" s="838"/>
      <c r="B675" s="863">
        <v>400</v>
      </c>
      <c r="C675" s="863" t="s">
        <v>60</v>
      </c>
      <c r="D675" s="847" t="s">
        <v>60</v>
      </c>
      <c r="E675" s="290"/>
      <c r="F675" s="863">
        <v>28.44</v>
      </c>
      <c r="G675" s="839" t="s">
        <v>132</v>
      </c>
      <c r="H675" s="863">
        <v>0.9</v>
      </c>
      <c r="I675" s="291" t="s">
        <v>134</v>
      </c>
      <c r="J675" s="848">
        <v>25.6</v>
      </c>
      <c r="K675" s="839"/>
      <c r="L675" s="839"/>
      <c r="M675" s="291"/>
      <c r="N675" s="849"/>
      <c r="O675" s="291"/>
      <c r="P675" s="842"/>
      <c r="Q675" s="842"/>
      <c r="R675" s="843"/>
      <c r="S675" s="843"/>
      <c r="T675" s="285"/>
      <c r="U675" s="285"/>
    </row>
    <row r="676" spans="1:21" s="286" customFormat="1">
      <c r="A676" s="838"/>
      <c r="B676" s="863">
        <v>400</v>
      </c>
      <c r="C676" s="863" t="s">
        <v>82</v>
      </c>
      <c r="D676" s="847" t="s">
        <v>82</v>
      </c>
      <c r="E676" s="290"/>
      <c r="F676" s="863">
        <v>3.08</v>
      </c>
      <c r="G676" s="839" t="s">
        <v>132</v>
      </c>
      <c r="H676" s="863">
        <v>0.9</v>
      </c>
      <c r="I676" s="291" t="s">
        <v>134</v>
      </c>
      <c r="J676" s="848">
        <v>2.77</v>
      </c>
      <c r="K676" s="839"/>
      <c r="L676" s="839"/>
      <c r="M676" s="291"/>
      <c r="N676" s="849"/>
      <c r="O676" s="291"/>
      <c r="P676" s="842"/>
      <c r="Q676" s="842"/>
      <c r="R676" s="843"/>
      <c r="S676" s="843"/>
      <c r="T676" s="285"/>
      <c r="U676" s="285"/>
    </row>
    <row r="677" spans="1:21" s="286" customFormat="1">
      <c r="A677" s="838"/>
      <c r="B677" s="863">
        <v>400</v>
      </c>
      <c r="C677" s="863" t="s">
        <v>83</v>
      </c>
      <c r="D677" s="847" t="s">
        <v>83</v>
      </c>
      <c r="E677" s="290"/>
      <c r="F677" s="863">
        <v>2.92</v>
      </c>
      <c r="G677" s="839" t="s">
        <v>132</v>
      </c>
      <c r="H677" s="863">
        <v>0.9</v>
      </c>
      <c r="I677" s="291" t="s">
        <v>134</v>
      </c>
      <c r="J677" s="848">
        <v>2.63</v>
      </c>
      <c r="K677" s="839"/>
      <c r="L677" s="839"/>
      <c r="M677" s="291"/>
      <c r="N677" s="849"/>
      <c r="O677" s="291"/>
      <c r="P677" s="842"/>
      <c r="Q677" s="842"/>
      <c r="R677" s="843"/>
      <c r="S677" s="843"/>
      <c r="T677" s="285"/>
      <c r="U677" s="285"/>
    </row>
    <row r="678" spans="1:21" s="286" customFormat="1">
      <c r="A678" s="838"/>
      <c r="B678" s="863">
        <v>400</v>
      </c>
      <c r="C678" s="863" t="s">
        <v>86</v>
      </c>
      <c r="D678" s="847" t="s">
        <v>86</v>
      </c>
      <c r="E678" s="290"/>
      <c r="F678" s="863">
        <v>4.12</v>
      </c>
      <c r="G678" s="839" t="s">
        <v>132</v>
      </c>
      <c r="H678" s="863">
        <v>0.9</v>
      </c>
      <c r="I678" s="291" t="s">
        <v>134</v>
      </c>
      <c r="J678" s="848">
        <v>3.71</v>
      </c>
      <c r="K678" s="839"/>
      <c r="L678" s="839"/>
      <c r="M678" s="291"/>
      <c r="N678" s="849"/>
      <c r="O678" s="291"/>
      <c r="P678" s="842"/>
      <c r="Q678" s="842"/>
      <c r="R678" s="843"/>
      <c r="S678" s="843"/>
      <c r="T678" s="285"/>
      <c r="U678" s="285"/>
    </row>
    <row r="679" spans="1:21" s="286" customFormat="1">
      <c r="A679" s="838"/>
      <c r="B679" s="863">
        <v>400</v>
      </c>
      <c r="C679" s="863" t="s">
        <v>87</v>
      </c>
      <c r="D679" s="847" t="s">
        <v>87</v>
      </c>
      <c r="E679" s="290"/>
      <c r="F679" s="863">
        <v>2.2599999999999998</v>
      </c>
      <c r="G679" s="839" t="s">
        <v>132</v>
      </c>
      <c r="H679" s="863">
        <v>0.9</v>
      </c>
      <c r="I679" s="291" t="s">
        <v>134</v>
      </c>
      <c r="J679" s="848">
        <v>2.0299999999999998</v>
      </c>
      <c r="K679" s="839"/>
      <c r="L679" s="839"/>
      <c r="M679" s="291"/>
      <c r="N679" s="849"/>
      <c r="O679" s="291"/>
      <c r="P679" s="842"/>
      <c r="Q679" s="842"/>
      <c r="R679" s="843"/>
      <c r="S679" s="843"/>
      <c r="T679" s="285"/>
      <c r="U679" s="285"/>
    </row>
    <row r="680" spans="1:21" s="286" customFormat="1">
      <c r="A680" s="838"/>
      <c r="B680" s="863"/>
      <c r="C680" s="863"/>
      <c r="D680" s="847"/>
      <c r="E680" s="290"/>
      <c r="F680" s="863"/>
      <c r="G680" s="839"/>
      <c r="H680" s="863"/>
      <c r="I680" s="291"/>
      <c r="J680" s="855">
        <v>36.74</v>
      </c>
      <c r="K680" s="839"/>
      <c r="L680" s="839"/>
      <c r="M680" s="291"/>
      <c r="N680" s="849"/>
      <c r="O680" s="291"/>
      <c r="P680" s="842"/>
      <c r="Q680" s="842"/>
      <c r="R680" s="843"/>
      <c r="S680" s="843"/>
      <c r="T680" s="285"/>
      <c r="U680" s="285"/>
    </row>
    <row r="681" spans="1:21" s="286" customFormat="1">
      <c r="A681" s="838"/>
      <c r="B681" s="863"/>
      <c r="C681" s="863"/>
      <c r="D681" s="847"/>
      <c r="E681" s="290"/>
      <c r="F681" s="863"/>
      <c r="G681" s="839"/>
      <c r="H681" s="863"/>
      <c r="I681" s="291"/>
      <c r="J681" s="848"/>
      <c r="K681" s="839"/>
      <c r="L681" s="839"/>
      <c r="M681" s="291"/>
      <c r="N681" s="849"/>
      <c r="O681" s="291"/>
      <c r="P681" s="842"/>
      <c r="Q681" s="842"/>
      <c r="R681" s="843"/>
      <c r="S681" s="843"/>
      <c r="T681" s="285"/>
      <c r="U681" s="285"/>
    </row>
    <row r="682" spans="1:21" s="286" customFormat="1">
      <c r="A682" s="838"/>
      <c r="B682" s="838" t="s">
        <v>231</v>
      </c>
      <c r="C682" s="844" t="s">
        <v>124</v>
      </c>
      <c r="D682" s="844" t="s">
        <v>124</v>
      </c>
      <c r="E682" s="290"/>
      <c r="F682" s="839" t="s">
        <v>138</v>
      </c>
      <c r="G682" s="839" t="s">
        <v>132</v>
      </c>
      <c r="H682" s="839" t="s">
        <v>150</v>
      </c>
      <c r="I682" s="839" t="s">
        <v>132</v>
      </c>
      <c r="J682" s="839" t="s">
        <v>151</v>
      </c>
      <c r="K682" s="291" t="s">
        <v>134</v>
      </c>
      <c r="L682" s="842" t="s">
        <v>125</v>
      </c>
      <c r="M682" s="291"/>
      <c r="N682" s="849"/>
      <c r="O682" s="291"/>
      <c r="P682" s="842"/>
      <c r="Q682" s="842"/>
      <c r="R682" s="843"/>
      <c r="S682" s="843"/>
      <c r="T682" s="285"/>
      <c r="U682" s="285"/>
    </row>
    <row r="683" spans="1:21" s="286" customFormat="1">
      <c r="A683" s="838"/>
      <c r="B683" s="863" t="s">
        <v>233</v>
      </c>
      <c r="C683" s="863" t="s">
        <v>234</v>
      </c>
      <c r="D683" s="847" t="s">
        <v>234</v>
      </c>
      <c r="E683" s="290"/>
      <c r="F683" s="863">
        <v>2</v>
      </c>
      <c r="G683" s="839" t="s">
        <v>132</v>
      </c>
      <c r="H683" s="863">
        <v>1.6</v>
      </c>
      <c r="I683" s="839" t="s">
        <v>132</v>
      </c>
      <c r="J683" s="863">
        <v>1.6</v>
      </c>
      <c r="K683" s="291" t="s">
        <v>134</v>
      </c>
      <c r="L683" s="848">
        <v>5.12</v>
      </c>
      <c r="M683" s="291"/>
      <c r="N683" s="849"/>
      <c r="O683" s="291"/>
      <c r="P683" s="842"/>
      <c r="Q683" s="842"/>
      <c r="R683" s="843"/>
      <c r="S683" s="843"/>
      <c r="T683" s="285"/>
      <c r="U683" s="285"/>
    </row>
    <row r="684" spans="1:21" s="286" customFormat="1">
      <c r="A684" s="838"/>
      <c r="B684" s="863" t="s">
        <v>233</v>
      </c>
      <c r="C684" s="863" t="s">
        <v>235</v>
      </c>
      <c r="D684" s="847" t="s">
        <v>235</v>
      </c>
      <c r="E684" s="290"/>
      <c r="F684" s="863">
        <v>4</v>
      </c>
      <c r="G684" s="839" t="s">
        <v>132</v>
      </c>
      <c r="H684" s="863">
        <v>1.6</v>
      </c>
      <c r="I684" s="839" t="s">
        <v>132</v>
      </c>
      <c r="J684" s="863">
        <v>1.6</v>
      </c>
      <c r="K684" s="291" t="s">
        <v>134</v>
      </c>
      <c r="L684" s="848">
        <v>10.24</v>
      </c>
      <c r="M684" s="291"/>
      <c r="N684" s="849"/>
      <c r="O684" s="291"/>
      <c r="P684" s="842"/>
      <c r="Q684" s="842"/>
      <c r="R684" s="843"/>
      <c r="S684" s="843"/>
      <c r="T684" s="285"/>
      <c r="U684" s="285"/>
    </row>
    <row r="685" spans="1:21" s="286" customFormat="1">
      <c r="A685" s="838"/>
      <c r="B685" s="863" t="s">
        <v>233</v>
      </c>
      <c r="C685" s="863" t="s">
        <v>236</v>
      </c>
      <c r="D685" s="847" t="s">
        <v>236</v>
      </c>
      <c r="E685" s="290"/>
      <c r="F685" s="863">
        <v>2</v>
      </c>
      <c r="G685" s="839" t="s">
        <v>132</v>
      </c>
      <c r="H685" s="863">
        <v>1.6</v>
      </c>
      <c r="I685" s="839" t="s">
        <v>132</v>
      </c>
      <c r="J685" s="863">
        <v>1.6</v>
      </c>
      <c r="K685" s="291" t="s">
        <v>134</v>
      </c>
      <c r="L685" s="848">
        <v>5.12</v>
      </c>
      <c r="M685" s="291"/>
      <c r="N685" s="849"/>
      <c r="O685" s="291"/>
      <c r="P685" s="842"/>
      <c r="Q685" s="842"/>
      <c r="R685" s="843"/>
      <c r="S685" s="843"/>
      <c r="T685" s="285"/>
      <c r="U685" s="285"/>
    </row>
    <row r="686" spans="1:21" s="286" customFormat="1">
      <c r="A686" s="838"/>
      <c r="B686" s="863" t="s">
        <v>233</v>
      </c>
      <c r="C686" s="863" t="s">
        <v>237</v>
      </c>
      <c r="D686" s="847" t="s">
        <v>237</v>
      </c>
      <c r="E686" s="290"/>
      <c r="F686" s="863">
        <v>1</v>
      </c>
      <c r="G686" s="839" t="s">
        <v>132</v>
      </c>
      <c r="H686" s="863">
        <v>1.6</v>
      </c>
      <c r="I686" s="839" t="s">
        <v>132</v>
      </c>
      <c r="J686" s="863">
        <v>1.6</v>
      </c>
      <c r="K686" s="291" t="s">
        <v>134</v>
      </c>
      <c r="L686" s="848">
        <v>2.56</v>
      </c>
      <c r="M686" s="291"/>
      <c r="N686" s="849"/>
      <c r="O686" s="291"/>
      <c r="P686" s="842"/>
      <c r="Q686" s="842"/>
      <c r="R686" s="843"/>
      <c r="S686" s="843"/>
      <c r="T686" s="285"/>
      <c r="U686" s="285"/>
    </row>
    <row r="687" spans="1:21" s="286" customFormat="1">
      <c r="A687" s="838"/>
      <c r="B687" s="863" t="s">
        <v>233</v>
      </c>
      <c r="C687" s="863" t="s">
        <v>238</v>
      </c>
      <c r="D687" s="847" t="s">
        <v>238</v>
      </c>
      <c r="E687" s="290"/>
      <c r="F687" s="863">
        <v>1</v>
      </c>
      <c r="G687" s="839" t="s">
        <v>132</v>
      </c>
      <c r="H687" s="863">
        <v>1.6</v>
      </c>
      <c r="I687" s="839" t="s">
        <v>132</v>
      </c>
      <c r="J687" s="863">
        <v>1.6</v>
      </c>
      <c r="K687" s="291" t="s">
        <v>134</v>
      </c>
      <c r="L687" s="848">
        <v>2.56</v>
      </c>
      <c r="M687" s="291"/>
      <c r="N687" s="849"/>
      <c r="O687" s="291"/>
      <c r="P687" s="842"/>
      <c r="Q687" s="842"/>
      <c r="R687" s="843"/>
      <c r="S687" s="843"/>
      <c r="T687" s="285"/>
      <c r="U687" s="285"/>
    </row>
    <row r="688" spans="1:21" s="286" customFormat="1">
      <c r="A688" s="838"/>
      <c r="B688" s="863" t="s">
        <v>233</v>
      </c>
      <c r="C688" s="863" t="s">
        <v>239</v>
      </c>
      <c r="D688" s="847" t="s">
        <v>239</v>
      </c>
      <c r="E688" s="290"/>
      <c r="F688" s="863">
        <v>1</v>
      </c>
      <c r="G688" s="839" t="s">
        <v>132</v>
      </c>
      <c r="H688" s="863">
        <v>1.6</v>
      </c>
      <c r="I688" s="839" t="s">
        <v>132</v>
      </c>
      <c r="J688" s="863">
        <v>1.6</v>
      </c>
      <c r="K688" s="291" t="s">
        <v>134</v>
      </c>
      <c r="L688" s="848">
        <v>2.56</v>
      </c>
      <c r="M688" s="291"/>
      <c r="N688" s="849"/>
      <c r="O688" s="291"/>
      <c r="P688" s="842"/>
      <c r="Q688" s="842"/>
      <c r="R688" s="843"/>
      <c r="S688" s="843"/>
      <c r="T688" s="285"/>
      <c r="U688" s="285"/>
    </row>
    <row r="689" spans="1:21" s="286" customFormat="1">
      <c r="A689" s="838"/>
      <c r="B689" s="863" t="s">
        <v>233</v>
      </c>
      <c r="C689" s="863" t="s">
        <v>240</v>
      </c>
      <c r="D689" s="847" t="s">
        <v>240</v>
      </c>
      <c r="E689" s="290"/>
      <c r="F689" s="863">
        <v>1</v>
      </c>
      <c r="G689" s="839" t="s">
        <v>132</v>
      </c>
      <c r="H689" s="863">
        <v>1.7999999999999998</v>
      </c>
      <c r="I689" s="839" t="s">
        <v>132</v>
      </c>
      <c r="J689" s="863">
        <v>1.7999999999999998</v>
      </c>
      <c r="K689" s="291" t="s">
        <v>134</v>
      </c>
      <c r="L689" s="848">
        <v>3.24</v>
      </c>
      <c r="M689" s="291"/>
      <c r="N689" s="849"/>
      <c r="O689" s="291"/>
      <c r="P689" s="842"/>
      <c r="Q689" s="842"/>
      <c r="R689" s="843"/>
      <c r="S689" s="843"/>
      <c r="T689" s="285"/>
      <c r="U689" s="285"/>
    </row>
    <row r="690" spans="1:21" s="286" customFormat="1">
      <c r="A690" s="838"/>
      <c r="B690" s="863"/>
      <c r="C690" s="863"/>
      <c r="D690" s="847"/>
      <c r="E690" s="290"/>
      <c r="F690" s="863"/>
      <c r="G690" s="839"/>
      <c r="H690" s="863"/>
      <c r="I690" s="839"/>
      <c r="J690" s="863"/>
      <c r="K690" s="291"/>
      <c r="L690" s="855">
        <v>31.4</v>
      </c>
      <c r="M690" s="291"/>
      <c r="N690" s="849"/>
      <c r="O690" s="291"/>
      <c r="P690" s="842"/>
      <c r="Q690" s="842"/>
      <c r="R690" s="843"/>
      <c r="S690" s="843"/>
      <c r="T690" s="285"/>
      <c r="U690" s="285"/>
    </row>
    <row r="691" spans="1:21" s="286" customFormat="1">
      <c r="A691" s="838"/>
      <c r="B691" s="857"/>
      <c r="C691" s="847"/>
      <c r="D691" s="847"/>
      <c r="E691" s="290"/>
      <c r="F691" s="848"/>
      <c r="G691" s="839"/>
      <c r="H691" s="848"/>
      <c r="I691" s="291"/>
      <c r="J691" s="848"/>
      <c r="K691" s="839"/>
      <c r="L691" s="839"/>
      <c r="M691" s="291"/>
      <c r="N691" s="849"/>
      <c r="O691" s="291"/>
      <c r="P691" s="842"/>
      <c r="Q691" s="842"/>
      <c r="R691" s="843"/>
      <c r="S691" s="843"/>
      <c r="T691" s="285"/>
      <c r="U691" s="285"/>
    </row>
    <row r="692" spans="1:21" s="286" customFormat="1">
      <c r="A692" s="838"/>
      <c r="B692" s="925" t="s">
        <v>336</v>
      </c>
      <c r="C692" s="925"/>
      <c r="D692" s="925"/>
      <c r="E692" s="925"/>
      <c r="F692" s="925"/>
      <c r="G692" s="925"/>
      <c r="H692" s="925"/>
      <c r="I692" s="925"/>
      <c r="J692" s="925"/>
      <c r="K692" s="839"/>
      <c r="L692" s="839"/>
      <c r="M692" s="291"/>
      <c r="N692" s="849"/>
      <c r="O692" s="291"/>
      <c r="P692" s="842"/>
      <c r="Q692" s="842"/>
      <c r="R692" s="843"/>
      <c r="S692" s="843"/>
      <c r="T692" s="285"/>
      <c r="U692" s="285"/>
    </row>
    <row r="693" spans="1:21" s="286" customFormat="1">
      <c r="A693" s="838"/>
      <c r="B693" s="838" t="s">
        <v>212</v>
      </c>
      <c r="C693" s="844" t="s">
        <v>124</v>
      </c>
      <c r="D693" s="844" t="s">
        <v>124</v>
      </c>
      <c r="E693" s="290"/>
      <c r="F693" s="839" t="s">
        <v>150</v>
      </c>
      <c r="G693" s="839" t="s">
        <v>132</v>
      </c>
      <c r="H693" s="839" t="s">
        <v>151</v>
      </c>
      <c r="I693" s="291" t="s">
        <v>134</v>
      </c>
      <c r="J693" s="842" t="s">
        <v>125</v>
      </c>
      <c r="K693" s="839"/>
      <c r="L693" s="839"/>
      <c r="M693" s="291"/>
      <c r="N693" s="849"/>
      <c r="O693" s="291"/>
      <c r="P693" s="842"/>
      <c r="Q693" s="842"/>
      <c r="R693" s="843"/>
      <c r="S693" s="843"/>
      <c r="T693" s="285"/>
      <c r="U693" s="285"/>
    </row>
    <row r="694" spans="1:21" s="286" customFormat="1">
      <c r="A694" s="838"/>
      <c r="B694" s="863">
        <v>400</v>
      </c>
      <c r="C694" s="863" t="s">
        <v>66</v>
      </c>
      <c r="D694" s="847" t="s">
        <v>66</v>
      </c>
      <c r="E694" s="290"/>
      <c r="F694" s="863">
        <v>12.37</v>
      </c>
      <c r="G694" s="839" t="s">
        <v>132</v>
      </c>
      <c r="H694" s="863">
        <v>1</v>
      </c>
      <c r="I694" s="291" t="s">
        <v>134</v>
      </c>
      <c r="J694" s="848">
        <v>12.37</v>
      </c>
      <c r="K694" s="839"/>
      <c r="L694" s="839"/>
      <c r="M694" s="291"/>
      <c r="N694" s="849"/>
      <c r="O694" s="291"/>
      <c r="P694" s="842"/>
      <c r="Q694" s="842"/>
      <c r="R694" s="843"/>
      <c r="S694" s="843"/>
      <c r="T694" s="285"/>
      <c r="U694" s="285"/>
    </row>
    <row r="695" spans="1:21" s="286" customFormat="1">
      <c r="A695" s="838"/>
      <c r="B695" s="863">
        <v>400</v>
      </c>
      <c r="C695" s="863" t="s">
        <v>67</v>
      </c>
      <c r="D695" s="847" t="s">
        <v>67</v>
      </c>
      <c r="E695" s="290"/>
      <c r="F695" s="863">
        <v>45</v>
      </c>
      <c r="G695" s="839" t="s">
        <v>132</v>
      </c>
      <c r="H695" s="863">
        <v>1</v>
      </c>
      <c r="I695" s="291" t="s">
        <v>134</v>
      </c>
      <c r="J695" s="848">
        <v>45</v>
      </c>
      <c r="K695" s="839"/>
      <c r="L695" s="839"/>
      <c r="M695" s="291"/>
      <c r="N695" s="849"/>
      <c r="O695" s="291"/>
      <c r="P695" s="842"/>
      <c r="Q695" s="842"/>
      <c r="R695" s="843"/>
      <c r="S695" s="843"/>
      <c r="T695" s="285"/>
      <c r="U695" s="285"/>
    </row>
    <row r="696" spans="1:21" s="286" customFormat="1">
      <c r="A696" s="838"/>
      <c r="B696" s="863">
        <v>400</v>
      </c>
      <c r="C696" s="863" t="s">
        <v>76</v>
      </c>
      <c r="D696" s="847" t="s">
        <v>76</v>
      </c>
      <c r="E696" s="290"/>
      <c r="F696" s="863">
        <v>11.33</v>
      </c>
      <c r="G696" s="839" t="s">
        <v>132</v>
      </c>
      <c r="H696" s="863">
        <v>1</v>
      </c>
      <c r="I696" s="291" t="s">
        <v>134</v>
      </c>
      <c r="J696" s="848">
        <v>11.33</v>
      </c>
      <c r="K696" s="839"/>
      <c r="L696" s="839"/>
      <c r="M696" s="291"/>
      <c r="N696" s="849"/>
      <c r="O696" s="291"/>
      <c r="P696" s="842"/>
      <c r="Q696" s="842"/>
      <c r="R696" s="843"/>
      <c r="S696" s="843"/>
      <c r="T696" s="285"/>
      <c r="U696" s="285"/>
    </row>
    <row r="697" spans="1:21" s="286" customFormat="1">
      <c r="A697" s="838"/>
      <c r="B697" s="863">
        <v>600</v>
      </c>
      <c r="C697" s="863" t="s">
        <v>79</v>
      </c>
      <c r="D697" s="847" t="s">
        <v>79</v>
      </c>
      <c r="E697" s="290"/>
      <c r="F697" s="863">
        <v>16.66</v>
      </c>
      <c r="G697" s="839" t="s">
        <v>132</v>
      </c>
      <c r="H697" s="863">
        <v>1.3</v>
      </c>
      <c r="I697" s="291" t="s">
        <v>134</v>
      </c>
      <c r="J697" s="848">
        <v>21.66</v>
      </c>
      <c r="K697" s="839"/>
      <c r="L697" s="839"/>
      <c r="M697" s="291"/>
      <c r="N697" s="849"/>
      <c r="O697" s="291"/>
      <c r="P697" s="842"/>
      <c r="Q697" s="842"/>
      <c r="R697" s="843"/>
      <c r="S697" s="843"/>
      <c r="T697" s="285"/>
      <c r="U697" s="285"/>
    </row>
    <row r="698" spans="1:21" s="286" customFormat="1">
      <c r="A698" s="838"/>
      <c r="B698" s="863">
        <v>600</v>
      </c>
      <c r="C698" s="863" t="s">
        <v>84</v>
      </c>
      <c r="D698" s="847" t="s">
        <v>84</v>
      </c>
      <c r="E698" s="290"/>
      <c r="F698" s="863">
        <v>8.3000000000000007</v>
      </c>
      <c r="G698" s="839" t="s">
        <v>132</v>
      </c>
      <c r="H698" s="863">
        <v>1.3</v>
      </c>
      <c r="I698" s="291" t="s">
        <v>134</v>
      </c>
      <c r="J698" s="848">
        <v>10.79</v>
      </c>
      <c r="K698" s="839"/>
      <c r="L698" s="839"/>
      <c r="M698" s="291"/>
      <c r="N698" s="849"/>
      <c r="O698" s="291"/>
      <c r="P698" s="842"/>
      <c r="Q698" s="842"/>
      <c r="R698" s="843"/>
      <c r="S698" s="843"/>
      <c r="T698" s="285"/>
      <c r="U698" s="285"/>
    </row>
    <row r="699" spans="1:21" s="286" customFormat="1">
      <c r="A699" s="838"/>
      <c r="B699" s="863">
        <v>600</v>
      </c>
      <c r="C699" s="863" t="s">
        <v>85</v>
      </c>
      <c r="D699" s="847" t="s">
        <v>85</v>
      </c>
      <c r="E699" s="290"/>
      <c r="F699" s="863">
        <v>15.82</v>
      </c>
      <c r="G699" s="839" t="s">
        <v>132</v>
      </c>
      <c r="H699" s="863">
        <v>1.3</v>
      </c>
      <c r="I699" s="291" t="s">
        <v>134</v>
      </c>
      <c r="J699" s="848">
        <v>20.57</v>
      </c>
      <c r="K699" s="839"/>
      <c r="L699" s="839"/>
      <c r="M699" s="291"/>
      <c r="N699" s="849"/>
      <c r="O699" s="291"/>
      <c r="P699" s="842"/>
      <c r="Q699" s="842"/>
      <c r="R699" s="843"/>
      <c r="S699" s="843"/>
      <c r="T699" s="285"/>
      <c r="U699" s="285"/>
    </row>
    <row r="700" spans="1:21" s="286" customFormat="1">
      <c r="A700" s="838"/>
      <c r="B700" s="863">
        <v>600</v>
      </c>
      <c r="C700" s="863" t="s">
        <v>88</v>
      </c>
      <c r="D700" s="847" t="s">
        <v>88</v>
      </c>
      <c r="E700" s="290"/>
      <c r="F700" s="863">
        <v>40.369999999999997</v>
      </c>
      <c r="G700" s="839" t="s">
        <v>132</v>
      </c>
      <c r="H700" s="863">
        <v>1.2</v>
      </c>
      <c r="I700" s="291" t="s">
        <v>134</v>
      </c>
      <c r="J700" s="848">
        <v>48.44</v>
      </c>
      <c r="K700" s="839"/>
      <c r="L700" s="839"/>
      <c r="M700" s="291"/>
      <c r="N700" s="849"/>
      <c r="O700" s="291"/>
      <c r="P700" s="842"/>
      <c r="Q700" s="842"/>
      <c r="R700" s="843"/>
      <c r="S700" s="843"/>
      <c r="T700" s="285"/>
      <c r="U700" s="285"/>
    </row>
    <row r="701" spans="1:21" s="286" customFormat="1">
      <c r="A701" s="838"/>
      <c r="B701" s="863"/>
      <c r="C701" s="863"/>
      <c r="D701" s="847"/>
      <c r="E701" s="290"/>
      <c r="F701" s="863"/>
      <c r="G701" s="839"/>
      <c r="H701" s="863"/>
      <c r="I701" s="291"/>
      <c r="J701" s="855">
        <v>170.16</v>
      </c>
      <c r="K701" s="839"/>
      <c r="L701" s="839"/>
      <c r="M701" s="291"/>
      <c r="N701" s="849"/>
      <c r="O701" s="291"/>
      <c r="P701" s="842"/>
      <c r="Q701" s="842"/>
      <c r="R701" s="843"/>
      <c r="S701" s="843"/>
      <c r="T701" s="285"/>
      <c r="U701" s="285"/>
    </row>
    <row r="702" spans="1:21" s="286" customFormat="1">
      <c r="A702" s="838"/>
      <c r="B702" s="863"/>
      <c r="C702" s="863"/>
      <c r="D702" s="847"/>
      <c r="E702" s="290"/>
      <c r="F702" s="863"/>
      <c r="G702" s="839"/>
      <c r="H702" s="863"/>
      <c r="I702" s="291"/>
      <c r="J702" s="848"/>
      <c r="K702" s="839"/>
      <c r="L702" s="839"/>
      <c r="M702" s="291"/>
      <c r="N702" s="849"/>
      <c r="O702" s="291"/>
      <c r="P702" s="842"/>
      <c r="Q702" s="842"/>
      <c r="R702" s="843"/>
      <c r="S702" s="843"/>
      <c r="T702" s="285"/>
      <c r="U702" s="285"/>
    </row>
    <row r="703" spans="1:21" s="286" customFormat="1">
      <c r="A703" s="838"/>
      <c r="B703" s="838" t="s">
        <v>231</v>
      </c>
      <c r="C703" s="844" t="s">
        <v>124</v>
      </c>
      <c r="D703" s="844" t="s">
        <v>124</v>
      </c>
      <c r="E703" s="290"/>
      <c r="F703" s="839" t="s">
        <v>138</v>
      </c>
      <c r="G703" s="839" t="s">
        <v>132</v>
      </c>
      <c r="H703" s="839" t="s">
        <v>150</v>
      </c>
      <c r="I703" s="839" t="s">
        <v>132</v>
      </c>
      <c r="J703" s="839" t="s">
        <v>151</v>
      </c>
      <c r="K703" s="291" t="s">
        <v>134</v>
      </c>
      <c r="L703" s="842" t="s">
        <v>125</v>
      </c>
      <c r="M703" s="291"/>
      <c r="N703" s="849"/>
      <c r="O703" s="291"/>
      <c r="P703" s="842"/>
      <c r="Q703" s="842"/>
      <c r="R703" s="843"/>
      <c r="S703" s="843"/>
      <c r="T703" s="285"/>
      <c r="U703" s="285"/>
    </row>
    <row r="704" spans="1:21" s="286" customFormat="1">
      <c r="A704" s="838"/>
      <c r="B704" s="863" t="s">
        <v>233</v>
      </c>
      <c r="C704" s="863" t="s">
        <v>247</v>
      </c>
      <c r="D704" s="847" t="s">
        <v>247</v>
      </c>
      <c r="E704" s="290"/>
      <c r="F704" s="863">
        <v>2</v>
      </c>
      <c r="G704" s="839" t="s">
        <v>132</v>
      </c>
      <c r="H704" s="863">
        <v>1.7999999999999998</v>
      </c>
      <c r="I704" s="839" t="s">
        <v>132</v>
      </c>
      <c r="J704" s="863">
        <v>1.7999999999999998</v>
      </c>
      <c r="K704" s="291" t="s">
        <v>134</v>
      </c>
      <c r="L704" s="848">
        <v>6.48</v>
      </c>
      <c r="M704" s="291"/>
      <c r="N704" s="849"/>
      <c r="O704" s="291"/>
      <c r="P704" s="842"/>
      <c r="Q704" s="842"/>
      <c r="R704" s="843"/>
      <c r="S704" s="843"/>
      <c r="T704" s="285"/>
      <c r="U704" s="285"/>
    </row>
    <row r="705" spans="1:21" s="286" customFormat="1">
      <c r="A705" s="838"/>
      <c r="B705" s="863" t="s">
        <v>233</v>
      </c>
      <c r="C705" s="863" t="s">
        <v>248</v>
      </c>
      <c r="D705" s="847" t="s">
        <v>248</v>
      </c>
      <c r="E705" s="290"/>
      <c r="F705" s="863">
        <v>4</v>
      </c>
      <c r="G705" s="839" t="s">
        <v>132</v>
      </c>
      <c r="H705" s="863">
        <v>1.7999999999999998</v>
      </c>
      <c r="I705" s="839" t="s">
        <v>132</v>
      </c>
      <c r="J705" s="863">
        <v>1.7999999999999998</v>
      </c>
      <c r="K705" s="291" t="s">
        <v>134</v>
      </c>
      <c r="L705" s="848">
        <v>12.96</v>
      </c>
      <c r="M705" s="291"/>
      <c r="N705" s="849"/>
      <c r="O705" s="291"/>
      <c r="P705" s="842"/>
      <c r="Q705" s="842"/>
      <c r="R705" s="843"/>
      <c r="S705" s="843"/>
      <c r="T705" s="285"/>
      <c r="U705" s="285"/>
    </row>
    <row r="706" spans="1:21" s="286" customFormat="1">
      <c r="A706" s="838"/>
      <c r="B706" s="863"/>
      <c r="C706" s="863"/>
      <c r="D706" s="847"/>
      <c r="E706" s="290"/>
      <c r="F706" s="863"/>
      <c r="G706" s="839"/>
      <c r="H706" s="863"/>
      <c r="I706" s="839"/>
      <c r="J706" s="863"/>
      <c r="K706" s="291"/>
      <c r="L706" s="855">
        <v>19.440000000000001</v>
      </c>
      <c r="M706" s="291"/>
      <c r="N706" s="849"/>
      <c r="O706" s="291"/>
      <c r="P706" s="842"/>
      <c r="Q706" s="842"/>
      <c r="R706" s="843"/>
      <c r="S706" s="843"/>
      <c r="T706" s="285"/>
      <c r="U706" s="285"/>
    </row>
    <row r="707" spans="1:21" s="286" customFormat="1">
      <c r="A707" s="838"/>
      <c r="B707" s="863"/>
      <c r="C707" s="863"/>
      <c r="D707" s="847"/>
      <c r="E707" s="290"/>
      <c r="F707" s="863"/>
      <c r="G707" s="839"/>
      <c r="H707" s="863"/>
      <c r="I707" s="839"/>
      <c r="J707" s="863"/>
      <c r="K707" s="291"/>
      <c r="L707" s="848"/>
      <c r="M707" s="291"/>
      <c r="N707" s="849"/>
      <c r="O707" s="291"/>
      <c r="P707" s="842"/>
      <c r="Q707" s="842"/>
      <c r="R707" s="843"/>
      <c r="S707" s="843"/>
      <c r="T707" s="285"/>
      <c r="U707" s="285"/>
    </row>
    <row r="708" spans="1:21" s="286" customFormat="1">
      <c r="A708" s="838"/>
      <c r="B708" s="863"/>
      <c r="C708" s="863"/>
      <c r="D708" s="847"/>
      <c r="E708" s="290"/>
      <c r="F708" s="863"/>
      <c r="G708" s="839"/>
      <c r="H708" s="863"/>
      <c r="I708" s="839"/>
      <c r="J708" s="861" t="s">
        <v>337</v>
      </c>
      <c r="K708" s="291" t="s">
        <v>134</v>
      </c>
      <c r="L708" s="848">
        <v>630.82000000000005</v>
      </c>
      <c r="M708" s="291"/>
      <c r="N708" s="849"/>
      <c r="O708" s="291"/>
      <c r="P708" s="842"/>
      <c r="Q708" s="842"/>
      <c r="R708" s="843"/>
      <c r="S708" s="843"/>
      <c r="T708" s="285"/>
      <c r="U708" s="285"/>
    </row>
    <row r="709" spans="1:21" s="286" customFormat="1">
      <c r="A709" s="838"/>
      <c r="B709" s="863"/>
      <c r="C709" s="863"/>
      <c r="D709" s="847"/>
      <c r="E709" s="290"/>
      <c r="F709" s="863"/>
      <c r="G709" s="839"/>
      <c r="H709" s="863"/>
      <c r="I709" s="839"/>
      <c r="J709" s="863"/>
      <c r="K709" s="291"/>
      <c r="L709" s="848"/>
      <c r="M709" s="291"/>
      <c r="N709" s="849"/>
      <c r="O709" s="291"/>
      <c r="P709" s="842"/>
      <c r="Q709" s="842"/>
      <c r="R709" s="843"/>
      <c r="S709" s="843"/>
      <c r="T709" s="285"/>
      <c r="U709" s="285"/>
    </row>
    <row r="710" spans="1:21" s="286" customFormat="1">
      <c r="A710" s="838"/>
      <c r="B710" s="838"/>
      <c r="C710" s="847"/>
      <c r="D710" s="847"/>
      <c r="E710" s="290"/>
      <c r="F710" s="848"/>
      <c r="G710" s="839"/>
      <c r="H710" s="850"/>
      <c r="I710" s="291"/>
      <c r="J710" s="848"/>
      <c r="K710" s="839"/>
      <c r="L710" s="839"/>
      <c r="M710" s="291"/>
      <c r="N710" s="849"/>
      <c r="O710" s="291"/>
      <c r="P710" s="842"/>
      <c r="Q710" s="842"/>
      <c r="R710" s="843"/>
      <c r="S710" s="843"/>
      <c r="T710" s="285"/>
      <c r="U710" s="285"/>
    </row>
    <row r="711" spans="1:21" s="286" customFormat="1">
      <c r="A711" s="838"/>
      <c r="B711" s="838"/>
      <c r="C711" s="847"/>
      <c r="D711" s="847"/>
      <c r="E711" s="290"/>
      <c r="F711" s="848"/>
      <c r="G711" s="839"/>
      <c r="H711" s="850"/>
      <c r="I711" s="291"/>
      <c r="J711" s="848"/>
      <c r="K711" s="839"/>
      <c r="L711" s="839"/>
      <c r="M711" s="291"/>
      <c r="N711" s="848" t="s">
        <v>221</v>
      </c>
      <c r="O711" s="291" t="s">
        <v>134</v>
      </c>
      <c r="P711" s="848">
        <v>1207.79</v>
      </c>
      <c r="Q711" s="848"/>
      <c r="R711" s="843"/>
      <c r="S711" s="843"/>
      <c r="T711" s="285"/>
      <c r="U711" s="285"/>
    </row>
    <row r="712" spans="1:21" s="286" customFormat="1">
      <c r="A712" s="838"/>
      <c r="B712" s="838"/>
      <c r="C712" s="839"/>
      <c r="D712" s="839"/>
      <c r="E712" s="874"/>
      <c r="F712" s="291"/>
      <c r="G712" s="291"/>
      <c r="H712" s="291"/>
      <c r="I712" s="291"/>
      <c r="J712" s="291"/>
      <c r="K712" s="291"/>
      <c r="L712" s="291"/>
      <c r="M712" s="291"/>
      <c r="N712" s="874"/>
      <c r="O712" s="874"/>
      <c r="P712" s="842"/>
      <c r="Q712" s="842"/>
      <c r="R712" s="843"/>
      <c r="S712" s="843"/>
      <c r="T712" s="285"/>
      <c r="U712" s="285"/>
    </row>
    <row r="713" spans="1:21" s="301" customFormat="1" ht="43.5" customHeight="1">
      <c r="A713" s="437" t="s">
        <v>1876</v>
      </c>
      <c r="B713" s="438" t="s">
        <v>128</v>
      </c>
      <c r="C713" s="439">
        <v>96386</v>
      </c>
      <c r="D713" s="439">
        <v>96386</v>
      </c>
      <c r="E713" s="922" t="s">
        <v>1812</v>
      </c>
      <c r="F713" s="922"/>
      <c r="G713" s="922"/>
      <c r="H713" s="922"/>
      <c r="I713" s="922"/>
      <c r="J713" s="922"/>
      <c r="K713" s="922"/>
      <c r="L713" s="922"/>
      <c r="M713" s="922"/>
      <c r="N713" s="922"/>
      <c r="O713" s="922"/>
      <c r="P713" s="440">
        <v>10435.93</v>
      </c>
      <c r="Q713" s="440"/>
      <c r="R713" s="264" t="s">
        <v>185</v>
      </c>
      <c r="S713" s="265"/>
      <c r="T713" s="284"/>
      <c r="U713" s="284"/>
    </row>
    <row r="714" spans="1:21" s="301" customFormat="1">
      <c r="A714" s="294"/>
      <c r="B714" s="295"/>
      <c r="C714" s="296"/>
      <c r="D714" s="296"/>
      <c r="E714" s="297"/>
      <c r="F714" s="297"/>
      <c r="G714" s="297"/>
      <c r="H714" s="297"/>
      <c r="I714" s="297"/>
      <c r="J714" s="297"/>
      <c r="K714" s="297"/>
      <c r="L714" s="297"/>
      <c r="M714" s="297"/>
      <c r="N714" s="297"/>
      <c r="O714" s="297"/>
      <c r="P714" s="298"/>
      <c r="Q714" s="298"/>
      <c r="R714" s="265"/>
      <c r="S714" s="265"/>
      <c r="T714" s="284"/>
      <c r="U714" s="284"/>
    </row>
    <row r="715" spans="1:21" s="301" customFormat="1">
      <c r="A715" s="294"/>
      <c r="B715" s="839"/>
      <c r="C715" s="839" t="s">
        <v>124</v>
      </c>
      <c r="D715" s="839" t="s">
        <v>124</v>
      </c>
      <c r="E715" s="839"/>
      <c r="F715" s="839" t="s">
        <v>195</v>
      </c>
      <c r="G715" s="839"/>
      <c r="H715" s="839"/>
      <c r="I715" s="839"/>
      <c r="J715" s="839"/>
      <c r="K715" s="839"/>
      <c r="L715" s="839"/>
      <c r="M715" s="839"/>
      <c r="N715" s="839"/>
      <c r="O715" s="297"/>
      <c r="P715" s="298"/>
      <c r="Q715" s="298"/>
      <c r="R715" s="265"/>
      <c r="S715" s="265"/>
      <c r="T715" s="284"/>
      <c r="U715" s="284"/>
    </row>
    <row r="716" spans="1:21" s="301" customFormat="1">
      <c r="A716" s="294"/>
      <c r="B716" s="839"/>
      <c r="C716" s="839" t="s">
        <v>338</v>
      </c>
      <c r="D716" s="848" t="s">
        <v>338</v>
      </c>
      <c r="E716" s="839"/>
      <c r="F716" s="848">
        <v>10435.93</v>
      </c>
      <c r="G716" s="848"/>
      <c r="H716" s="848"/>
      <c r="I716" s="839"/>
      <c r="J716" s="848"/>
      <c r="K716" s="839"/>
      <c r="L716" s="848"/>
      <c r="M716" s="839"/>
      <c r="N716" s="298"/>
      <c r="O716" s="297"/>
      <c r="P716" s="298"/>
      <c r="Q716" s="298"/>
      <c r="R716" s="265"/>
      <c r="S716" s="265"/>
      <c r="T716" s="284"/>
      <c r="U716" s="284"/>
    </row>
    <row r="717" spans="1:21" s="301" customFormat="1">
      <c r="A717" s="294"/>
      <c r="B717" s="295"/>
      <c r="C717" s="296"/>
      <c r="D717" s="296"/>
      <c r="E717" s="297"/>
      <c r="F717" s="297"/>
      <c r="G717" s="297"/>
      <c r="H717" s="297"/>
      <c r="I717" s="297"/>
      <c r="J717" s="300"/>
      <c r="K717" s="297"/>
      <c r="L717" s="297"/>
      <c r="M717" s="297"/>
      <c r="N717" s="297"/>
      <c r="O717" s="297"/>
      <c r="P717" s="298"/>
      <c r="Q717" s="298"/>
      <c r="R717" s="265"/>
      <c r="S717" s="265"/>
      <c r="T717" s="284"/>
      <c r="U717" s="284"/>
    </row>
    <row r="718" spans="1:21" s="301" customFormat="1" ht="27" customHeight="1">
      <c r="A718" s="473" t="s">
        <v>1877</v>
      </c>
      <c r="B718" s="438" t="s">
        <v>128</v>
      </c>
      <c r="C718" s="439">
        <v>100577</v>
      </c>
      <c r="D718" s="439">
        <v>100577</v>
      </c>
      <c r="E718" s="922" t="s">
        <v>1814</v>
      </c>
      <c r="F718" s="922"/>
      <c r="G718" s="922"/>
      <c r="H718" s="922"/>
      <c r="I718" s="922"/>
      <c r="J718" s="922"/>
      <c r="K718" s="922"/>
      <c r="L718" s="922"/>
      <c r="M718" s="922"/>
      <c r="N718" s="922"/>
      <c r="O718" s="922"/>
      <c r="P718" s="440">
        <v>15399.48</v>
      </c>
      <c r="Q718" s="440"/>
      <c r="R718" s="264" t="s">
        <v>186</v>
      </c>
      <c r="S718" s="265"/>
      <c r="T718" s="284"/>
      <c r="U718" s="284"/>
    </row>
    <row r="719" spans="1:21" s="301" customFormat="1">
      <c r="A719" s="294"/>
      <c r="B719" s="295"/>
      <c r="C719" s="296"/>
      <c r="D719" s="296"/>
      <c r="E719" s="297"/>
      <c r="F719" s="297"/>
      <c r="G719" s="297"/>
      <c r="H719" s="297"/>
      <c r="I719" s="297"/>
      <c r="J719" s="297"/>
      <c r="K719" s="297"/>
      <c r="L719" s="297"/>
      <c r="M719" s="297"/>
      <c r="N719" s="297"/>
      <c r="O719" s="297"/>
      <c r="P719" s="298"/>
      <c r="Q719" s="298"/>
      <c r="R719" s="265"/>
      <c r="S719" s="265"/>
      <c r="T719" s="284"/>
      <c r="U719" s="284"/>
    </row>
    <row r="720" spans="1:21" s="301" customFormat="1">
      <c r="A720" s="294"/>
      <c r="B720" s="839"/>
      <c r="C720" s="839" t="s">
        <v>124</v>
      </c>
      <c r="D720" s="839" t="s">
        <v>124</v>
      </c>
      <c r="E720" s="839"/>
      <c r="F720" s="839" t="s">
        <v>339</v>
      </c>
      <c r="G720" s="839"/>
      <c r="H720" s="839"/>
      <c r="I720" s="839"/>
      <c r="J720" s="839"/>
      <c r="K720" s="839"/>
      <c r="L720" s="839"/>
      <c r="M720" s="839"/>
      <c r="N720" s="839"/>
      <c r="O720" s="297"/>
      <c r="P720" s="298"/>
      <c r="Q720" s="298"/>
      <c r="R720" s="265"/>
      <c r="S720" s="265"/>
      <c r="T720" s="284"/>
      <c r="U720" s="284"/>
    </row>
    <row r="721" spans="1:21" s="301" customFormat="1">
      <c r="A721" s="294"/>
      <c r="B721" s="839"/>
      <c r="C721" s="839" t="s">
        <v>340</v>
      </c>
      <c r="D721" s="848" t="s">
        <v>340</v>
      </c>
      <c r="E721" s="839"/>
      <c r="F721" s="848">
        <v>15399.48</v>
      </c>
      <c r="G721" s="848"/>
      <c r="H721" s="848"/>
      <c r="I721" s="839"/>
      <c r="J721" s="848"/>
      <c r="K721" s="839"/>
      <c r="L721" s="848"/>
      <c r="M721" s="839"/>
      <c r="N721" s="298"/>
      <c r="O721" s="297"/>
      <c r="P721" s="298"/>
      <c r="Q721" s="298"/>
      <c r="R721" s="265"/>
      <c r="S721" s="265"/>
      <c r="T721" s="284"/>
      <c r="U721" s="284"/>
    </row>
    <row r="722" spans="1:21" s="301" customFormat="1">
      <c r="A722" s="294"/>
      <c r="B722" s="839"/>
      <c r="C722" s="839"/>
      <c r="D722" s="848"/>
      <c r="E722" s="839"/>
      <c r="F722" s="855">
        <v>15399.48</v>
      </c>
      <c r="G722" s="848"/>
      <c r="H722" s="848"/>
      <c r="I722" s="839"/>
      <c r="J722" s="848"/>
      <c r="K722" s="839"/>
      <c r="L722" s="848"/>
      <c r="M722" s="839"/>
      <c r="N722" s="298"/>
      <c r="O722" s="297"/>
      <c r="P722" s="298"/>
      <c r="Q722" s="298"/>
      <c r="R722" s="265"/>
      <c r="S722" s="265"/>
      <c r="T722" s="284"/>
      <c r="U722" s="284"/>
    </row>
    <row r="723" spans="1:21" s="301" customFormat="1">
      <c r="A723" s="294"/>
      <c r="B723" s="295"/>
      <c r="C723" s="296"/>
      <c r="D723" s="296"/>
      <c r="E723" s="297"/>
      <c r="F723" s="297"/>
      <c r="G723" s="297"/>
      <c r="H723" s="297"/>
      <c r="I723" s="297"/>
      <c r="J723" s="300"/>
      <c r="K723" s="297"/>
      <c r="L723" s="297"/>
      <c r="M723" s="297"/>
      <c r="N723" s="297"/>
      <c r="O723" s="297"/>
      <c r="P723" s="298"/>
      <c r="Q723" s="298"/>
      <c r="R723" s="265"/>
      <c r="S723" s="265"/>
      <c r="T723" s="284"/>
      <c r="U723" s="284"/>
    </row>
    <row r="724" spans="1:21" s="301" customFormat="1" ht="27" customHeight="1">
      <c r="A724" s="437" t="s">
        <v>341</v>
      </c>
      <c r="B724" s="438" t="s">
        <v>128</v>
      </c>
      <c r="C724" s="439">
        <v>101115</v>
      </c>
      <c r="D724" s="439">
        <v>101115</v>
      </c>
      <c r="E724" s="922" t="s">
        <v>1807</v>
      </c>
      <c r="F724" s="922"/>
      <c r="G724" s="922"/>
      <c r="H724" s="922"/>
      <c r="I724" s="922"/>
      <c r="J724" s="922"/>
      <c r="K724" s="922"/>
      <c r="L724" s="922"/>
      <c r="M724" s="922"/>
      <c r="N724" s="922"/>
      <c r="O724" s="922"/>
      <c r="P724" s="440">
        <v>2100.0699999999997</v>
      </c>
      <c r="Q724" s="440"/>
      <c r="R724" s="264" t="s">
        <v>185</v>
      </c>
      <c r="S724" s="265"/>
      <c r="T724" s="284"/>
      <c r="U724" s="284"/>
    </row>
    <row r="725" spans="1:21" s="301" customFormat="1">
      <c r="A725" s="294"/>
      <c r="B725" s="295"/>
      <c r="C725" s="296"/>
      <c r="D725" s="296"/>
      <c r="E725" s="297"/>
      <c r="F725" s="297"/>
      <c r="G725" s="297"/>
      <c r="H725" s="297"/>
      <c r="I725" s="297"/>
      <c r="J725" s="297"/>
      <c r="K725" s="297"/>
      <c r="L725" s="297"/>
      <c r="M725" s="297"/>
      <c r="N725" s="297"/>
      <c r="O725" s="297"/>
      <c r="P725" s="298"/>
      <c r="Q725" s="298"/>
      <c r="R725" s="265"/>
      <c r="S725" s="265"/>
      <c r="T725" s="284"/>
      <c r="U725" s="284"/>
    </row>
    <row r="726" spans="1:21" s="301" customFormat="1">
      <c r="A726" s="294"/>
      <c r="B726" s="839"/>
      <c r="C726" s="839" t="s">
        <v>124</v>
      </c>
      <c r="D726" s="839" t="s">
        <v>124</v>
      </c>
      <c r="E726" s="839"/>
      <c r="F726" s="839" t="s">
        <v>195</v>
      </c>
      <c r="G726" s="839"/>
      <c r="H726" s="839"/>
      <c r="I726" s="839"/>
      <c r="J726" s="839"/>
      <c r="K726" s="839"/>
      <c r="L726" s="839"/>
      <c r="M726" s="839"/>
      <c r="N726" s="839"/>
      <c r="O726" s="297"/>
      <c r="P726" s="298"/>
      <c r="Q726" s="298"/>
      <c r="R726" s="265"/>
      <c r="S726" s="265"/>
      <c r="T726" s="284"/>
      <c r="U726" s="284"/>
    </row>
    <row r="727" spans="1:21" s="301" customFormat="1">
      <c r="A727" s="294"/>
      <c r="B727" s="839"/>
      <c r="C727" s="839" t="s">
        <v>342</v>
      </c>
      <c r="D727" s="848" t="s">
        <v>342</v>
      </c>
      <c r="E727" s="839"/>
      <c r="F727" s="848">
        <v>1849.09</v>
      </c>
      <c r="G727" s="848"/>
      <c r="H727" s="848"/>
      <c r="I727" s="839"/>
      <c r="J727" s="848"/>
      <c r="K727" s="839"/>
      <c r="L727" s="848"/>
      <c r="M727" s="839"/>
      <c r="N727" s="298"/>
      <c r="O727" s="297"/>
      <c r="P727" s="298"/>
      <c r="Q727" s="298"/>
      <c r="R727" s="265"/>
      <c r="S727" s="265"/>
      <c r="T727" s="284"/>
      <c r="U727" s="284"/>
    </row>
    <row r="728" spans="1:21" s="301" customFormat="1">
      <c r="A728" s="294"/>
      <c r="B728" s="839"/>
      <c r="C728" s="839" t="s">
        <v>343</v>
      </c>
      <c r="D728" s="848" t="s">
        <v>343</v>
      </c>
      <c r="E728" s="839"/>
      <c r="F728" s="848">
        <v>250.98</v>
      </c>
      <c r="G728" s="848"/>
      <c r="H728" s="848"/>
      <c r="I728" s="839"/>
      <c r="J728" s="848"/>
      <c r="K728" s="839"/>
      <c r="L728" s="848"/>
      <c r="M728" s="839"/>
      <c r="N728" s="298"/>
      <c r="O728" s="297"/>
      <c r="P728" s="298"/>
      <c r="Q728" s="298"/>
      <c r="R728" s="265"/>
      <c r="S728" s="265"/>
      <c r="T728" s="284"/>
      <c r="U728" s="284"/>
    </row>
    <row r="729" spans="1:21" s="301" customFormat="1">
      <c r="A729" s="294"/>
      <c r="B729" s="839"/>
      <c r="C729" s="839"/>
      <c r="D729" s="848"/>
      <c r="E729" s="839"/>
      <c r="F729" s="855">
        <v>2100.0699999999997</v>
      </c>
      <c r="G729" s="848"/>
      <c r="H729" s="848"/>
      <c r="I729" s="839"/>
      <c r="J729" s="848"/>
      <c r="K729" s="839"/>
      <c r="L729" s="848"/>
      <c r="M729" s="839"/>
      <c r="N729" s="298"/>
      <c r="O729" s="297"/>
      <c r="P729" s="298"/>
      <c r="Q729" s="298"/>
      <c r="R729" s="265"/>
      <c r="S729" s="265"/>
      <c r="T729" s="284"/>
      <c r="U729" s="284"/>
    </row>
    <row r="730" spans="1:21" s="301" customFormat="1">
      <c r="A730" s="294"/>
      <c r="B730" s="295"/>
      <c r="C730" s="296"/>
      <c r="D730" s="296"/>
      <c r="E730" s="297"/>
      <c r="F730" s="297"/>
      <c r="G730" s="297"/>
      <c r="H730" s="297"/>
      <c r="I730" s="297"/>
      <c r="J730" s="300"/>
      <c r="K730" s="297"/>
      <c r="L730" s="297"/>
      <c r="M730" s="297"/>
      <c r="N730" s="297"/>
      <c r="O730" s="297"/>
      <c r="P730" s="298"/>
      <c r="Q730" s="298"/>
      <c r="R730" s="265"/>
      <c r="S730" s="265"/>
      <c r="T730" s="284"/>
      <c r="U730" s="284"/>
    </row>
    <row r="731" spans="1:21" s="301" customFormat="1" ht="27" customHeight="1">
      <c r="A731" s="437" t="s">
        <v>344</v>
      </c>
      <c r="B731" s="438" t="s">
        <v>136</v>
      </c>
      <c r="C731" s="439" t="s">
        <v>345</v>
      </c>
      <c r="D731" s="439" t="s">
        <v>1738</v>
      </c>
      <c r="E731" s="922" t="s">
        <v>1737</v>
      </c>
      <c r="F731" s="922"/>
      <c r="G731" s="922"/>
      <c r="H731" s="922"/>
      <c r="I731" s="922"/>
      <c r="J731" s="922"/>
      <c r="K731" s="922"/>
      <c r="L731" s="922"/>
      <c r="M731" s="922"/>
      <c r="N731" s="922"/>
      <c r="O731" s="922"/>
      <c r="P731" s="440">
        <v>10435.93</v>
      </c>
      <c r="Q731" s="440"/>
      <c r="R731" s="264" t="s">
        <v>185</v>
      </c>
      <c r="S731" s="265"/>
      <c r="T731" s="284"/>
      <c r="U731" s="284"/>
    </row>
    <row r="732" spans="1:21" s="301" customFormat="1">
      <c r="A732" s="294"/>
      <c r="B732" s="295"/>
      <c r="C732" s="296"/>
      <c r="D732" s="296"/>
      <c r="E732" s="297"/>
      <c r="F732" s="297"/>
      <c r="G732" s="297"/>
      <c r="H732" s="297"/>
      <c r="I732" s="297"/>
      <c r="J732" s="297"/>
      <c r="K732" s="297"/>
      <c r="L732" s="297"/>
      <c r="M732" s="297"/>
      <c r="N732" s="297"/>
      <c r="O732" s="297"/>
      <c r="P732" s="298"/>
      <c r="Q732" s="298"/>
      <c r="R732" s="265"/>
      <c r="S732" s="265"/>
      <c r="T732" s="284"/>
      <c r="U732" s="284"/>
    </row>
    <row r="733" spans="1:21" s="301" customFormat="1">
      <c r="A733" s="294"/>
      <c r="B733" s="839"/>
      <c r="C733" s="839" t="s">
        <v>124</v>
      </c>
      <c r="D733" s="839" t="s">
        <v>124</v>
      </c>
      <c r="E733" s="839"/>
      <c r="F733" s="839" t="s">
        <v>195</v>
      </c>
      <c r="G733" s="839"/>
      <c r="H733" s="839"/>
      <c r="I733" s="839"/>
      <c r="J733" s="839"/>
      <c r="K733" s="839"/>
      <c r="L733" s="839"/>
      <c r="M733" s="839"/>
      <c r="N733" s="839"/>
      <c r="O733" s="297"/>
      <c r="P733" s="298"/>
      <c r="Q733" s="298"/>
      <c r="R733" s="265"/>
      <c r="S733" s="265"/>
      <c r="T733" s="284"/>
      <c r="U733" s="284"/>
    </row>
    <row r="734" spans="1:21" s="301" customFormat="1">
      <c r="A734" s="294"/>
      <c r="B734" s="839"/>
      <c r="C734" s="839" t="s">
        <v>338</v>
      </c>
      <c r="D734" s="848" t="s">
        <v>338</v>
      </c>
      <c r="E734" s="839"/>
      <c r="F734" s="848">
        <v>10435.93</v>
      </c>
      <c r="G734" s="848"/>
      <c r="H734" s="848"/>
      <c r="I734" s="839"/>
      <c r="J734" s="848"/>
      <c r="K734" s="839"/>
      <c r="L734" s="848"/>
      <c r="M734" s="839"/>
      <c r="N734" s="298"/>
      <c r="O734" s="297"/>
      <c r="P734" s="298"/>
      <c r="Q734" s="298"/>
      <c r="R734" s="265"/>
      <c r="S734" s="265"/>
      <c r="T734" s="284"/>
      <c r="U734" s="284"/>
    </row>
    <row r="735" spans="1:21" s="301" customFormat="1">
      <c r="A735" s="294"/>
      <c r="B735" s="839"/>
      <c r="C735" s="839"/>
      <c r="D735" s="848"/>
      <c r="E735" s="839"/>
      <c r="F735" s="855">
        <v>10435.93</v>
      </c>
      <c r="G735" s="848"/>
      <c r="H735" s="848"/>
      <c r="I735" s="839"/>
      <c r="J735" s="848"/>
      <c r="K735" s="839"/>
      <c r="L735" s="848"/>
      <c r="M735" s="839"/>
      <c r="N735" s="298"/>
      <c r="O735" s="297"/>
      <c r="P735" s="298"/>
      <c r="Q735" s="298"/>
      <c r="R735" s="265"/>
      <c r="S735" s="265"/>
      <c r="T735" s="284"/>
      <c r="U735" s="284"/>
    </row>
    <row r="736" spans="1:21" s="301" customFormat="1">
      <c r="A736" s="294"/>
      <c r="B736" s="295"/>
      <c r="C736" s="296"/>
      <c r="D736" s="296"/>
      <c r="E736" s="297"/>
      <c r="F736" s="297"/>
      <c r="G736" s="297"/>
      <c r="H736" s="297"/>
      <c r="I736" s="297"/>
      <c r="J736" s="300"/>
      <c r="K736" s="297"/>
      <c r="L736" s="297"/>
      <c r="M736" s="297"/>
      <c r="N736" s="297"/>
      <c r="O736" s="297"/>
      <c r="P736" s="298"/>
      <c r="Q736" s="298"/>
      <c r="R736" s="265"/>
      <c r="S736" s="265"/>
      <c r="T736" s="284"/>
      <c r="U736" s="284"/>
    </row>
    <row r="737" spans="1:23" s="301" customFormat="1">
      <c r="A737" s="437" t="s">
        <v>346</v>
      </c>
      <c r="B737" s="438" t="s">
        <v>128</v>
      </c>
      <c r="C737" s="439">
        <v>102716</v>
      </c>
      <c r="D737" s="439">
        <v>102716</v>
      </c>
      <c r="E737" s="922" t="s">
        <v>1763</v>
      </c>
      <c r="F737" s="922"/>
      <c r="G737" s="922"/>
      <c r="H737" s="922"/>
      <c r="I737" s="922"/>
      <c r="J737" s="922"/>
      <c r="K737" s="922"/>
      <c r="L737" s="922"/>
      <c r="M737" s="922"/>
      <c r="N737" s="922"/>
      <c r="O737" s="922"/>
      <c r="P737" s="440">
        <v>236.72</v>
      </c>
      <c r="Q737" s="440"/>
      <c r="R737" s="264" t="s">
        <v>185</v>
      </c>
      <c r="S737" s="265"/>
      <c r="T737" s="284"/>
      <c r="U737" s="284"/>
    </row>
    <row r="738" spans="1:23" s="301" customFormat="1">
      <c r="A738" s="294"/>
      <c r="B738" s="295"/>
      <c r="C738" s="296"/>
      <c r="D738" s="296"/>
      <c r="E738" s="297"/>
      <c r="F738" s="297"/>
      <c r="G738" s="297"/>
      <c r="H738" s="297"/>
      <c r="I738" s="297"/>
      <c r="J738" s="300"/>
      <c r="K738" s="297"/>
      <c r="L738" s="297"/>
      <c r="M738" s="297"/>
      <c r="N738" s="297"/>
      <c r="O738" s="297"/>
      <c r="P738" s="298"/>
      <c r="Q738" s="298"/>
      <c r="R738" s="265"/>
      <c r="S738" s="265"/>
      <c r="T738" s="284"/>
      <c r="U738" s="284"/>
    </row>
    <row r="739" spans="1:23" s="301" customFormat="1" ht="30">
      <c r="A739" s="294"/>
      <c r="B739" s="295"/>
      <c r="C739" s="839" t="s">
        <v>124</v>
      </c>
      <c r="D739" s="296"/>
      <c r="E739" s="219"/>
      <c r="F739" s="296" t="s">
        <v>150</v>
      </c>
      <c r="G739" s="300" t="s">
        <v>132</v>
      </c>
      <c r="H739" s="296" t="s">
        <v>347</v>
      </c>
      <c r="I739" s="300" t="s">
        <v>134</v>
      </c>
      <c r="J739" s="296" t="s">
        <v>195</v>
      </c>
      <c r="K739" s="297"/>
      <c r="L739" s="297"/>
      <c r="M739" s="297"/>
      <c r="N739" s="297"/>
      <c r="O739" s="297"/>
      <c r="P739" s="298"/>
      <c r="Q739" s="298"/>
      <c r="R739" s="265"/>
      <c r="S739" s="265"/>
      <c r="T739" s="284"/>
      <c r="U739" s="284"/>
    </row>
    <row r="740" spans="1:23" s="301" customFormat="1">
      <c r="A740" s="294"/>
      <c r="B740" s="295"/>
      <c r="C740" s="839" t="s">
        <v>348</v>
      </c>
      <c r="D740" s="296"/>
      <c r="E740" s="219"/>
      <c r="F740" s="405">
        <v>55</v>
      </c>
      <c r="G740" s="303" t="s">
        <v>132</v>
      </c>
      <c r="H740" s="405">
        <v>0.42</v>
      </c>
      <c r="I740" s="303" t="s">
        <v>134</v>
      </c>
      <c r="J740" s="405">
        <v>23.1</v>
      </c>
      <c r="K740" s="297"/>
      <c r="L740" s="297"/>
      <c r="M740" s="297"/>
      <c r="N740" s="297"/>
      <c r="O740" s="297"/>
      <c r="P740" s="298"/>
      <c r="Q740" s="298"/>
      <c r="R740" s="265"/>
      <c r="S740" s="265"/>
      <c r="T740" s="284"/>
      <c r="U740" s="284"/>
    </row>
    <row r="741" spans="1:23" s="301" customFormat="1">
      <c r="A741" s="294"/>
      <c r="B741" s="295"/>
      <c r="C741" s="839" t="s">
        <v>349</v>
      </c>
      <c r="D741" s="296"/>
      <c r="E741" s="297"/>
      <c r="F741" s="303">
        <v>51</v>
      </c>
      <c r="G741" s="303" t="s">
        <v>132</v>
      </c>
      <c r="H741" s="405">
        <v>0.65</v>
      </c>
      <c r="I741" s="303" t="s">
        <v>134</v>
      </c>
      <c r="J741" s="405">
        <v>33.15</v>
      </c>
      <c r="K741" s="297"/>
      <c r="L741" s="297"/>
      <c r="M741" s="297"/>
      <c r="N741" s="297"/>
      <c r="O741" s="297"/>
      <c r="P741" s="298"/>
      <c r="Q741" s="298"/>
      <c r="R741" s="265"/>
      <c r="S741" s="265"/>
      <c r="T741" s="284"/>
      <c r="U741" s="284"/>
    </row>
    <row r="742" spans="1:23" s="301" customFormat="1">
      <c r="A742" s="294"/>
      <c r="B742" s="295"/>
      <c r="C742" s="839" t="s">
        <v>350</v>
      </c>
      <c r="D742" s="296"/>
      <c r="E742" s="297"/>
      <c r="F742" s="303">
        <v>81</v>
      </c>
      <c r="G742" s="303" t="s">
        <v>132</v>
      </c>
      <c r="H742" s="405">
        <v>0.87</v>
      </c>
      <c r="I742" s="303" t="s">
        <v>134</v>
      </c>
      <c r="J742" s="405">
        <v>70.47</v>
      </c>
      <c r="K742" s="297"/>
      <c r="L742" s="297"/>
      <c r="M742" s="297"/>
      <c r="N742" s="297"/>
      <c r="O742" s="297"/>
      <c r="P742" s="298"/>
      <c r="Q742" s="298"/>
      <c r="R742" s="265"/>
      <c r="S742" s="265"/>
      <c r="T742" s="284"/>
      <c r="U742" s="284"/>
    </row>
    <row r="743" spans="1:23" s="301" customFormat="1">
      <c r="A743" s="294"/>
      <c r="B743" s="295"/>
      <c r="C743" s="839" t="s">
        <v>351</v>
      </c>
      <c r="D743" s="296"/>
      <c r="E743" s="297"/>
      <c r="F743" s="303">
        <v>100</v>
      </c>
      <c r="G743" s="303" t="s">
        <v>132</v>
      </c>
      <c r="H743" s="405">
        <v>1.1000000000000001</v>
      </c>
      <c r="I743" s="303" t="s">
        <v>134</v>
      </c>
      <c r="J743" s="405">
        <v>110</v>
      </c>
      <c r="K743" s="297"/>
      <c r="L743" s="297"/>
      <c r="M743" s="297"/>
      <c r="N743" s="297"/>
      <c r="O743" s="297"/>
      <c r="P743" s="298"/>
      <c r="Q743" s="298"/>
      <c r="R743" s="265"/>
      <c r="S743" s="265"/>
      <c r="T743" s="284"/>
      <c r="U743" s="284"/>
    </row>
    <row r="744" spans="1:23" s="301" customFormat="1">
      <c r="A744" s="294"/>
      <c r="B744" s="295"/>
      <c r="C744" s="296"/>
      <c r="D744" s="296"/>
      <c r="E744" s="297"/>
      <c r="F744" s="471"/>
      <c r="G744" s="472"/>
      <c r="H744" s="472"/>
      <c r="I744" s="472"/>
      <c r="J744" s="406">
        <v>236.72</v>
      </c>
      <c r="K744" s="297"/>
      <c r="L744" s="297"/>
      <c r="M744" s="297"/>
      <c r="N744" s="297"/>
      <c r="O744" s="297"/>
      <c r="P744" s="298"/>
      <c r="Q744" s="298"/>
      <c r="R744" s="265"/>
      <c r="S744" s="265"/>
      <c r="T744" s="284"/>
      <c r="U744" s="284"/>
    </row>
    <row r="745" spans="1:23" s="216" customFormat="1">
      <c r="A745" s="294"/>
      <c r="B745" s="295"/>
      <c r="C745" s="296"/>
      <c r="D745" s="296"/>
      <c r="E745" s="297"/>
      <c r="F745" s="297"/>
      <c r="G745" s="297"/>
      <c r="H745" s="297"/>
      <c r="I745" s="297"/>
      <c r="J745" s="300"/>
      <c r="K745" s="297"/>
      <c r="L745" s="297"/>
      <c r="M745" s="297"/>
      <c r="N745" s="297"/>
      <c r="O745" s="297"/>
      <c r="P745" s="298"/>
      <c r="Q745" s="298"/>
      <c r="R745" s="265"/>
      <c r="S745" s="265"/>
      <c r="T745" s="284"/>
      <c r="U745" s="284"/>
    </row>
    <row r="746" spans="1:23" s="262" customFormat="1">
      <c r="A746" s="253" t="s">
        <v>569</v>
      </c>
      <c r="B746" s="253"/>
      <c r="C746" s="254" t="s">
        <v>165</v>
      </c>
      <c r="D746" s="255" t="s">
        <v>165</v>
      </c>
      <c r="E746" s="256" t="s">
        <v>1660</v>
      </c>
      <c r="F746" s="257"/>
      <c r="G746" s="257"/>
      <c r="H746" s="257"/>
      <c r="I746" s="257"/>
      <c r="J746" s="257"/>
      <c r="K746" s="257"/>
      <c r="L746" s="258"/>
      <c r="M746" s="257"/>
      <c r="N746" s="257"/>
      <c r="O746" s="257"/>
      <c r="P746" s="259"/>
      <c r="Q746" s="259"/>
      <c r="R746" s="260"/>
      <c r="S746" s="261" t="s">
        <v>569</v>
      </c>
      <c r="U746" s="263"/>
    </row>
    <row r="747" spans="1:23" s="301" customFormat="1" ht="37.9" customHeight="1">
      <c r="A747" s="473" t="s">
        <v>1684</v>
      </c>
      <c r="B747" s="438" t="s">
        <v>128</v>
      </c>
      <c r="C747" s="439">
        <v>95877</v>
      </c>
      <c r="D747" s="439">
        <v>95877</v>
      </c>
      <c r="E747" s="922" t="s">
        <v>1829</v>
      </c>
      <c r="F747" s="922"/>
      <c r="G747" s="922"/>
      <c r="H747" s="922"/>
      <c r="I747" s="922"/>
      <c r="J747" s="922"/>
      <c r="K747" s="922"/>
      <c r="L747" s="922"/>
      <c r="M747" s="922"/>
      <c r="N747" s="922"/>
      <c r="O747" s="922"/>
      <c r="P747" s="440">
        <v>10920.22</v>
      </c>
      <c r="Q747" s="440"/>
      <c r="R747" s="264" t="s">
        <v>1828</v>
      </c>
      <c r="S747" s="265"/>
      <c r="T747" s="284"/>
      <c r="U747" s="284"/>
    </row>
    <row r="748" spans="1:23" s="301" customFormat="1">
      <c r="A748" s="294"/>
      <c r="B748" s="295"/>
      <c r="C748" s="296"/>
      <c r="D748" s="296"/>
      <c r="E748" s="297"/>
      <c r="F748" s="297"/>
      <c r="G748" s="297"/>
      <c r="H748" s="297"/>
      <c r="I748" s="297"/>
      <c r="J748" s="297"/>
      <c r="K748" s="297"/>
      <c r="L748" s="297"/>
      <c r="M748" s="297"/>
      <c r="N748" s="297"/>
      <c r="O748" s="297"/>
      <c r="P748" s="298"/>
      <c r="Q748" s="298"/>
      <c r="R748" s="265"/>
      <c r="S748" s="921"/>
      <c r="T748" s="921"/>
      <c r="U748" s="921"/>
      <c r="V748" s="921"/>
      <c r="W748" s="921"/>
    </row>
    <row r="749" spans="1:23" s="301" customFormat="1" ht="30">
      <c r="A749" s="294"/>
      <c r="B749" s="295"/>
      <c r="C749" s="296" t="s">
        <v>124</v>
      </c>
      <c r="D749" s="296" t="s">
        <v>124</v>
      </c>
      <c r="E749" s="297"/>
      <c r="F749" s="300" t="s">
        <v>296</v>
      </c>
      <c r="G749" s="269" t="s">
        <v>297</v>
      </c>
      <c r="H749" s="300" t="s">
        <v>352</v>
      </c>
      <c r="I749" s="300" t="s">
        <v>132</v>
      </c>
      <c r="J749" s="300" t="s">
        <v>300</v>
      </c>
      <c r="K749" s="300" t="s">
        <v>132</v>
      </c>
      <c r="L749" s="300" t="s">
        <v>168</v>
      </c>
      <c r="M749" s="300" t="s">
        <v>134</v>
      </c>
      <c r="N749" s="300" t="s">
        <v>353</v>
      </c>
      <c r="Q749" s="298"/>
      <c r="R749" s="265"/>
      <c r="S749" s="921"/>
      <c r="T749" s="921"/>
      <c r="U749" s="921"/>
      <c r="V749" s="921"/>
      <c r="W749" s="921"/>
    </row>
    <row r="750" spans="1:23" s="301" customFormat="1" ht="15" customHeight="1">
      <c r="A750" s="294"/>
      <c r="B750" s="295"/>
      <c r="C750" s="296" t="s">
        <v>354</v>
      </c>
      <c r="D750" s="296" t="s">
        <v>354</v>
      </c>
      <c r="E750" s="297"/>
      <c r="F750" s="302">
        <v>1775.8400000000001</v>
      </c>
      <c r="G750" s="269" t="s">
        <v>297</v>
      </c>
      <c r="H750" s="302">
        <v>1401.86</v>
      </c>
      <c r="I750" s="300" t="s">
        <v>132</v>
      </c>
      <c r="J750" s="302">
        <v>373.98000000000025</v>
      </c>
      <c r="K750" s="300" t="s">
        <v>132</v>
      </c>
      <c r="L750" s="302">
        <v>29.2</v>
      </c>
      <c r="M750" s="300" t="s">
        <v>134</v>
      </c>
      <c r="N750" s="303">
        <v>10920.22</v>
      </c>
      <c r="Q750" s="298"/>
      <c r="R750" s="265"/>
      <c r="S750" s="921"/>
      <c r="T750" s="921"/>
      <c r="U750" s="921"/>
      <c r="V750" s="921"/>
      <c r="W750" s="921"/>
    </row>
    <row r="751" spans="1:23" s="301" customFormat="1" ht="15" customHeight="1">
      <c r="A751" s="294"/>
      <c r="B751" s="295"/>
      <c r="C751" s="296"/>
      <c r="D751" s="296"/>
      <c r="E751" s="297"/>
      <c r="F751" s="297"/>
      <c r="G751" s="297"/>
      <c r="H751" s="297"/>
      <c r="I751" s="297"/>
      <c r="J751" s="297"/>
      <c r="K751" s="297"/>
      <c r="L751" s="297"/>
      <c r="M751" s="297"/>
      <c r="N751" s="297"/>
      <c r="O751" s="297"/>
      <c r="P751" s="298"/>
      <c r="Q751" s="298"/>
      <c r="R751" s="265"/>
      <c r="S751" s="835"/>
      <c r="T751" s="835"/>
      <c r="U751" s="835"/>
      <c r="V751" s="835"/>
      <c r="W751" s="835"/>
    </row>
    <row r="752" spans="1:23" s="301" customFormat="1" ht="42" customHeight="1">
      <c r="A752" s="473" t="s">
        <v>1878</v>
      </c>
      <c r="B752" s="438" t="s">
        <v>128</v>
      </c>
      <c r="C752" s="439">
        <v>100976</v>
      </c>
      <c r="D752" s="439">
        <v>100976</v>
      </c>
      <c r="E752" s="922" t="s">
        <v>1830</v>
      </c>
      <c r="F752" s="922"/>
      <c r="G752" s="922"/>
      <c r="H752" s="922"/>
      <c r="I752" s="922"/>
      <c r="J752" s="922"/>
      <c r="K752" s="922"/>
      <c r="L752" s="922"/>
      <c r="M752" s="922"/>
      <c r="N752" s="922"/>
      <c r="O752" s="922"/>
      <c r="P752" s="440">
        <v>373.98000000000025</v>
      </c>
      <c r="Q752" s="440"/>
      <c r="R752" s="264" t="s">
        <v>185</v>
      </c>
      <c r="S752" s="835"/>
      <c r="T752" s="835"/>
      <c r="U752" s="835"/>
      <c r="V752" s="835"/>
      <c r="W752" s="835"/>
    </row>
    <row r="753" spans="1:23" s="301" customFormat="1" ht="15" customHeight="1">
      <c r="A753" s="294"/>
      <c r="B753" s="295"/>
      <c r="C753" s="296"/>
      <c r="D753" s="296"/>
      <c r="E753" s="297"/>
      <c r="F753" s="297"/>
      <c r="G753" s="297"/>
      <c r="H753" s="297"/>
      <c r="I753" s="297"/>
      <c r="J753" s="297"/>
      <c r="K753" s="297"/>
      <c r="L753" s="297"/>
      <c r="M753" s="297"/>
      <c r="N753" s="297"/>
      <c r="O753" s="297"/>
      <c r="P753" s="298"/>
      <c r="Q753" s="298"/>
      <c r="R753" s="265"/>
      <c r="S753" s="835"/>
      <c r="T753" s="835"/>
      <c r="U753" s="835"/>
      <c r="V753" s="835"/>
      <c r="W753" s="835"/>
    </row>
    <row r="754" spans="1:23" s="301" customFormat="1" ht="15" customHeight="1">
      <c r="A754" s="294"/>
      <c r="B754" s="304" t="s">
        <v>167</v>
      </c>
      <c r="C754" s="296" t="s">
        <v>124</v>
      </c>
      <c r="D754" s="296" t="s">
        <v>124</v>
      </c>
      <c r="E754" s="297"/>
      <c r="F754" s="300" t="s">
        <v>195</v>
      </c>
      <c r="G754" s="297"/>
      <c r="H754" s="297"/>
      <c r="I754" s="297"/>
      <c r="J754" s="297"/>
      <c r="K754" s="297"/>
      <c r="L754" s="297"/>
      <c r="M754" s="297"/>
      <c r="N754" s="297"/>
      <c r="O754" s="297"/>
      <c r="P754" s="298"/>
      <c r="Q754" s="298"/>
      <c r="R754" s="265"/>
      <c r="S754" s="835"/>
      <c r="T754" s="835"/>
      <c r="U754" s="835"/>
      <c r="V754" s="835"/>
      <c r="W754" s="835"/>
    </row>
    <row r="755" spans="1:23" s="216" customFormat="1">
      <c r="A755" s="294"/>
      <c r="B755" s="304" t="s">
        <v>1684</v>
      </c>
      <c r="C755" s="296" t="s">
        <v>354</v>
      </c>
      <c r="D755" s="296" t="s">
        <v>354</v>
      </c>
      <c r="E755" s="297"/>
      <c r="F755" s="302">
        <v>373.98000000000025</v>
      </c>
      <c r="G755" s="297"/>
      <c r="H755" s="297"/>
      <c r="I755" s="297"/>
      <c r="J755" s="297"/>
      <c r="K755" s="297"/>
      <c r="L755" s="297"/>
      <c r="M755" s="297"/>
      <c r="N755" s="297"/>
      <c r="O755" s="297"/>
      <c r="P755" s="298"/>
      <c r="Q755" s="298"/>
      <c r="R755" s="265"/>
      <c r="S755" s="265"/>
      <c r="T755" s="284"/>
      <c r="U755" s="284"/>
    </row>
    <row r="756" spans="1:23" s="216" customFormat="1">
      <c r="A756" s="294"/>
      <c r="B756" s="295"/>
      <c r="C756" s="296"/>
      <c r="D756" s="296"/>
      <c r="E756" s="297"/>
      <c r="F756" s="297"/>
      <c r="G756" s="297"/>
      <c r="H756" s="297"/>
      <c r="I756" s="297"/>
      <c r="J756" s="297"/>
      <c r="K756" s="297"/>
      <c r="L756" s="297"/>
      <c r="M756" s="297"/>
      <c r="N756" s="297"/>
      <c r="O756" s="297"/>
      <c r="P756" s="298"/>
      <c r="Q756" s="298"/>
      <c r="R756" s="265"/>
      <c r="S756" s="265"/>
      <c r="T756" s="284"/>
      <c r="U756" s="284"/>
    </row>
    <row r="757" spans="1:23" s="262" customFormat="1">
      <c r="A757" s="253" t="s">
        <v>570</v>
      </c>
      <c r="B757" s="253"/>
      <c r="C757" s="254" t="s">
        <v>355</v>
      </c>
      <c r="D757" s="255" t="s">
        <v>355</v>
      </c>
      <c r="E757" s="256" t="s">
        <v>1661</v>
      </c>
      <c r="F757" s="257"/>
      <c r="G757" s="257"/>
      <c r="H757" s="257"/>
      <c r="I757" s="257"/>
      <c r="J757" s="257"/>
      <c r="K757" s="257"/>
      <c r="L757" s="258"/>
      <c r="M757" s="257"/>
      <c r="N757" s="257"/>
      <c r="O757" s="257"/>
      <c r="P757" s="259"/>
      <c r="Q757" s="259"/>
      <c r="R757" s="260"/>
      <c r="S757" s="261" t="s">
        <v>570</v>
      </c>
      <c r="U757" s="263"/>
    </row>
    <row r="758" spans="1:23" s="301" customFormat="1" ht="84" customHeight="1">
      <c r="A758" s="437" t="s">
        <v>356</v>
      </c>
      <c r="B758" s="438" t="s">
        <v>122</v>
      </c>
      <c r="C758" s="836" t="s">
        <v>357</v>
      </c>
      <c r="D758" s="439" t="s">
        <v>1462</v>
      </c>
      <c r="E758" s="922" t="s">
        <v>1461</v>
      </c>
      <c r="F758" s="922"/>
      <c r="G758" s="922"/>
      <c r="H758" s="922"/>
      <c r="I758" s="922"/>
      <c r="J758" s="922"/>
      <c r="K758" s="922"/>
      <c r="L758" s="922"/>
      <c r="M758" s="922"/>
      <c r="N758" s="922"/>
      <c r="O758" s="922"/>
      <c r="P758" s="440">
        <v>2</v>
      </c>
      <c r="Q758" s="440"/>
      <c r="R758" s="264" t="s">
        <v>184</v>
      </c>
      <c r="S758" s="265"/>
      <c r="T758" s="284"/>
      <c r="U758" s="284"/>
    </row>
    <row r="759" spans="1:23" s="301" customFormat="1">
      <c r="A759" s="294"/>
      <c r="B759" s="295"/>
      <c r="C759" s="296"/>
      <c r="D759" s="296"/>
      <c r="E759" s="297"/>
      <c r="F759" s="297"/>
      <c r="G759" s="297"/>
      <c r="H759" s="297"/>
      <c r="I759" s="297"/>
      <c r="J759" s="297"/>
      <c r="K759" s="297"/>
      <c r="L759" s="297"/>
      <c r="M759" s="297"/>
      <c r="N759" s="297"/>
      <c r="O759" s="297"/>
      <c r="P759" s="298"/>
      <c r="Q759" s="298"/>
      <c r="R759" s="265"/>
      <c r="S759" s="265"/>
      <c r="T759" s="284"/>
      <c r="U759" s="284"/>
    </row>
    <row r="760" spans="1:23" s="301" customFormat="1" ht="12.75" customHeight="1">
      <c r="A760" s="294"/>
      <c r="B760" s="295"/>
      <c r="C760" s="305" t="s">
        <v>124</v>
      </c>
      <c r="D760" s="305" t="s">
        <v>124</v>
      </c>
      <c r="E760" s="219"/>
      <c r="F760" s="305"/>
      <c r="G760" s="305"/>
      <c r="H760" s="305"/>
      <c r="I760" s="305"/>
      <c r="J760" s="305" t="s">
        <v>358</v>
      </c>
      <c r="K760" s="219"/>
      <c r="L760" s="219"/>
      <c r="M760" s="219"/>
      <c r="N760" s="219"/>
      <c r="O760" s="219"/>
      <c r="P760" s="298"/>
      <c r="Q760" s="298"/>
      <c r="R760" s="265"/>
      <c r="S760" s="265"/>
      <c r="T760" s="284"/>
      <c r="U760" s="284"/>
    </row>
    <row r="761" spans="1:23" s="301" customFormat="1">
      <c r="A761" s="294"/>
      <c r="B761" s="295"/>
      <c r="C761" s="296" t="s">
        <v>359</v>
      </c>
      <c r="D761" s="296" t="s">
        <v>359</v>
      </c>
      <c r="E761" s="297"/>
      <c r="F761" s="302"/>
      <c r="G761" s="302"/>
      <c r="H761" s="302"/>
      <c r="I761" s="300"/>
      <c r="J761" s="302">
        <v>2</v>
      </c>
      <c r="K761" s="297"/>
      <c r="L761" s="297"/>
      <c r="M761" s="297"/>
      <c r="N761" s="297"/>
      <c r="O761" s="297"/>
      <c r="P761" s="298"/>
      <c r="Q761" s="298"/>
      <c r="R761" s="265"/>
      <c r="S761" s="265"/>
      <c r="T761" s="284"/>
      <c r="U761" s="284"/>
    </row>
    <row r="762" spans="1:23" s="301" customFormat="1">
      <c r="A762" s="294"/>
      <c r="B762" s="295"/>
      <c r="C762" s="296"/>
      <c r="D762" s="296"/>
      <c r="E762" s="297"/>
      <c r="F762" s="219"/>
      <c r="G762" s="300"/>
      <c r="H762" s="297"/>
      <c r="I762" s="300"/>
      <c r="J762" s="306">
        <v>2</v>
      </c>
      <c r="K762" s="297"/>
      <c r="L762" s="297"/>
      <c r="M762" s="297"/>
      <c r="N762" s="297"/>
      <c r="O762" s="297"/>
      <c r="P762" s="298"/>
      <c r="Q762" s="298"/>
      <c r="R762" s="265"/>
      <c r="S762" s="265"/>
      <c r="T762" s="284"/>
      <c r="U762" s="284"/>
    </row>
    <row r="763" spans="1:23" s="301" customFormat="1" ht="13.15" customHeight="1">
      <c r="A763" s="294"/>
      <c r="B763" s="295"/>
      <c r="C763" s="296"/>
      <c r="D763" s="296"/>
      <c r="E763" s="297"/>
      <c r="F763" s="219"/>
      <c r="G763" s="300"/>
      <c r="H763" s="297"/>
      <c r="I763" s="300"/>
      <c r="J763" s="302"/>
      <c r="K763" s="297"/>
      <c r="L763" s="297"/>
      <c r="M763" s="297"/>
      <c r="N763" s="297"/>
      <c r="O763" s="297"/>
      <c r="P763" s="298"/>
      <c r="Q763" s="298"/>
      <c r="R763" s="265"/>
      <c r="S763" s="265"/>
      <c r="T763" s="284"/>
      <c r="U763" s="284"/>
    </row>
    <row r="764" spans="1:23" s="301" customFormat="1" ht="57.95" customHeight="1">
      <c r="A764" s="437" t="s">
        <v>360</v>
      </c>
      <c r="B764" s="438" t="s">
        <v>122</v>
      </c>
      <c r="C764" s="836" t="s">
        <v>361</v>
      </c>
      <c r="D764" s="439" t="s">
        <v>1458</v>
      </c>
      <c r="E764" s="922" t="s">
        <v>1457</v>
      </c>
      <c r="F764" s="922"/>
      <c r="G764" s="922"/>
      <c r="H764" s="922"/>
      <c r="I764" s="922"/>
      <c r="J764" s="922"/>
      <c r="K764" s="922"/>
      <c r="L764" s="922"/>
      <c r="M764" s="922"/>
      <c r="N764" s="922"/>
      <c r="O764" s="922"/>
      <c r="P764" s="440">
        <v>2</v>
      </c>
      <c r="Q764" s="440"/>
      <c r="R764" s="264" t="s">
        <v>184</v>
      </c>
      <c r="S764" s="265"/>
      <c r="T764" s="284"/>
      <c r="U764" s="284"/>
    </row>
    <row r="765" spans="1:23" s="301" customFormat="1">
      <c r="A765" s="294"/>
      <c r="B765" s="295"/>
      <c r="C765" s="296"/>
      <c r="D765" s="296"/>
      <c r="E765" s="297"/>
      <c r="F765" s="297"/>
      <c r="G765" s="297"/>
      <c r="H765" s="297"/>
      <c r="I765" s="297"/>
      <c r="J765" s="297"/>
      <c r="K765" s="297"/>
      <c r="L765" s="297"/>
      <c r="M765" s="297"/>
      <c r="N765" s="297"/>
      <c r="O765" s="297"/>
      <c r="P765" s="298"/>
      <c r="Q765" s="298"/>
      <c r="R765" s="265"/>
      <c r="S765" s="265"/>
      <c r="T765" s="284"/>
      <c r="U765" s="284"/>
    </row>
    <row r="766" spans="1:23" s="301" customFormat="1" ht="12.75" customHeight="1">
      <c r="A766" s="294"/>
      <c r="B766" s="295"/>
      <c r="C766" s="305" t="s">
        <v>124</v>
      </c>
      <c r="D766" s="305" t="s">
        <v>124</v>
      </c>
      <c r="E766" s="219"/>
      <c r="F766" s="305"/>
      <c r="G766" s="305"/>
      <c r="H766" s="305"/>
      <c r="I766" s="305"/>
      <c r="J766" s="305" t="s">
        <v>358</v>
      </c>
      <c r="K766" s="219"/>
      <c r="L766" s="219"/>
      <c r="M766" s="219"/>
      <c r="N766" s="219"/>
      <c r="O766" s="219"/>
      <c r="P766" s="298"/>
      <c r="Q766" s="298"/>
      <c r="R766" s="265"/>
      <c r="S766" s="265"/>
      <c r="T766" s="284"/>
      <c r="U766" s="284"/>
    </row>
    <row r="767" spans="1:23" s="301" customFormat="1">
      <c r="A767" s="294"/>
      <c r="B767" s="295"/>
      <c r="C767" s="296" t="s">
        <v>362</v>
      </c>
      <c r="D767" s="296" t="s">
        <v>362</v>
      </c>
      <c r="E767" s="297"/>
      <c r="F767" s="302"/>
      <c r="G767" s="302"/>
      <c r="H767" s="302"/>
      <c r="I767" s="300"/>
      <c r="J767" s="302">
        <v>2</v>
      </c>
      <c r="K767" s="297"/>
      <c r="L767" s="297"/>
      <c r="M767" s="297"/>
      <c r="N767" s="297"/>
      <c r="O767" s="297"/>
      <c r="P767" s="298"/>
      <c r="Q767" s="298"/>
      <c r="R767" s="265"/>
      <c r="S767" s="265"/>
      <c r="T767" s="284"/>
      <c r="U767" s="284"/>
    </row>
    <row r="768" spans="1:23" s="301" customFormat="1">
      <c r="A768" s="294"/>
      <c r="B768" s="295"/>
      <c r="C768" s="296"/>
      <c r="D768" s="296"/>
      <c r="E768" s="297"/>
      <c r="F768" s="219"/>
      <c r="G768" s="300"/>
      <c r="H768" s="297"/>
      <c r="I768" s="300"/>
      <c r="J768" s="306">
        <v>2</v>
      </c>
      <c r="K768" s="297"/>
      <c r="L768" s="297"/>
      <c r="M768" s="297"/>
      <c r="N768" s="297"/>
      <c r="O768" s="297"/>
      <c r="P768" s="298"/>
      <c r="Q768" s="298"/>
      <c r="R768" s="265"/>
      <c r="S768" s="265"/>
      <c r="T768" s="284"/>
      <c r="U768" s="284"/>
    </row>
    <row r="769" spans="1:27" s="301" customFormat="1" ht="13.15" customHeight="1">
      <c r="A769" s="294"/>
      <c r="B769" s="295"/>
      <c r="C769" s="296"/>
      <c r="D769" s="296"/>
      <c r="E769" s="297"/>
      <c r="F769" s="219"/>
      <c r="G769" s="300"/>
      <c r="H769" s="297"/>
      <c r="I769" s="300"/>
      <c r="J769" s="302"/>
      <c r="K769" s="297"/>
      <c r="L769" s="297"/>
      <c r="M769" s="297"/>
      <c r="N769" s="297"/>
      <c r="O769" s="297"/>
      <c r="P769" s="298"/>
      <c r="Q769" s="298"/>
      <c r="R769" s="265"/>
      <c r="S769" s="265"/>
      <c r="T769" s="284"/>
      <c r="U769" s="284"/>
    </row>
    <row r="770" spans="1:27" s="301" customFormat="1" ht="36.950000000000003" customHeight="1">
      <c r="A770" s="437" t="s">
        <v>363</v>
      </c>
      <c r="B770" s="438" t="s">
        <v>122</v>
      </c>
      <c r="C770" s="836" t="s">
        <v>364</v>
      </c>
      <c r="D770" s="439" t="s">
        <v>1434</v>
      </c>
      <c r="E770" s="922" t="s">
        <v>1433</v>
      </c>
      <c r="F770" s="922"/>
      <c r="G770" s="922"/>
      <c r="H770" s="922"/>
      <c r="I770" s="922"/>
      <c r="J770" s="922"/>
      <c r="K770" s="922"/>
      <c r="L770" s="922"/>
      <c r="M770" s="922"/>
      <c r="N770" s="922"/>
      <c r="O770" s="922"/>
      <c r="P770" s="440">
        <v>15</v>
      </c>
      <c r="Q770" s="440"/>
      <c r="R770" s="264" t="s">
        <v>184</v>
      </c>
      <c r="S770" s="265"/>
      <c r="T770" s="284"/>
      <c r="U770" s="284"/>
    </row>
    <row r="771" spans="1:27" s="216" customFormat="1">
      <c r="A771" s="294"/>
      <c r="B771" s="295"/>
      <c r="C771" s="296"/>
      <c r="D771" s="296"/>
      <c r="E771" s="297"/>
      <c r="F771" s="297"/>
      <c r="G771" s="297"/>
      <c r="H771" s="297"/>
      <c r="I771" s="297"/>
      <c r="J771" s="297"/>
      <c r="K771" s="297"/>
      <c r="L771" s="297"/>
      <c r="M771" s="297"/>
      <c r="N771" s="297"/>
      <c r="O771" s="297"/>
      <c r="P771" s="298"/>
      <c r="Q771" s="298"/>
      <c r="R771" s="265"/>
      <c r="S771" s="265"/>
      <c r="T771" s="284"/>
      <c r="U771" s="284"/>
    </row>
    <row r="772" spans="1:27" s="216" customFormat="1" ht="12.75" customHeight="1">
      <c r="A772" s="294"/>
      <c r="B772" s="295"/>
      <c r="C772" s="305" t="s">
        <v>124</v>
      </c>
      <c r="D772" s="305" t="s">
        <v>124</v>
      </c>
      <c r="E772" s="219"/>
      <c r="F772" s="305"/>
      <c r="G772" s="305"/>
      <c r="H772" s="305"/>
      <c r="I772" s="305"/>
      <c r="J772" s="305" t="s">
        <v>358</v>
      </c>
      <c r="K772" s="219"/>
      <c r="L772" s="219"/>
      <c r="M772" s="219"/>
      <c r="N772" s="219"/>
      <c r="O772" s="219"/>
      <c r="P772" s="298"/>
      <c r="Q772" s="298"/>
      <c r="R772" s="265"/>
      <c r="S772" s="265"/>
      <c r="T772" s="284"/>
      <c r="U772" s="284"/>
    </row>
    <row r="773" spans="1:27" s="216" customFormat="1">
      <c r="A773" s="294"/>
      <c r="B773" s="295"/>
      <c r="C773" s="296" t="s">
        <v>365</v>
      </c>
      <c r="D773" s="296" t="s">
        <v>365</v>
      </c>
      <c r="E773" s="297"/>
      <c r="F773" s="302"/>
      <c r="G773" s="302"/>
      <c r="H773" s="302"/>
      <c r="I773" s="300"/>
      <c r="J773" s="302">
        <v>15</v>
      </c>
      <c r="K773" s="297"/>
      <c r="L773" s="297"/>
      <c r="M773" s="297"/>
      <c r="N773" s="297"/>
      <c r="O773" s="297"/>
      <c r="P773" s="298"/>
      <c r="Q773" s="298"/>
      <c r="R773" s="265"/>
      <c r="S773" s="265"/>
      <c r="T773" s="284"/>
      <c r="U773" s="284"/>
    </row>
    <row r="774" spans="1:27" s="216" customFormat="1">
      <c r="A774" s="294"/>
      <c r="B774" s="295"/>
      <c r="C774" s="296"/>
      <c r="D774" s="296"/>
      <c r="E774" s="297"/>
      <c r="F774" s="219"/>
      <c r="G774" s="300"/>
      <c r="H774" s="297"/>
      <c r="I774" s="300"/>
      <c r="J774" s="306">
        <v>15</v>
      </c>
      <c r="K774" s="297"/>
      <c r="L774" s="297"/>
      <c r="M774" s="297"/>
      <c r="N774" s="297"/>
      <c r="O774" s="297"/>
      <c r="P774" s="298"/>
      <c r="Q774" s="298"/>
      <c r="R774" s="265"/>
      <c r="S774" s="265"/>
      <c r="T774" s="284"/>
      <c r="U774" s="284"/>
    </row>
    <row r="775" spans="1:27" s="216" customFormat="1" ht="13.15" customHeight="1">
      <c r="A775" s="294"/>
      <c r="B775" s="295"/>
      <c r="C775" s="296"/>
      <c r="D775" s="296"/>
      <c r="E775" s="297"/>
      <c r="F775" s="219"/>
      <c r="G775" s="300"/>
      <c r="H775" s="297"/>
      <c r="I775" s="300"/>
      <c r="J775" s="302"/>
      <c r="K775" s="297"/>
      <c r="L775" s="297"/>
      <c r="M775" s="297"/>
      <c r="N775" s="297"/>
      <c r="O775" s="297"/>
      <c r="P775" s="298"/>
      <c r="Q775" s="298"/>
      <c r="R775" s="265"/>
      <c r="S775" s="265"/>
      <c r="T775" s="284"/>
      <c r="U775" s="284"/>
    </row>
    <row r="776" spans="1:27" s="301" customFormat="1" ht="24.75" customHeight="1">
      <c r="A776" s="437" t="s">
        <v>366</v>
      </c>
      <c r="B776" s="438" t="s">
        <v>122</v>
      </c>
      <c r="C776" s="836" t="s">
        <v>367</v>
      </c>
      <c r="D776" s="439" t="s">
        <v>1599</v>
      </c>
      <c r="E776" s="922" t="s">
        <v>1598</v>
      </c>
      <c r="F776" s="922"/>
      <c r="G776" s="922"/>
      <c r="H776" s="922"/>
      <c r="I776" s="922"/>
      <c r="J776" s="922"/>
      <c r="K776" s="922"/>
      <c r="L776" s="922"/>
      <c r="M776" s="922"/>
      <c r="N776" s="922"/>
      <c r="O776" s="922"/>
      <c r="P776" s="440">
        <v>46.569999999999993</v>
      </c>
      <c r="Q776" s="440"/>
      <c r="R776" s="264" t="s">
        <v>185</v>
      </c>
      <c r="S776" s="265"/>
      <c r="T776" s="284"/>
      <c r="U776" s="284"/>
    </row>
    <row r="777" spans="1:27" s="216" customFormat="1">
      <c r="A777" s="294"/>
      <c r="B777" s="295"/>
      <c r="C777" s="296"/>
      <c r="D777" s="296"/>
      <c r="E777" s="297"/>
      <c r="F777" s="297"/>
      <c r="G777" s="297"/>
      <c r="H777" s="297"/>
      <c r="I777" s="297"/>
      <c r="J777" s="297"/>
      <c r="K777" s="297"/>
      <c r="L777" s="297"/>
      <c r="M777" s="297"/>
      <c r="N777" s="297"/>
      <c r="O777" s="297"/>
      <c r="P777" s="298"/>
      <c r="Q777" s="298"/>
      <c r="R777" s="265"/>
      <c r="S777" s="265"/>
      <c r="T777" s="284"/>
      <c r="U777" s="284"/>
    </row>
    <row r="778" spans="1:27" s="216" customFormat="1">
      <c r="A778" s="294"/>
      <c r="B778" s="982" t="s">
        <v>333</v>
      </c>
      <c r="C778" s="982"/>
      <c r="D778" s="982"/>
      <c r="E778" s="982"/>
      <c r="F778" s="982"/>
      <c r="G778" s="982"/>
      <c r="H778" s="982"/>
      <c r="I778" s="982"/>
      <c r="J778" s="982"/>
      <c r="K778" s="982"/>
      <c r="L778" s="982"/>
      <c r="M778" s="297"/>
      <c r="N778" s="297"/>
      <c r="O778" s="297"/>
      <c r="P778" s="298"/>
      <c r="Q778" s="298"/>
      <c r="R778" s="265"/>
      <c r="S778" s="265"/>
      <c r="T778" s="284"/>
      <c r="U778" s="284"/>
    </row>
    <row r="779" spans="1:27" s="216" customFormat="1">
      <c r="A779" s="294"/>
      <c r="B779" s="924" t="s">
        <v>316</v>
      </c>
      <c r="C779" s="924"/>
      <c r="D779" s="924"/>
      <c r="E779" s="924"/>
      <c r="F779" s="924"/>
      <c r="G779" s="924"/>
      <c r="H779" s="924"/>
      <c r="I779" s="924"/>
      <c r="J779" s="924"/>
      <c r="K779" s="924"/>
      <c r="L779" s="924"/>
      <c r="M779" s="288"/>
      <c r="N779" s="288"/>
      <c r="O779" s="297"/>
      <c r="P779" s="298"/>
      <c r="Q779" s="298"/>
      <c r="R779" s="265"/>
      <c r="S779" s="265"/>
      <c r="T779" s="284"/>
      <c r="U779" s="284"/>
    </row>
    <row r="780" spans="1:27" s="216" customFormat="1" ht="30">
      <c r="A780" s="294"/>
      <c r="B780" s="838" t="s">
        <v>212</v>
      </c>
      <c r="C780" s="844" t="s">
        <v>124</v>
      </c>
      <c r="D780" s="844" t="s">
        <v>124</v>
      </c>
      <c r="E780" s="290"/>
      <c r="F780" s="839" t="s">
        <v>150</v>
      </c>
      <c r="G780" s="839" t="s">
        <v>132</v>
      </c>
      <c r="H780" s="839" t="s">
        <v>368</v>
      </c>
      <c r="I780" s="839" t="s">
        <v>132</v>
      </c>
      <c r="J780" s="839" t="s">
        <v>369</v>
      </c>
      <c r="K780" s="305" t="s">
        <v>134</v>
      </c>
      <c r="L780" s="305" t="s">
        <v>195</v>
      </c>
      <c r="M780" s="219"/>
      <c r="N780" s="219"/>
      <c r="O780" s="219"/>
      <c r="P780" s="298"/>
      <c r="Q780" s="298"/>
      <c r="R780" s="265"/>
      <c r="S780" s="265"/>
      <c r="T780" s="284"/>
      <c r="U780" s="284"/>
    </row>
    <row r="781" spans="1:27" s="216" customFormat="1" ht="30">
      <c r="A781" s="294"/>
      <c r="B781" s="295">
        <v>100</v>
      </c>
      <c r="C781" s="295" t="s">
        <v>1</v>
      </c>
      <c r="D781" s="296" t="s">
        <v>1</v>
      </c>
      <c r="E781" s="297"/>
      <c r="F781" s="302">
        <v>11.53</v>
      </c>
      <c r="G781" s="305" t="s">
        <v>132</v>
      </c>
      <c r="H781" s="302">
        <v>0.2</v>
      </c>
      <c r="I781" s="305" t="s">
        <v>132</v>
      </c>
      <c r="J781" s="302">
        <v>0.1</v>
      </c>
      <c r="K781" s="305" t="s">
        <v>134</v>
      </c>
      <c r="L781" s="303">
        <v>0.23</v>
      </c>
      <c r="M781" s="297"/>
      <c r="N781" s="297"/>
      <c r="O781" s="297"/>
      <c r="P781" s="298"/>
      <c r="Q781" s="298"/>
      <c r="R781" s="307"/>
      <c r="S781" s="307"/>
      <c r="T781" s="308"/>
      <c r="U781" s="308"/>
      <c r="V781" s="309"/>
      <c r="W781" s="309"/>
      <c r="X781" s="309"/>
      <c r="Y781" s="309"/>
      <c r="Z781" s="309"/>
      <c r="AA781" s="309"/>
    </row>
    <row r="782" spans="1:27" s="216" customFormat="1">
      <c r="A782" s="294"/>
      <c r="B782" s="295">
        <v>100</v>
      </c>
      <c r="C782" s="295" t="s">
        <v>2</v>
      </c>
      <c r="D782" s="296"/>
      <c r="E782" s="297"/>
      <c r="F782" s="302">
        <v>9.77</v>
      </c>
      <c r="G782" s="305" t="s">
        <v>132</v>
      </c>
      <c r="H782" s="302">
        <v>0.2</v>
      </c>
      <c r="I782" s="305" t="s">
        <v>132</v>
      </c>
      <c r="J782" s="302">
        <v>0.1</v>
      </c>
      <c r="K782" s="305" t="s">
        <v>134</v>
      </c>
      <c r="L782" s="303">
        <v>0.2</v>
      </c>
      <c r="M782" s="297"/>
      <c r="N782" s="297"/>
      <c r="O782" s="297"/>
      <c r="P782" s="298"/>
      <c r="Q782" s="298"/>
      <c r="R782" s="307"/>
      <c r="S782" s="307"/>
      <c r="T782" s="308"/>
      <c r="U782" s="308"/>
      <c r="V782" s="309"/>
      <c r="W782" s="309"/>
      <c r="X782" s="309"/>
      <c r="Y782" s="309"/>
      <c r="Z782" s="309"/>
      <c r="AA782" s="309"/>
    </row>
    <row r="783" spans="1:27" s="216" customFormat="1">
      <c r="A783" s="294"/>
      <c r="B783" s="295">
        <v>100</v>
      </c>
      <c r="C783" s="295" t="s">
        <v>3</v>
      </c>
      <c r="D783" s="296"/>
      <c r="E783" s="297"/>
      <c r="F783" s="302">
        <v>8.27</v>
      </c>
      <c r="G783" s="305" t="s">
        <v>132</v>
      </c>
      <c r="H783" s="302">
        <v>0.2</v>
      </c>
      <c r="I783" s="305" t="s">
        <v>132</v>
      </c>
      <c r="J783" s="302">
        <v>0.1</v>
      </c>
      <c r="K783" s="305" t="s">
        <v>134</v>
      </c>
      <c r="L783" s="303">
        <v>0.17</v>
      </c>
      <c r="M783" s="297"/>
      <c r="N783" s="297"/>
      <c r="O783" s="297"/>
      <c r="P783" s="298"/>
      <c r="Q783" s="298"/>
      <c r="R783" s="307"/>
      <c r="S783" s="307"/>
      <c r="T783" s="308"/>
      <c r="U783" s="308"/>
      <c r="V783" s="309"/>
      <c r="W783" s="309"/>
      <c r="X783" s="309"/>
      <c r="Y783" s="309"/>
      <c r="Z783" s="309"/>
      <c r="AA783" s="309"/>
    </row>
    <row r="784" spans="1:27" s="216" customFormat="1">
      <c r="A784" s="294"/>
      <c r="B784" s="295">
        <v>100</v>
      </c>
      <c r="C784" s="295" t="s">
        <v>4</v>
      </c>
      <c r="D784" s="296"/>
      <c r="E784" s="297"/>
      <c r="F784" s="302">
        <v>11.42</v>
      </c>
      <c r="G784" s="305" t="s">
        <v>132</v>
      </c>
      <c r="H784" s="302">
        <v>0.2</v>
      </c>
      <c r="I784" s="305" t="s">
        <v>132</v>
      </c>
      <c r="J784" s="302">
        <v>0.1</v>
      </c>
      <c r="K784" s="305" t="s">
        <v>134</v>
      </c>
      <c r="L784" s="303">
        <v>0.23</v>
      </c>
      <c r="M784" s="297"/>
      <c r="N784" s="297"/>
      <c r="O784" s="297"/>
      <c r="P784" s="298"/>
      <c r="Q784" s="298"/>
      <c r="R784" s="307"/>
      <c r="S784" s="307"/>
      <c r="T784" s="308"/>
      <c r="U784" s="308"/>
      <c r="V784" s="309"/>
      <c r="W784" s="309"/>
      <c r="X784" s="309"/>
      <c r="Y784" s="309"/>
      <c r="Z784" s="309"/>
      <c r="AA784" s="309"/>
    </row>
    <row r="785" spans="1:27" s="216" customFormat="1">
      <c r="A785" s="294"/>
      <c r="B785" s="295">
        <v>100</v>
      </c>
      <c r="C785" s="295" t="s">
        <v>5</v>
      </c>
      <c r="D785" s="296"/>
      <c r="E785" s="297"/>
      <c r="F785" s="302">
        <v>22.42</v>
      </c>
      <c r="G785" s="305" t="s">
        <v>132</v>
      </c>
      <c r="H785" s="302">
        <v>0.2</v>
      </c>
      <c r="I785" s="305" t="s">
        <v>132</v>
      </c>
      <c r="J785" s="302">
        <v>0.1</v>
      </c>
      <c r="K785" s="305" t="s">
        <v>134</v>
      </c>
      <c r="L785" s="303">
        <v>0.45</v>
      </c>
      <c r="M785" s="297"/>
      <c r="N785" s="297"/>
      <c r="O785" s="297"/>
      <c r="P785" s="298"/>
      <c r="Q785" s="298"/>
      <c r="R785" s="307"/>
      <c r="S785" s="307"/>
      <c r="T785" s="308"/>
      <c r="U785" s="308"/>
      <c r="V785" s="309"/>
      <c r="W785" s="309"/>
      <c r="X785" s="309"/>
      <c r="Y785" s="309"/>
      <c r="Z785" s="309"/>
      <c r="AA785" s="309"/>
    </row>
    <row r="786" spans="1:27" s="216" customFormat="1">
      <c r="A786" s="294"/>
      <c r="B786" s="295">
        <v>100</v>
      </c>
      <c r="C786" s="295" t="s">
        <v>6</v>
      </c>
      <c r="D786" s="296"/>
      <c r="E786" s="297"/>
      <c r="F786" s="302">
        <v>12.7</v>
      </c>
      <c r="G786" s="305" t="s">
        <v>132</v>
      </c>
      <c r="H786" s="302">
        <v>0.2</v>
      </c>
      <c r="I786" s="305" t="s">
        <v>132</v>
      </c>
      <c r="J786" s="302">
        <v>0.1</v>
      </c>
      <c r="K786" s="305" t="s">
        <v>134</v>
      </c>
      <c r="L786" s="303">
        <v>0.25</v>
      </c>
      <c r="M786" s="297"/>
      <c r="N786" s="297"/>
      <c r="O786" s="297"/>
      <c r="P786" s="298"/>
      <c r="Q786" s="298"/>
      <c r="R786" s="307"/>
      <c r="S786" s="307"/>
      <c r="T786" s="308"/>
      <c r="U786" s="308"/>
      <c r="V786" s="309"/>
      <c r="W786" s="309"/>
      <c r="X786" s="309"/>
      <c r="Y786" s="309"/>
      <c r="Z786" s="309"/>
      <c r="AA786" s="309"/>
    </row>
    <row r="787" spans="1:27" s="216" customFormat="1">
      <c r="A787" s="294"/>
      <c r="B787" s="295">
        <v>100</v>
      </c>
      <c r="C787" s="295" t="s">
        <v>7</v>
      </c>
      <c r="D787" s="296"/>
      <c r="E787" s="297"/>
      <c r="F787" s="302">
        <v>10.24</v>
      </c>
      <c r="G787" s="305" t="s">
        <v>132</v>
      </c>
      <c r="H787" s="302">
        <v>0.2</v>
      </c>
      <c r="I787" s="305" t="s">
        <v>132</v>
      </c>
      <c r="J787" s="302">
        <v>0.1</v>
      </c>
      <c r="K787" s="305" t="s">
        <v>134</v>
      </c>
      <c r="L787" s="303">
        <v>0.2</v>
      </c>
      <c r="M787" s="297"/>
      <c r="N787" s="297"/>
      <c r="O787" s="297"/>
      <c r="P787" s="298"/>
      <c r="Q787" s="298"/>
      <c r="R787" s="307"/>
      <c r="S787" s="307"/>
      <c r="T787" s="308"/>
      <c r="U787" s="308"/>
      <c r="V787" s="309"/>
      <c r="W787" s="309"/>
      <c r="X787" s="309"/>
      <c r="Y787" s="309"/>
      <c r="Z787" s="309"/>
      <c r="AA787" s="309"/>
    </row>
    <row r="788" spans="1:27" s="216" customFormat="1">
      <c r="A788" s="294"/>
      <c r="B788" s="295">
        <v>100</v>
      </c>
      <c r="C788" s="295" t="s">
        <v>8</v>
      </c>
      <c r="D788" s="296"/>
      <c r="E788" s="297"/>
      <c r="F788" s="302">
        <v>11.7</v>
      </c>
      <c r="G788" s="305" t="s">
        <v>132</v>
      </c>
      <c r="H788" s="302">
        <v>0.2</v>
      </c>
      <c r="I788" s="305" t="s">
        <v>132</v>
      </c>
      <c r="J788" s="302">
        <v>0.1</v>
      </c>
      <c r="K788" s="305" t="s">
        <v>134</v>
      </c>
      <c r="L788" s="303">
        <v>0.23</v>
      </c>
      <c r="M788" s="297"/>
      <c r="N788" s="297"/>
      <c r="O788" s="297"/>
      <c r="P788" s="298"/>
      <c r="Q788" s="298"/>
      <c r="R788" s="307"/>
      <c r="S788" s="307"/>
      <c r="T788" s="308"/>
      <c r="U788" s="308"/>
      <c r="V788" s="309"/>
      <c r="W788" s="309"/>
      <c r="X788" s="309"/>
      <c r="Y788" s="309"/>
      <c r="Z788" s="309"/>
      <c r="AA788" s="309"/>
    </row>
    <row r="789" spans="1:27" s="216" customFormat="1">
      <c r="A789" s="294"/>
      <c r="B789" s="295">
        <v>100</v>
      </c>
      <c r="C789" s="295" t="s">
        <v>8</v>
      </c>
      <c r="D789" s="296"/>
      <c r="E789" s="297"/>
      <c r="F789" s="302">
        <v>7.34</v>
      </c>
      <c r="G789" s="305" t="s">
        <v>132</v>
      </c>
      <c r="H789" s="302">
        <v>0.2</v>
      </c>
      <c r="I789" s="305" t="s">
        <v>132</v>
      </c>
      <c r="J789" s="302">
        <v>0.1</v>
      </c>
      <c r="K789" s="305" t="s">
        <v>134</v>
      </c>
      <c r="L789" s="303">
        <v>0.15</v>
      </c>
      <c r="M789" s="297"/>
      <c r="N789" s="297"/>
      <c r="O789" s="297"/>
      <c r="P789" s="298"/>
      <c r="Q789" s="298"/>
      <c r="R789" s="307"/>
      <c r="S789" s="307"/>
      <c r="T789" s="308"/>
      <c r="U789" s="308"/>
      <c r="V789" s="309"/>
      <c r="W789" s="309"/>
      <c r="X789" s="309"/>
      <c r="Y789" s="309"/>
      <c r="Z789" s="309"/>
      <c r="AA789" s="309"/>
    </row>
    <row r="790" spans="1:27" s="216" customFormat="1">
      <c r="A790" s="294"/>
      <c r="B790" s="295">
        <v>100</v>
      </c>
      <c r="C790" s="295" t="s">
        <v>11</v>
      </c>
      <c r="D790" s="296"/>
      <c r="E790" s="297"/>
      <c r="F790" s="302">
        <v>2.82</v>
      </c>
      <c r="G790" s="305" t="s">
        <v>132</v>
      </c>
      <c r="H790" s="302">
        <v>0.2</v>
      </c>
      <c r="I790" s="305" t="s">
        <v>132</v>
      </c>
      <c r="J790" s="302">
        <v>0.1</v>
      </c>
      <c r="K790" s="305" t="s">
        <v>134</v>
      </c>
      <c r="L790" s="303">
        <v>0.06</v>
      </c>
      <c r="M790" s="297"/>
      <c r="N790" s="297"/>
      <c r="O790" s="297"/>
      <c r="P790" s="298"/>
      <c r="Q790" s="298"/>
      <c r="R790" s="307"/>
      <c r="S790" s="307"/>
      <c r="T790" s="308"/>
      <c r="U790" s="308"/>
      <c r="V790" s="309"/>
      <c r="W790" s="309"/>
      <c r="X790" s="309"/>
      <c r="Y790" s="309"/>
      <c r="Z790" s="309"/>
      <c r="AA790" s="309"/>
    </row>
    <row r="791" spans="1:27" s="216" customFormat="1">
      <c r="A791" s="294"/>
      <c r="B791" s="295">
        <v>100</v>
      </c>
      <c r="C791" s="295" t="s">
        <v>12</v>
      </c>
      <c r="D791" s="296"/>
      <c r="E791" s="297"/>
      <c r="F791" s="302">
        <v>2.7</v>
      </c>
      <c r="G791" s="305" t="s">
        <v>132</v>
      </c>
      <c r="H791" s="302">
        <v>0.2</v>
      </c>
      <c r="I791" s="305" t="s">
        <v>132</v>
      </c>
      <c r="J791" s="302">
        <v>0.1</v>
      </c>
      <c r="K791" s="305" t="s">
        <v>134</v>
      </c>
      <c r="L791" s="303">
        <v>0.05</v>
      </c>
      <c r="M791" s="297"/>
      <c r="N791" s="297"/>
      <c r="O791" s="297"/>
      <c r="P791" s="298"/>
      <c r="Q791" s="298"/>
      <c r="R791" s="307"/>
      <c r="S791" s="307"/>
      <c r="T791" s="308"/>
      <c r="U791" s="308"/>
      <c r="V791" s="309"/>
      <c r="W791" s="309"/>
      <c r="X791" s="309"/>
      <c r="Y791" s="309"/>
      <c r="Z791" s="309"/>
      <c r="AA791" s="309"/>
    </row>
    <row r="792" spans="1:27" s="216" customFormat="1">
      <c r="A792" s="294"/>
      <c r="B792" s="295">
        <v>100</v>
      </c>
      <c r="C792" s="295" t="s">
        <v>13</v>
      </c>
      <c r="D792" s="296"/>
      <c r="E792" s="297"/>
      <c r="F792" s="302">
        <v>2.79</v>
      </c>
      <c r="G792" s="305" t="s">
        <v>132</v>
      </c>
      <c r="H792" s="302">
        <v>0.2</v>
      </c>
      <c r="I792" s="305" t="s">
        <v>132</v>
      </c>
      <c r="J792" s="302">
        <v>0.1</v>
      </c>
      <c r="K792" s="305" t="s">
        <v>134</v>
      </c>
      <c r="L792" s="303">
        <v>0.06</v>
      </c>
      <c r="M792" s="297"/>
      <c r="N792" s="297"/>
      <c r="O792" s="297"/>
      <c r="P792" s="298"/>
      <c r="Q792" s="298"/>
      <c r="R792" s="307"/>
      <c r="S792" s="307"/>
      <c r="T792" s="308"/>
      <c r="U792" s="308"/>
      <c r="V792" s="309"/>
      <c r="W792" s="309"/>
      <c r="X792" s="309"/>
      <c r="Y792" s="309"/>
      <c r="Z792" s="309"/>
      <c r="AA792" s="309"/>
    </row>
    <row r="793" spans="1:27" s="216" customFormat="1">
      <c r="A793" s="294"/>
      <c r="B793" s="295">
        <v>100</v>
      </c>
      <c r="C793" s="295" t="s">
        <v>15</v>
      </c>
      <c r="D793" s="296"/>
      <c r="E793" s="297"/>
      <c r="F793" s="302">
        <v>5.84</v>
      </c>
      <c r="G793" s="305" t="s">
        <v>132</v>
      </c>
      <c r="H793" s="302">
        <v>0.2</v>
      </c>
      <c r="I793" s="305" t="s">
        <v>132</v>
      </c>
      <c r="J793" s="302">
        <v>0.1</v>
      </c>
      <c r="K793" s="305" t="s">
        <v>134</v>
      </c>
      <c r="L793" s="303">
        <v>0.12</v>
      </c>
      <c r="M793" s="297"/>
      <c r="N793" s="297"/>
      <c r="O793" s="297"/>
      <c r="P793" s="298"/>
      <c r="Q793" s="298"/>
      <c r="R793" s="307"/>
      <c r="S793" s="307"/>
      <c r="T793" s="308"/>
      <c r="U793" s="308"/>
      <c r="V793" s="309"/>
      <c r="W793" s="309"/>
      <c r="X793" s="309"/>
      <c r="Y793" s="309"/>
      <c r="Z793" s="309"/>
      <c r="AA793" s="309"/>
    </row>
    <row r="794" spans="1:27" s="216" customFormat="1">
      <c r="A794" s="294"/>
      <c r="B794" s="295">
        <v>100</v>
      </c>
      <c r="C794" s="295" t="s">
        <v>16</v>
      </c>
      <c r="D794" s="296"/>
      <c r="E794" s="297"/>
      <c r="F794" s="302">
        <v>3.33</v>
      </c>
      <c r="G794" s="305" t="s">
        <v>132</v>
      </c>
      <c r="H794" s="302">
        <v>0.2</v>
      </c>
      <c r="I794" s="305" t="s">
        <v>132</v>
      </c>
      <c r="J794" s="302">
        <v>0.1</v>
      </c>
      <c r="K794" s="305" t="s">
        <v>134</v>
      </c>
      <c r="L794" s="303">
        <v>7.0000000000000007E-2</v>
      </c>
      <c r="M794" s="297"/>
      <c r="N794" s="297"/>
      <c r="O794" s="297"/>
      <c r="P794" s="298"/>
      <c r="Q794" s="298"/>
      <c r="R794" s="307"/>
      <c r="S794" s="307"/>
      <c r="T794" s="308"/>
      <c r="U794" s="308"/>
      <c r="V794" s="309"/>
      <c r="W794" s="309"/>
      <c r="X794" s="309"/>
      <c r="Y794" s="309"/>
      <c r="Z794" s="309"/>
      <c r="AA794" s="309"/>
    </row>
    <row r="795" spans="1:27" s="216" customFormat="1">
      <c r="A795" s="294"/>
      <c r="B795" s="295">
        <v>100</v>
      </c>
      <c r="C795" s="295" t="s">
        <v>17</v>
      </c>
      <c r="D795" s="296"/>
      <c r="E795" s="297"/>
      <c r="F795" s="302">
        <v>12.26</v>
      </c>
      <c r="G795" s="305" t="s">
        <v>132</v>
      </c>
      <c r="H795" s="302">
        <v>0.2</v>
      </c>
      <c r="I795" s="305" t="s">
        <v>132</v>
      </c>
      <c r="J795" s="302">
        <v>0.1</v>
      </c>
      <c r="K795" s="305" t="s">
        <v>134</v>
      </c>
      <c r="L795" s="303">
        <v>0.25</v>
      </c>
      <c r="M795" s="297"/>
      <c r="N795" s="297"/>
      <c r="O795" s="297"/>
      <c r="P795" s="298"/>
      <c r="Q795" s="298"/>
      <c r="R795" s="307"/>
      <c r="S795" s="307"/>
      <c r="T795" s="308"/>
      <c r="U795" s="308"/>
      <c r="V795" s="309"/>
      <c r="W795" s="309"/>
      <c r="X795" s="309"/>
      <c r="Y795" s="309"/>
      <c r="Z795" s="309"/>
      <c r="AA795" s="309"/>
    </row>
    <row r="796" spans="1:27" s="216" customFormat="1">
      <c r="A796" s="294"/>
      <c r="B796" s="295">
        <v>100</v>
      </c>
      <c r="C796" s="295" t="s">
        <v>18</v>
      </c>
      <c r="D796" s="296"/>
      <c r="E796" s="297"/>
      <c r="F796" s="302">
        <v>12.75</v>
      </c>
      <c r="G796" s="305" t="s">
        <v>132</v>
      </c>
      <c r="H796" s="302">
        <v>0.2</v>
      </c>
      <c r="I796" s="305" t="s">
        <v>132</v>
      </c>
      <c r="J796" s="302">
        <v>0.1</v>
      </c>
      <c r="K796" s="305" t="s">
        <v>134</v>
      </c>
      <c r="L796" s="303">
        <v>0.26</v>
      </c>
      <c r="M796" s="297"/>
      <c r="N796" s="297"/>
      <c r="O796" s="297"/>
      <c r="P796" s="298"/>
      <c r="Q796" s="298"/>
      <c r="R796" s="307"/>
      <c r="S796" s="307"/>
      <c r="T796" s="308"/>
      <c r="U796" s="308"/>
      <c r="V796" s="309"/>
      <c r="W796" s="309"/>
      <c r="X796" s="309"/>
      <c r="Y796" s="309"/>
      <c r="Z796" s="309"/>
      <c r="AA796" s="309"/>
    </row>
    <row r="797" spans="1:27" s="216" customFormat="1">
      <c r="A797" s="294"/>
      <c r="B797" s="295">
        <v>100</v>
      </c>
      <c r="C797" s="295" t="s">
        <v>20</v>
      </c>
      <c r="D797" s="296"/>
      <c r="E797" s="297"/>
      <c r="F797" s="302">
        <v>22.28</v>
      </c>
      <c r="G797" s="305" t="s">
        <v>132</v>
      </c>
      <c r="H797" s="302">
        <v>0.2</v>
      </c>
      <c r="I797" s="305" t="s">
        <v>132</v>
      </c>
      <c r="J797" s="302">
        <v>0.1</v>
      </c>
      <c r="K797" s="305" t="s">
        <v>134</v>
      </c>
      <c r="L797" s="303">
        <v>0.45</v>
      </c>
      <c r="M797" s="297"/>
      <c r="N797" s="297"/>
      <c r="O797" s="297"/>
      <c r="P797" s="298"/>
      <c r="Q797" s="298"/>
      <c r="R797" s="307"/>
      <c r="S797" s="307"/>
      <c r="T797" s="308"/>
      <c r="U797" s="308"/>
      <c r="V797" s="309"/>
      <c r="W797" s="309"/>
      <c r="X797" s="309"/>
      <c r="Y797" s="309"/>
      <c r="Z797" s="309"/>
      <c r="AA797" s="309"/>
    </row>
    <row r="798" spans="1:27" s="216" customFormat="1">
      <c r="A798" s="294"/>
      <c r="B798" s="295">
        <v>150</v>
      </c>
      <c r="C798" s="295" t="s">
        <v>21</v>
      </c>
      <c r="D798" s="296"/>
      <c r="E798" s="297"/>
      <c r="F798" s="302">
        <v>8.25</v>
      </c>
      <c r="G798" s="305" t="s">
        <v>132</v>
      </c>
      <c r="H798" s="302">
        <v>0.3</v>
      </c>
      <c r="I798" s="305" t="s">
        <v>132</v>
      </c>
      <c r="J798" s="302">
        <v>0.1</v>
      </c>
      <c r="K798" s="305" t="s">
        <v>134</v>
      </c>
      <c r="L798" s="303">
        <v>0.25</v>
      </c>
      <c r="M798" s="297"/>
      <c r="N798" s="297"/>
      <c r="O798" s="297"/>
      <c r="P798" s="298"/>
      <c r="Q798" s="298"/>
      <c r="R798" s="307"/>
      <c r="S798" s="307"/>
      <c r="T798" s="308"/>
      <c r="U798" s="308"/>
      <c r="V798" s="309"/>
      <c r="W798" s="309"/>
      <c r="X798" s="309"/>
      <c r="Y798" s="309"/>
      <c r="Z798" s="309"/>
      <c r="AA798" s="309"/>
    </row>
    <row r="799" spans="1:27" s="216" customFormat="1">
      <c r="A799" s="294"/>
      <c r="B799" s="295">
        <v>150</v>
      </c>
      <c r="C799" s="295" t="s">
        <v>22</v>
      </c>
      <c r="D799" s="296"/>
      <c r="E799" s="297"/>
      <c r="F799" s="302">
        <v>7.17</v>
      </c>
      <c r="G799" s="305" t="s">
        <v>132</v>
      </c>
      <c r="H799" s="302">
        <v>0.3</v>
      </c>
      <c r="I799" s="305" t="s">
        <v>132</v>
      </c>
      <c r="J799" s="302">
        <v>0.1</v>
      </c>
      <c r="K799" s="305" t="s">
        <v>134</v>
      </c>
      <c r="L799" s="303">
        <v>0.22</v>
      </c>
      <c r="M799" s="297"/>
      <c r="N799" s="297"/>
      <c r="O799" s="297"/>
      <c r="P799" s="298"/>
      <c r="Q799" s="298"/>
      <c r="R799" s="307"/>
      <c r="S799" s="307"/>
      <c r="T799" s="308"/>
      <c r="U799" s="308"/>
      <c r="V799" s="309"/>
      <c r="W799" s="309"/>
      <c r="X799" s="309"/>
      <c r="Y799" s="309"/>
      <c r="Z799" s="309"/>
      <c r="AA799" s="309"/>
    </row>
    <row r="800" spans="1:27" s="216" customFormat="1">
      <c r="A800" s="294"/>
      <c r="B800" s="295">
        <v>150</v>
      </c>
      <c r="C800" s="295" t="s">
        <v>23</v>
      </c>
      <c r="D800" s="296"/>
      <c r="E800" s="297"/>
      <c r="F800" s="302">
        <v>8.0500000000000007</v>
      </c>
      <c r="G800" s="305" t="s">
        <v>132</v>
      </c>
      <c r="H800" s="302">
        <v>0.3</v>
      </c>
      <c r="I800" s="305" t="s">
        <v>132</v>
      </c>
      <c r="J800" s="302">
        <v>0.1</v>
      </c>
      <c r="K800" s="305" t="s">
        <v>134</v>
      </c>
      <c r="L800" s="303">
        <v>0.24</v>
      </c>
      <c r="M800" s="297"/>
      <c r="N800" s="297"/>
      <c r="O800" s="297"/>
      <c r="P800" s="298"/>
      <c r="Q800" s="298"/>
      <c r="R800" s="307"/>
      <c r="S800" s="307"/>
      <c r="T800" s="308"/>
      <c r="U800" s="308"/>
      <c r="V800" s="309"/>
      <c r="W800" s="309"/>
      <c r="X800" s="309"/>
      <c r="Y800" s="309"/>
      <c r="Z800" s="309"/>
      <c r="AA800" s="309"/>
    </row>
    <row r="801" spans="1:27" s="216" customFormat="1">
      <c r="A801" s="294"/>
      <c r="B801" s="295">
        <v>150</v>
      </c>
      <c r="C801" s="295" t="s">
        <v>24</v>
      </c>
      <c r="D801" s="296"/>
      <c r="E801" s="297"/>
      <c r="F801" s="302">
        <v>7.55</v>
      </c>
      <c r="G801" s="305" t="s">
        <v>132</v>
      </c>
      <c r="H801" s="302">
        <v>0.3</v>
      </c>
      <c r="I801" s="305" t="s">
        <v>132</v>
      </c>
      <c r="J801" s="302">
        <v>0.1</v>
      </c>
      <c r="K801" s="305" t="s">
        <v>134</v>
      </c>
      <c r="L801" s="303">
        <v>0.23</v>
      </c>
      <c r="M801" s="297"/>
      <c r="N801" s="297"/>
      <c r="O801" s="297"/>
      <c r="P801" s="298"/>
      <c r="Q801" s="298"/>
      <c r="R801" s="307"/>
      <c r="S801" s="307"/>
      <c r="T801" s="308"/>
      <c r="U801" s="308"/>
      <c r="V801" s="309"/>
      <c r="W801" s="309"/>
      <c r="X801" s="309"/>
      <c r="Y801" s="309"/>
      <c r="Z801" s="309"/>
      <c r="AA801" s="309"/>
    </row>
    <row r="802" spans="1:27" s="216" customFormat="1">
      <c r="A802" s="294"/>
      <c r="B802" s="295">
        <v>150</v>
      </c>
      <c r="C802" s="295" t="s">
        <v>25</v>
      </c>
      <c r="D802" s="296"/>
      <c r="E802" s="297"/>
      <c r="F802" s="302">
        <v>4.9400000000000004</v>
      </c>
      <c r="G802" s="305" t="s">
        <v>132</v>
      </c>
      <c r="H802" s="302">
        <v>0.3</v>
      </c>
      <c r="I802" s="305" t="s">
        <v>132</v>
      </c>
      <c r="J802" s="302">
        <v>0.1</v>
      </c>
      <c r="K802" s="305" t="s">
        <v>134</v>
      </c>
      <c r="L802" s="303">
        <v>0.15</v>
      </c>
      <c r="M802" s="297"/>
      <c r="N802" s="297"/>
      <c r="O802" s="297"/>
      <c r="P802" s="298"/>
      <c r="Q802" s="298"/>
      <c r="R802" s="307"/>
      <c r="S802" s="307"/>
      <c r="T802" s="308"/>
      <c r="U802" s="308"/>
      <c r="V802" s="309"/>
      <c r="W802" s="309"/>
      <c r="X802" s="309"/>
      <c r="Y802" s="309"/>
      <c r="Z802" s="309"/>
      <c r="AA802" s="309"/>
    </row>
    <row r="803" spans="1:27" s="216" customFormat="1">
      <c r="A803" s="294"/>
      <c r="B803" s="295">
        <v>150</v>
      </c>
      <c r="C803" s="295" t="s">
        <v>26</v>
      </c>
      <c r="D803" s="296"/>
      <c r="E803" s="297"/>
      <c r="F803" s="302">
        <v>10.58</v>
      </c>
      <c r="G803" s="305" t="s">
        <v>132</v>
      </c>
      <c r="H803" s="302">
        <v>0.3</v>
      </c>
      <c r="I803" s="305" t="s">
        <v>132</v>
      </c>
      <c r="J803" s="302">
        <v>0.1</v>
      </c>
      <c r="K803" s="305" t="s">
        <v>134</v>
      </c>
      <c r="L803" s="303">
        <v>0.32</v>
      </c>
      <c r="M803" s="297"/>
      <c r="N803" s="297"/>
      <c r="O803" s="297"/>
      <c r="P803" s="298"/>
      <c r="Q803" s="298"/>
      <c r="R803" s="307"/>
      <c r="S803" s="307"/>
      <c r="T803" s="308"/>
      <c r="U803" s="308"/>
      <c r="V803" s="309"/>
      <c r="W803" s="309"/>
      <c r="X803" s="309"/>
      <c r="Y803" s="309"/>
      <c r="Z803" s="309"/>
      <c r="AA803" s="309"/>
    </row>
    <row r="804" spans="1:27" s="216" customFormat="1">
      <c r="A804" s="294"/>
      <c r="B804" s="295">
        <v>150</v>
      </c>
      <c r="C804" s="295" t="s">
        <v>27</v>
      </c>
      <c r="D804" s="296"/>
      <c r="E804" s="297"/>
      <c r="F804" s="302">
        <v>3.5</v>
      </c>
      <c r="G804" s="305" t="s">
        <v>132</v>
      </c>
      <c r="H804" s="302">
        <v>0.3</v>
      </c>
      <c r="I804" s="305" t="s">
        <v>132</v>
      </c>
      <c r="J804" s="302">
        <v>0.1</v>
      </c>
      <c r="K804" s="305" t="s">
        <v>134</v>
      </c>
      <c r="L804" s="303">
        <v>0.11</v>
      </c>
      <c r="M804" s="297"/>
      <c r="N804" s="297"/>
      <c r="O804" s="297"/>
      <c r="P804" s="298"/>
      <c r="Q804" s="298"/>
      <c r="R804" s="307"/>
      <c r="S804" s="307"/>
      <c r="T804" s="308"/>
      <c r="U804" s="308"/>
      <c r="V804" s="309"/>
      <c r="W804" s="309"/>
      <c r="X804" s="309"/>
      <c r="Y804" s="309"/>
      <c r="Z804" s="309"/>
      <c r="AA804" s="309"/>
    </row>
    <row r="805" spans="1:27" s="216" customFormat="1">
      <c r="A805" s="294"/>
      <c r="B805" s="295">
        <v>100</v>
      </c>
      <c r="C805" s="295" t="s">
        <v>29</v>
      </c>
      <c r="D805" s="296"/>
      <c r="E805" s="297"/>
      <c r="F805" s="302">
        <v>4.55</v>
      </c>
      <c r="G805" s="305" t="s">
        <v>132</v>
      </c>
      <c r="H805" s="302">
        <v>0.2</v>
      </c>
      <c r="I805" s="305" t="s">
        <v>132</v>
      </c>
      <c r="J805" s="302">
        <v>0.1</v>
      </c>
      <c r="K805" s="305" t="s">
        <v>134</v>
      </c>
      <c r="L805" s="303">
        <v>0.09</v>
      </c>
      <c r="M805" s="297"/>
      <c r="N805" s="297"/>
      <c r="O805" s="297"/>
      <c r="P805" s="298"/>
      <c r="Q805" s="298"/>
      <c r="R805" s="307"/>
      <c r="S805" s="307"/>
      <c r="T805" s="308"/>
      <c r="U805" s="308"/>
      <c r="V805" s="309"/>
      <c r="W805" s="309"/>
      <c r="X805" s="309"/>
      <c r="Y805" s="309"/>
      <c r="Z805" s="309"/>
      <c r="AA805" s="309"/>
    </row>
    <row r="806" spans="1:27" s="216" customFormat="1">
      <c r="A806" s="294"/>
      <c r="B806" s="295">
        <v>100</v>
      </c>
      <c r="C806" s="295" t="s">
        <v>32</v>
      </c>
      <c r="D806" s="296"/>
      <c r="E806" s="297"/>
      <c r="F806" s="302">
        <v>11.71</v>
      </c>
      <c r="G806" s="305" t="s">
        <v>132</v>
      </c>
      <c r="H806" s="302">
        <v>0.2</v>
      </c>
      <c r="I806" s="305" t="s">
        <v>132</v>
      </c>
      <c r="J806" s="302">
        <v>0.1</v>
      </c>
      <c r="K806" s="305" t="s">
        <v>134</v>
      </c>
      <c r="L806" s="303">
        <v>0.23</v>
      </c>
      <c r="M806" s="297"/>
      <c r="N806" s="297"/>
      <c r="O806" s="297"/>
      <c r="P806" s="298"/>
      <c r="Q806" s="298"/>
      <c r="R806" s="307"/>
      <c r="S806" s="307"/>
      <c r="T806" s="308"/>
      <c r="U806" s="308"/>
      <c r="V806" s="309"/>
      <c r="W806" s="309"/>
      <c r="X806" s="309"/>
      <c r="Y806" s="309"/>
      <c r="Z806" s="309"/>
      <c r="AA806" s="309"/>
    </row>
    <row r="807" spans="1:27" s="216" customFormat="1">
      <c r="A807" s="294"/>
      <c r="B807" s="295">
        <v>100</v>
      </c>
      <c r="C807" s="295" t="s">
        <v>33</v>
      </c>
      <c r="D807" s="296"/>
      <c r="E807" s="297"/>
      <c r="F807" s="302">
        <v>5.99</v>
      </c>
      <c r="G807" s="305" t="s">
        <v>132</v>
      </c>
      <c r="H807" s="302">
        <v>0.2</v>
      </c>
      <c r="I807" s="305" t="s">
        <v>132</v>
      </c>
      <c r="J807" s="302">
        <v>0.1</v>
      </c>
      <c r="K807" s="305" t="s">
        <v>134</v>
      </c>
      <c r="L807" s="303">
        <v>0.12</v>
      </c>
      <c r="M807" s="297"/>
      <c r="N807" s="297"/>
      <c r="O807" s="297"/>
      <c r="P807" s="298"/>
      <c r="Q807" s="298"/>
      <c r="R807" s="307"/>
      <c r="S807" s="307"/>
      <c r="T807" s="308"/>
      <c r="U807" s="308"/>
      <c r="V807" s="309"/>
      <c r="W807" s="309"/>
      <c r="X807" s="309"/>
      <c r="Y807" s="309"/>
      <c r="Z807" s="309"/>
      <c r="AA807" s="309"/>
    </row>
    <row r="808" spans="1:27" s="216" customFormat="1">
      <c r="A808" s="294"/>
      <c r="B808" s="295">
        <v>100</v>
      </c>
      <c r="C808" s="295" t="s">
        <v>34</v>
      </c>
      <c r="D808" s="296"/>
      <c r="E808" s="297"/>
      <c r="F808" s="302">
        <v>4.92</v>
      </c>
      <c r="G808" s="305" t="s">
        <v>132</v>
      </c>
      <c r="H808" s="302">
        <v>0.2</v>
      </c>
      <c r="I808" s="305" t="s">
        <v>132</v>
      </c>
      <c r="J808" s="302">
        <v>0.1</v>
      </c>
      <c r="K808" s="305" t="s">
        <v>134</v>
      </c>
      <c r="L808" s="303">
        <v>0.1</v>
      </c>
      <c r="M808" s="297"/>
      <c r="N808" s="297"/>
      <c r="O808" s="297"/>
      <c r="P808" s="298"/>
      <c r="Q808" s="298"/>
      <c r="R808" s="307"/>
      <c r="S808" s="307"/>
      <c r="T808" s="308"/>
      <c r="U808" s="308"/>
      <c r="V808" s="309"/>
      <c r="W808" s="309"/>
      <c r="X808" s="309"/>
      <c r="Y808" s="309"/>
      <c r="Z808" s="309"/>
      <c r="AA808" s="309"/>
    </row>
    <row r="809" spans="1:27" s="216" customFormat="1">
      <c r="A809" s="294"/>
      <c r="B809" s="295">
        <v>150</v>
      </c>
      <c r="C809" s="295" t="s">
        <v>35</v>
      </c>
      <c r="D809" s="296"/>
      <c r="E809" s="297"/>
      <c r="F809" s="302">
        <v>8.59</v>
      </c>
      <c r="G809" s="305" t="s">
        <v>132</v>
      </c>
      <c r="H809" s="302">
        <v>0.3</v>
      </c>
      <c r="I809" s="305" t="s">
        <v>132</v>
      </c>
      <c r="J809" s="302">
        <v>0.1</v>
      </c>
      <c r="K809" s="305" t="s">
        <v>134</v>
      </c>
      <c r="L809" s="303">
        <v>0.26</v>
      </c>
      <c r="M809" s="297"/>
      <c r="N809" s="297"/>
      <c r="O809" s="297"/>
      <c r="P809" s="298"/>
      <c r="Q809" s="298"/>
      <c r="R809" s="307"/>
      <c r="S809" s="307"/>
      <c r="T809" s="308"/>
      <c r="U809" s="308"/>
      <c r="V809" s="309"/>
      <c r="W809" s="309"/>
      <c r="X809" s="309"/>
      <c r="Y809" s="309"/>
      <c r="Z809" s="309"/>
      <c r="AA809" s="309"/>
    </row>
    <row r="810" spans="1:27" s="216" customFormat="1">
      <c r="A810" s="294"/>
      <c r="B810" s="295">
        <v>150</v>
      </c>
      <c r="C810" s="295" t="s">
        <v>36</v>
      </c>
      <c r="D810" s="296"/>
      <c r="E810" s="297"/>
      <c r="F810" s="302">
        <v>8.4700000000000006</v>
      </c>
      <c r="G810" s="305" t="s">
        <v>132</v>
      </c>
      <c r="H810" s="302">
        <v>0.3</v>
      </c>
      <c r="I810" s="305" t="s">
        <v>132</v>
      </c>
      <c r="J810" s="302">
        <v>0.1</v>
      </c>
      <c r="K810" s="305" t="s">
        <v>134</v>
      </c>
      <c r="L810" s="303">
        <v>0.25</v>
      </c>
      <c r="M810" s="297"/>
      <c r="N810" s="297"/>
      <c r="O810" s="297"/>
      <c r="P810" s="298"/>
      <c r="Q810" s="298"/>
      <c r="R810" s="307"/>
      <c r="S810" s="307"/>
      <c r="T810" s="308"/>
      <c r="U810" s="308"/>
      <c r="V810" s="309"/>
      <c r="W810" s="309"/>
      <c r="X810" s="309"/>
      <c r="Y810" s="309"/>
      <c r="Z810" s="309"/>
      <c r="AA810" s="309"/>
    </row>
    <row r="811" spans="1:27" s="216" customFormat="1">
      <c r="A811" s="294"/>
      <c r="B811" s="295">
        <v>150</v>
      </c>
      <c r="C811" s="295" t="s">
        <v>37</v>
      </c>
      <c r="D811" s="296"/>
      <c r="E811" s="297"/>
      <c r="F811" s="302">
        <v>18.2</v>
      </c>
      <c r="G811" s="305" t="s">
        <v>132</v>
      </c>
      <c r="H811" s="302">
        <v>0.3</v>
      </c>
      <c r="I811" s="305" t="s">
        <v>132</v>
      </c>
      <c r="J811" s="302">
        <v>0.1</v>
      </c>
      <c r="K811" s="305" t="s">
        <v>134</v>
      </c>
      <c r="L811" s="303">
        <v>0.55000000000000004</v>
      </c>
      <c r="M811" s="297"/>
      <c r="N811" s="297"/>
      <c r="O811" s="297"/>
      <c r="P811" s="298"/>
      <c r="Q811" s="298"/>
      <c r="R811" s="307"/>
      <c r="S811" s="307"/>
      <c r="T811" s="308"/>
      <c r="U811" s="308"/>
      <c r="V811" s="309"/>
      <c r="W811" s="309"/>
      <c r="X811" s="309"/>
      <c r="Y811" s="309"/>
      <c r="Z811" s="309"/>
      <c r="AA811" s="309"/>
    </row>
    <row r="812" spans="1:27" s="216" customFormat="1">
      <c r="A812" s="294"/>
      <c r="B812" s="295">
        <v>150</v>
      </c>
      <c r="C812" s="295" t="s">
        <v>38</v>
      </c>
      <c r="D812" s="296"/>
      <c r="E812" s="297"/>
      <c r="F812" s="302">
        <v>15.35</v>
      </c>
      <c r="G812" s="305" t="s">
        <v>132</v>
      </c>
      <c r="H812" s="302">
        <v>0.3</v>
      </c>
      <c r="I812" s="305" t="s">
        <v>132</v>
      </c>
      <c r="J812" s="302">
        <v>0.1</v>
      </c>
      <c r="K812" s="305" t="s">
        <v>134</v>
      </c>
      <c r="L812" s="303">
        <v>0.46</v>
      </c>
      <c r="M812" s="297"/>
      <c r="N812" s="297"/>
      <c r="O812" s="297"/>
      <c r="P812" s="298"/>
      <c r="Q812" s="298"/>
      <c r="R812" s="307"/>
      <c r="S812" s="307"/>
      <c r="T812" s="308"/>
      <c r="U812" s="308"/>
      <c r="V812" s="309"/>
      <c r="W812" s="309"/>
      <c r="X812" s="309"/>
      <c r="Y812" s="309"/>
      <c r="Z812" s="309"/>
      <c r="AA812" s="309"/>
    </row>
    <row r="813" spans="1:27" s="216" customFormat="1">
      <c r="A813" s="294"/>
      <c r="B813" s="295">
        <v>150</v>
      </c>
      <c r="C813" s="295" t="s">
        <v>39</v>
      </c>
      <c r="D813" s="296"/>
      <c r="E813" s="297"/>
      <c r="F813" s="302">
        <v>15.89</v>
      </c>
      <c r="G813" s="305" t="s">
        <v>132</v>
      </c>
      <c r="H813" s="302">
        <v>0.3</v>
      </c>
      <c r="I813" s="305" t="s">
        <v>132</v>
      </c>
      <c r="J813" s="302">
        <v>0.1</v>
      </c>
      <c r="K813" s="305" t="s">
        <v>134</v>
      </c>
      <c r="L813" s="303">
        <v>0.48</v>
      </c>
      <c r="M813" s="297"/>
      <c r="N813" s="297"/>
      <c r="O813" s="297"/>
      <c r="P813" s="298"/>
      <c r="Q813" s="298"/>
      <c r="R813" s="307"/>
      <c r="S813" s="307"/>
      <c r="T813" s="308"/>
      <c r="U813" s="308"/>
      <c r="V813" s="309"/>
      <c r="W813" s="309"/>
      <c r="X813" s="309"/>
      <c r="Y813" s="309"/>
      <c r="Z813" s="309"/>
      <c r="AA813" s="309"/>
    </row>
    <row r="814" spans="1:27" s="216" customFormat="1">
      <c r="A814" s="294"/>
      <c r="B814" s="295"/>
      <c r="C814" s="296"/>
      <c r="D814" s="296"/>
      <c r="E814" s="297"/>
      <c r="F814" s="302"/>
      <c r="G814" s="305"/>
      <c r="H814" s="302"/>
      <c r="I814" s="305"/>
      <c r="J814" s="302"/>
      <c r="K814" s="305"/>
      <c r="L814" s="306">
        <v>7.49</v>
      </c>
      <c r="M814" s="297"/>
      <c r="N814" s="297"/>
      <c r="O814" s="297"/>
      <c r="P814" s="298"/>
      <c r="Q814" s="298"/>
      <c r="R814" s="307"/>
      <c r="S814" s="307"/>
      <c r="T814" s="308"/>
      <c r="U814" s="308"/>
      <c r="V814" s="309"/>
      <c r="W814" s="309"/>
      <c r="X814" s="309"/>
      <c r="Y814" s="309"/>
      <c r="Z814" s="309"/>
      <c r="AA814" s="309"/>
    </row>
    <row r="815" spans="1:27" s="216" customFormat="1">
      <c r="A815" s="294"/>
      <c r="B815" s="295"/>
      <c r="C815" s="296"/>
      <c r="D815" s="296"/>
      <c r="E815" s="297"/>
      <c r="F815" s="302"/>
      <c r="G815" s="305"/>
      <c r="H815" s="302"/>
      <c r="I815" s="305"/>
      <c r="J815" s="302"/>
      <c r="K815" s="305"/>
      <c r="L815" s="302"/>
      <c r="M815" s="297"/>
      <c r="N815" s="297"/>
      <c r="O815" s="297"/>
      <c r="P815" s="298"/>
      <c r="Q815" s="298"/>
      <c r="R815" s="307"/>
      <c r="S815" s="307"/>
      <c r="T815" s="308"/>
      <c r="U815" s="308"/>
      <c r="V815" s="309"/>
      <c r="W815" s="309"/>
      <c r="X815" s="309"/>
      <c r="Y815" s="309"/>
      <c r="Z815" s="309"/>
      <c r="AA815" s="309"/>
    </row>
    <row r="816" spans="1:27" s="216" customFormat="1">
      <c r="A816" s="294"/>
      <c r="B816" s="924" t="s">
        <v>320</v>
      </c>
      <c r="C816" s="924"/>
      <c r="D816" s="924"/>
      <c r="E816" s="924"/>
      <c r="F816" s="924"/>
      <c r="G816" s="924"/>
      <c r="H816" s="924"/>
      <c r="I816" s="924"/>
      <c r="J816" s="924"/>
      <c r="K816" s="924"/>
      <c r="L816" s="924"/>
      <c r="M816" s="297"/>
      <c r="N816" s="297"/>
      <c r="O816" s="297"/>
      <c r="P816" s="298"/>
      <c r="Q816" s="298"/>
      <c r="R816" s="307"/>
      <c r="S816" s="307"/>
      <c r="T816" s="308"/>
      <c r="U816" s="308"/>
      <c r="V816" s="309"/>
      <c r="W816" s="309"/>
      <c r="X816" s="309"/>
      <c r="Y816" s="309"/>
      <c r="Z816" s="309"/>
      <c r="AA816" s="309"/>
    </row>
    <row r="817" spans="1:27" s="216" customFormat="1" ht="30">
      <c r="A817" s="294"/>
      <c r="B817" s="838" t="s">
        <v>212</v>
      </c>
      <c r="C817" s="844" t="s">
        <v>124</v>
      </c>
      <c r="D817" s="844" t="s">
        <v>124</v>
      </c>
      <c r="E817" s="290"/>
      <c r="F817" s="839" t="s">
        <v>150</v>
      </c>
      <c r="G817" s="839" t="s">
        <v>132</v>
      </c>
      <c r="H817" s="839" t="s">
        <v>368</v>
      </c>
      <c r="I817" s="839" t="s">
        <v>132</v>
      </c>
      <c r="J817" s="839" t="s">
        <v>369</v>
      </c>
      <c r="K817" s="305" t="s">
        <v>134</v>
      </c>
      <c r="L817" s="305" t="s">
        <v>195</v>
      </c>
      <c r="M817" s="297"/>
      <c r="N817" s="297"/>
      <c r="O817" s="297"/>
      <c r="P817" s="298"/>
      <c r="Q817" s="298"/>
      <c r="R817" s="307"/>
      <c r="S817" s="307"/>
      <c r="T817" s="308"/>
      <c r="U817" s="308"/>
      <c r="V817" s="309"/>
      <c r="W817" s="309"/>
      <c r="X817" s="309"/>
      <c r="Y817" s="309"/>
      <c r="Z817" s="309"/>
      <c r="AA817" s="309"/>
    </row>
    <row r="818" spans="1:27" s="216" customFormat="1">
      <c r="A818" s="294"/>
      <c r="B818" s="295">
        <v>150</v>
      </c>
      <c r="C818" s="295" t="s">
        <v>9</v>
      </c>
      <c r="D818" s="296" t="s">
        <v>9</v>
      </c>
      <c r="E818" s="297"/>
      <c r="F818" s="302">
        <v>6.31</v>
      </c>
      <c r="G818" s="305" t="s">
        <v>132</v>
      </c>
      <c r="H818" s="302">
        <v>0.3</v>
      </c>
      <c r="I818" s="305" t="s">
        <v>132</v>
      </c>
      <c r="J818" s="302">
        <v>0.1</v>
      </c>
      <c r="K818" s="305" t="s">
        <v>134</v>
      </c>
      <c r="L818" s="303">
        <v>0.19</v>
      </c>
      <c r="M818" s="297"/>
      <c r="N818" s="297"/>
      <c r="O818" s="297"/>
      <c r="P818" s="298"/>
      <c r="Q818" s="298"/>
      <c r="R818" s="307"/>
      <c r="S818" s="307"/>
      <c r="T818" s="308"/>
      <c r="U818" s="308"/>
      <c r="V818" s="309"/>
      <c r="W818" s="309"/>
      <c r="X818" s="309"/>
      <c r="Y818" s="309"/>
      <c r="Z818" s="309"/>
      <c r="AA818" s="309"/>
    </row>
    <row r="819" spans="1:27" s="216" customFormat="1">
      <c r="A819" s="294"/>
      <c r="B819" s="295">
        <v>150</v>
      </c>
      <c r="C819" s="295" t="s">
        <v>10</v>
      </c>
      <c r="D819" s="296" t="s">
        <v>10</v>
      </c>
      <c r="E819" s="297"/>
      <c r="F819" s="302">
        <v>17.84</v>
      </c>
      <c r="G819" s="305" t="s">
        <v>132</v>
      </c>
      <c r="H819" s="302">
        <v>0.3</v>
      </c>
      <c r="I819" s="305" t="s">
        <v>132</v>
      </c>
      <c r="J819" s="302">
        <v>0.1</v>
      </c>
      <c r="K819" s="305" t="s">
        <v>134</v>
      </c>
      <c r="L819" s="303">
        <v>0.54</v>
      </c>
      <c r="M819" s="297"/>
      <c r="N819" s="297"/>
      <c r="O819" s="297"/>
      <c r="P819" s="298"/>
      <c r="Q819" s="298"/>
      <c r="R819" s="307"/>
      <c r="S819" s="307"/>
      <c r="T819" s="308"/>
      <c r="U819" s="308"/>
      <c r="V819" s="309"/>
      <c r="W819" s="309"/>
      <c r="X819" s="309"/>
      <c r="Y819" s="309"/>
      <c r="Z819" s="309"/>
      <c r="AA819" s="309"/>
    </row>
    <row r="820" spans="1:27" s="216" customFormat="1">
      <c r="A820" s="294"/>
      <c r="B820" s="295">
        <v>150</v>
      </c>
      <c r="C820" s="295" t="s">
        <v>14</v>
      </c>
      <c r="D820" s="296" t="s">
        <v>14</v>
      </c>
      <c r="E820" s="297"/>
      <c r="F820" s="302">
        <v>14.46</v>
      </c>
      <c r="G820" s="305" t="s">
        <v>132</v>
      </c>
      <c r="H820" s="302">
        <v>0.3</v>
      </c>
      <c r="I820" s="305" t="s">
        <v>132</v>
      </c>
      <c r="J820" s="302">
        <v>0.1</v>
      </c>
      <c r="K820" s="305" t="s">
        <v>134</v>
      </c>
      <c r="L820" s="303">
        <v>0.43</v>
      </c>
      <c r="M820" s="297"/>
      <c r="N820" s="297"/>
      <c r="O820" s="297"/>
      <c r="P820" s="298"/>
      <c r="Q820" s="298"/>
      <c r="R820" s="307"/>
      <c r="S820" s="307"/>
      <c r="T820" s="308"/>
      <c r="U820" s="308"/>
      <c r="V820" s="309"/>
      <c r="W820" s="309"/>
      <c r="X820" s="309"/>
      <c r="Y820" s="309"/>
      <c r="Z820" s="309"/>
      <c r="AA820" s="309"/>
    </row>
    <row r="821" spans="1:27" s="216" customFormat="1">
      <c r="A821" s="294"/>
      <c r="B821" s="295">
        <v>150</v>
      </c>
      <c r="C821" s="295" t="s">
        <v>19</v>
      </c>
      <c r="D821" s="296" t="s">
        <v>19</v>
      </c>
      <c r="E821" s="297"/>
      <c r="F821" s="302">
        <v>16.96</v>
      </c>
      <c r="G821" s="305" t="s">
        <v>132</v>
      </c>
      <c r="H821" s="302">
        <v>0.3</v>
      </c>
      <c r="I821" s="305" t="s">
        <v>132</v>
      </c>
      <c r="J821" s="302">
        <v>0.1</v>
      </c>
      <c r="K821" s="305" t="s">
        <v>134</v>
      </c>
      <c r="L821" s="303">
        <v>0.51</v>
      </c>
      <c r="M821" s="297"/>
      <c r="N821" s="297"/>
      <c r="O821" s="297"/>
      <c r="P821" s="298"/>
      <c r="Q821" s="298"/>
      <c r="R821" s="307"/>
      <c r="S821" s="307"/>
      <c r="T821" s="308"/>
      <c r="U821" s="308"/>
      <c r="V821" s="309"/>
      <c r="W821" s="309"/>
      <c r="X821" s="309"/>
      <c r="Y821" s="309"/>
      <c r="Z821" s="309"/>
      <c r="AA821" s="309"/>
    </row>
    <row r="822" spans="1:27" s="216" customFormat="1">
      <c r="A822" s="294"/>
      <c r="B822" s="295">
        <v>150</v>
      </c>
      <c r="C822" s="295" t="s">
        <v>28</v>
      </c>
      <c r="D822" s="296" t="s">
        <v>28</v>
      </c>
      <c r="E822" s="297"/>
      <c r="F822" s="302">
        <v>16.16</v>
      </c>
      <c r="G822" s="305" t="s">
        <v>132</v>
      </c>
      <c r="H822" s="302">
        <v>0.3</v>
      </c>
      <c r="I822" s="305" t="s">
        <v>132</v>
      </c>
      <c r="J822" s="302">
        <v>0.1</v>
      </c>
      <c r="K822" s="305" t="s">
        <v>134</v>
      </c>
      <c r="L822" s="303">
        <v>0.48</v>
      </c>
      <c r="M822" s="297"/>
      <c r="N822" s="297"/>
      <c r="O822" s="297"/>
      <c r="P822" s="298"/>
      <c r="Q822" s="298"/>
      <c r="R822" s="307"/>
      <c r="S822" s="307"/>
      <c r="T822" s="308"/>
      <c r="U822" s="308"/>
      <c r="V822" s="309"/>
      <c r="W822" s="309"/>
      <c r="X822" s="309"/>
      <c r="Y822" s="309"/>
      <c r="Z822" s="309"/>
      <c r="AA822" s="309"/>
    </row>
    <row r="823" spans="1:27" s="216" customFormat="1">
      <c r="A823" s="294"/>
      <c r="B823" s="295">
        <v>150</v>
      </c>
      <c r="C823" s="295" t="s">
        <v>30</v>
      </c>
      <c r="D823" s="296" t="s">
        <v>30</v>
      </c>
      <c r="E823" s="297"/>
      <c r="F823" s="302">
        <v>10.09</v>
      </c>
      <c r="G823" s="305" t="s">
        <v>132</v>
      </c>
      <c r="H823" s="302">
        <v>0.3</v>
      </c>
      <c r="I823" s="305" t="s">
        <v>132</v>
      </c>
      <c r="J823" s="302">
        <v>0.1</v>
      </c>
      <c r="K823" s="305" t="s">
        <v>134</v>
      </c>
      <c r="L823" s="303">
        <v>0.3</v>
      </c>
      <c r="M823" s="297"/>
      <c r="N823" s="297"/>
      <c r="O823" s="297"/>
      <c r="P823" s="298"/>
      <c r="Q823" s="298"/>
      <c r="R823" s="307"/>
      <c r="S823" s="307"/>
      <c r="T823" s="308"/>
      <c r="U823" s="308"/>
      <c r="V823" s="309"/>
      <c r="W823" s="309"/>
      <c r="X823" s="309"/>
      <c r="Y823" s="309"/>
      <c r="Z823" s="309"/>
      <c r="AA823" s="309"/>
    </row>
    <row r="824" spans="1:27" s="216" customFormat="1">
      <c r="A824" s="294"/>
      <c r="B824" s="295">
        <v>150</v>
      </c>
      <c r="C824" s="295" t="s">
        <v>31</v>
      </c>
      <c r="D824" s="296" t="s">
        <v>31</v>
      </c>
      <c r="E824" s="297"/>
      <c r="F824" s="302">
        <v>11.9</v>
      </c>
      <c r="G824" s="305" t="s">
        <v>132</v>
      </c>
      <c r="H824" s="302">
        <v>0.3</v>
      </c>
      <c r="I824" s="305" t="s">
        <v>132</v>
      </c>
      <c r="J824" s="302">
        <v>0.1</v>
      </c>
      <c r="K824" s="305" t="s">
        <v>134</v>
      </c>
      <c r="L824" s="303">
        <v>0.36</v>
      </c>
      <c r="M824" s="297"/>
      <c r="N824" s="297"/>
      <c r="O824" s="297"/>
      <c r="P824" s="298"/>
      <c r="Q824" s="298"/>
      <c r="R824" s="307"/>
      <c r="S824" s="307"/>
      <c r="T824" s="308"/>
      <c r="U824" s="308"/>
      <c r="V824" s="309"/>
      <c r="W824" s="309"/>
      <c r="X824" s="309"/>
      <c r="Y824" s="309"/>
      <c r="Z824" s="309"/>
      <c r="AA824" s="309"/>
    </row>
    <row r="825" spans="1:27" s="216" customFormat="1">
      <c r="A825" s="294"/>
      <c r="B825" s="295">
        <v>200</v>
      </c>
      <c r="C825" s="295" t="s">
        <v>40</v>
      </c>
      <c r="D825" s="296" t="s">
        <v>40</v>
      </c>
      <c r="E825" s="297"/>
      <c r="F825" s="302">
        <v>6.27</v>
      </c>
      <c r="G825" s="305" t="s">
        <v>132</v>
      </c>
      <c r="H825" s="302">
        <v>0.4</v>
      </c>
      <c r="I825" s="305" t="s">
        <v>132</v>
      </c>
      <c r="J825" s="302">
        <v>0.1</v>
      </c>
      <c r="K825" s="305" t="s">
        <v>134</v>
      </c>
      <c r="L825" s="303">
        <v>0.25</v>
      </c>
      <c r="M825" s="297"/>
      <c r="N825" s="297"/>
      <c r="O825" s="297"/>
      <c r="P825" s="298"/>
      <c r="Q825" s="298"/>
      <c r="R825" s="307"/>
      <c r="S825" s="307"/>
      <c r="T825" s="308"/>
      <c r="U825" s="308"/>
      <c r="V825" s="309"/>
      <c r="W825" s="309"/>
      <c r="X825" s="309"/>
      <c r="Y825" s="309"/>
      <c r="Z825" s="309"/>
      <c r="AA825" s="309"/>
    </row>
    <row r="826" spans="1:27" s="216" customFormat="1">
      <c r="A826" s="294"/>
      <c r="B826" s="295">
        <v>200</v>
      </c>
      <c r="C826" s="295" t="s">
        <v>41</v>
      </c>
      <c r="D826" s="296" t="s">
        <v>41</v>
      </c>
      <c r="E826" s="297"/>
      <c r="F826" s="302">
        <v>2.95</v>
      </c>
      <c r="G826" s="305" t="s">
        <v>132</v>
      </c>
      <c r="H826" s="302">
        <v>0.4</v>
      </c>
      <c r="I826" s="305" t="s">
        <v>132</v>
      </c>
      <c r="J826" s="302">
        <v>0.1</v>
      </c>
      <c r="K826" s="305" t="s">
        <v>134</v>
      </c>
      <c r="L826" s="303">
        <v>0.12</v>
      </c>
      <c r="M826" s="297"/>
      <c r="N826" s="297"/>
      <c r="O826" s="297"/>
      <c r="P826" s="298"/>
      <c r="Q826" s="298"/>
      <c r="R826" s="307"/>
      <c r="S826" s="307"/>
      <c r="T826" s="308"/>
      <c r="U826" s="308"/>
      <c r="V826" s="309"/>
      <c r="W826" s="309"/>
      <c r="X826" s="309"/>
      <c r="Y826" s="309"/>
      <c r="Z826" s="309"/>
      <c r="AA826" s="309"/>
    </row>
    <row r="827" spans="1:27" s="216" customFormat="1">
      <c r="A827" s="294"/>
      <c r="B827" s="295"/>
      <c r="C827" s="295"/>
      <c r="D827" s="296"/>
      <c r="E827" s="297"/>
      <c r="F827" s="302"/>
      <c r="G827" s="305"/>
      <c r="H827" s="302"/>
      <c r="I827" s="305"/>
      <c r="J827" s="302"/>
      <c r="K827" s="305"/>
      <c r="L827" s="406">
        <v>3.1799999999999997</v>
      </c>
      <c r="M827" s="297"/>
      <c r="N827" s="297"/>
      <c r="O827" s="297"/>
      <c r="P827" s="298"/>
      <c r="Q827" s="298"/>
      <c r="R827" s="307"/>
      <c r="S827" s="307"/>
      <c r="T827" s="308"/>
      <c r="U827" s="308"/>
      <c r="V827" s="309"/>
      <c r="W827" s="309"/>
      <c r="X827" s="309"/>
      <c r="Y827" s="309"/>
      <c r="Z827" s="309"/>
      <c r="AA827" s="309"/>
    </row>
    <row r="828" spans="1:27" s="216" customFormat="1">
      <c r="A828" s="294"/>
      <c r="B828" s="295"/>
      <c r="C828" s="295"/>
      <c r="D828" s="296"/>
      <c r="E828" s="297"/>
      <c r="F828" s="302"/>
      <c r="G828" s="305"/>
      <c r="H828" s="302"/>
      <c r="I828" s="305"/>
      <c r="J828" s="302"/>
      <c r="K828" s="305"/>
      <c r="L828" s="303"/>
      <c r="M828" s="297"/>
      <c r="N828" s="297"/>
      <c r="O828" s="297"/>
      <c r="P828" s="298"/>
      <c r="Q828" s="298"/>
      <c r="R828" s="307"/>
      <c r="S828" s="307"/>
      <c r="T828" s="308"/>
      <c r="U828" s="308"/>
      <c r="V828" s="309"/>
      <c r="W828" s="309"/>
      <c r="X828" s="309"/>
      <c r="Y828" s="309"/>
      <c r="Z828" s="309"/>
      <c r="AA828" s="309"/>
    </row>
    <row r="829" spans="1:27" s="216" customFormat="1">
      <c r="A829" s="294"/>
      <c r="B829" s="982" t="s">
        <v>335</v>
      </c>
      <c r="C829" s="982"/>
      <c r="D829" s="982"/>
      <c r="E829" s="982"/>
      <c r="F829" s="982"/>
      <c r="G829" s="982"/>
      <c r="H829" s="982"/>
      <c r="I829" s="982"/>
      <c r="J829" s="982"/>
      <c r="K829" s="982"/>
      <c r="L829" s="982"/>
      <c r="M829" s="297"/>
      <c r="N829" s="297"/>
      <c r="O829" s="297"/>
      <c r="P829" s="298"/>
      <c r="Q829" s="298"/>
      <c r="R829" s="307"/>
      <c r="S829" s="307"/>
      <c r="T829" s="308"/>
      <c r="U829" s="308"/>
      <c r="V829" s="309"/>
      <c r="W829" s="309"/>
      <c r="X829" s="309"/>
      <c r="Y829" s="309"/>
      <c r="Z829" s="309"/>
      <c r="AA829" s="309"/>
    </row>
    <row r="830" spans="1:27" s="216" customFormat="1">
      <c r="A830" s="294"/>
      <c r="B830" s="924" t="s">
        <v>316</v>
      </c>
      <c r="C830" s="924"/>
      <c r="D830" s="924"/>
      <c r="E830" s="924"/>
      <c r="F830" s="924"/>
      <c r="G830" s="924"/>
      <c r="H830" s="924"/>
      <c r="I830" s="924"/>
      <c r="J830" s="924"/>
      <c r="K830" s="924"/>
      <c r="L830" s="924"/>
      <c r="M830" s="297"/>
      <c r="N830" s="297"/>
      <c r="O830" s="297"/>
      <c r="P830" s="298"/>
      <c r="Q830" s="298"/>
      <c r="R830" s="307"/>
      <c r="S830" s="307"/>
      <c r="T830" s="308"/>
      <c r="U830" s="308"/>
      <c r="V830" s="309"/>
      <c r="W830" s="309"/>
      <c r="X830" s="309"/>
      <c r="Y830" s="309"/>
      <c r="Z830" s="309"/>
      <c r="AA830" s="309"/>
    </row>
    <row r="831" spans="1:27" s="216" customFormat="1" ht="30">
      <c r="A831" s="294"/>
      <c r="B831" s="838" t="s">
        <v>212</v>
      </c>
      <c r="C831" s="844" t="s">
        <v>124</v>
      </c>
      <c r="D831" s="844" t="s">
        <v>124</v>
      </c>
      <c r="E831" s="290"/>
      <c r="F831" s="839" t="s">
        <v>150</v>
      </c>
      <c r="G831" s="839" t="s">
        <v>132</v>
      </c>
      <c r="H831" s="839" t="s">
        <v>368</v>
      </c>
      <c r="I831" s="839" t="s">
        <v>132</v>
      </c>
      <c r="J831" s="839" t="s">
        <v>369</v>
      </c>
      <c r="K831" s="305" t="s">
        <v>134</v>
      </c>
      <c r="L831" s="305" t="s">
        <v>195</v>
      </c>
      <c r="M831" s="297"/>
      <c r="N831" s="297"/>
      <c r="O831" s="297"/>
      <c r="P831" s="298"/>
      <c r="Q831" s="298"/>
      <c r="R831" s="307"/>
      <c r="S831" s="307"/>
      <c r="T831" s="308"/>
      <c r="U831" s="308"/>
      <c r="V831" s="309"/>
      <c r="W831" s="309"/>
      <c r="X831" s="309"/>
      <c r="Y831" s="309"/>
      <c r="Z831" s="309"/>
      <c r="AA831" s="309"/>
    </row>
    <row r="832" spans="1:27" s="216" customFormat="1">
      <c r="A832" s="294"/>
      <c r="B832" s="295">
        <v>75</v>
      </c>
      <c r="C832" s="295" t="s">
        <v>218</v>
      </c>
      <c r="D832" s="296" t="s">
        <v>218</v>
      </c>
      <c r="E832" s="297"/>
      <c r="F832" s="302">
        <v>12.3</v>
      </c>
      <c r="G832" s="305" t="s">
        <v>132</v>
      </c>
      <c r="H832" s="302">
        <v>0.15</v>
      </c>
      <c r="I832" s="305" t="s">
        <v>132</v>
      </c>
      <c r="J832" s="302">
        <v>0.1</v>
      </c>
      <c r="K832" s="305" t="s">
        <v>134</v>
      </c>
      <c r="L832" s="303">
        <v>0.18</v>
      </c>
      <c r="M832" s="297"/>
      <c r="N832" s="297"/>
      <c r="O832" s="297"/>
      <c r="P832" s="298"/>
      <c r="Q832" s="298"/>
      <c r="R832" s="307"/>
      <c r="S832" s="307"/>
      <c r="T832" s="308"/>
      <c r="U832" s="308"/>
      <c r="V832" s="309"/>
      <c r="W832" s="309"/>
      <c r="X832" s="309"/>
      <c r="Y832" s="309"/>
      <c r="Z832" s="309"/>
      <c r="AA832" s="309"/>
    </row>
    <row r="833" spans="1:27" s="216" customFormat="1">
      <c r="A833" s="294"/>
      <c r="B833" s="295">
        <v>100</v>
      </c>
      <c r="C833" s="295" t="s">
        <v>218</v>
      </c>
      <c r="D833" s="296" t="s">
        <v>218</v>
      </c>
      <c r="E833" s="297"/>
      <c r="F833" s="302">
        <v>26.27</v>
      </c>
      <c r="G833" s="305" t="s">
        <v>132</v>
      </c>
      <c r="H833" s="302">
        <v>0.2</v>
      </c>
      <c r="I833" s="305" t="s">
        <v>132</v>
      </c>
      <c r="J833" s="302">
        <v>0.1</v>
      </c>
      <c r="K833" s="305" t="s">
        <v>134</v>
      </c>
      <c r="L833" s="303">
        <v>0.53</v>
      </c>
      <c r="M833" s="297"/>
      <c r="N833" s="297"/>
      <c r="O833" s="297"/>
      <c r="P833" s="298"/>
      <c r="Q833" s="298"/>
      <c r="R833" s="307"/>
      <c r="S833" s="307"/>
      <c r="T833" s="308"/>
      <c r="U833" s="308"/>
      <c r="V833" s="309"/>
      <c r="W833" s="309"/>
      <c r="X833" s="309"/>
      <c r="Y833" s="309"/>
      <c r="Z833" s="309"/>
      <c r="AA833" s="309"/>
    </row>
    <row r="834" spans="1:27" s="216" customFormat="1">
      <c r="A834" s="294"/>
      <c r="B834" s="295">
        <v>150</v>
      </c>
      <c r="C834" s="295" t="s">
        <v>218</v>
      </c>
      <c r="D834" s="296" t="s">
        <v>218</v>
      </c>
      <c r="E834" s="297"/>
      <c r="F834" s="302">
        <v>47.84</v>
      </c>
      <c r="G834" s="305" t="s">
        <v>132</v>
      </c>
      <c r="H834" s="302">
        <v>0.3</v>
      </c>
      <c r="I834" s="305" t="s">
        <v>132</v>
      </c>
      <c r="J834" s="302">
        <v>0.1</v>
      </c>
      <c r="K834" s="305" t="s">
        <v>134</v>
      </c>
      <c r="L834" s="303">
        <v>1.44</v>
      </c>
      <c r="M834" s="297"/>
      <c r="N834" s="297"/>
      <c r="O834" s="297"/>
      <c r="P834" s="298"/>
      <c r="Q834" s="298"/>
      <c r="R834" s="307"/>
      <c r="S834" s="307"/>
      <c r="T834" s="308"/>
      <c r="U834" s="308"/>
      <c r="V834" s="309"/>
      <c r="W834" s="309"/>
      <c r="X834" s="309"/>
      <c r="Y834" s="309"/>
      <c r="Z834" s="309"/>
      <c r="AA834" s="309"/>
    </row>
    <row r="835" spans="1:27" s="216" customFormat="1">
      <c r="A835" s="294"/>
      <c r="B835" s="295">
        <v>200</v>
      </c>
      <c r="C835" s="295" t="s">
        <v>218</v>
      </c>
      <c r="D835" s="296" t="s">
        <v>218</v>
      </c>
      <c r="E835" s="297"/>
      <c r="F835" s="302">
        <v>5.31</v>
      </c>
      <c r="G835" s="305" t="s">
        <v>132</v>
      </c>
      <c r="H835" s="302">
        <v>0.4</v>
      </c>
      <c r="I835" s="305" t="s">
        <v>132</v>
      </c>
      <c r="J835" s="302">
        <v>0.1</v>
      </c>
      <c r="K835" s="305" t="s">
        <v>134</v>
      </c>
      <c r="L835" s="303">
        <v>0.21</v>
      </c>
      <c r="M835" s="297"/>
      <c r="N835" s="297"/>
      <c r="O835" s="297"/>
      <c r="P835" s="298"/>
      <c r="Q835" s="298"/>
      <c r="R835" s="307"/>
      <c r="S835" s="307"/>
      <c r="T835" s="308"/>
      <c r="U835" s="308"/>
      <c r="V835" s="309"/>
      <c r="W835" s="309"/>
      <c r="X835" s="309"/>
      <c r="Y835" s="309"/>
      <c r="Z835" s="309"/>
      <c r="AA835" s="309"/>
    </row>
    <row r="836" spans="1:27" s="216" customFormat="1">
      <c r="A836" s="294"/>
      <c r="B836" s="295">
        <v>150</v>
      </c>
      <c r="C836" s="295" t="s">
        <v>42</v>
      </c>
      <c r="D836" s="296" t="s">
        <v>42</v>
      </c>
      <c r="E836" s="297"/>
      <c r="F836" s="302">
        <v>4.1100000000000003</v>
      </c>
      <c r="G836" s="305" t="s">
        <v>132</v>
      </c>
      <c r="H836" s="302">
        <v>0.3</v>
      </c>
      <c r="I836" s="305" t="s">
        <v>132</v>
      </c>
      <c r="J836" s="302">
        <v>0.1</v>
      </c>
      <c r="K836" s="305" t="s">
        <v>134</v>
      </c>
      <c r="L836" s="303">
        <v>0.12</v>
      </c>
      <c r="M836" s="297"/>
      <c r="N836" s="297"/>
      <c r="O836" s="297"/>
      <c r="P836" s="298"/>
      <c r="Q836" s="298"/>
      <c r="R836" s="307"/>
      <c r="S836" s="307"/>
      <c r="T836" s="308"/>
      <c r="U836" s="308"/>
      <c r="V836" s="309"/>
      <c r="W836" s="309"/>
      <c r="X836" s="309"/>
      <c r="Y836" s="309"/>
      <c r="Z836" s="309"/>
      <c r="AA836" s="309"/>
    </row>
    <row r="837" spans="1:27" s="216" customFormat="1">
      <c r="A837" s="294"/>
      <c r="B837" s="295">
        <v>150</v>
      </c>
      <c r="C837" s="295" t="s">
        <v>43</v>
      </c>
      <c r="D837" s="296" t="s">
        <v>43</v>
      </c>
      <c r="E837" s="297"/>
      <c r="F837" s="302">
        <v>18.64</v>
      </c>
      <c r="G837" s="305" t="s">
        <v>132</v>
      </c>
      <c r="H837" s="302">
        <v>0.3</v>
      </c>
      <c r="I837" s="305" t="s">
        <v>132</v>
      </c>
      <c r="J837" s="302">
        <v>0.1</v>
      </c>
      <c r="K837" s="305" t="s">
        <v>134</v>
      </c>
      <c r="L837" s="303">
        <v>0.56000000000000005</v>
      </c>
      <c r="M837" s="297"/>
      <c r="N837" s="297"/>
      <c r="O837" s="297"/>
      <c r="P837" s="298"/>
      <c r="Q837" s="298"/>
      <c r="R837" s="307"/>
      <c r="S837" s="307"/>
      <c r="T837" s="308"/>
      <c r="U837" s="308"/>
      <c r="V837" s="309"/>
      <c r="W837" s="309"/>
      <c r="X837" s="309"/>
      <c r="Y837" s="309"/>
      <c r="Z837" s="309"/>
      <c r="AA837" s="309"/>
    </row>
    <row r="838" spans="1:27" s="216" customFormat="1">
      <c r="A838" s="294"/>
      <c r="B838" s="295">
        <v>200</v>
      </c>
      <c r="C838" s="295" t="s">
        <v>44</v>
      </c>
      <c r="D838" s="296" t="s">
        <v>44</v>
      </c>
      <c r="E838" s="297"/>
      <c r="F838" s="302">
        <v>4.1100000000000003</v>
      </c>
      <c r="G838" s="305" t="s">
        <v>132</v>
      </c>
      <c r="H838" s="302">
        <v>0.4</v>
      </c>
      <c r="I838" s="305" t="s">
        <v>132</v>
      </c>
      <c r="J838" s="302">
        <v>0.1</v>
      </c>
      <c r="K838" s="305" t="s">
        <v>134</v>
      </c>
      <c r="L838" s="303">
        <v>0.16</v>
      </c>
      <c r="M838" s="297"/>
      <c r="N838" s="297"/>
      <c r="O838" s="297"/>
      <c r="P838" s="298"/>
      <c r="Q838" s="298"/>
      <c r="R838" s="307"/>
      <c r="S838" s="307"/>
      <c r="T838" s="308"/>
      <c r="U838" s="308"/>
      <c r="V838" s="309"/>
      <c r="W838" s="309"/>
      <c r="X838" s="309"/>
      <c r="Y838" s="309"/>
      <c r="Z838" s="309"/>
      <c r="AA838" s="309"/>
    </row>
    <row r="839" spans="1:27" s="216" customFormat="1">
      <c r="A839" s="294"/>
      <c r="B839" s="295">
        <v>200</v>
      </c>
      <c r="C839" s="295" t="s">
        <v>45</v>
      </c>
      <c r="D839" s="296" t="s">
        <v>45</v>
      </c>
      <c r="E839" s="297"/>
      <c r="F839" s="302">
        <v>18.8</v>
      </c>
      <c r="G839" s="305" t="s">
        <v>132</v>
      </c>
      <c r="H839" s="302">
        <v>0.4</v>
      </c>
      <c r="I839" s="305" t="s">
        <v>132</v>
      </c>
      <c r="J839" s="302">
        <v>0.1</v>
      </c>
      <c r="K839" s="305" t="s">
        <v>134</v>
      </c>
      <c r="L839" s="303">
        <v>0.75</v>
      </c>
      <c r="M839" s="297"/>
      <c r="N839" s="297"/>
      <c r="O839" s="297"/>
      <c r="P839" s="298"/>
      <c r="Q839" s="298"/>
      <c r="R839" s="307"/>
      <c r="S839" s="307"/>
      <c r="T839" s="308"/>
      <c r="U839" s="308"/>
      <c r="V839" s="309"/>
      <c r="W839" s="309"/>
      <c r="X839" s="309"/>
      <c r="Y839" s="309"/>
      <c r="Z839" s="309"/>
      <c r="AA839" s="309"/>
    </row>
    <row r="840" spans="1:27" s="216" customFormat="1">
      <c r="A840" s="294"/>
      <c r="B840" s="295">
        <v>200</v>
      </c>
      <c r="C840" s="295" t="s">
        <v>46</v>
      </c>
      <c r="D840" s="296" t="s">
        <v>46</v>
      </c>
      <c r="E840" s="297"/>
      <c r="F840" s="302">
        <v>4.0599999999999996</v>
      </c>
      <c r="G840" s="305" t="s">
        <v>132</v>
      </c>
      <c r="H840" s="302">
        <v>0.4</v>
      </c>
      <c r="I840" s="305" t="s">
        <v>132</v>
      </c>
      <c r="J840" s="302">
        <v>0.1</v>
      </c>
      <c r="K840" s="305" t="s">
        <v>134</v>
      </c>
      <c r="L840" s="303">
        <v>0.16</v>
      </c>
      <c r="M840" s="297"/>
      <c r="N840" s="297"/>
      <c r="O840" s="297"/>
      <c r="P840" s="298"/>
      <c r="Q840" s="298"/>
      <c r="R840" s="307"/>
      <c r="S840" s="307"/>
      <c r="T840" s="308"/>
      <c r="U840" s="308"/>
      <c r="V840" s="309"/>
      <c r="W840" s="309"/>
      <c r="X840" s="309"/>
      <c r="Y840" s="309"/>
      <c r="Z840" s="309"/>
      <c r="AA840" s="309"/>
    </row>
    <row r="841" spans="1:27" s="216" customFormat="1">
      <c r="A841" s="294"/>
      <c r="B841" s="295">
        <v>250</v>
      </c>
      <c r="C841" s="295" t="s">
        <v>47</v>
      </c>
      <c r="D841" s="296" t="s">
        <v>47</v>
      </c>
      <c r="E841" s="297"/>
      <c r="F841" s="302">
        <v>11.56</v>
      </c>
      <c r="G841" s="305" t="s">
        <v>132</v>
      </c>
      <c r="H841" s="302">
        <v>0.5</v>
      </c>
      <c r="I841" s="305" t="s">
        <v>132</v>
      </c>
      <c r="J841" s="302">
        <v>0.1</v>
      </c>
      <c r="K841" s="305" t="s">
        <v>134</v>
      </c>
      <c r="L841" s="303">
        <v>0.57999999999999996</v>
      </c>
      <c r="M841" s="297"/>
      <c r="N841" s="297"/>
      <c r="O841" s="297"/>
      <c r="P841" s="298"/>
      <c r="Q841" s="298"/>
      <c r="R841" s="307"/>
      <c r="S841" s="307"/>
      <c r="T841" s="308"/>
      <c r="U841" s="308"/>
      <c r="V841" s="309"/>
      <c r="W841" s="309"/>
      <c r="X841" s="309"/>
      <c r="Y841" s="309"/>
      <c r="Z841" s="309"/>
      <c r="AA841" s="309"/>
    </row>
    <row r="842" spans="1:27" s="216" customFormat="1">
      <c r="A842" s="294"/>
      <c r="B842" s="295">
        <v>250</v>
      </c>
      <c r="C842" s="295" t="s">
        <v>48</v>
      </c>
      <c r="D842" s="296" t="s">
        <v>48</v>
      </c>
      <c r="E842" s="297"/>
      <c r="F842" s="302">
        <v>15.2</v>
      </c>
      <c r="G842" s="305" t="s">
        <v>132</v>
      </c>
      <c r="H842" s="302">
        <v>0.5</v>
      </c>
      <c r="I842" s="305" t="s">
        <v>132</v>
      </c>
      <c r="J842" s="302">
        <v>0.1</v>
      </c>
      <c r="K842" s="305" t="s">
        <v>134</v>
      </c>
      <c r="L842" s="303">
        <v>0.76</v>
      </c>
      <c r="M842" s="297"/>
      <c r="N842" s="297"/>
      <c r="O842" s="297"/>
      <c r="P842" s="298"/>
      <c r="Q842" s="298"/>
      <c r="R842" s="307"/>
      <c r="S842" s="307"/>
      <c r="T842" s="308"/>
      <c r="U842" s="308"/>
      <c r="V842" s="309"/>
      <c r="W842" s="309"/>
      <c r="X842" s="309"/>
      <c r="Y842" s="309"/>
      <c r="Z842" s="309"/>
      <c r="AA842" s="309"/>
    </row>
    <row r="843" spans="1:27" s="216" customFormat="1">
      <c r="A843" s="294"/>
      <c r="B843" s="295">
        <v>150</v>
      </c>
      <c r="C843" s="295" t="s">
        <v>49</v>
      </c>
      <c r="D843" s="296" t="s">
        <v>49</v>
      </c>
      <c r="E843" s="297"/>
      <c r="F843" s="302">
        <v>1.64</v>
      </c>
      <c r="G843" s="305" t="s">
        <v>132</v>
      </c>
      <c r="H843" s="302">
        <v>0.3</v>
      </c>
      <c r="I843" s="305" t="s">
        <v>132</v>
      </c>
      <c r="J843" s="302">
        <v>0.1</v>
      </c>
      <c r="K843" s="305" t="s">
        <v>134</v>
      </c>
      <c r="L843" s="303">
        <v>0.05</v>
      </c>
      <c r="M843" s="297"/>
      <c r="N843" s="297"/>
      <c r="O843" s="297"/>
      <c r="P843" s="298"/>
      <c r="Q843" s="298"/>
      <c r="R843" s="307"/>
      <c r="S843" s="307"/>
      <c r="T843" s="308"/>
      <c r="U843" s="308"/>
      <c r="V843" s="309"/>
      <c r="W843" s="309"/>
      <c r="X843" s="309"/>
      <c r="Y843" s="309"/>
      <c r="Z843" s="309"/>
      <c r="AA843" s="309"/>
    </row>
    <row r="844" spans="1:27" s="216" customFormat="1">
      <c r="A844" s="294"/>
      <c r="B844" s="295">
        <v>250</v>
      </c>
      <c r="C844" s="295" t="s">
        <v>50</v>
      </c>
      <c r="D844" s="296" t="s">
        <v>50</v>
      </c>
      <c r="E844" s="297"/>
      <c r="F844" s="302">
        <v>27.88</v>
      </c>
      <c r="G844" s="305" t="s">
        <v>132</v>
      </c>
      <c r="H844" s="302">
        <v>0.5</v>
      </c>
      <c r="I844" s="305" t="s">
        <v>132</v>
      </c>
      <c r="J844" s="302">
        <v>0.1</v>
      </c>
      <c r="K844" s="305" t="s">
        <v>134</v>
      </c>
      <c r="L844" s="303">
        <v>1.39</v>
      </c>
      <c r="M844" s="297"/>
      <c r="N844" s="297"/>
      <c r="O844" s="297"/>
      <c r="P844" s="298"/>
      <c r="Q844" s="298"/>
      <c r="R844" s="307"/>
      <c r="S844" s="307"/>
      <c r="T844" s="308"/>
      <c r="U844" s="308"/>
      <c r="V844" s="309"/>
      <c r="W844" s="309"/>
      <c r="X844" s="309"/>
      <c r="Y844" s="309"/>
      <c r="Z844" s="309"/>
      <c r="AA844" s="309"/>
    </row>
    <row r="845" spans="1:27" s="216" customFormat="1">
      <c r="A845" s="294"/>
      <c r="B845" s="295">
        <v>200</v>
      </c>
      <c r="C845" s="295" t="s">
        <v>51</v>
      </c>
      <c r="D845" s="296" t="s">
        <v>51</v>
      </c>
      <c r="E845" s="297"/>
      <c r="F845" s="302">
        <v>9.1300000000000008</v>
      </c>
      <c r="G845" s="305" t="s">
        <v>132</v>
      </c>
      <c r="H845" s="302">
        <v>0.4</v>
      </c>
      <c r="I845" s="305" t="s">
        <v>132</v>
      </c>
      <c r="J845" s="302">
        <v>0.1</v>
      </c>
      <c r="K845" s="305" t="s">
        <v>134</v>
      </c>
      <c r="L845" s="303">
        <v>0.37</v>
      </c>
      <c r="M845" s="297"/>
      <c r="N845" s="297"/>
      <c r="O845" s="297"/>
      <c r="P845" s="298"/>
      <c r="Q845" s="298"/>
      <c r="R845" s="307"/>
      <c r="S845" s="307"/>
      <c r="T845" s="308"/>
      <c r="U845" s="308"/>
      <c r="V845" s="309"/>
      <c r="W845" s="309"/>
      <c r="X845" s="309"/>
      <c r="Y845" s="309"/>
      <c r="Z845" s="309"/>
      <c r="AA845" s="309"/>
    </row>
    <row r="846" spans="1:27" s="216" customFormat="1">
      <c r="A846" s="294"/>
      <c r="B846" s="295">
        <v>200</v>
      </c>
      <c r="C846" s="295" t="s">
        <v>52</v>
      </c>
      <c r="D846" s="296" t="s">
        <v>52</v>
      </c>
      <c r="E846" s="297"/>
      <c r="F846" s="302">
        <v>10.88</v>
      </c>
      <c r="G846" s="305" t="s">
        <v>132</v>
      </c>
      <c r="H846" s="302">
        <v>0.4</v>
      </c>
      <c r="I846" s="305" t="s">
        <v>132</v>
      </c>
      <c r="J846" s="302">
        <v>0.1</v>
      </c>
      <c r="K846" s="305" t="s">
        <v>134</v>
      </c>
      <c r="L846" s="303">
        <v>0.44</v>
      </c>
      <c r="M846" s="297"/>
      <c r="N846" s="297"/>
      <c r="O846" s="297"/>
      <c r="P846" s="298"/>
      <c r="Q846" s="298"/>
      <c r="R846" s="307"/>
      <c r="S846" s="307"/>
      <c r="T846" s="308"/>
      <c r="U846" s="308"/>
      <c r="V846" s="309"/>
      <c r="W846" s="309"/>
      <c r="X846" s="309"/>
      <c r="Y846" s="309"/>
      <c r="Z846" s="309"/>
      <c r="AA846" s="309"/>
    </row>
    <row r="847" spans="1:27" s="216" customFormat="1">
      <c r="A847" s="294"/>
      <c r="B847" s="295">
        <v>250</v>
      </c>
      <c r="C847" s="295" t="s">
        <v>53</v>
      </c>
      <c r="D847" s="296" t="s">
        <v>53</v>
      </c>
      <c r="E847" s="297"/>
      <c r="F847" s="302">
        <v>10.01</v>
      </c>
      <c r="G847" s="305" t="s">
        <v>132</v>
      </c>
      <c r="H847" s="302">
        <v>0.5</v>
      </c>
      <c r="I847" s="305" t="s">
        <v>132</v>
      </c>
      <c r="J847" s="302">
        <v>0.1</v>
      </c>
      <c r="K847" s="305" t="s">
        <v>134</v>
      </c>
      <c r="L847" s="303">
        <v>0.5</v>
      </c>
      <c r="M847" s="297"/>
      <c r="N847" s="297"/>
      <c r="O847" s="297"/>
      <c r="P847" s="298"/>
      <c r="Q847" s="298"/>
      <c r="R847" s="307"/>
      <c r="S847" s="307"/>
      <c r="T847" s="308"/>
      <c r="U847" s="308"/>
      <c r="V847" s="309"/>
      <c r="W847" s="309"/>
      <c r="X847" s="309"/>
      <c r="Y847" s="309"/>
      <c r="Z847" s="309"/>
      <c r="AA847" s="309"/>
    </row>
    <row r="848" spans="1:27" s="216" customFormat="1" ht="30">
      <c r="A848" s="294"/>
      <c r="B848" s="295">
        <v>150</v>
      </c>
      <c r="C848" s="295" t="s">
        <v>54</v>
      </c>
      <c r="D848" s="296" t="s">
        <v>54</v>
      </c>
      <c r="E848" s="297"/>
      <c r="F848" s="302">
        <v>2.4700000000000002</v>
      </c>
      <c r="G848" s="305" t="s">
        <v>132</v>
      </c>
      <c r="H848" s="302">
        <v>0.3</v>
      </c>
      <c r="I848" s="305" t="s">
        <v>132</v>
      </c>
      <c r="J848" s="302">
        <v>0.1</v>
      </c>
      <c r="K848" s="305" t="s">
        <v>134</v>
      </c>
      <c r="L848" s="303">
        <v>7.0000000000000007E-2</v>
      </c>
      <c r="M848" s="297"/>
      <c r="N848" s="297"/>
      <c r="O848" s="297"/>
      <c r="P848" s="298"/>
      <c r="Q848" s="298"/>
      <c r="R848" s="307"/>
      <c r="S848" s="307"/>
      <c r="T848" s="308"/>
      <c r="U848" s="308"/>
      <c r="V848" s="309"/>
      <c r="W848" s="309"/>
      <c r="X848" s="309"/>
      <c r="Y848" s="309"/>
      <c r="Z848" s="309"/>
      <c r="AA848" s="309"/>
    </row>
    <row r="849" spans="1:27" s="216" customFormat="1" ht="30">
      <c r="A849" s="294"/>
      <c r="B849" s="295">
        <v>150</v>
      </c>
      <c r="C849" s="295" t="s">
        <v>55</v>
      </c>
      <c r="D849" s="296" t="s">
        <v>55</v>
      </c>
      <c r="E849" s="297"/>
      <c r="F849" s="302">
        <v>2.13</v>
      </c>
      <c r="G849" s="305" t="s">
        <v>132</v>
      </c>
      <c r="H849" s="302">
        <v>0.3</v>
      </c>
      <c r="I849" s="305" t="s">
        <v>132</v>
      </c>
      <c r="J849" s="302">
        <v>0.1</v>
      </c>
      <c r="K849" s="305" t="s">
        <v>134</v>
      </c>
      <c r="L849" s="303">
        <v>0.06</v>
      </c>
      <c r="M849" s="297"/>
      <c r="N849" s="297"/>
      <c r="O849" s="297"/>
      <c r="P849" s="298"/>
      <c r="Q849" s="298"/>
      <c r="R849" s="307"/>
      <c r="S849" s="307"/>
      <c r="T849" s="308"/>
      <c r="U849" s="308"/>
      <c r="V849" s="309"/>
      <c r="W849" s="309"/>
      <c r="X849" s="309"/>
      <c r="Y849" s="309"/>
      <c r="Z849" s="309"/>
      <c r="AA849" s="309"/>
    </row>
    <row r="850" spans="1:27" s="216" customFormat="1">
      <c r="A850" s="294"/>
      <c r="B850" s="295">
        <v>300</v>
      </c>
      <c r="C850" s="295" t="s">
        <v>56</v>
      </c>
      <c r="D850" s="296" t="s">
        <v>56</v>
      </c>
      <c r="E850" s="297"/>
      <c r="F850" s="302">
        <v>19.489999999999998</v>
      </c>
      <c r="G850" s="305" t="s">
        <v>132</v>
      </c>
      <c r="H850" s="302">
        <v>0.6</v>
      </c>
      <c r="I850" s="305" t="s">
        <v>132</v>
      </c>
      <c r="J850" s="302">
        <v>0.1</v>
      </c>
      <c r="K850" s="305" t="s">
        <v>134</v>
      </c>
      <c r="L850" s="303">
        <v>1.17</v>
      </c>
      <c r="M850" s="297"/>
      <c r="N850" s="297"/>
      <c r="O850" s="297"/>
      <c r="P850" s="298"/>
      <c r="Q850" s="298"/>
      <c r="R850" s="307"/>
      <c r="S850" s="307"/>
      <c r="T850" s="308"/>
      <c r="U850" s="308"/>
      <c r="V850" s="309"/>
      <c r="W850" s="309"/>
      <c r="X850" s="309"/>
      <c r="Y850" s="309"/>
      <c r="Z850" s="309"/>
      <c r="AA850" s="309"/>
    </row>
    <row r="851" spans="1:27" s="216" customFormat="1">
      <c r="A851" s="294"/>
      <c r="B851" s="295">
        <v>150</v>
      </c>
      <c r="C851" s="295" t="s">
        <v>57</v>
      </c>
      <c r="D851" s="296" t="s">
        <v>57</v>
      </c>
      <c r="E851" s="297"/>
      <c r="F851" s="302">
        <v>4.2</v>
      </c>
      <c r="G851" s="305" t="s">
        <v>132</v>
      </c>
      <c r="H851" s="302">
        <v>0.3</v>
      </c>
      <c r="I851" s="305" t="s">
        <v>132</v>
      </c>
      <c r="J851" s="302">
        <v>0.1</v>
      </c>
      <c r="K851" s="305" t="s">
        <v>134</v>
      </c>
      <c r="L851" s="303">
        <v>0.13</v>
      </c>
      <c r="M851" s="297"/>
      <c r="N851" s="297"/>
      <c r="O851" s="297"/>
      <c r="P851" s="298"/>
      <c r="Q851" s="298"/>
      <c r="R851" s="307"/>
      <c r="S851" s="307"/>
      <c r="T851" s="308"/>
      <c r="U851" s="308"/>
      <c r="V851" s="309"/>
      <c r="W851" s="309"/>
      <c r="X851" s="309"/>
      <c r="Y851" s="309"/>
      <c r="Z851" s="309"/>
      <c r="AA851" s="309"/>
    </row>
    <row r="852" spans="1:27" s="216" customFormat="1">
      <c r="A852" s="294"/>
      <c r="B852" s="295">
        <v>150</v>
      </c>
      <c r="C852" s="295" t="s">
        <v>58</v>
      </c>
      <c r="D852" s="296" t="s">
        <v>58</v>
      </c>
      <c r="E852" s="297"/>
      <c r="F852" s="302">
        <v>4.17</v>
      </c>
      <c r="G852" s="305" t="s">
        <v>132</v>
      </c>
      <c r="H852" s="302">
        <v>0.3</v>
      </c>
      <c r="I852" s="305" t="s">
        <v>132</v>
      </c>
      <c r="J852" s="302">
        <v>0.1</v>
      </c>
      <c r="K852" s="305" t="s">
        <v>134</v>
      </c>
      <c r="L852" s="303">
        <v>0.13</v>
      </c>
      <c r="M852" s="297"/>
      <c r="N852" s="297"/>
      <c r="O852" s="297"/>
      <c r="P852" s="298"/>
      <c r="Q852" s="298"/>
      <c r="R852" s="307"/>
      <c r="S852" s="307"/>
      <c r="T852" s="308"/>
      <c r="U852" s="308"/>
      <c r="V852" s="309"/>
      <c r="W852" s="309"/>
      <c r="X852" s="309"/>
      <c r="Y852" s="309"/>
      <c r="Z852" s="309"/>
      <c r="AA852" s="309"/>
    </row>
    <row r="853" spans="1:27" s="216" customFormat="1">
      <c r="A853" s="294"/>
      <c r="B853" s="295">
        <v>150</v>
      </c>
      <c r="C853" s="295" t="s">
        <v>59</v>
      </c>
      <c r="D853" s="296" t="s">
        <v>59</v>
      </c>
      <c r="E853" s="297"/>
      <c r="F853" s="302">
        <v>2.0499999999999998</v>
      </c>
      <c r="G853" s="305" t="s">
        <v>132</v>
      </c>
      <c r="H853" s="302">
        <v>0.3</v>
      </c>
      <c r="I853" s="305" t="s">
        <v>132</v>
      </c>
      <c r="J853" s="302">
        <v>0.1</v>
      </c>
      <c r="K853" s="305" t="s">
        <v>134</v>
      </c>
      <c r="L853" s="303">
        <v>0.06</v>
      </c>
      <c r="M853" s="297"/>
      <c r="N853" s="297"/>
      <c r="O853" s="297"/>
      <c r="P853" s="298"/>
      <c r="Q853" s="298"/>
      <c r="R853" s="307"/>
      <c r="S853" s="307"/>
      <c r="T853" s="308"/>
      <c r="U853" s="308"/>
      <c r="V853" s="309"/>
      <c r="W853" s="309"/>
      <c r="X853" s="309"/>
      <c r="Y853" s="309"/>
      <c r="Z853" s="309"/>
      <c r="AA853" s="309"/>
    </row>
    <row r="854" spans="1:27" s="216" customFormat="1">
      <c r="A854" s="294"/>
      <c r="B854" s="295">
        <v>150</v>
      </c>
      <c r="C854" s="295" t="s">
        <v>61</v>
      </c>
      <c r="D854" s="296" t="s">
        <v>61</v>
      </c>
      <c r="E854" s="297"/>
      <c r="F854" s="302">
        <v>9.75</v>
      </c>
      <c r="G854" s="305" t="s">
        <v>132</v>
      </c>
      <c r="H854" s="302">
        <v>0.3</v>
      </c>
      <c r="I854" s="305" t="s">
        <v>132</v>
      </c>
      <c r="J854" s="302">
        <v>0.1</v>
      </c>
      <c r="K854" s="305" t="s">
        <v>134</v>
      </c>
      <c r="L854" s="303">
        <v>0.28999999999999998</v>
      </c>
      <c r="M854" s="297"/>
      <c r="N854" s="297"/>
      <c r="O854" s="297"/>
      <c r="P854" s="298"/>
      <c r="Q854" s="298"/>
      <c r="R854" s="307"/>
      <c r="S854" s="307"/>
      <c r="T854" s="308"/>
      <c r="U854" s="308"/>
      <c r="V854" s="309"/>
      <c r="W854" s="309"/>
      <c r="X854" s="309"/>
      <c r="Y854" s="309"/>
      <c r="Z854" s="309"/>
      <c r="AA854" s="309"/>
    </row>
    <row r="855" spans="1:27" s="216" customFormat="1">
      <c r="A855" s="294"/>
      <c r="B855" s="295">
        <v>150</v>
      </c>
      <c r="C855" s="295" t="s">
        <v>62</v>
      </c>
      <c r="D855" s="296" t="s">
        <v>62</v>
      </c>
      <c r="E855" s="297"/>
      <c r="F855" s="302">
        <v>14.44</v>
      </c>
      <c r="G855" s="305" t="s">
        <v>132</v>
      </c>
      <c r="H855" s="302">
        <v>0.3</v>
      </c>
      <c r="I855" s="305" t="s">
        <v>132</v>
      </c>
      <c r="J855" s="302">
        <v>0.1</v>
      </c>
      <c r="K855" s="305" t="s">
        <v>134</v>
      </c>
      <c r="L855" s="303">
        <v>0.43</v>
      </c>
      <c r="M855" s="297"/>
      <c r="N855" s="297"/>
      <c r="O855" s="297"/>
      <c r="P855" s="298"/>
      <c r="Q855" s="298"/>
      <c r="R855" s="307"/>
      <c r="S855" s="307"/>
      <c r="T855" s="308"/>
      <c r="U855" s="308"/>
      <c r="V855" s="309"/>
      <c r="W855" s="309"/>
      <c r="X855" s="309"/>
      <c r="Y855" s="309"/>
      <c r="Z855" s="309"/>
      <c r="AA855" s="309"/>
    </row>
    <row r="856" spans="1:27" s="216" customFormat="1">
      <c r="A856" s="294"/>
      <c r="B856" s="295">
        <v>200</v>
      </c>
      <c r="C856" s="295" t="s">
        <v>63</v>
      </c>
      <c r="D856" s="296" t="s">
        <v>63</v>
      </c>
      <c r="E856" s="297"/>
      <c r="F856" s="302">
        <v>18.190000000000001</v>
      </c>
      <c r="G856" s="305" t="s">
        <v>132</v>
      </c>
      <c r="H856" s="302">
        <v>0.4</v>
      </c>
      <c r="I856" s="305" t="s">
        <v>132</v>
      </c>
      <c r="J856" s="302">
        <v>0.1</v>
      </c>
      <c r="K856" s="305" t="s">
        <v>134</v>
      </c>
      <c r="L856" s="303">
        <v>0.73</v>
      </c>
      <c r="M856" s="297"/>
      <c r="N856" s="297"/>
      <c r="O856" s="297"/>
      <c r="P856" s="298"/>
      <c r="Q856" s="298"/>
      <c r="R856" s="307"/>
      <c r="S856" s="307"/>
      <c r="T856" s="308"/>
      <c r="U856" s="308"/>
      <c r="V856" s="309"/>
      <c r="W856" s="309"/>
      <c r="X856" s="309"/>
      <c r="Y856" s="309"/>
      <c r="Z856" s="309"/>
      <c r="AA856" s="309"/>
    </row>
    <row r="857" spans="1:27" s="216" customFormat="1">
      <c r="A857" s="294"/>
      <c r="B857" s="295">
        <v>250</v>
      </c>
      <c r="C857" s="295" t="s">
        <v>64</v>
      </c>
      <c r="D857" s="296" t="s">
        <v>64</v>
      </c>
      <c r="E857" s="297"/>
      <c r="F857" s="302">
        <v>8.65</v>
      </c>
      <c r="G857" s="305" t="s">
        <v>132</v>
      </c>
      <c r="H857" s="302">
        <v>0.5</v>
      </c>
      <c r="I857" s="305" t="s">
        <v>132</v>
      </c>
      <c r="J857" s="302">
        <v>0.1</v>
      </c>
      <c r="K857" s="305" t="s">
        <v>134</v>
      </c>
      <c r="L857" s="303">
        <v>0.43</v>
      </c>
      <c r="M857" s="297"/>
      <c r="N857" s="297"/>
      <c r="O857" s="297"/>
      <c r="P857" s="298"/>
      <c r="Q857" s="298"/>
      <c r="R857" s="307"/>
      <c r="S857" s="307"/>
      <c r="T857" s="308"/>
      <c r="U857" s="308"/>
      <c r="V857" s="309"/>
      <c r="W857" s="309"/>
      <c r="X857" s="309"/>
      <c r="Y857" s="309"/>
      <c r="Z857" s="309"/>
      <c r="AA857" s="309"/>
    </row>
    <row r="858" spans="1:27" s="216" customFormat="1">
      <c r="A858" s="294"/>
      <c r="B858" s="295">
        <v>150</v>
      </c>
      <c r="C858" s="295" t="s">
        <v>65</v>
      </c>
      <c r="D858" s="296" t="s">
        <v>65</v>
      </c>
      <c r="E858" s="297"/>
      <c r="F858" s="302">
        <v>1.62</v>
      </c>
      <c r="G858" s="305" t="s">
        <v>132</v>
      </c>
      <c r="H858" s="302">
        <v>0.3</v>
      </c>
      <c r="I858" s="305" t="s">
        <v>132</v>
      </c>
      <c r="J858" s="302">
        <v>0.1</v>
      </c>
      <c r="K858" s="305" t="s">
        <v>134</v>
      </c>
      <c r="L858" s="303">
        <v>0.05</v>
      </c>
      <c r="M858" s="297"/>
      <c r="N858" s="297"/>
      <c r="O858" s="297"/>
      <c r="P858" s="298"/>
      <c r="Q858" s="298"/>
      <c r="R858" s="307"/>
      <c r="S858" s="307"/>
      <c r="T858" s="308"/>
      <c r="U858" s="308"/>
      <c r="V858" s="309"/>
      <c r="W858" s="309"/>
      <c r="X858" s="309"/>
      <c r="Y858" s="309"/>
      <c r="Z858" s="309"/>
      <c r="AA858" s="309"/>
    </row>
    <row r="859" spans="1:27" s="216" customFormat="1">
      <c r="A859" s="294"/>
      <c r="B859" s="295">
        <v>100</v>
      </c>
      <c r="C859" s="295" t="s">
        <v>68</v>
      </c>
      <c r="D859" s="296" t="s">
        <v>68</v>
      </c>
      <c r="E859" s="297"/>
      <c r="F859" s="302">
        <v>5.98</v>
      </c>
      <c r="G859" s="305" t="s">
        <v>132</v>
      </c>
      <c r="H859" s="302">
        <v>0.2</v>
      </c>
      <c r="I859" s="305" t="s">
        <v>132</v>
      </c>
      <c r="J859" s="302">
        <v>0.1</v>
      </c>
      <c r="K859" s="305" t="s">
        <v>134</v>
      </c>
      <c r="L859" s="303">
        <v>0.12</v>
      </c>
      <c r="M859" s="297"/>
      <c r="N859" s="297"/>
      <c r="O859" s="297"/>
      <c r="P859" s="298"/>
      <c r="Q859" s="298"/>
      <c r="R859" s="307"/>
      <c r="S859" s="307"/>
      <c r="T859" s="308"/>
      <c r="U859" s="308"/>
      <c r="V859" s="309"/>
      <c r="W859" s="309"/>
      <c r="X859" s="309"/>
      <c r="Y859" s="309"/>
      <c r="Z859" s="309"/>
      <c r="AA859" s="309"/>
    </row>
    <row r="860" spans="1:27" s="216" customFormat="1">
      <c r="A860" s="294"/>
      <c r="B860" s="295">
        <v>100</v>
      </c>
      <c r="C860" s="295" t="s">
        <v>69</v>
      </c>
      <c r="D860" s="296" t="s">
        <v>69</v>
      </c>
      <c r="E860" s="297"/>
      <c r="F860" s="302">
        <v>9.27</v>
      </c>
      <c r="G860" s="305" t="s">
        <v>132</v>
      </c>
      <c r="H860" s="302">
        <v>0.2</v>
      </c>
      <c r="I860" s="305" t="s">
        <v>132</v>
      </c>
      <c r="J860" s="302">
        <v>0.1</v>
      </c>
      <c r="K860" s="305" t="s">
        <v>134</v>
      </c>
      <c r="L860" s="303">
        <v>0.19</v>
      </c>
      <c r="M860" s="297"/>
      <c r="N860" s="297"/>
      <c r="O860" s="297"/>
      <c r="P860" s="298"/>
      <c r="Q860" s="298"/>
      <c r="R860" s="307"/>
      <c r="S860" s="307"/>
      <c r="T860" s="308"/>
      <c r="U860" s="308"/>
      <c r="V860" s="309"/>
      <c r="W860" s="309"/>
      <c r="X860" s="309"/>
      <c r="Y860" s="309"/>
      <c r="Z860" s="309"/>
      <c r="AA860" s="309"/>
    </row>
    <row r="861" spans="1:27" s="216" customFormat="1">
      <c r="A861" s="294"/>
      <c r="B861" s="295">
        <v>100</v>
      </c>
      <c r="C861" s="295" t="s">
        <v>70</v>
      </c>
      <c r="D861" s="296" t="s">
        <v>70</v>
      </c>
      <c r="E861" s="297"/>
      <c r="F861" s="302">
        <v>3.1</v>
      </c>
      <c r="G861" s="305" t="s">
        <v>132</v>
      </c>
      <c r="H861" s="302">
        <v>0.2</v>
      </c>
      <c r="I861" s="305" t="s">
        <v>132</v>
      </c>
      <c r="J861" s="302">
        <v>0.1</v>
      </c>
      <c r="K861" s="305" t="s">
        <v>134</v>
      </c>
      <c r="L861" s="303">
        <v>0.06</v>
      </c>
      <c r="M861" s="297"/>
      <c r="N861" s="297"/>
      <c r="O861" s="297"/>
      <c r="P861" s="298"/>
      <c r="Q861" s="298"/>
      <c r="R861" s="307"/>
      <c r="S861" s="307"/>
      <c r="T861" s="308"/>
      <c r="U861" s="308"/>
      <c r="V861" s="309"/>
      <c r="W861" s="309"/>
      <c r="X861" s="309"/>
      <c r="Y861" s="309"/>
      <c r="Z861" s="309"/>
      <c r="AA861" s="309"/>
    </row>
    <row r="862" spans="1:27" s="216" customFormat="1">
      <c r="A862" s="294"/>
      <c r="B862" s="295">
        <v>100</v>
      </c>
      <c r="C862" s="295" t="s">
        <v>71</v>
      </c>
      <c r="D862" s="296" t="s">
        <v>71</v>
      </c>
      <c r="E862" s="297"/>
      <c r="F862" s="302">
        <v>2.15</v>
      </c>
      <c r="G862" s="305" t="s">
        <v>132</v>
      </c>
      <c r="H862" s="302">
        <v>0.2</v>
      </c>
      <c r="I862" s="305" t="s">
        <v>132</v>
      </c>
      <c r="J862" s="302">
        <v>0.1</v>
      </c>
      <c r="K862" s="305" t="s">
        <v>134</v>
      </c>
      <c r="L862" s="303">
        <v>0.04</v>
      </c>
      <c r="M862" s="297"/>
      <c r="N862" s="297"/>
      <c r="O862" s="297"/>
      <c r="P862" s="298"/>
      <c r="Q862" s="298"/>
      <c r="R862" s="307"/>
      <c r="S862" s="307"/>
      <c r="T862" s="308"/>
      <c r="U862" s="308"/>
      <c r="V862" s="309"/>
      <c r="W862" s="309"/>
      <c r="X862" s="309"/>
      <c r="Y862" s="309"/>
      <c r="Z862" s="309"/>
      <c r="AA862" s="309"/>
    </row>
    <row r="863" spans="1:27" s="216" customFormat="1">
      <c r="A863" s="294"/>
      <c r="B863" s="295">
        <v>100</v>
      </c>
      <c r="C863" s="295" t="s">
        <v>72</v>
      </c>
      <c r="D863" s="296" t="s">
        <v>72</v>
      </c>
      <c r="E863" s="297"/>
      <c r="F863" s="302">
        <v>16.52</v>
      </c>
      <c r="G863" s="305" t="s">
        <v>132</v>
      </c>
      <c r="H863" s="302">
        <v>0.2</v>
      </c>
      <c r="I863" s="305" t="s">
        <v>132</v>
      </c>
      <c r="J863" s="302">
        <v>0.1</v>
      </c>
      <c r="K863" s="305" t="s">
        <v>134</v>
      </c>
      <c r="L863" s="303">
        <v>0.33</v>
      </c>
      <c r="M863" s="297"/>
      <c r="N863" s="297"/>
      <c r="O863" s="297"/>
      <c r="P863" s="298"/>
      <c r="Q863" s="298"/>
      <c r="R863" s="307"/>
      <c r="S863" s="307"/>
      <c r="T863" s="308"/>
      <c r="U863" s="308"/>
      <c r="V863" s="309"/>
      <c r="W863" s="309"/>
      <c r="X863" s="309"/>
      <c r="Y863" s="309"/>
      <c r="Z863" s="309"/>
      <c r="AA863" s="309"/>
    </row>
    <row r="864" spans="1:27" s="216" customFormat="1">
      <c r="A864" s="294"/>
      <c r="B864" s="295">
        <v>100</v>
      </c>
      <c r="C864" s="295" t="s">
        <v>73</v>
      </c>
      <c r="D864" s="296" t="s">
        <v>73</v>
      </c>
      <c r="E864" s="297"/>
      <c r="F864" s="302">
        <v>12.51</v>
      </c>
      <c r="G864" s="305" t="s">
        <v>132</v>
      </c>
      <c r="H864" s="302">
        <v>0.2</v>
      </c>
      <c r="I864" s="305" t="s">
        <v>132</v>
      </c>
      <c r="J864" s="302">
        <v>0.1</v>
      </c>
      <c r="K864" s="305" t="s">
        <v>134</v>
      </c>
      <c r="L864" s="303">
        <v>0.25</v>
      </c>
      <c r="M864" s="297"/>
      <c r="N864" s="297"/>
      <c r="O864" s="297"/>
      <c r="P864" s="298"/>
      <c r="Q864" s="298"/>
      <c r="R864" s="307"/>
      <c r="S864" s="307"/>
      <c r="T864" s="308"/>
      <c r="U864" s="308"/>
      <c r="V864" s="309"/>
      <c r="W864" s="309"/>
      <c r="X864" s="309"/>
      <c r="Y864" s="309"/>
      <c r="Z864" s="309"/>
      <c r="AA864" s="309"/>
    </row>
    <row r="865" spans="1:27" s="216" customFormat="1">
      <c r="A865" s="294"/>
      <c r="B865" s="295">
        <v>100</v>
      </c>
      <c r="C865" s="295" t="s">
        <v>74</v>
      </c>
      <c r="D865" s="296" t="s">
        <v>74</v>
      </c>
      <c r="E865" s="297"/>
      <c r="F865" s="302">
        <v>6.56</v>
      </c>
      <c r="G865" s="305" t="s">
        <v>132</v>
      </c>
      <c r="H865" s="302">
        <v>0.2</v>
      </c>
      <c r="I865" s="305" t="s">
        <v>132</v>
      </c>
      <c r="J865" s="302">
        <v>0.1</v>
      </c>
      <c r="K865" s="305" t="s">
        <v>134</v>
      </c>
      <c r="L865" s="303">
        <v>0.13</v>
      </c>
      <c r="M865" s="297"/>
      <c r="N865" s="297"/>
      <c r="O865" s="297"/>
      <c r="P865" s="298"/>
      <c r="Q865" s="298"/>
      <c r="R865" s="307"/>
      <c r="S865" s="307"/>
      <c r="T865" s="308"/>
      <c r="U865" s="308"/>
      <c r="V865" s="309"/>
      <c r="W865" s="309"/>
      <c r="X865" s="309"/>
      <c r="Y865" s="309"/>
      <c r="Z865" s="309"/>
      <c r="AA865" s="309"/>
    </row>
    <row r="866" spans="1:27" s="216" customFormat="1">
      <c r="A866" s="294"/>
      <c r="B866" s="295">
        <v>100</v>
      </c>
      <c r="C866" s="295" t="s">
        <v>75</v>
      </c>
      <c r="D866" s="296" t="s">
        <v>75</v>
      </c>
      <c r="E866" s="297"/>
      <c r="F866" s="302">
        <v>6.55</v>
      </c>
      <c r="G866" s="305" t="s">
        <v>132</v>
      </c>
      <c r="H866" s="302">
        <v>0.2</v>
      </c>
      <c r="I866" s="305" t="s">
        <v>132</v>
      </c>
      <c r="J866" s="302">
        <v>0.1</v>
      </c>
      <c r="K866" s="305" t="s">
        <v>134</v>
      </c>
      <c r="L866" s="303">
        <v>0.13</v>
      </c>
      <c r="M866" s="297"/>
      <c r="N866" s="297"/>
      <c r="O866" s="297"/>
      <c r="P866" s="298"/>
      <c r="Q866" s="298"/>
      <c r="R866" s="307"/>
      <c r="S866" s="307"/>
      <c r="T866" s="308"/>
      <c r="U866" s="308"/>
      <c r="V866" s="309"/>
      <c r="W866" s="309"/>
      <c r="X866" s="309"/>
      <c r="Y866" s="309"/>
      <c r="Z866" s="309"/>
      <c r="AA866" s="309"/>
    </row>
    <row r="867" spans="1:27" s="216" customFormat="1">
      <c r="A867" s="294"/>
      <c r="B867" s="295">
        <v>150</v>
      </c>
      <c r="C867" s="295" t="s">
        <v>77</v>
      </c>
      <c r="D867" s="296" t="s">
        <v>77</v>
      </c>
      <c r="E867" s="297"/>
      <c r="F867" s="302">
        <v>12</v>
      </c>
      <c r="G867" s="305" t="s">
        <v>132</v>
      </c>
      <c r="H867" s="302">
        <v>0.3</v>
      </c>
      <c r="I867" s="305" t="s">
        <v>132</v>
      </c>
      <c r="J867" s="302">
        <v>0.1</v>
      </c>
      <c r="K867" s="305" t="s">
        <v>134</v>
      </c>
      <c r="L867" s="303">
        <v>0.36</v>
      </c>
      <c r="M867" s="297"/>
      <c r="N867" s="297"/>
      <c r="O867" s="297"/>
      <c r="P867" s="298"/>
      <c r="Q867" s="298"/>
      <c r="R867" s="307"/>
      <c r="S867" s="307"/>
      <c r="T867" s="308"/>
      <c r="U867" s="308"/>
      <c r="V867" s="309"/>
      <c r="W867" s="309"/>
      <c r="X867" s="309"/>
      <c r="Y867" s="309"/>
      <c r="Z867" s="309"/>
      <c r="AA867" s="309"/>
    </row>
    <row r="868" spans="1:27" s="216" customFormat="1">
      <c r="A868" s="294"/>
      <c r="B868" s="295">
        <v>200</v>
      </c>
      <c r="C868" s="295" t="s">
        <v>78</v>
      </c>
      <c r="D868" s="296" t="s">
        <v>78</v>
      </c>
      <c r="E868" s="297"/>
      <c r="F868" s="302">
        <v>11</v>
      </c>
      <c r="G868" s="305" t="s">
        <v>132</v>
      </c>
      <c r="H868" s="302">
        <v>0.4</v>
      </c>
      <c r="I868" s="305" t="s">
        <v>132</v>
      </c>
      <c r="J868" s="302">
        <v>0.1</v>
      </c>
      <c r="K868" s="305" t="s">
        <v>134</v>
      </c>
      <c r="L868" s="303">
        <v>0.44</v>
      </c>
      <c r="M868" s="297"/>
      <c r="N868" s="297"/>
      <c r="O868" s="297"/>
      <c r="P868" s="298"/>
      <c r="Q868" s="298"/>
      <c r="R868" s="307"/>
      <c r="S868" s="307"/>
      <c r="T868" s="308"/>
      <c r="U868" s="308"/>
      <c r="V868" s="309"/>
      <c r="W868" s="309"/>
      <c r="X868" s="309"/>
      <c r="Y868" s="309"/>
      <c r="Z868" s="309"/>
      <c r="AA868" s="309"/>
    </row>
    <row r="869" spans="1:27" s="216" customFormat="1">
      <c r="A869" s="294"/>
      <c r="B869" s="295">
        <v>100</v>
      </c>
      <c r="C869" s="295" t="s">
        <v>80</v>
      </c>
      <c r="D869" s="296" t="s">
        <v>80</v>
      </c>
      <c r="E869" s="297"/>
      <c r="F869" s="302">
        <v>5.99</v>
      </c>
      <c r="G869" s="305" t="s">
        <v>132</v>
      </c>
      <c r="H869" s="302">
        <v>0.2</v>
      </c>
      <c r="I869" s="305" t="s">
        <v>132</v>
      </c>
      <c r="J869" s="302">
        <v>0.1</v>
      </c>
      <c r="K869" s="305" t="s">
        <v>134</v>
      </c>
      <c r="L869" s="303">
        <v>0.12</v>
      </c>
      <c r="M869" s="297"/>
      <c r="N869" s="297"/>
      <c r="O869" s="297"/>
      <c r="P869" s="298"/>
      <c r="Q869" s="298"/>
      <c r="R869" s="307"/>
      <c r="S869" s="307"/>
      <c r="T869" s="308"/>
      <c r="U869" s="308"/>
      <c r="V869" s="309"/>
      <c r="W869" s="309"/>
      <c r="X869" s="309"/>
      <c r="Y869" s="309"/>
      <c r="Z869" s="309"/>
      <c r="AA869" s="309"/>
    </row>
    <row r="870" spans="1:27" s="216" customFormat="1">
      <c r="A870" s="294"/>
      <c r="B870" s="295">
        <v>100</v>
      </c>
      <c r="C870" s="295" t="s">
        <v>81</v>
      </c>
      <c r="D870" s="296" t="s">
        <v>81</v>
      </c>
      <c r="E870" s="297"/>
      <c r="F870" s="302">
        <v>18.39</v>
      </c>
      <c r="G870" s="305" t="s">
        <v>132</v>
      </c>
      <c r="H870" s="302">
        <v>0.2</v>
      </c>
      <c r="I870" s="305" t="s">
        <v>132</v>
      </c>
      <c r="J870" s="302">
        <v>0.1</v>
      </c>
      <c r="K870" s="305" t="s">
        <v>134</v>
      </c>
      <c r="L870" s="303">
        <v>0.37</v>
      </c>
      <c r="M870" s="297"/>
      <c r="N870" s="297"/>
      <c r="O870" s="297"/>
      <c r="P870" s="298"/>
      <c r="Q870" s="298"/>
      <c r="R870" s="307"/>
      <c r="S870" s="307"/>
      <c r="T870" s="308"/>
      <c r="U870" s="308"/>
      <c r="V870" s="309"/>
      <c r="W870" s="309"/>
      <c r="X870" s="309"/>
      <c r="Y870" s="309"/>
      <c r="Z870" s="309"/>
      <c r="AA870" s="309"/>
    </row>
    <row r="871" spans="1:27" s="216" customFormat="1">
      <c r="A871" s="294"/>
      <c r="B871" s="295">
        <v>100</v>
      </c>
      <c r="C871" s="295" t="s">
        <v>4</v>
      </c>
      <c r="D871" s="296" t="s">
        <v>4</v>
      </c>
      <c r="E871" s="297"/>
      <c r="F871" s="302">
        <v>5.56</v>
      </c>
      <c r="G871" s="305" t="s">
        <v>132</v>
      </c>
      <c r="H871" s="302">
        <v>0.2</v>
      </c>
      <c r="I871" s="305" t="s">
        <v>132</v>
      </c>
      <c r="J871" s="302">
        <v>0.1</v>
      </c>
      <c r="K871" s="305" t="s">
        <v>134</v>
      </c>
      <c r="L871" s="303">
        <v>0.11</v>
      </c>
      <c r="M871" s="297"/>
      <c r="N871" s="297"/>
      <c r="O871" s="297"/>
      <c r="P871" s="298"/>
      <c r="Q871" s="298"/>
      <c r="R871" s="307"/>
      <c r="S871" s="307"/>
      <c r="T871" s="308"/>
      <c r="U871" s="308"/>
      <c r="V871" s="309"/>
      <c r="W871" s="309"/>
      <c r="X871" s="309"/>
      <c r="Y871" s="309"/>
      <c r="Z871" s="309"/>
      <c r="AA871" s="309"/>
    </row>
    <row r="872" spans="1:27" s="216" customFormat="1">
      <c r="A872" s="294"/>
      <c r="B872" s="295">
        <v>100</v>
      </c>
      <c r="C872" s="295" t="s">
        <v>89</v>
      </c>
      <c r="D872" s="296" t="s">
        <v>89</v>
      </c>
      <c r="E872" s="297"/>
      <c r="F872" s="302">
        <v>22.57</v>
      </c>
      <c r="G872" s="305" t="s">
        <v>132</v>
      </c>
      <c r="H872" s="302">
        <v>0.2</v>
      </c>
      <c r="I872" s="305" t="s">
        <v>132</v>
      </c>
      <c r="J872" s="302">
        <v>0.1</v>
      </c>
      <c r="K872" s="305" t="s">
        <v>134</v>
      </c>
      <c r="L872" s="303">
        <v>0.45</v>
      </c>
      <c r="M872" s="297"/>
      <c r="N872" s="297"/>
      <c r="O872" s="297"/>
      <c r="P872" s="298"/>
      <c r="Q872" s="298"/>
      <c r="R872" s="307"/>
      <c r="S872" s="307"/>
      <c r="T872" s="308"/>
      <c r="U872" s="308"/>
      <c r="V872" s="309"/>
      <c r="W872" s="309"/>
      <c r="X872" s="309"/>
      <c r="Y872" s="309"/>
      <c r="Z872" s="309"/>
      <c r="AA872" s="309"/>
    </row>
    <row r="873" spans="1:27" s="216" customFormat="1">
      <c r="A873" s="294"/>
      <c r="B873" s="295">
        <v>150</v>
      </c>
      <c r="C873" s="295" t="s">
        <v>90</v>
      </c>
      <c r="D873" s="296" t="s">
        <v>90</v>
      </c>
      <c r="E873" s="297"/>
      <c r="F873" s="302">
        <v>6.79</v>
      </c>
      <c r="G873" s="305" t="s">
        <v>132</v>
      </c>
      <c r="H873" s="302">
        <v>0.3</v>
      </c>
      <c r="I873" s="305" t="s">
        <v>132</v>
      </c>
      <c r="J873" s="302">
        <v>0.1</v>
      </c>
      <c r="K873" s="305" t="s">
        <v>134</v>
      </c>
      <c r="L873" s="303">
        <v>0.2</v>
      </c>
      <c r="M873" s="297"/>
      <c r="N873" s="297"/>
      <c r="O873" s="297"/>
      <c r="P873" s="298"/>
      <c r="Q873" s="298"/>
      <c r="R873" s="307"/>
      <c r="S873" s="307"/>
      <c r="T873" s="308"/>
      <c r="U873" s="308"/>
      <c r="V873" s="309"/>
      <c r="W873" s="309"/>
      <c r="X873" s="309"/>
      <c r="Y873" s="309"/>
      <c r="Z873" s="309"/>
      <c r="AA873" s="309"/>
    </row>
    <row r="874" spans="1:27" s="216" customFormat="1">
      <c r="A874" s="294"/>
      <c r="B874" s="295">
        <v>150</v>
      </c>
      <c r="C874" s="295" t="s">
        <v>91</v>
      </c>
      <c r="D874" s="296" t="s">
        <v>91</v>
      </c>
      <c r="E874" s="297"/>
      <c r="F874" s="302">
        <v>2.02</v>
      </c>
      <c r="G874" s="305" t="s">
        <v>132</v>
      </c>
      <c r="H874" s="302">
        <v>0.3</v>
      </c>
      <c r="I874" s="305" t="s">
        <v>132</v>
      </c>
      <c r="J874" s="302">
        <v>0.1</v>
      </c>
      <c r="K874" s="305" t="s">
        <v>134</v>
      </c>
      <c r="L874" s="303">
        <v>0.06</v>
      </c>
      <c r="M874" s="297"/>
      <c r="N874" s="297"/>
      <c r="O874" s="297"/>
      <c r="P874" s="298"/>
      <c r="Q874" s="298"/>
      <c r="R874" s="307"/>
      <c r="S874" s="307"/>
      <c r="T874" s="308"/>
      <c r="U874" s="308"/>
      <c r="V874" s="309"/>
      <c r="W874" s="309"/>
      <c r="X874" s="309"/>
      <c r="Y874" s="309"/>
      <c r="Z874" s="309"/>
      <c r="AA874" s="309"/>
    </row>
    <row r="875" spans="1:27" s="216" customFormat="1">
      <c r="A875" s="294"/>
      <c r="B875" s="295">
        <v>150</v>
      </c>
      <c r="C875" s="295" t="s">
        <v>92</v>
      </c>
      <c r="D875" s="296" t="s">
        <v>92</v>
      </c>
      <c r="E875" s="297"/>
      <c r="F875" s="302">
        <v>16.059999999999999</v>
      </c>
      <c r="G875" s="305" t="s">
        <v>132</v>
      </c>
      <c r="H875" s="302">
        <v>0.3</v>
      </c>
      <c r="I875" s="305" t="s">
        <v>132</v>
      </c>
      <c r="J875" s="302">
        <v>0.1</v>
      </c>
      <c r="K875" s="305" t="s">
        <v>134</v>
      </c>
      <c r="L875" s="303">
        <v>0.48</v>
      </c>
      <c r="M875" s="297"/>
      <c r="N875" s="297"/>
      <c r="O875" s="297"/>
      <c r="P875" s="298"/>
      <c r="Q875" s="298"/>
      <c r="R875" s="307"/>
      <c r="S875" s="307"/>
      <c r="T875" s="308"/>
      <c r="U875" s="308"/>
      <c r="V875" s="309"/>
      <c r="W875" s="309"/>
      <c r="X875" s="309"/>
      <c r="Y875" s="309"/>
      <c r="Z875" s="309"/>
      <c r="AA875" s="309"/>
    </row>
    <row r="876" spans="1:27" s="216" customFormat="1" ht="30">
      <c r="A876" s="294"/>
      <c r="B876" s="295">
        <v>100</v>
      </c>
      <c r="C876" s="295" t="s">
        <v>93</v>
      </c>
      <c r="D876" s="296" t="s">
        <v>93</v>
      </c>
      <c r="E876" s="297"/>
      <c r="F876" s="302">
        <v>1.98</v>
      </c>
      <c r="G876" s="305" t="s">
        <v>132</v>
      </c>
      <c r="H876" s="302">
        <v>0.2</v>
      </c>
      <c r="I876" s="305" t="s">
        <v>132</v>
      </c>
      <c r="J876" s="302">
        <v>0.1</v>
      </c>
      <c r="K876" s="305" t="s">
        <v>134</v>
      </c>
      <c r="L876" s="303">
        <v>0.04</v>
      </c>
      <c r="M876" s="297"/>
      <c r="N876" s="297"/>
      <c r="O876" s="297"/>
      <c r="P876" s="298"/>
      <c r="Q876" s="298"/>
      <c r="R876" s="307"/>
      <c r="S876" s="307"/>
      <c r="T876" s="308"/>
      <c r="U876" s="308"/>
      <c r="V876" s="309"/>
      <c r="W876" s="309"/>
      <c r="X876" s="309"/>
      <c r="Y876" s="309"/>
      <c r="Z876" s="309"/>
      <c r="AA876" s="309"/>
    </row>
    <row r="877" spans="1:27" s="216" customFormat="1">
      <c r="A877" s="294"/>
      <c r="B877" s="295">
        <v>150</v>
      </c>
      <c r="C877" s="295" t="s">
        <v>94</v>
      </c>
      <c r="D877" s="296" t="s">
        <v>94</v>
      </c>
      <c r="E877" s="297"/>
      <c r="F877" s="302">
        <v>7.29</v>
      </c>
      <c r="G877" s="305" t="s">
        <v>132</v>
      </c>
      <c r="H877" s="302">
        <v>0.3</v>
      </c>
      <c r="I877" s="305" t="s">
        <v>132</v>
      </c>
      <c r="J877" s="302">
        <v>0.1</v>
      </c>
      <c r="K877" s="305" t="s">
        <v>134</v>
      </c>
      <c r="L877" s="303">
        <v>0.22</v>
      </c>
      <c r="M877" s="297"/>
      <c r="N877" s="297"/>
      <c r="O877" s="297"/>
      <c r="P877" s="298"/>
      <c r="Q877" s="298"/>
      <c r="R877" s="307"/>
      <c r="S877" s="307"/>
      <c r="T877" s="308"/>
      <c r="U877" s="308"/>
      <c r="V877" s="309"/>
      <c r="W877" s="309"/>
      <c r="X877" s="309"/>
      <c r="Y877" s="309"/>
      <c r="Z877" s="309"/>
      <c r="AA877" s="309"/>
    </row>
    <row r="878" spans="1:27" s="216" customFormat="1">
      <c r="A878" s="294"/>
      <c r="B878" s="295">
        <v>150</v>
      </c>
      <c r="C878" s="295" t="s">
        <v>95</v>
      </c>
      <c r="D878" s="296" t="s">
        <v>95</v>
      </c>
      <c r="E878" s="297"/>
      <c r="F878" s="302">
        <v>33.799999999999997</v>
      </c>
      <c r="G878" s="305" t="s">
        <v>132</v>
      </c>
      <c r="H878" s="302">
        <v>0.3</v>
      </c>
      <c r="I878" s="305" t="s">
        <v>132</v>
      </c>
      <c r="J878" s="302">
        <v>0.1</v>
      </c>
      <c r="K878" s="305" t="s">
        <v>134</v>
      </c>
      <c r="L878" s="303">
        <v>1.01</v>
      </c>
      <c r="M878" s="297"/>
      <c r="N878" s="297"/>
      <c r="O878" s="297"/>
      <c r="P878" s="298"/>
      <c r="Q878" s="298"/>
      <c r="R878" s="307"/>
      <c r="S878" s="307"/>
      <c r="T878" s="308"/>
      <c r="U878" s="308"/>
      <c r="V878" s="309"/>
      <c r="W878" s="309"/>
      <c r="X878" s="309"/>
      <c r="Y878" s="309"/>
      <c r="Z878" s="309"/>
      <c r="AA878" s="309"/>
    </row>
    <row r="879" spans="1:27" s="216" customFormat="1" ht="30">
      <c r="A879" s="294"/>
      <c r="B879" s="295">
        <v>100</v>
      </c>
      <c r="C879" s="295" t="s">
        <v>96</v>
      </c>
      <c r="D879" s="296" t="s">
        <v>96</v>
      </c>
      <c r="E879" s="297"/>
      <c r="F879" s="302">
        <v>17.16</v>
      </c>
      <c r="G879" s="305" t="s">
        <v>132</v>
      </c>
      <c r="H879" s="302">
        <v>0.2</v>
      </c>
      <c r="I879" s="305" t="s">
        <v>132</v>
      </c>
      <c r="J879" s="302">
        <v>0.1</v>
      </c>
      <c r="K879" s="305" t="s">
        <v>134</v>
      </c>
      <c r="L879" s="303">
        <v>0.34</v>
      </c>
      <c r="M879" s="297"/>
      <c r="N879" s="297"/>
      <c r="O879" s="297"/>
      <c r="P879" s="298"/>
      <c r="Q879" s="298"/>
      <c r="R879" s="307"/>
      <c r="S879" s="307"/>
      <c r="T879" s="308"/>
      <c r="U879" s="308"/>
      <c r="V879" s="309"/>
      <c r="W879" s="309"/>
      <c r="X879" s="309"/>
      <c r="Y879" s="309"/>
      <c r="Z879" s="309"/>
      <c r="AA879" s="309"/>
    </row>
    <row r="880" spans="1:27" s="216" customFormat="1" ht="30">
      <c r="A880" s="294"/>
      <c r="B880" s="295">
        <v>100</v>
      </c>
      <c r="C880" s="295" t="s">
        <v>97</v>
      </c>
      <c r="D880" s="296" t="s">
        <v>97</v>
      </c>
      <c r="E880" s="297"/>
      <c r="F880" s="302">
        <v>5.33</v>
      </c>
      <c r="G880" s="305" t="s">
        <v>132</v>
      </c>
      <c r="H880" s="302">
        <v>0.2</v>
      </c>
      <c r="I880" s="305" t="s">
        <v>132</v>
      </c>
      <c r="J880" s="302">
        <v>0.1</v>
      </c>
      <c r="K880" s="305" t="s">
        <v>134</v>
      </c>
      <c r="L880" s="303">
        <v>0.11</v>
      </c>
      <c r="M880" s="297"/>
      <c r="N880" s="297"/>
      <c r="O880" s="297"/>
      <c r="P880" s="298"/>
      <c r="Q880" s="298"/>
      <c r="R880" s="307"/>
      <c r="S880" s="307"/>
      <c r="T880" s="308"/>
      <c r="U880" s="308"/>
      <c r="V880" s="309"/>
      <c r="W880" s="309"/>
      <c r="X880" s="309"/>
      <c r="Y880" s="309"/>
      <c r="Z880" s="309"/>
      <c r="AA880" s="309"/>
    </row>
    <row r="881" spans="1:27" s="216" customFormat="1">
      <c r="A881" s="294"/>
      <c r="B881" s="295">
        <v>150</v>
      </c>
      <c r="C881" s="295" t="s">
        <v>98</v>
      </c>
      <c r="D881" s="296" t="s">
        <v>98</v>
      </c>
      <c r="E881" s="297"/>
      <c r="F881" s="302">
        <v>2.79</v>
      </c>
      <c r="G881" s="305" t="s">
        <v>132</v>
      </c>
      <c r="H881" s="302">
        <v>0.3</v>
      </c>
      <c r="I881" s="305" t="s">
        <v>132</v>
      </c>
      <c r="J881" s="302">
        <v>0.1</v>
      </c>
      <c r="K881" s="305" t="s">
        <v>134</v>
      </c>
      <c r="L881" s="303">
        <v>0.08</v>
      </c>
      <c r="M881" s="297"/>
      <c r="N881" s="297"/>
      <c r="O881" s="297"/>
      <c r="P881" s="298"/>
      <c r="Q881" s="298"/>
      <c r="R881" s="307"/>
      <c r="S881" s="307"/>
      <c r="T881" s="308"/>
      <c r="U881" s="308"/>
      <c r="V881" s="309"/>
      <c r="W881" s="309"/>
      <c r="X881" s="309"/>
      <c r="Y881" s="309"/>
      <c r="Z881" s="309"/>
      <c r="AA881" s="309"/>
    </row>
    <row r="882" spans="1:27" s="216" customFormat="1">
      <c r="A882" s="294"/>
      <c r="B882" s="295"/>
      <c r="C882" s="295"/>
      <c r="D882" s="296"/>
      <c r="E882" s="297"/>
      <c r="F882" s="302"/>
      <c r="G882" s="305"/>
      <c r="H882" s="302"/>
      <c r="I882" s="305"/>
      <c r="J882" s="302"/>
      <c r="K882" s="305"/>
      <c r="L882" s="406">
        <v>17.389999999999997</v>
      </c>
      <c r="M882" s="297"/>
      <c r="N882" s="297"/>
      <c r="O882" s="297"/>
      <c r="P882" s="298"/>
      <c r="Q882" s="298"/>
      <c r="R882" s="307"/>
      <c r="S882" s="307"/>
      <c r="T882" s="308"/>
      <c r="U882" s="308"/>
      <c r="V882" s="309"/>
      <c r="W882" s="309"/>
      <c r="X882" s="309"/>
      <c r="Y882" s="309"/>
      <c r="Z882" s="309"/>
      <c r="AA882" s="309"/>
    </row>
    <row r="883" spans="1:27" s="216" customFormat="1">
      <c r="A883" s="294"/>
      <c r="B883" s="295"/>
      <c r="C883" s="295"/>
      <c r="D883" s="296"/>
      <c r="E883" s="297"/>
      <c r="F883" s="302"/>
      <c r="G883" s="305"/>
      <c r="H883" s="302"/>
      <c r="I883" s="305"/>
      <c r="J883" s="302"/>
      <c r="K883" s="305"/>
      <c r="L883" s="303"/>
      <c r="M883" s="297"/>
      <c r="N883" s="297"/>
      <c r="O883" s="297"/>
      <c r="P883" s="298"/>
      <c r="Q883" s="298"/>
      <c r="R883" s="307"/>
      <c r="S883" s="307"/>
      <c r="T883" s="308"/>
      <c r="U883" s="308"/>
      <c r="V883" s="309"/>
      <c r="W883" s="309"/>
      <c r="X883" s="309"/>
      <c r="Y883" s="309"/>
      <c r="Z883" s="309"/>
      <c r="AA883" s="309"/>
    </row>
    <row r="884" spans="1:27" s="216" customFormat="1">
      <c r="A884" s="294"/>
      <c r="B884" s="924" t="s">
        <v>321</v>
      </c>
      <c r="C884" s="924"/>
      <c r="D884" s="924"/>
      <c r="E884" s="924"/>
      <c r="F884" s="924"/>
      <c r="G884" s="924"/>
      <c r="H884" s="924"/>
      <c r="I884" s="924"/>
      <c r="J884" s="924"/>
      <c r="K884" s="924"/>
      <c r="L884" s="924"/>
      <c r="M884" s="297"/>
      <c r="N884" s="297"/>
      <c r="O884" s="297"/>
      <c r="P884" s="298"/>
      <c r="Q884" s="298"/>
      <c r="R884" s="307"/>
      <c r="S884" s="307"/>
      <c r="T884" s="308"/>
      <c r="U884" s="308"/>
      <c r="V884" s="309"/>
      <c r="W884" s="309"/>
      <c r="X884" s="309"/>
      <c r="Y884" s="309"/>
      <c r="Z884" s="309"/>
      <c r="AA884" s="309"/>
    </row>
    <row r="885" spans="1:27" s="216" customFormat="1" ht="30">
      <c r="A885" s="294"/>
      <c r="B885" s="838" t="s">
        <v>212</v>
      </c>
      <c r="C885" s="844" t="s">
        <v>124</v>
      </c>
      <c r="D885" s="844" t="s">
        <v>124</v>
      </c>
      <c r="E885" s="290"/>
      <c r="F885" s="839" t="s">
        <v>150</v>
      </c>
      <c r="G885" s="839" t="s">
        <v>132</v>
      </c>
      <c r="H885" s="839" t="s">
        <v>368</v>
      </c>
      <c r="I885" s="839" t="s">
        <v>132</v>
      </c>
      <c r="J885" s="839" t="s">
        <v>369</v>
      </c>
      <c r="K885" s="305" t="s">
        <v>134</v>
      </c>
      <c r="L885" s="305" t="s">
        <v>195</v>
      </c>
      <c r="M885" s="297"/>
      <c r="N885" s="297"/>
      <c r="O885" s="297"/>
      <c r="P885" s="298"/>
      <c r="Q885" s="298"/>
      <c r="R885" s="307"/>
      <c r="S885" s="307"/>
      <c r="T885" s="308"/>
      <c r="U885" s="308"/>
      <c r="V885" s="309"/>
      <c r="W885" s="309"/>
      <c r="X885" s="309"/>
      <c r="Y885" s="309"/>
      <c r="Z885" s="309"/>
      <c r="AA885" s="309"/>
    </row>
    <row r="886" spans="1:27" s="216" customFormat="1">
      <c r="A886" s="294"/>
      <c r="B886" s="295">
        <v>400</v>
      </c>
      <c r="C886" s="416" t="s">
        <v>60</v>
      </c>
      <c r="D886" s="296" t="s">
        <v>60</v>
      </c>
      <c r="E886" s="297"/>
      <c r="F886" s="302">
        <v>28.44</v>
      </c>
      <c r="G886" s="305" t="s">
        <v>132</v>
      </c>
      <c r="H886" s="302">
        <v>0.8</v>
      </c>
      <c r="I886" s="305" t="s">
        <v>132</v>
      </c>
      <c r="J886" s="302">
        <v>0.1</v>
      </c>
      <c r="K886" s="305" t="s">
        <v>134</v>
      </c>
      <c r="L886" s="303">
        <v>2.2799999999999998</v>
      </c>
      <c r="M886" s="297"/>
      <c r="N886" s="297"/>
      <c r="O886" s="297"/>
      <c r="P886" s="298"/>
      <c r="Q886" s="298"/>
      <c r="R886" s="307"/>
      <c r="S886" s="307"/>
      <c r="T886" s="308"/>
      <c r="U886" s="308"/>
      <c r="V886" s="309"/>
      <c r="W886" s="309"/>
      <c r="X886" s="309"/>
      <c r="Y886" s="309"/>
      <c r="Z886" s="309"/>
      <c r="AA886" s="309"/>
    </row>
    <row r="887" spans="1:27" s="216" customFormat="1">
      <c r="A887" s="294"/>
      <c r="B887" s="295">
        <v>400</v>
      </c>
      <c r="C887" s="416" t="s">
        <v>82</v>
      </c>
      <c r="D887" s="296" t="s">
        <v>82</v>
      </c>
      <c r="E887" s="297"/>
      <c r="F887" s="302">
        <v>3.08</v>
      </c>
      <c r="G887" s="305" t="s">
        <v>132</v>
      </c>
      <c r="H887" s="302">
        <v>0.8</v>
      </c>
      <c r="I887" s="305" t="s">
        <v>132</v>
      </c>
      <c r="J887" s="302">
        <v>0.1</v>
      </c>
      <c r="K887" s="305" t="s">
        <v>134</v>
      </c>
      <c r="L887" s="303">
        <v>0.25</v>
      </c>
      <c r="M887" s="297"/>
      <c r="N887" s="297"/>
      <c r="O887" s="297"/>
      <c r="P887" s="298"/>
      <c r="Q887" s="298"/>
      <c r="R887" s="307"/>
      <c r="S887" s="307"/>
      <c r="T887" s="308"/>
      <c r="U887" s="308"/>
      <c r="V887" s="309"/>
      <c r="W887" s="309"/>
      <c r="X887" s="309"/>
      <c r="Y887" s="309"/>
      <c r="Z887" s="309"/>
      <c r="AA887" s="309"/>
    </row>
    <row r="888" spans="1:27" s="216" customFormat="1">
      <c r="A888" s="294"/>
      <c r="B888" s="295">
        <v>400</v>
      </c>
      <c r="C888" s="416" t="s">
        <v>83</v>
      </c>
      <c r="D888" s="296" t="s">
        <v>83</v>
      </c>
      <c r="E888" s="297"/>
      <c r="F888" s="302">
        <v>2.92</v>
      </c>
      <c r="G888" s="305" t="s">
        <v>132</v>
      </c>
      <c r="H888" s="302">
        <v>0.8</v>
      </c>
      <c r="I888" s="305" t="s">
        <v>132</v>
      </c>
      <c r="J888" s="302">
        <v>0.1</v>
      </c>
      <c r="K888" s="305" t="s">
        <v>134</v>
      </c>
      <c r="L888" s="303">
        <v>0.23</v>
      </c>
      <c r="M888" s="297"/>
      <c r="N888" s="297"/>
      <c r="O888" s="297"/>
      <c r="P888" s="298"/>
      <c r="Q888" s="298"/>
      <c r="R888" s="307"/>
      <c r="S888" s="307"/>
      <c r="T888" s="308"/>
      <c r="U888" s="308"/>
      <c r="V888" s="309"/>
      <c r="W888" s="309"/>
      <c r="X888" s="309"/>
      <c r="Y888" s="309"/>
      <c r="Z888" s="309"/>
      <c r="AA888" s="309"/>
    </row>
    <row r="889" spans="1:27" s="216" customFormat="1">
      <c r="A889" s="294"/>
      <c r="B889" s="295">
        <v>400</v>
      </c>
      <c r="C889" s="416" t="s">
        <v>86</v>
      </c>
      <c r="D889" s="296" t="s">
        <v>86</v>
      </c>
      <c r="E889" s="297"/>
      <c r="F889" s="302">
        <v>4.12</v>
      </c>
      <c r="G889" s="305" t="s">
        <v>132</v>
      </c>
      <c r="H889" s="302">
        <v>0.8</v>
      </c>
      <c r="I889" s="305" t="s">
        <v>132</v>
      </c>
      <c r="J889" s="302">
        <v>0.1</v>
      </c>
      <c r="K889" s="305" t="s">
        <v>134</v>
      </c>
      <c r="L889" s="303">
        <v>0.33</v>
      </c>
      <c r="M889" s="297"/>
      <c r="N889" s="297"/>
      <c r="O889" s="297"/>
      <c r="P889" s="298"/>
      <c r="Q889" s="298"/>
      <c r="R889" s="307"/>
      <c r="S889" s="307"/>
      <c r="T889" s="308"/>
      <c r="U889" s="308"/>
      <c r="V889" s="309"/>
      <c r="W889" s="309"/>
      <c r="X889" s="309"/>
      <c r="Y889" s="309"/>
      <c r="Z889" s="309"/>
      <c r="AA889" s="309"/>
    </row>
    <row r="890" spans="1:27" s="216" customFormat="1">
      <c r="A890" s="294"/>
      <c r="B890" s="295">
        <v>400</v>
      </c>
      <c r="C890" s="416" t="s">
        <v>87</v>
      </c>
      <c r="D890" s="296" t="s">
        <v>87</v>
      </c>
      <c r="E890" s="297"/>
      <c r="F890" s="302">
        <v>2.2599999999999998</v>
      </c>
      <c r="G890" s="305" t="s">
        <v>132</v>
      </c>
      <c r="H890" s="302">
        <v>0.8</v>
      </c>
      <c r="I890" s="305" t="s">
        <v>132</v>
      </c>
      <c r="J890" s="302">
        <v>0.1</v>
      </c>
      <c r="K890" s="305" t="s">
        <v>134</v>
      </c>
      <c r="L890" s="303">
        <v>0.18</v>
      </c>
      <c r="M890" s="297"/>
      <c r="N890" s="297"/>
      <c r="O890" s="297"/>
      <c r="P890" s="298"/>
      <c r="Q890" s="298"/>
      <c r="R890" s="307"/>
      <c r="S890" s="307"/>
      <c r="T890" s="308"/>
      <c r="U890" s="308"/>
      <c r="V890" s="309"/>
      <c r="W890" s="309"/>
      <c r="X890" s="309"/>
      <c r="Y890" s="309"/>
      <c r="Z890" s="309"/>
      <c r="AA890" s="309"/>
    </row>
    <row r="891" spans="1:27" s="216" customFormat="1">
      <c r="A891" s="294"/>
      <c r="B891" s="295"/>
      <c r="C891" s="416"/>
      <c r="D891" s="296"/>
      <c r="E891" s="297"/>
      <c r="F891" s="302"/>
      <c r="G891" s="305"/>
      <c r="H891" s="302"/>
      <c r="I891" s="305"/>
      <c r="J891" s="302"/>
      <c r="K891" s="305"/>
      <c r="L891" s="406">
        <v>3.27</v>
      </c>
      <c r="M891" s="297"/>
      <c r="N891" s="297"/>
      <c r="O891" s="297"/>
      <c r="P891" s="298"/>
      <c r="Q891" s="298"/>
      <c r="R891" s="307"/>
      <c r="S891" s="307"/>
      <c r="T891" s="308"/>
      <c r="U891" s="308"/>
      <c r="V891" s="309"/>
      <c r="W891" s="309"/>
      <c r="X891" s="309"/>
      <c r="Y891" s="309"/>
      <c r="Z891" s="309"/>
      <c r="AA891" s="309"/>
    </row>
    <row r="892" spans="1:27" s="216" customFormat="1">
      <c r="A892" s="294"/>
      <c r="B892" s="295"/>
      <c r="C892" s="416"/>
      <c r="D892" s="296"/>
      <c r="E892" s="297"/>
      <c r="F892" s="302"/>
      <c r="G892" s="305"/>
      <c r="H892" s="302"/>
      <c r="I892" s="305"/>
      <c r="J892" s="302"/>
      <c r="K892" s="305"/>
      <c r="L892" s="303"/>
      <c r="M892" s="297"/>
      <c r="N892" s="297"/>
      <c r="O892" s="297"/>
      <c r="P892" s="298"/>
      <c r="Q892" s="298"/>
      <c r="R892" s="307"/>
      <c r="S892" s="307"/>
      <c r="T892" s="308"/>
      <c r="U892" s="308"/>
      <c r="V892" s="309"/>
      <c r="W892" s="309"/>
      <c r="X892" s="309"/>
      <c r="Y892" s="309"/>
      <c r="Z892" s="309"/>
      <c r="AA892" s="309"/>
    </row>
    <row r="893" spans="1:27" s="216" customFormat="1">
      <c r="A893" s="294"/>
      <c r="B893" s="924" t="s">
        <v>323</v>
      </c>
      <c r="C893" s="924"/>
      <c r="D893" s="924"/>
      <c r="E893" s="924"/>
      <c r="F893" s="924"/>
      <c r="G893" s="924"/>
      <c r="H893" s="924"/>
      <c r="I893" s="924"/>
      <c r="J893" s="924"/>
      <c r="K893" s="924"/>
      <c r="L893" s="924"/>
      <c r="M893" s="297"/>
      <c r="N893" s="297"/>
      <c r="O893" s="297"/>
      <c r="P893" s="298"/>
      <c r="Q893" s="298"/>
      <c r="R893" s="307"/>
      <c r="S893" s="307"/>
      <c r="T893" s="308"/>
      <c r="U893" s="308"/>
      <c r="V893" s="309"/>
      <c r="W893" s="309"/>
      <c r="X893" s="309"/>
      <c r="Y893" s="309"/>
      <c r="Z893" s="309"/>
      <c r="AA893" s="309"/>
    </row>
    <row r="894" spans="1:27" s="216" customFormat="1" ht="30">
      <c r="A894" s="294"/>
      <c r="B894" s="838" t="s">
        <v>212</v>
      </c>
      <c r="C894" s="844" t="s">
        <v>124</v>
      </c>
      <c r="D894" s="844" t="s">
        <v>124</v>
      </c>
      <c r="E894" s="290"/>
      <c r="F894" s="839" t="s">
        <v>150</v>
      </c>
      <c r="G894" s="839" t="s">
        <v>132</v>
      </c>
      <c r="H894" s="839" t="s">
        <v>368</v>
      </c>
      <c r="I894" s="839" t="s">
        <v>132</v>
      </c>
      <c r="J894" s="839" t="s">
        <v>369</v>
      </c>
      <c r="K894" s="305" t="s">
        <v>134</v>
      </c>
      <c r="L894" s="305" t="s">
        <v>195</v>
      </c>
      <c r="M894" s="297"/>
      <c r="N894" s="297"/>
      <c r="O894" s="297"/>
      <c r="P894" s="298"/>
      <c r="Q894" s="298"/>
      <c r="R894" s="307"/>
      <c r="S894" s="307"/>
      <c r="T894" s="308"/>
      <c r="U894" s="308"/>
      <c r="V894" s="309"/>
      <c r="W894" s="309"/>
      <c r="X894" s="309"/>
      <c r="Y894" s="309"/>
      <c r="Z894" s="309"/>
      <c r="AA894" s="309"/>
    </row>
    <row r="895" spans="1:27" s="216" customFormat="1">
      <c r="A895" s="294"/>
      <c r="B895" s="295">
        <v>400</v>
      </c>
      <c r="C895" s="416" t="s">
        <v>66</v>
      </c>
      <c r="D895" s="296" t="s">
        <v>66</v>
      </c>
      <c r="E895" s="297"/>
      <c r="F895" s="302">
        <v>12.37</v>
      </c>
      <c r="G895" s="305" t="s">
        <v>132</v>
      </c>
      <c r="H895" s="302">
        <v>0.8</v>
      </c>
      <c r="I895" s="305" t="s">
        <v>132</v>
      </c>
      <c r="J895" s="302">
        <v>0.1</v>
      </c>
      <c r="K895" s="305" t="s">
        <v>134</v>
      </c>
      <c r="L895" s="303">
        <v>0.99</v>
      </c>
      <c r="M895" s="297"/>
      <c r="N895" s="297"/>
      <c r="O895" s="297"/>
      <c r="P895" s="298"/>
      <c r="Q895" s="298"/>
      <c r="R895" s="307"/>
      <c r="S895" s="307"/>
      <c r="T895" s="308"/>
      <c r="U895" s="308"/>
      <c r="V895" s="309"/>
      <c r="W895" s="309"/>
      <c r="X895" s="309"/>
      <c r="Y895" s="309"/>
      <c r="Z895" s="309"/>
      <c r="AA895" s="309"/>
    </row>
    <row r="896" spans="1:27" s="216" customFormat="1">
      <c r="A896" s="294"/>
      <c r="B896" s="295">
        <v>400</v>
      </c>
      <c r="C896" s="416" t="s">
        <v>67</v>
      </c>
      <c r="D896" s="296" t="s">
        <v>67</v>
      </c>
      <c r="E896" s="297"/>
      <c r="F896" s="302">
        <v>45</v>
      </c>
      <c r="G896" s="305" t="s">
        <v>132</v>
      </c>
      <c r="H896" s="302">
        <v>0.8</v>
      </c>
      <c r="I896" s="305" t="s">
        <v>132</v>
      </c>
      <c r="J896" s="302">
        <v>0.1</v>
      </c>
      <c r="K896" s="305" t="s">
        <v>134</v>
      </c>
      <c r="L896" s="303">
        <v>3.6</v>
      </c>
      <c r="M896" s="297"/>
      <c r="N896" s="297"/>
      <c r="O896" s="297"/>
      <c r="P896" s="298"/>
      <c r="Q896" s="298"/>
      <c r="R896" s="307"/>
      <c r="S896" s="307"/>
      <c r="T896" s="308"/>
      <c r="U896" s="308"/>
      <c r="V896" s="309"/>
      <c r="W896" s="309"/>
      <c r="X896" s="309"/>
      <c r="Y896" s="309"/>
      <c r="Z896" s="309"/>
      <c r="AA896" s="309"/>
    </row>
    <row r="897" spans="1:27" s="216" customFormat="1">
      <c r="A897" s="294"/>
      <c r="B897" s="295">
        <v>400</v>
      </c>
      <c r="C897" s="416" t="s">
        <v>76</v>
      </c>
      <c r="D897" s="296" t="s">
        <v>76</v>
      </c>
      <c r="E897" s="297"/>
      <c r="F897" s="302">
        <v>11.33</v>
      </c>
      <c r="G897" s="305" t="s">
        <v>132</v>
      </c>
      <c r="H897" s="302">
        <v>0.8</v>
      </c>
      <c r="I897" s="305" t="s">
        <v>132</v>
      </c>
      <c r="J897" s="302">
        <v>0.1</v>
      </c>
      <c r="K897" s="305" t="s">
        <v>134</v>
      </c>
      <c r="L897" s="303">
        <v>0.91</v>
      </c>
      <c r="M897" s="297"/>
      <c r="N897" s="297"/>
      <c r="O897" s="297"/>
      <c r="P897" s="298"/>
      <c r="Q897" s="298"/>
      <c r="R897" s="307"/>
      <c r="S897" s="307"/>
      <c r="T897" s="308"/>
      <c r="U897" s="308"/>
      <c r="V897" s="309"/>
      <c r="W897" s="309"/>
      <c r="X897" s="309"/>
      <c r="Y897" s="309"/>
      <c r="Z897" s="309"/>
      <c r="AA897" s="309"/>
    </row>
    <row r="898" spans="1:27" s="216" customFormat="1">
      <c r="A898" s="294"/>
      <c r="B898" s="295">
        <v>600</v>
      </c>
      <c r="C898" s="416" t="s">
        <v>79</v>
      </c>
      <c r="D898" s="296" t="s">
        <v>79</v>
      </c>
      <c r="E898" s="297"/>
      <c r="F898" s="302">
        <v>16.66</v>
      </c>
      <c r="G898" s="305" t="s">
        <v>132</v>
      </c>
      <c r="H898" s="302">
        <v>1.2</v>
      </c>
      <c r="I898" s="305" t="s">
        <v>132</v>
      </c>
      <c r="J898" s="302">
        <v>0.1</v>
      </c>
      <c r="K898" s="305" t="s">
        <v>134</v>
      </c>
      <c r="L898" s="303">
        <v>2</v>
      </c>
      <c r="M898" s="297"/>
      <c r="N898" s="297"/>
      <c r="O898" s="297"/>
      <c r="P898" s="298"/>
      <c r="Q898" s="298"/>
      <c r="R898" s="307"/>
      <c r="S898" s="307"/>
      <c r="T898" s="308"/>
      <c r="U898" s="308"/>
      <c r="V898" s="309"/>
      <c r="W898" s="309"/>
      <c r="X898" s="309"/>
      <c r="Y898" s="309"/>
      <c r="Z898" s="309"/>
      <c r="AA898" s="309"/>
    </row>
    <row r="899" spans="1:27" s="216" customFormat="1">
      <c r="A899" s="294"/>
      <c r="B899" s="295">
        <v>600</v>
      </c>
      <c r="C899" s="416" t="s">
        <v>84</v>
      </c>
      <c r="D899" s="296" t="s">
        <v>84</v>
      </c>
      <c r="E899" s="297"/>
      <c r="F899" s="302">
        <v>8.3000000000000007</v>
      </c>
      <c r="G899" s="305" t="s">
        <v>132</v>
      </c>
      <c r="H899" s="302">
        <v>1.2</v>
      </c>
      <c r="I899" s="305" t="s">
        <v>132</v>
      </c>
      <c r="J899" s="302">
        <v>0.1</v>
      </c>
      <c r="K899" s="305" t="s">
        <v>134</v>
      </c>
      <c r="L899" s="303">
        <v>1</v>
      </c>
      <c r="M899" s="297"/>
      <c r="N899" s="297"/>
      <c r="O899" s="297"/>
      <c r="P899" s="298"/>
      <c r="Q899" s="298"/>
      <c r="R899" s="307"/>
      <c r="S899" s="307"/>
      <c r="T899" s="308"/>
      <c r="U899" s="308"/>
      <c r="V899" s="309"/>
      <c r="W899" s="309"/>
      <c r="X899" s="309"/>
      <c r="Y899" s="309"/>
      <c r="Z899" s="309"/>
      <c r="AA899" s="309"/>
    </row>
    <row r="900" spans="1:27" s="216" customFormat="1">
      <c r="A900" s="294"/>
      <c r="B900" s="295">
        <v>600</v>
      </c>
      <c r="C900" s="416" t="s">
        <v>85</v>
      </c>
      <c r="D900" s="296" t="s">
        <v>85</v>
      </c>
      <c r="E900" s="297"/>
      <c r="F900" s="302">
        <v>15.82</v>
      </c>
      <c r="G900" s="305" t="s">
        <v>132</v>
      </c>
      <c r="H900" s="302">
        <v>1.2</v>
      </c>
      <c r="I900" s="305" t="s">
        <v>132</v>
      </c>
      <c r="J900" s="302">
        <v>0.1</v>
      </c>
      <c r="K900" s="305" t="s">
        <v>134</v>
      </c>
      <c r="L900" s="303">
        <v>1.9</v>
      </c>
      <c r="M900" s="297"/>
      <c r="N900" s="297"/>
      <c r="O900" s="297"/>
      <c r="P900" s="298"/>
      <c r="Q900" s="298"/>
      <c r="R900" s="307"/>
      <c r="S900" s="307"/>
      <c r="T900" s="308"/>
      <c r="U900" s="308"/>
      <c r="V900" s="309"/>
      <c r="W900" s="309"/>
      <c r="X900" s="309"/>
      <c r="Y900" s="309"/>
      <c r="Z900" s="309"/>
      <c r="AA900" s="309"/>
    </row>
    <row r="901" spans="1:27" s="216" customFormat="1">
      <c r="A901" s="294"/>
      <c r="B901" s="295">
        <v>600</v>
      </c>
      <c r="C901" s="416" t="s">
        <v>88</v>
      </c>
      <c r="D901" s="296" t="s">
        <v>88</v>
      </c>
      <c r="E901" s="297"/>
      <c r="F901" s="302">
        <v>40.369999999999997</v>
      </c>
      <c r="G901" s="305" t="s">
        <v>132</v>
      </c>
      <c r="H901" s="302">
        <v>1.2</v>
      </c>
      <c r="I901" s="305" t="s">
        <v>132</v>
      </c>
      <c r="J901" s="302">
        <v>0.1</v>
      </c>
      <c r="K901" s="305" t="s">
        <v>134</v>
      </c>
      <c r="L901" s="303">
        <v>4.84</v>
      </c>
      <c r="M901" s="297"/>
      <c r="N901" s="297"/>
      <c r="O901" s="297"/>
      <c r="P901" s="298"/>
      <c r="Q901" s="298"/>
      <c r="R901" s="307"/>
      <c r="S901" s="307"/>
      <c r="T901" s="308"/>
      <c r="U901" s="308"/>
      <c r="V901" s="309"/>
      <c r="W901" s="309"/>
      <c r="X901" s="309"/>
      <c r="Y901" s="309"/>
      <c r="Z901" s="309"/>
      <c r="AA901" s="309"/>
    </row>
    <row r="902" spans="1:27" s="216" customFormat="1">
      <c r="A902" s="294"/>
      <c r="B902" s="295"/>
      <c r="C902" s="416"/>
      <c r="D902" s="296"/>
      <c r="E902" s="297"/>
      <c r="F902" s="302"/>
      <c r="G902" s="305"/>
      <c r="H902" s="302"/>
      <c r="I902" s="305"/>
      <c r="J902" s="302"/>
      <c r="K902" s="305"/>
      <c r="L902" s="406">
        <v>15.24</v>
      </c>
      <c r="M902" s="297"/>
      <c r="N902" s="297"/>
      <c r="O902" s="297"/>
      <c r="P902" s="298"/>
      <c r="Q902" s="298"/>
      <c r="R902" s="307"/>
      <c r="S902" s="307"/>
      <c r="T902" s="308"/>
      <c r="U902" s="308"/>
      <c r="V902" s="309"/>
      <c r="W902" s="309"/>
      <c r="X902" s="309"/>
      <c r="Y902" s="309"/>
      <c r="Z902" s="309"/>
      <c r="AA902" s="309"/>
    </row>
    <row r="903" spans="1:27" s="216" customFormat="1" ht="13.15" customHeight="1">
      <c r="A903" s="294"/>
      <c r="B903" s="295"/>
      <c r="C903" s="296"/>
      <c r="D903" s="296"/>
      <c r="E903" s="297"/>
      <c r="F903" s="219"/>
      <c r="G903" s="300"/>
      <c r="H903" s="297"/>
      <c r="I903" s="300"/>
      <c r="J903" s="302"/>
      <c r="K903" s="297"/>
      <c r="L903" s="297"/>
      <c r="M903" s="297"/>
      <c r="N903" s="297"/>
      <c r="O903" s="297"/>
      <c r="P903" s="298"/>
      <c r="Q903" s="298"/>
      <c r="R903" s="265"/>
      <c r="S903" s="265"/>
      <c r="T903" s="284"/>
      <c r="U903" s="284"/>
    </row>
    <row r="904" spans="1:27" s="301" customFormat="1" ht="32.25" customHeight="1">
      <c r="A904" s="473" t="s">
        <v>370</v>
      </c>
      <c r="B904" s="438" t="s">
        <v>128</v>
      </c>
      <c r="C904" s="836">
        <v>102712</v>
      </c>
      <c r="D904" s="439">
        <v>102712</v>
      </c>
      <c r="E904" s="922" t="s">
        <v>1762</v>
      </c>
      <c r="F904" s="922"/>
      <c r="G904" s="922"/>
      <c r="H904" s="922"/>
      <c r="I904" s="922"/>
      <c r="J904" s="922"/>
      <c r="K904" s="922"/>
      <c r="L904" s="922"/>
      <c r="M904" s="922"/>
      <c r="N904" s="922"/>
      <c r="O904" s="922"/>
      <c r="P904" s="440">
        <v>626.29999999999995</v>
      </c>
      <c r="Q904" s="440"/>
      <c r="R904" s="264" t="s">
        <v>186</v>
      </c>
      <c r="S904" s="265"/>
      <c r="T904" s="284"/>
      <c r="U904" s="284"/>
    </row>
    <row r="905" spans="1:27" s="301" customFormat="1" ht="13.15" customHeight="1">
      <c r="A905" s="294"/>
      <c r="B905" s="295"/>
      <c r="C905" s="296"/>
      <c r="D905" s="296"/>
      <c r="E905" s="297"/>
      <c r="F905" s="219"/>
      <c r="G905" s="300"/>
      <c r="H905" s="297"/>
      <c r="I905" s="300"/>
      <c r="J905" s="302"/>
      <c r="K905" s="297"/>
      <c r="L905" s="297"/>
      <c r="M905" s="297"/>
      <c r="N905" s="297"/>
      <c r="O905" s="297"/>
      <c r="P905" s="298"/>
      <c r="Q905" s="298"/>
      <c r="R905" s="265"/>
      <c r="S905" s="265"/>
      <c r="T905" s="284"/>
      <c r="U905" s="284"/>
    </row>
    <row r="906" spans="1:27" s="301" customFormat="1" ht="30">
      <c r="A906" s="294"/>
      <c r="B906" s="295"/>
      <c r="C906" s="839" t="s">
        <v>124</v>
      </c>
      <c r="D906" s="296"/>
      <c r="E906" s="219"/>
      <c r="F906" s="296" t="s">
        <v>150</v>
      </c>
      <c r="G906" s="300" t="s">
        <v>132</v>
      </c>
      <c r="H906" s="296" t="s">
        <v>371</v>
      </c>
      <c r="I906" s="300" t="s">
        <v>134</v>
      </c>
      <c r="J906" s="296" t="s">
        <v>195</v>
      </c>
      <c r="K906" s="297"/>
      <c r="L906" s="297"/>
      <c r="M906" s="297"/>
      <c r="N906" s="297"/>
      <c r="O906" s="297"/>
      <c r="P906" s="298"/>
      <c r="Q906" s="298"/>
      <c r="R906" s="265"/>
      <c r="S906" s="265"/>
      <c r="T906" s="284"/>
      <c r="U906" s="284"/>
    </row>
    <row r="907" spans="1:27" s="301" customFormat="1" ht="13.15" customHeight="1">
      <c r="A907" s="294"/>
      <c r="B907" s="295"/>
      <c r="C907" s="839" t="s">
        <v>348</v>
      </c>
      <c r="D907" s="296"/>
      <c r="E907" s="219"/>
      <c r="F907" s="405">
        <v>55</v>
      </c>
      <c r="G907" s="303" t="s">
        <v>132</v>
      </c>
      <c r="H907" s="405">
        <v>1.24</v>
      </c>
      <c r="I907" s="303" t="s">
        <v>134</v>
      </c>
      <c r="J907" s="405">
        <v>68.2</v>
      </c>
      <c r="K907" s="297"/>
      <c r="L907" s="297"/>
      <c r="M907" s="297"/>
      <c r="N907" s="297"/>
      <c r="O907" s="297"/>
      <c r="P907" s="298"/>
      <c r="Q907" s="298"/>
      <c r="R907" s="265"/>
      <c r="S907" s="265"/>
      <c r="T907" s="284"/>
      <c r="U907" s="284"/>
    </row>
    <row r="908" spans="1:27" s="301" customFormat="1" ht="13.15" customHeight="1">
      <c r="A908" s="294"/>
      <c r="B908" s="295"/>
      <c r="C908" s="839" t="s">
        <v>349</v>
      </c>
      <c r="D908" s="296"/>
      <c r="E908" s="297"/>
      <c r="F908" s="303">
        <v>51</v>
      </c>
      <c r="G908" s="303" t="s">
        <v>132</v>
      </c>
      <c r="H908" s="405">
        <v>1.8</v>
      </c>
      <c r="I908" s="303" t="s">
        <v>134</v>
      </c>
      <c r="J908" s="405">
        <v>91.8</v>
      </c>
      <c r="K908" s="297"/>
      <c r="L908" s="297"/>
      <c r="M908" s="297"/>
      <c r="N908" s="297"/>
      <c r="O908" s="297"/>
      <c r="P908" s="298"/>
      <c r="Q908" s="298"/>
      <c r="R908" s="265"/>
      <c r="S908" s="265"/>
      <c r="T908" s="284"/>
      <c r="U908" s="284"/>
    </row>
    <row r="909" spans="1:27" s="301" customFormat="1" ht="13.15" customHeight="1">
      <c r="A909" s="294"/>
      <c r="B909" s="295"/>
      <c r="C909" s="839" t="s">
        <v>350</v>
      </c>
      <c r="D909" s="296"/>
      <c r="E909" s="297"/>
      <c r="F909" s="303">
        <v>81</v>
      </c>
      <c r="G909" s="303" t="s">
        <v>132</v>
      </c>
      <c r="H909" s="405">
        <v>2.2999999999999998</v>
      </c>
      <c r="I909" s="303" t="s">
        <v>134</v>
      </c>
      <c r="J909" s="405">
        <v>186.3</v>
      </c>
      <c r="K909" s="297"/>
      <c r="L909" s="297"/>
      <c r="M909" s="297"/>
      <c r="N909" s="297"/>
      <c r="O909" s="297"/>
      <c r="P909" s="298"/>
      <c r="Q909" s="298"/>
      <c r="R909" s="265"/>
      <c r="S909" s="265"/>
      <c r="T909" s="284"/>
      <c r="U909" s="284"/>
    </row>
    <row r="910" spans="1:27" s="301" customFormat="1" ht="13.15" customHeight="1">
      <c r="A910" s="294"/>
      <c r="B910" s="295"/>
      <c r="C910" s="839" t="s">
        <v>351</v>
      </c>
      <c r="D910" s="296"/>
      <c r="E910" s="297"/>
      <c r="F910" s="303">
        <v>100</v>
      </c>
      <c r="G910" s="303" t="s">
        <v>132</v>
      </c>
      <c r="H910" s="405">
        <v>2.8</v>
      </c>
      <c r="I910" s="303" t="s">
        <v>134</v>
      </c>
      <c r="J910" s="405">
        <v>280</v>
      </c>
      <c r="K910" s="297"/>
      <c r="L910" s="297"/>
      <c r="M910" s="297"/>
      <c r="N910" s="297"/>
      <c r="O910" s="297"/>
      <c r="P910" s="298"/>
      <c r="Q910" s="298"/>
      <c r="R910" s="265"/>
      <c r="S910" s="265"/>
      <c r="T910" s="284"/>
      <c r="U910" s="284"/>
    </row>
    <row r="911" spans="1:27" s="301" customFormat="1" ht="13.15" customHeight="1">
      <c r="A911" s="294"/>
      <c r="B911" s="295"/>
      <c r="C911" s="296"/>
      <c r="D911" s="296"/>
      <c r="E911" s="297"/>
      <c r="F911" s="471"/>
      <c r="G911" s="472"/>
      <c r="H911" s="472"/>
      <c r="I911" s="472"/>
      <c r="J911" s="406">
        <v>626.29999999999995</v>
      </c>
      <c r="K911" s="297"/>
      <c r="L911" s="297"/>
      <c r="M911" s="297"/>
      <c r="N911" s="297"/>
      <c r="O911" s="297"/>
      <c r="P911" s="298"/>
      <c r="Q911" s="298"/>
      <c r="R911" s="265"/>
      <c r="S911" s="265"/>
      <c r="T911" s="284"/>
      <c r="U911" s="284"/>
    </row>
    <row r="912" spans="1:27" s="301" customFormat="1" ht="13.15" customHeight="1">
      <c r="A912" s="294"/>
      <c r="B912" s="295"/>
      <c r="C912" s="296"/>
      <c r="D912" s="296"/>
      <c r="E912" s="297"/>
      <c r="F912" s="219"/>
      <c r="G912" s="300"/>
      <c r="H912" s="297"/>
      <c r="I912" s="300"/>
      <c r="J912" s="302"/>
      <c r="K912" s="297"/>
      <c r="L912" s="297"/>
      <c r="M912" s="297"/>
      <c r="N912" s="297"/>
      <c r="O912" s="297"/>
      <c r="P912" s="298"/>
      <c r="Q912" s="298"/>
      <c r="R912" s="265"/>
      <c r="S912" s="265"/>
      <c r="T912" s="284"/>
      <c r="U912" s="284"/>
    </row>
    <row r="913" spans="1:21" s="301" customFormat="1" ht="36.75" customHeight="1">
      <c r="A913" s="473" t="s">
        <v>372</v>
      </c>
      <c r="B913" s="438" t="s">
        <v>122</v>
      </c>
      <c r="C913" s="836" t="s">
        <v>373</v>
      </c>
      <c r="D913" s="439" t="s">
        <v>1507</v>
      </c>
      <c r="E913" s="922" t="s">
        <v>1506</v>
      </c>
      <c r="F913" s="922"/>
      <c r="G913" s="922"/>
      <c r="H913" s="922"/>
      <c r="I913" s="922"/>
      <c r="J913" s="922"/>
      <c r="K913" s="922"/>
      <c r="L913" s="922"/>
      <c r="M913" s="922"/>
      <c r="N913" s="922"/>
      <c r="O913" s="922"/>
      <c r="P913" s="440">
        <v>287</v>
      </c>
      <c r="Q913" s="440"/>
      <c r="R913" s="264" t="s">
        <v>187</v>
      </c>
      <c r="S913" s="402"/>
      <c r="T913" s="284"/>
      <c r="U913" s="284"/>
    </row>
    <row r="914" spans="1:21" s="301" customFormat="1" ht="13.15" customHeight="1">
      <c r="A914" s="294"/>
      <c r="B914" s="295"/>
      <c r="C914" s="296"/>
      <c r="D914" s="296"/>
      <c r="E914" s="297"/>
      <c r="F914" s="219"/>
      <c r="G914" s="300"/>
      <c r="H914" s="297"/>
      <c r="I914" s="300"/>
      <c r="J914" s="302"/>
      <c r="K914" s="297"/>
      <c r="L914" s="297"/>
      <c r="M914" s="297"/>
      <c r="N914" s="297"/>
      <c r="O914" s="297"/>
      <c r="P914" s="298"/>
      <c r="Q914" s="298"/>
      <c r="R914" s="265"/>
      <c r="S914" s="265"/>
      <c r="T914" s="284"/>
      <c r="U914" s="284"/>
    </row>
    <row r="915" spans="1:21" s="301" customFormat="1" ht="13.15" customHeight="1">
      <c r="A915" s="294"/>
      <c r="B915" s="295"/>
      <c r="C915" s="839" t="s">
        <v>124</v>
      </c>
      <c r="D915" s="296"/>
      <c r="E915" s="219"/>
      <c r="F915" s="296" t="s">
        <v>150</v>
      </c>
      <c r="G915" s="300"/>
      <c r="H915" s="296"/>
      <c r="I915" s="300"/>
      <c r="J915" s="296"/>
      <c r="K915" s="297"/>
      <c r="L915" s="297"/>
      <c r="M915" s="297"/>
      <c r="N915" s="297"/>
      <c r="O915" s="297"/>
      <c r="P915" s="298"/>
      <c r="Q915" s="298"/>
      <c r="R915" s="265"/>
      <c r="S915" s="265"/>
      <c r="T915" s="284"/>
      <c r="U915" s="284"/>
    </row>
    <row r="916" spans="1:21" s="301" customFormat="1" ht="13.15" customHeight="1">
      <c r="A916" s="294"/>
      <c r="B916" s="295"/>
      <c r="C916" s="839" t="s">
        <v>348</v>
      </c>
      <c r="D916" s="296"/>
      <c r="E916" s="219"/>
      <c r="F916" s="405">
        <v>55</v>
      </c>
      <c r="G916" s="303"/>
      <c r="H916" s="405"/>
      <c r="I916" s="303"/>
      <c r="J916" s="405"/>
      <c r="K916" s="297"/>
      <c r="L916" s="297"/>
      <c r="M916" s="297"/>
      <c r="N916" s="297"/>
      <c r="O916" s="297"/>
      <c r="P916" s="298"/>
      <c r="Q916" s="298"/>
      <c r="R916" s="265"/>
      <c r="S916" s="265"/>
      <c r="T916" s="284"/>
      <c r="U916" s="284"/>
    </row>
    <row r="917" spans="1:21" s="301" customFormat="1" ht="13.15" customHeight="1">
      <c r="A917" s="294"/>
      <c r="B917" s="295"/>
      <c r="C917" s="839" t="s">
        <v>349</v>
      </c>
      <c r="D917" s="296"/>
      <c r="E917" s="297"/>
      <c r="F917" s="303">
        <v>51</v>
      </c>
      <c r="G917" s="303"/>
      <c r="H917" s="405"/>
      <c r="I917" s="303"/>
      <c r="J917" s="405"/>
      <c r="K917" s="297"/>
      <c r="L917" s="297"/>
      <c r="M917" s="297"/>
      <c r="N917" s="297"/>
      <c r="O917" s="297"/>
      <c r="P917" s="298"/>
      <c r="Q917" s="298"/>
      <c r="R917" s="265"/>
      <c r="S917" s="265"/>
      <c r="T917" s="284"/>
      <c r="U917" s="284"/>
    </row>
    <row r="918" spans="1:21" s="301" customFormat="1" ht="13.15" customHeight="1">
      <c r="A918" s="294"/>
      <c r="B918" s="295"/>
      <c r="C918" s="839" t="s">
        <v>350</v>
      </c>
      <c r="D918" s="296"/>
      <c r="E918" s="297"/>
      <c r="F918" s="303">
        <v>81</v>
      </c>
      <c r="G918" s="303"/>
      <c r="H918" s="405"/>
      <c r="I918" s="303"/>
      <c r="J918" s="405"/>
      <c r="K918" s="297"/>
      <c r="L918" s="297"/>
      <c r="M918" s="297"/>
      <c r="N918" s="297"/>
      <c r="O918" s="297"/>
      <c r="P918" s="298"/>
      <c r="Q918" s="298"/>
      <c r="R918" s="265"/>
      <c r="S918" s="265"/>
      <c r="T918" s="284"/>
      <c r="U918" s="284"/>
    </row>
    <row r="919" spans="1:21" s="301" customFormat="1" ht="13.15" customHeight="1">
      <c r="A919" s="294"/>
      <c r="B919" s="295"/>
      <c r="C919" s="839" t="s">
        <v>351</v>
      </c>
      <c r="D919" s="296"/>
      <c r="E919" s="297"/>
      <c r="F919" s="303">
        <v>100</v>
      </c>
      <c r="G919" s="303"/>
      <c r="H919" s="405"/>
      <c r="I919" s="303"/>
      <c r="J919" s="405"/>
      <c r="K919" s="297"/>
      <c r="L919" s="297"/>
      <c r="M919" s="297"/>
      <c r="N919" s="297"/>
      <c r="O919" s="297"/>
      <c r="P919" s="298"/>
      <c r="Q919" s="298"/>
      <c r="R919" s="265"/>
      <c r="S919" s="265"/>
      <c r="T919" s="284"/>
      <c r="U919" s="284"/>
    </row>
    <row r="920" spans="1:21" s="301" customFormat="1" ht="13.15" customHeight="1">
      <c r="A920" s="294"/>
      <c r="B920" s="295"/>
      <c r="C920" s="296"/>
      <c r="D920" s="296"/>
      <c r="E920" s="297"/>
      <c r="F920" s="408">
        <v>287</v>
      </c>
      <c r="G920" s="472"/>
      <c r="H920" s="472"/>
      <c r="I920" s="472"/>
      <c r="J920" s="303"/>
      <c r="K920" s="297"/>
      <c r="L920" s="297"/>
      <c r="M920" s="297"/>
      <c r="N920" s="297"/>
      <c r="O920" s="297"/>
      <c r="P920" s="298"/>
      <c r="Q920" s="298"/>
      <c r="R920" s="265"/>
      <c r="S920" s="265"/>
      <c r="T920" s="284"/>
      <c r="U920" s="284"/>
    </row>
    <row r="921" spans="1:21" s="301" customFormat="1" ht="13.15" customHeight="1">
      <c r="A921" s="294"/>
      <c r="B921" s="295"/>
      <c r="C921" s="296"/>
      <c r="D921" s="296"/>
      <c r="E921" s="297"/>
      <c r="F921" s="219"/>
      <c r="G921" s="300"/>
      <c r="H921" s="297"/>
      <c r="I921" s="300"/>
      <c r="J921" s="302"/>
      <c r="K921" s="297"/>
      <c r="L921" s="297"/>
      <c r="M921" s="297"/>
      <c r="N921" s="297"/>
      <c r="O921" s="297"/>
      <c r="P921" s="298"/>
      <c r="Q921" s="298"/>
      <c r="R921" s="265"/>
      <c r="S921" s="265"/>
      <c r="T921" s="284"/>
      <c r="U921" s="284"/>
    </row>
    <row r="922" spans="1:21" s="301" customFormat="1" ht="13.15" customHeight="1">
      <c r="A922" s="473" t="s">
        <v>374</v>
      </c>
      <c r="B922" s="438" t="s">
        <v>122</v>
      </c>
      <c r="C922" s="836" t="s">
        <v>375</v>
      </c>
      <c r="D922" s="439" t="s">
        <v>1576</v>
      </c>
      <c r="E922" s="922" t="s">
        <v>1575</v>
      </c>
      <c r="F922" s="922"/>
      <c r="G922" s="922"/>
      <c r="H922" s="922"/>
      <c r="I922" s="922"/>
      <c r="J922" s="922"/>
      <c r="K922" s="922"/>
      <c r="L922" s="922"/>
      <c r="M922" s="922"/>
      <c r="N922" s="922"/>
      <c r="O922" s="922"/>
      <c r="P922" s="440">
        <v>1</v>
      </c>
      <c r="Q922" s="440"/>
      <c r="R922" s="264" t="s">
        <v>184</v>
      </c>
      <c r="S922" s="265" t="s">
        <v>189</v>
      </c>
      <c r="T922" s="284"/>
      <c r="U922" s="284"/>
    </row>
    <row r="923" spans="1:21" s="301" customFormat="1" ht="13.15" customHeight="1">
      <c r="A923" s="294"/>
      <c r="B923" s="295"/>
      <c r="C923" s="296"/>
      <c r="D923" s="296"/>
      <c r="E923" s="297"/>
      <c r="F923" s="219"/>
      <c r="G923" s="300"/>
      <c r="H923" s="297"/>
      <c r="I923" s="300"/>
      <c r="J923" s="302"/>
      <c r="K923" s="297"/>
      <c r="L923" s="297"/>
      <c r="M923" s="297"/>
      <c r="N923" s="297"/>
      <c r="O923" s="297"/>
      <c r="P923" s="298"/>
      <c r="Q923" s="298"/>
      <c r="R923" s="265"/>
      <c r="S923" s="265"/>
      <c r="T923" s="284"/>
      <c r="U923" s="284"/>
    </row>
    <row r="924" spans="1:21" s="301" customFormat="1" ht="13.15" customHeight="1">
      <c r="A924" s="294"/>
      <c r="B924" s="295"/>
      <c r="C924" s="839" t="s">
        <v>124</v>
      </c>
      <c r="D924" s="296"/>
      <c r="E924" s="219"/>
      <c r="F924" s="296" t="s">
        <v>150</v>
      </c>
      <c r="G924" s="300"/>
      <c r="H924" s="297"/>
      <c r="I924" s="300"/>
      <c r="J924" s="302"/>
      <c r="K924" s="297"/>
      <c r="L924" s="297"/>
      <c r="M924" s="297"/>
      <c r="N924" s="297"/>
      <c r="O924" s="297"/>
      <c r="P924" s="298"/>
      <c r="Q924" s="298"/>
      <c r="R924" s="265"/>
      <c r="S924" s="265"/>
      <c r="T924" s="284"/>
      <c r="U924" s="284"/>
    </row>
    <row r="925" spans="1:21" s="301" customFormat="1" ht="13.15" customHeight="1">
      <c r="A925" s="294"/>
      <c r="B925" s="295"/>
      <c r="C925" s="839" t="s">
        <v>359</v>
      </c>
      <c r="D925" s="296"/>
      <c r="E925" s="219"/>
      <c r="F925" s="405">
        <v>1</v>
      </c>
      <c r="G925" s="300"/>
      <c r="H925" s="297"/>
      <c r="I925" s="300"/>
      <c r="J925" s="302"/>
      <c r="K925" s="297"/>
      <c r="L925" s="297"/>
      <c r="M925" s="297"/>
      <c r="N925" s="297"/>
      <c r="O925" s="297"/>
      <c r="P925" s="298"/>
      <c r="Q925" s="298"/>
      <c r="R925" s="265"/>
      <c r="S925" s="265"/>
      <c r="T925" s="284"/>
      <c r="U925" s="284"/>
    </row>
    <row r="926" spans="1:21" s="301" customFormat="1" ht="13.15" customHeight="1">
      <c r="A926" s="294"/>
      <c r="B926" s="295"/>
      <c r="C926" s="296"/>
      <c r="D926" s="296"/>
      <c r="E926" s="297"/>
      <c r="F926" s="219"/>
      <c r="G926" s="300"/>
      <c r="H926" s="297"/>
      <c r="I926" s="300"/>
      <c r="J926" s="302"/>
      <c r="K926" s="297"/>
      <c r="L926" s="297"/>
      <c r="M926" s="297"/>
      <c r="N926" s="297"/>
      <c r="O926" s="297"/>
      <c r="P926" s="298"/>
      <c r="Q926" s="298"/>
      <c r="R926" s="265"/>
      <c r="S926" s="265"/>
      <c r="T926" s="284"/>
      <c r="U926" s="284"/>
    </row>
    <row r="927" spans="1:21" s="216" customFormat="1" ht="13.15" customHeight="1">
      <c r="A927" s="294"/>
      <c r="B927" s="295"/>
      <c r="C927" s="296"/>
      <c r="D927" s="296"/>
      <c r="E927" s="297"/>
      <c r="F927" s="219"/>
      <c r="G927" s="300"/>
      <c r="H927" s="297"/>
      <c r="I927" s="300"/>
      <c r="J927" s="302"/>
      <c r="K927" s="297"/>
      <c r="L927" s="297"/>
      <c r="M927" s="297"/>
      <c r="N927" s="297"/>
      <c r="O927" s="297"/>
      <c r="P927" s="298"/>
      <c r="Q927" s="298"/>
      <c r="R927" s="265"/>
      <c r="S927" s="265"/>
      <c r="T927" s="284"/>
      <c r="U927" s="284"/>
    </row>
    <row r="928" spans="1:21" s="216" customFormat="1" ht="13.15" customHeight="1">
      <c r="A928" s="294"/>
      <c r="B928" s="295"/>
      <c r="C928" s="296"/>
      <c r="D928" s="296"/>
      <c r="E928" s="297"/>
      <c r="F928" s="219"/>
      <c r="G928" s="300"/>
      <c r="H928" s="297"/>
      <c r="I928" s="300"/>
      <c r="J928" s="302"/>
      <c r="K928" s="297"/>
      <c r="L928" s="297"/>
      <c r="M928" s="297"/>
      <c r="N928" s="297"/>
      <c r="O928" s="297"/>
      <c r="P928" s="298"/>
      <c r="Q928" s="298"/>
      <c r="R928" s="265"/>
      <c r="S928" s="265"/>
      <c r="T928" s="284"/>
      <c r="U928" s="284"/>
    </row>
    <row r="929" spans="1:21" s="262" customFormat="1">
      <c r="A929" s="253" t="s">
        <v>376</v>
      </c>
      <c r="B929" s="253"/>
      <c r="C929" s="254" t="s">
        <v>377</v>
      </c>
      <c r="D929" s="255" t="s">
        <v>377</v>
      </c>
      <c r="E929" s="256" t="s">
        <v>1664</v>
      </c>
      <c r="F929" s="257"/>
      <c r="G929" s="257"/>
      <c r="H929" s="257"/>
      <c r="I929" s="257"/>
      <c r="J929" s="257"/>
      <c r="K929" s="257"/>
      <c r="L929" s="258"/>
      <c r="M929" s="257"/>
      <c r="N929" s="257"/>
      <c r="O929" s="257"/>
      <c r="P929" s="259"/>
      <c r="Q929" s="259"/>
      <c r="R929" s="260"/>
      <c r="S929" s="261" t="s">
        <v>376</v>
      </c>
      <c r="U929" s="263"/>
    </row>
    <row r="930" spans="1:21" s="301" customFormat="1" ht="28.5" customHeight="1">
      <c r="A930" s="437" t="s">
        <v>1685</v>
      </c>
      <c r="B930" s="438" t="s">
        <v>128</v>
      </c>
      <c r="C930" s="439">
        <v>92396</v>
      </c>
      <c r="D930" s="439">
        <v>92396</v>
      </c>
      <c r="E930" s="922" t="s">
        <v>1815</v>
      </c>
      <c r="F930" s="922"/>
      <c r="G930" s="922"/>
      <c r="H930" s="922"/>
      <c r="I930" s="922"/>
      <c r="J930" s="922"/>
      <c r="K930" s="922"/>
      <c r="L930" s="922"/>
      <c r="M930" s="922"/>
      <c r="N930" s="922"/>
      <c r="O930" s="922"/>
      <c r="P930" s="440">
        <v>679.84</v>
      </c>
      <c r="Q930" s="440"/>
      <c r="R930" s="264" t="s">
        <v>186</v>
      </c>
      <c r="S930" s="265"/>
      <c r="T930" s="284"/>
      <c r="U930" s="284"/>
    </row>
    <row r="931" spans="1:21" s="301" customFormat="1">
      <c r="A931" s="294"/>
      <c r="B931" s="295"/>
      <c r="C931" s="296"/>
      <c r="D931" s="296"/>
      <c r="E931" s="297"/>
      <c r="F931" s="297"/>
      <c r="G931" s="297"/>
      <c r="H931" s="297"/>
      <c r="I931" s="297"/>
      <c r="J931" s="297"/>
      <c r="K931" s="297"/>
      <c r="L931" s="297"/>
      <c r="M931" s="297"/>
      <c r="N931" s="297"/>
      <c r="O931" s="297"/>
      <c r="P931" s="298"/>
      <c r="Q931" s="298"/>
      <c r="R931" s="265"/>
      <c r="S931" s="265"/>
      <c r="T931" s="284"/>
      <c r="U931" s="284"/>
    </row>
    <row r="932" spans="1:21" s="301" customFormat="1">
      <c r="A932" s="294"/>
      <c r="B932" s="295"/>
      <c r="C932" s="305" t="s">
        <v>124</v>
      </c>
      <c r="D932" s="305" t="s">
        <v>124</v>
      </c>
      <c r="E932" s="219"/>
      <c r="F932" s="305" t="s">
        <v>125</v>
      </c>
      <c r="G932" s="305"/>
      <c r="H932" s="305"/>
      <c r="I932" s="300"/>
      <c r="J932" s="305"/>
      <c r="K932" s="219"/>
      <c r="L932" s="219"/>
      <c r="M932" s="219"/>
      <c r="N932" s="219"/>
      <c r="O932" s="219"/>
      <c r="P932" s="298"/>
      <c r="Q932" s="298"/>
      <c r="R932" s="265"/>
      <c r="S932" s="265"/>
      <c r="T932" s="284"/>
      <c r="U932" s="284"/>
    </row>
    <row r="933" spans="1:21" s="301" customFormat="1" ht="30">
      <c r="A933" s="294"/>
      <c r="B933" s="295"/>
      <c r="C933" s="296" t="s">
        <v>378</v>
      </c>
      <c r="D933" s="296" t="s">
        <v>378</v>
      </c>
      <c r="E933" s="297"/>
      <c r="F933" s="302">
        <v>679.84</v>
      </c>
      <c r="G933" s="300"/>
      <c r="H933" s="302"/>
      <c r="I933" s="300"/>
      <c r="J933" s="302"/>
      <c r="K933" s="297"/>
      <c r="L933" s="297"/>
      <c r="M933" s="297"/>
      <c r="N933" s="297"/>
      <c r="O933" s="297"/>
      <c r="P933" s="298"/>
      <c r="Q933" s="298"/>
      <c r="R933" s="265"/>
      <c r="S933" s="265"/>
      <c r="T933" s="284"/>
      <c r="U933" s="284"/>
    </row>
    <row r="934" spans="1:21" s="301" customFormat="1">
      <c r="A934" s="294"/>
      <c r="B934" s="295"/>
      <c r="C934" s="296"/>
      <c r="D934" s="296"/>
      <c r="E934" s="297"/>
      <c r="F934" s="302"/>
      <c r="G934" s="300"/>
      <c r="H934" s="297"/>
      <c r="I934" s="300"/>
      <c r="J934" s="302"/>
      <c r="K934" s="297"/>
      <c r="L934" s="297"/>
      <c r="M934" s="297"/>
      <c r="N934" s="297"/>
      <c r="O934" s="297"/>
      <c r="P934" s="298"/>
      <c r="Q934" s="298"/>
      <c r="R934" s="265"/>
      <c r="S934" s="265"/>
      <c r="T934" s="284"/>
      <c r="U934" s="284"/>
    </row>
    <row r="935" spans="1:21" s="301" customFormat="1" ht="42" customHeight="1">
      <c r="A935" s="473" t="s">
        <v>1879</v>
      </c>
      <c r="B935" s="438" t="s">
        <v>128</v>
      </c>
      <c r="C935" s="439">
        <v>94273</v>
      </c>
      <c r="D935" s="439">
        <v>94273</v>
      </c>
      <c r="E935" s="922" t="s">
        <v>1612</v>
      </c>
      <c r="F935" s="922"/>
      <c r="G935" s="922"/>
      <c r="H935" s="922"/>
      <c r="I935" s="922"/>
      <c r="J935" s="922"/>
      <c r="K935" s="922"/>
      <c r="L935" s="922"/>
      <c r="M935" s="922"/>
      <c r="N935" s="922"/>
      <c r="O935" s="922"/>
      <c r="P935" s="440">
        <v>545.91999999999996</v>
      </c>
      <c r="Q935" s="440"/>
      <c r="R935" s="264" t="s">
        <v>187</v>
      </c>
      <c r="S935" s="265"/>
      <c r="T935" s="284"/>
      <c r="U935" s="284"/>
    </row>
    <row r="936" spans="1:21" s="301" customFormat="1">
      <c r="A936" s="294"/>
      <c r="B936" s="295"/>
      <c r="C936" s="296"/>
      <c r="D936" s="296"/>
      <c r="E936" s="297"/>
      <c r="F936" s="297"/>
      <c r="G936" s="297"/>
      <c r="H936" s="297"/>
      <c r="I936" s="297"/>
      <c r="J936" s="297"/>
      <c r="K936" s="297"/>
      <c r="L936" s="297"/>
      <c r="M936" s="297"/>
      <c r="N936" s="297"/>
      <c r="O936" s="297"/>
      <c r="P936" s="298"/>
      <c r="Q936" s="298"/>
      <c r="R936" s="265"/>
      <c r="S936" s="265"/>
      <c r="T936" s="284"/>
      <c r="U936" s="284"/>
    </row>
    <row r="937" spans="1:21" s="301" customFormat="1">
      <c r="A937" s="294"/>
      <c r="B937" s="295"/>
      <c r="C937" s="305" t="s">
        <v>124</v>
      </c>
      <c r="D937" s="305" t="s">
        <v>124</v>
      </c>
      <c r="E937" s="219"/>
      <c r="F937" s="305" t="s">
        <v>150</v>
      </c>
      <c r="G937" s="305"/>
      <c r="H937" s="305"/>
      <c r="I937" s="300"/>
      <c r="J937" s="305"/>
      <c r="K937" s="219"/>
      <c r="L937" s="219"/>
      <c r="M937" s="219"/>
      <c r="N937" s="219"/>
      <c r="O937" s="219"/>
      <c r="P937" s="298"/>
      <c r="Q937" s="298"/>
      <c r="R937" s="265"/>
      <c r="S937" s="265"/>
      <c r="T937" s="284"/>
      <c r="U937" s="284"/>
    </row>
    <row r="938" spans="1:21" s="301" customFormat="1">
      <c r="A938" s="294"/>
      <c r="B938" s="295"/>
      <c r="C938" s="296" t="s">
        <v>379</v>
      </c>
      <c r="D938" s="296" t="s">
        <v>379</v>
      </c>
      <c r="E938" s="297"/>
      <c r="F938" s="302">
        <v>545.91999999999996</v>
      </c>
      <c r="G938" s="300"/>
      <c r="H938" s="302"/>
      <c r="I938" s="300"/>
      <c r="J938" s="302"/>
      <c r="K938" s="297"/>
      <c r="L938" s="297"/>
      <c r="M938" s="297"/>
      <c r="N938" s="297"/>
      <c r="O938" s="297"/>
      <c r="P938" s="298"/>
      <c r="Q938" s="298"/>
      <c r="R938" s="265"/>
      <c r="S938" s="265"/>
      <c r="T938" s="284"/>
      <c r="U938" s="284"/>
    </row>
    <row r="939" spans="1:21" s="301" customFormat="1">
      <c r="A939" s="294"/>
      <c r="B939" s="295"/>
      <c r="C939" s="296"/>
      <c r="D939" s="296"/>
      <c r="E939" s="297"/>
      <c r="F939" s="302"/>
      <c r="G939" s="300"/>
      <c r="H939" s="297"/>
      <c r="I939" s="300"/>
      <c r="J939" s="302"/>
      <c r="K939" s="297"/>
      <c r="L939" s="297"/>
      <c r="M939" s="297"/>
      <c r="N939" s="297"/>
      <c r="O939" s="297"/>
      <c r="P939" s="298"/>
      <c r="Q939" s="298"/>
      <c r="R939" s="265"/>
      <c r="S939" s="265"/>
      <c r="T939" s="284"/>
      <c r="U939" s="284"/>
    </row>
    <row r="940" spans="1:21" s="301" customFormat="1" ht="41.45" customHeight="1">
      <c r="A940" s="473" t="s">
        <v>196</v>
      </c>
      <c r="B940" s="438" t="s">
        <v>128</v>
      </c>
      <c r="C940" s="439">
        <v>94277</v>
      </c>
      <c r="D940" s="439">
        <v>94277</v>
      </c>
      <c r="E940" s="922" t="s">
        <v>1771</v>
      </c>
      <c r="F940" s="922"/>
      <c r="G940" s="922"/>
      <c r="H940" s="922"/>
      <c r="I940" s="922"/>
      <c r="J940" s="922"/>
      <c r="K940" s="922"/>
      <c r="L940" s="922"/>
      <c r="M940" s="922"/>
      <c r="N940" s="922"/>
      <c r="O940" s="922"/>
      <c r="P940" s="440">
        <v>405.15</v>
      </c>
      <c r="Q940" s="440"/>
      <c r="R940" s="264" t="s">
        <v>187</v>
      </c>
      <c r="S940" s="265"/>
      <c r="T940" s="284"/>
      <c r="U940" s="284"/>
    </row>
    <row r="941" spans="1:21" s="301" customFormat="1">
      <c r="A941" s="294"/>
      <c r="B941" s="295"/>
      <c r="C941" s="296"/>
      <c r="D941" s="296"/>
      <c r="E941" s="297"/>
      <c r="F941" s="297"/>
      <c r="G941" s="297"/>
      <c r="H941" s="297"/>
      <c r="I941" s="297"/>
      <c r="J941" s="297"/>
      <c r="K941" s="297"/>
      <c r="L941" s="297"/>
      <c r="M941" s="297"/>
      <c r="N941" s="297"/>
      <c r="O941" s="297"/>
      <c r="P941" s="298"/>
      <c r="Q941" s="298"/>
      <c r="R941" s="265"/>
      <c r="S941" s="265"/>
      <c r="T941" s="284"/>
      <c r="U941" s="284"/>
    </row>
    <row r="942" spans="1:21" s="301" customFormat="1">
      <c r="A942" s="294"/>
      <c r="B942" s="295"/>
      <c r="C942" s="305" t="s">
        <v>124</v>
      </c>
      <c r="D942" s="305" t="s">
        <v>124</v>
      </c>
      <c r="E942" s="219"/>
      <c r="F942" s="305" t="s">
        <v>150</v>
      </c>
      <c r="G942" s="305"/>
      <c r="H942" s="305"/>
      <c r="I942" s="300"/>
      <c r="J942" s="305"/>
      <c r="K942" s="219"/>
      <c r="L942" s="219"/>
      <c r="M942" s="219"/>
      <c r="N942" s="219"/>
      <c r="O942" s="219"/>
      <c r="P942" s="298"/>
      <c r="Q942" s="298"/>
      <c r="R942" s="265"/>
      <c r="S942" s="265"/>
      <c r="T942" s="284"/>
      <c r="U942" s="284"/>
    </row>
    <row r="943" spans="1:21" s="301" customFormat="1">
      <c r="A943" s="294"/>
      <c r="B943" s="295"/>
      <c r="C943" s="296" t="s">
        <v>359</v>
      </c>
      <c r="D943" s="296" t="s">
        <v>359</v>
      </c>
      <c r="E943" s="297"/>
      <c r="F943" s="302">
        <v>405.15</v>
      </c>
      <c r="G943" s="300"/>
      <c r="H943" s="302"/>
      <c r="I943" s="300"/>
      <c r="J943" s="302"/>
      <c r="K943" s="297"/>
      <c r="L943" s="297"/>
      <c r="M943" s="297"/>
      <c r="N943" s="297"/>
      <c r="O943" s="297"/>
      <c r="P943" s="298"/>
      <c r="Q943" s="298"/>
      <c r="R943" s="265"/>
      <c r="S943" s="265"/>
      <c r="T943" s="284"/>
      <c r="U943" s="284"/>
    </row>
    <row r="944" spans="1:21" s="301" customFormat="1">
      <c r="A944" s="294"/>
      <c r="B944" s="295"/>
      <c r="C944" s="296"/>
      <c r="D944" s="296"/>
      <c r="E944" s="297"/>
      <c r="F944" s="302"/>
      <c r="G944" s="300"/>
      <c r="H944" s="297"/>
      <c r="I944" s="300"/>
      <c r="J944" s="302"/>
      <c r="K944" s="297"/>
      <c r="L944" s="297"/>
      <c r="M944" s="297"/>
      <c r="N944" s="297"/>
      <c r="O944" s="297"/>
      <c r="P944" s="298"/>
      <c r="Q944" s="298"/>
      <c r="R944" s="265"/>
      <c r="S944" s="265"/>
      <c r="T944" s="284"/>
      <c r="U944" s="284"/>
    </row>
    <row r="945" spans="1:21" s="301" customFormat="1" ht="45" customHeight="1">
      <c r="A945" s="473" t="s">
        <v>1880</v>
      </c>
      <c r="B945" s="438" t="s">
        <v>128</v>
      </c>
      <c r="C945" s="439">
        <v>94994</v>
      </c>
      <c r="D945" s="439">
        <v>94994</v>
      </c>
      <c r="E945" s="922" t="s">
        <v>1825</v>
      </c>
      <c r="F945" s="922"/>
      <c r="G945" s="922"/>
      <c r="H945" s="922"/>
      <c r="I945" s="922"/>
      <c r="J945" s="922"/>
      <c r="K945" s="922"/>
      <c r="L945" s="922"/>
      <c r="M945" s="922"/>
      <c r="N945" s="922"/>
      <c r="O945" s="922"/>
      <c r="P945" s="440">
        <v>425.98</v>
      </c>
      <c r="Q945" s="440"/>
      <c r="R945" s="264" t="s">
        <v>186</v>
      </c>
      <c r="S945" s="402" t="s">
        <v>380</v>
      </c>
      <c r="T945" s="284"/>
      <c r="U945" s="284"/>
    </row>
    <row r="946" spans="1:21" s="301" customFormat="1">
      <c r="A946" s="294"/>
      <c r="B946" s="295"/>
      <c r="C946" s="296"/>
      <c r="D946" s="296"/>
      <c r="E946" s="297"/>
      <c r="F946" s="297"/>
      <c r="G946" s="297"/>
      <c r="H946" s="297"/>
      <c r="I946" s="297"/>
      <c r="J946" s="297"/>
      <c r="K946" s="297"/>
      <c r="L946" s="297"/>
      <c r="M946" s="297"/>
      <c r="N946" s="297"/>
      <c r="O946" s="297"/>
      <c r="P946" s="298"/>
      <c r="Q946" s="298"/>
      <c r="R946" s="265"/>
      <c r="S946" s="265"/>
      <c r="T946" s="284"/>
      <c r="U946" s="284"/>
    </row>
    <row r="947" spans="1:21" s="301" customFormat="1">
      <c r="A947" s="294"/>
      <c r="B947" s="295"/>
      <c r="C947" s="305" t="s">
        <v>124</v>
      </c>
      <c r="D947" s="305" t="s">
        <v>124</v>
      </c>
      <c r="E947" s="219"/>
      <c r="F947" s="305" t="s">
        <v>125</v>
      </c>
      <c r="G947" s="305"/>
      <c r="H947" s="305"/>
      <c r="I947" s="300"/>
      <c r="J947" s="305"/>
      <c r="K947" s="219"/>
      <c r="L947" s="219"/>
      <c r="M947" s="219"/>
      <c r="N947" s="219"/>
      <c r="O947" s="219"/>
      <c r="P947" s="298"/>
      <c r="Q947" s="298"/>
      <c r="R947" s="265"/>
      <c r="S947" s="265"/>
      <c r="T947" s="284"/>
      <c r="U947" s="284"/>
    </row>
    <row r="948" spans="1:21" s="301" customFormat="1" ht="30">
      <c r="A948" s="294"/>
      <c r="B948" s="295"/>
      <c r="C948" s="296" t="s">
        <v>378</v>
      </c>
      <c r="D948" s="296" t="s">
        <v>378</v>
      </c>
      <c r="E948" s="297"/>
      <c r="F948" s="302">
        <v>425.98</v>
      </c>
      <c r="G948" s="300"/>
      <c r="H948" s="302"/>
      <c r="I948" s="300"/>
      <c r="J948" s="302"/>
      <c r="K948" s="297"/>
      <c r="L948" s="297"/>
      <c r="M948" s="297"/>
      <c r="N948" s="297"/>
      <c r="O948" s="297"/>
      <c r="P948" s="298"/>
      <c r="Q948" s="298"/>
      <c r="R948" s="265"/>
      <c r="S948" s="265"/>
      <c r="T948" s="284"/>
      <c r="U948" s="284"/>
    </row>
    <row r="949" spans="1:21" s="301" customFormat="1">
      <c r="A949" s="294"/>
      <c r="B949" s="295"/>
      <c r="C949" s="296"/>
      <c r="D949" s="296"/>
      <c r="E949" s="297"/>
      <c r="F949" s="302"/>
      <c r="G949" s="300"/>
      <c r="H949" s="297"/>
      <c r="I949" s="300"/>
      <c r="J949" s="302"/>
      <c r="K949" s="297"/>
      <c r="L949" s="297"/>
      <c r="M949" s="297"/>
      <c r="N949" s="297"/>
      <c r="O949" s="297"/>
      <c r="P949" s="298"/>
      <c r="Q949" s="298"/>
      <c r="R949" s="265"/>
      <c r="S949" s="265"/>
      <c r="T949" s="284"/>
      <c r="U949" s="284"/>
    </row>
    <row r="950" spans="1:21" s="301" customFormat="1" ht="47.1" customHeight="1">
      <c r="A950" s="473" t="s">
        <v>1881</v>
      </c>
      <c r="B950" s="438" t="s">
        <v>122</v>
      </c>
      <c r="C950" s="439" t="s">
        <v>381</v>
      </c>
      <c r="D950" s="439" t="s">
        <v>1437</v>
      </c>
      <c r="E950" s="922" t="s">
        <v>1436</v>
      </c>
      <c r="F950" s="922"/>
      <c r="G950" s="922"/>
      <c r="H950" s="922"/>
      <c r="I950" s="922"/>
      <c r="J950" s="922"/>
      <c r="K950" s="922"/>
      <c r="L950" s="922"/>
      <c r="M950" s="922"/>
      <c r="N950" s="922"/>
      <c r="O950" s="922"/>
      <c r="P950" s="440">
        <v>243.75</v>
      </c>
      <c r="Q950" s="440"/>
      <c r="R950" s="264" t="s">
        <v>187</v>
      </c>
      <c r="S950" s="265"/>
      <c r="T950" s="284"/>
      <c r="U950" s="284"/>
    </row>
    <row r="951" spans="1:21" s="301" customFormat="1">
      <c r="A951" s="294"/>
      <c r="B951" s="295"/>
      <c r="C951" s="296"/>
      <c r="D951" s="296"/>
      <c r="E951" s="297"/>
      <c r="F951" s="297"/>
      <c r="G951" s="297"/>
      <c r="H951" s="297"/>
      <c r="I951" s="297"/>
      <c r="J951" s="297"/>
      <c r="K951" s="297"/>
      <c r="L951" s="297"/>
      <c r="M951" s="297"/>
      <c r="N951" s="297"/>
      <c r="O951" s="297"/>
      <c r="P951" s="298"/>
      <c r="Q951" s="298"/>
      <c r="R951" s="265"/>
      <c r="S951" s="265"/>
      <c r="T951" s="284"/>
      <c r="U951" s="284"/>
    </row>
    <row r="952" spans="1:21" s="301" customFormat="1">
      <c r="A952" s="294"/>
      <c r="B952" s="295"/>
      <c r="C952" s="305" t="s">
        <v>124</v>
      </c>
      <c r="D952" s="305" t="s">
        <v>124</v>
      </c>
      <c r="E952" s="219"/>
      <c r="F952" s="305" t="s">
        <v>125</v>
      </c>
      <c r="G952" s="305"/>
      <c r="H952" s="305"/>
      <c r="I952" s="300"/>
      <c r="J952" s="305"/>
      <c r="K952" s="219"/>
      <c r="L952" s="219"/>
      <c r="M952" s="219"/>
      <c r="N952" s="219"/>
      <c r="O952" s="219"/>
      <c r="P952" s="298"/>
      <c r="Q952" s="298"/>
      <c r="R952" s="265"/>
      <c r="S952" s="265"/>
      <c r="T952" s="284"/>
      <c r="U952" s="284"/>
    </row>
    <row r="953" spans="1:21" s="301" customFormat="1">
      <c r="A953" s="294"/>
      <c r="B953" s="295"/>
      <c r="C953" s="296" t="s">
        <v>382</v>
      </c>
      <c r="D953" s="296" t="s">
        <v>382</v>
      </c>
      <c r="E953" s="297"/>
      <c r="F953" s="302">
        <v>243.75</v>
      </c>
      <c r="G953" s="300"/>
      <c r="H953" s="302"/>
      <c r="I953" s="300"/>
      <c r="J953" s="302"/>
      <c r="K953" s="297"/>
      <c r="L953" s="297"/>
      <c r="M953" s="297"/>
      <c r="N953" s="297"/>
      <c r="O953" s="297"/>
      <c r="P953" s="298"/>
      <c r="Q953" s="298"/>
      <c r="R953" s="265"/>
      <c r="S953" s="265"/>
      <c r="T953" s="284"/>
      <c r="U953" s="284"/>
    </row>
    <row r="954" spans="1:21" s="301" customFormat="1">
      <c r="A954" s="294"/>
      <c r="B954" s="295"/>
      <c r="C954" s="296"/>
      <c r="D954" s="296"/>
      <c r="E954" s="297"/>
      <c r="F954" s="302"/>
      <c r="G954" s="300"/>
      <c r="H954" s="297"/>
      <c r="I954" s="300"/>
      <c r="J954" s="302"/>
      <c r="K954" s="297"/>
      <c r="L954" s="297"/>
      <c r="M954" s="297"/>
      <c r="N954" s="297"/>
      <c r="O954" s="297"/>
      <c r="P954" s="298"/>
      <c r="Q954" s="298"/>
      <c r="R954" s="265"/>
      <c r="S954" s="265"/>
      <c r="T954" s="284"/>
      <c r="U954" s="284"/>
    </row>
    <row r="955" spans="1:21" s="301" customFormat="1" ht="38.1" customHeight="1">
      <c r="A955" s="473" t="s">
        <v>1882</v>
      </c>
      <c r="B955" s="438" t="s">
        <v>128</v>
      </c>
      <c r="C955" s="439">
        <v>92400</v>
      </c>
      <c r="D955" s="439">
        <v>92400</v>
      </c>
      <c r="E955" s="922" t="s">
        <v>1816</v>
      </c>
      <c r="F955" s="922"/>
      <c r="G955" s="922"/>
      <c r="H955" s="922"/>
      <c r="I955" s="922"/>
      <c r="J955" s="922"/>
      <c r="K955" s="922"/>
      <c r="L955" s="922"/>
      <c r="M955" s="922"/>
      <c r="N955" s="922"/>
      <c r="O955" s="922"/>
      <c r="P955" s="440">
        <v>1656.78</v>
      </c>
      <c r="Q955" s="440"/>
      <c r="R955" s="264" t="s">
        <v>186</v>
      </c>
      <c r="S955" s="265"/>
      <c r="T955" s="284"/>
      <c r="U955" s="284"/>
    </row>
    <row r="956" spans="1:21" s="301" customFormat="1">
      <c r="A956" s="294"/>
      <c r="B956" s="295"/>
      <c r="C956" s="296"/>
      <c r="D956" s="296"/>
      <c r="E956" s="297"/>
      <c r="F956" s="297"/>
      <c r="G956" s="297"/>
      <c r="H956" s="297"/>
      <c r="I956" s="297"/>
      <c r="J956" s="297"/>
      <c r="K956" s="297"/>
      <c r="L956" s="297"/>
      <c r="M956" s="297"/>
      <c r="N956" s="297"/>
      <c r="O956" s="297"/>
      <c r="P956" s="298"/>
      <c r="Q956" s="298"/>
      <c r="R956" s="265"/>
      <c r="S956" s="265"/>
      <c r="T956" s="284"/>
      <c r="U956" s="284"/>
    </row>
    <row r="957" spans="1:21" s="301" customFormat="1">
      <c r="A957" s="294"/>
      <c r="B957" s="295"/>
      <c r="C957" s="305" t="s">
        <v>124</v>
      </c>
      <c r="D957" s="305" t="s">
        <v>124</v>
      </c>
      <c r="E957" s="219"/>
      <c r="F957" s="305" t="s">
        <v>125</v>
      </c>
      <c r="G957" s="305"/>
      <c r="H957" s="305"/>
      <c r="I957" s="300"/>
      <c r="J957" s="305"/>
      <c r="K957" s="219"/>
      <c r="L957" s="219"/>
      <c r="M957" s="219"/>
      <c r="N957" s="219"/>
      <c r="O957" s="219"/>
      <c r="P957" s="298"/>
      <c r="Q957" s="298"/>
      <c r="R957" s="265"/>
      <c r="S957" s="265"/>
      <c r="T957" s="284"/>
      <c r="U957" s="284"/>
    </row>
    <row r="958" spans="1:21" s="301" customFormat="1">
      <c r="A958" s="294"/>
      <c r="B958" s="295"/>
      <c r="C958" s="296" t="s">
        <v>383</v>
      </c>
      <c r="D958" s="296" t="s">
        <v>383</v>
      </c>
      <c r="E958" s="297"/>
      <c r="F958" s="302">
        <v>1656.78</v>
      </c>
      <c r="G958" s="300"/>
      <c r="H958" s="302"/>
      <c r="I958" s="300"/>
      <c r="J958" s="302"/>
      <c r="K958" s="297"/>
      <c r="L958" s="297"/>
      <c r="M958" s="297"/>
      <c r="N958" s="297"/>
      <c r="O958" s="297"/>
      <c r="P958" s="298"/>
      <c r="Q958" s="298"/>
      <c r="R958" s="265"/>
      <c r="S958" s="265"/>
      <c r="T958" s="284"/>
      <c r="U958" s="284"/>
    </row>
    <row r="959" spans="1:21" s="301" customFormat="1">
      <c r="A959" s="294"/>
      <c r="B959" s="295"/>
      <c r="C959" s="296"/>
      <c r="D959" s="296"/>
      <c r="E959" s="297"/>
      <c r="F959" s="302"/>
      <c r="G959" s="300"/>
      <c r="H959" s="297"/>
      <c r="I959" s="300"/>
      <c r="J959" s="302"/>
      <c r="K959" s="297"/>
      <c r="L959" s="297"/>
      <c r="M959" s="297"/>
      <c r="N959" s="297"/>
      <c r="O959" s="297"/>
      <c r="P959" s="298"/>
      <c r="Q959" s="298"/>
      <c r="R959" s="265"/>
      <c r="S959" s="265"/>
      <c r="T959" s="284"/>
      <c r="U959" s="284"/>
    </row>
    <row r="960" spans="1:21" s="301" customFormat="1" ht="28.5" customHeight="1">
      <c r="A960" s="473" t="s">
        <v>1883</v>
      </c>
      <c r="B960" s="474" t="s">
        <v>128</v>
      </c>
      <c r="C960" s="475">
        <v>93680</v>
      </c>
      <c r="D960" s="475">
        <v>93680</v>
      </c>
      <c r="E960" s="932" t="s">
        <v>1817</v>
      </c>
      <c r="F960" s="932"/>
      <c r="G960" s="932"/>
      <c r="H960" s="932"/>
      <c r="I960" s="932"/>
      <c r="J960" s="932"/>
      <c r="K960" s="932"/>
      <c r="L960" s="932"/>
      <c r="M960" s="932"/>
      <c r="N960" s="932"/>
      <c r="O960" s="932"/>
      <c r="P960" s="476">
        <v>210.23</v>
      </c>
      <c r="Q960" s="476"/>
      <c r="R960" s="477" t="s">
        <v>186</v>
      </c>
      <c r="S960" s="265"/>
      <c r="T960" s="284"/>
      <c r="U960" s="284"/>
    </row>
    <row r="961" spans="1:21" s="301" customFormat="1">
      <c r="A961" s="294"/>
      <c r="B961" s="295"/>
      <c r="C961" s="296"/>
      <c r="D961" s="296"/>
      <c r="E961" s="297"/>
      <c r="F961" s="297"/>
      <c r="G961" s="297"/>
      <c r="H961" s="297"/>
      <c r="I961" s="297"/>
      <c r="J961" s="297"/>
      <c r="K961" s="297"/>
      <c r="L961" s="297"/>
      <c r="M961" s="297"/>
      <c r="N961" s="297"/>
      <c r="O961" s="297"/>
      <c r="P961" s="298"/>
      <c r="Q961" s="298"/>
      <c r="R961" s="265"/>
      <c r="S961" s="265"/>
      <c r="T961" s="284"/>
      <c r="U961" s="284"/>
    </row>
    <row r="962" spans="1:21" s="301" customFormat="1">
      <c r="A962" s="294"/>
      <c r="B962" s="295"/>
      <c r="C962" s="305" t="s">
        <v>124</v>
      </c>
      <c r="D962" s="305" t="s">
        <v>124</v>
      </c>
      <c r="E962" s="219"/>
      <c r="F962" s="305" t="s">
        <v>125</v>
      </c>
      <c r="G962" s="305"/>
      <c r="H962" s="305"/>
      <c r="I962" s="300"/>
      <c r="J962" s="305"/>
      <c r="K962" s="219"/>
      <c r="L962" s="219"/>
      <c r="M962" s="219"/>
      <c r="N962" s="219"/>
      <c r="O962" s="219"/>
      <c r="P962" s="298"/>
      <c r="Q962" s="298"/>
      <c r="R962" s="265"/>
      <c r="S962" s="265"/>
      <c r="T962" s="284"/>
      <c r="U962" s="284"/>
    </row>
    <row r="963" spans="1:21" s="301" customFormat="1" ht="30">
      <c r="A963" s="294"/>
      <c r="B963" s="295"/>
      <c r="C963" s="296" t="s">
        <v>384</v>
      </c>
      <c r="D963" s="296" t="s">
        <v>384</v>
      </c>
      <c r="E963" s="297"/>
      <c r="F963" s="302">
        <v>210.23</v>
      </c>
      <c r="G963" s="300"/>
      <c r="H963" s="302"/>
      <c r="I963" s="300"/>
      <c r="J963" s="302"/>
      <c r="K963" s="297"/>
      <c r="L963" s="297"/>
      <c r="M963" s="297"/>
      <c r="N963" s="297"/>
      <c r="O963" s="297"/>
      <c r="P963" s="298"/>
      <c r="Q963" s="298"/>
      <c r="R963" s="265"/>
      <c r="S963" s="265"/>
      <c r="T963" s="284"/>
      <c r="U963" s="284"/>
    </row>
    <row r="964" spans="1:21" s="301" customFormat="1">
      <c r="A964" s="294"/>
      <c r="B964" s="295"/>
      <c r="C964" s="296"/>
      <c r="D964" s="296"/>
      <c r="E964" s="297"/>
      <c r="F964" s="302"/>
      <c r="G964" s="300"/>
      <c r="H964" s="297"/>
      <c r="I964" s="300"/>
      <c r="J964" s="302"/>
      <c r="K964" s="297"/>
      <c r="L964" s="297"/>
      <c r="M964" s="297"/>
      <c r="N964" s="297"/>
      <c r="O964" s="297"/>
      <c r="P964" s="298"/>
      <c r="Q964" s="298"/>
      <c r="R964" s="265"/>
      <c r="S964" s="265"/>
      <c r="T964" s="284"/>
      <c r="U964" s="284"/>
    </row>
    <row r="965" spans="1:21" s="301" customFormat="1" ht="31.15" customHeight="1">
      <c r="A965" s="473" t="s">
        <v>1884</v>
      </c>
      <c r="B965" s="474" t="s">
        <v>128</v>
      </c>
      <c r="C965" s="475">
        <v>98679</v>
      </c>
      <c r="D965" s="475">
        <v>98679</v>
      </c>
      <c r="E965" s="932" t="s">
        <v>1824</v>
      </c>
      <c r="F965" s="932"/>
      <c r="G965" s="932"/>
      <c r="H965" s="932"/>
      <c r="I965" s="932"/>
      <c r="J965" s="932"/>
      <c r="K965" s="932"/>
      <c r="L965" s="932"/>
      <c r="M965" s="932"/>
      <c r="N965" s="932"/>
      <c r="O965" s="932"/>
      <c r="P965" s="476">
        <v>120</v>
      </c>
      <c r="Q965" s="476"/>
      <c r="R965" s="477" t="s">
        <v>186</v>
      </c>
      <c r="S965" s="265"/>
      <c r="T965" s="284"/>
      <c r="U965" s="284"/>
    </row>
    <row r="966" spans="1:21" s="301" customFormat="1">
      <c r="A966" s="294"/>
      <c r="B966" s="295"/>
      <c r="C966" s="296"/>
      <c r="D966" s="296"/>
      <c r="E966" s="297"/>
      <c r="F966" s="302"/>
      <c r="G966" s="300"/>
      <c r="H966" s="297"/>
      <c r="I966" s="300"/>
      <c r="J966" s="302"/>
      <c r="K966" s="297"/>
      <c r="L966" s="297"/>
      <c r="M966" s="297"/>
      <c r="N966" s="297"/>
      <c r="O966" s="297"/>
      <c r="P966" s="298"/>
      <c r="Q966" s="298"/>
      <c r="R966" s="265"/>
      <c r="S966" s="265"/>
      <c r="T966" s="284"/>
      <c r="U966" s="284"/>
    </row>
    <row r="967" spans="1:21" s="301" customFormat="1">
      <c r="A967" s="294"/>
      <c r="B967" s="295"/>
      <c r="C967" s="839" t="s">
        <v>124</v>
      </c>
      <c r="D967" s="296" t="s">
        <v>124</v>
      </c>
      <c r="E967" s="219"/>
      <c r="F967" s="296" t="s">
        <v>150</v>
      </c>
      <c r="G967" s="300" t="s">
        <v>132</v>
      </c>
      <c r="H967" s="296" t="s">
        <v>151</v>
      </c>
      <c r="I967" s="300" t="s">
        <v>134</v>
      </c>
      <c r="J967" s="302" t="s">
        <v>125</v>
      </c>
      <c r="K967" s="297"/>
      <c r="L967" s="297"/>
      <c r="M967" s="297"/>
      <c r="N967" s="297"/>
      <c r="O967" s="297"/>
      <c r="P967" s="298"/>
      <c r="Q967" s="298"/>
      <c r="R967" s="265"/>
      <c r="S967" s="265"/>
      <c r="T967" s="284"/>
      <c r="U967" s="284"/>
    </row>
    <row r="968" spans="1:21" s="301" customFormat="1">
      <c r="A968" s="294"/>
      <c r="B968" s="295"/>
      <c r="C968" s="296" t="s">
        <v>385</v>
      </c>
      <c r="D968" s="296" t="s">
        <v>385</v>
      </c>
      <c r="E968" s="297"/>
      <c r="F968" s="302">
        <v>10</v>
      </c>
      <c r="G968" s="302" t="s">
        <v>132</v>
      </c>
      <c r="H968" s="302">
        <v>12</v>
      </c>
      <c r="I968" s="300" t="s">
        <v>134</v>
      </c>
      <c r="J968" s="302">
        <v>120</v>
      </c>
      <c r="K968" s="297"/>
      <c r="L968" s="297"/>
      <c r="M968" s="297"/>
      <c r="N968" s="297"/>
      <c r="O968" s="297"/>
      <c r="P968" s="298"/>
      <c r="Q968" s="298"/>
      <c r="R968" s="265"/>
      <c r="S968" s="265"/>
      <c r="T968" s="284"/>
      <c r="U968" s="284"/>
    </row>
    <row r="969" spans="1:21" s="301" customFormat="1">
      <c r="A969" s="294"/>
      <c r="B969" s="295"/>
      <c r="C969" s="296"/>
      <c r="D969" s="296"/>
      <c r="E969" s="297"/>
      <c r="F969" s="302"/>
      <c r="G969" s="302"/>
      <c r="H969" s="302"/>
      <c r="I969" s="300"/>
      <c r="J969" s="302"/>
      <c r="K969" s="297"/>
      <c r="L969" s="297"/>
      <c r="M969" s="297"/>
      <c r="N969" s="297"/>
      <c r="O969" s="297"/>
      <c r="P969" s="298"/>
      <c r="Q969" s="298"/>
      <c r="R969" s="265"/>
      <c r="S969" s="265"/>
      <c r="T969" s="284"/>
      <c r="U969" s="284"/>
    </row>
    <row r="970" spans="1:21" s="301" customFormat="1">
      <c r="A970" s="933" t="s">
        <v>386</v>
      </c>
      <c r="B970" s="933"/>
      <c r="C970" s="933"/>
      <c r="D970" s="933"/>
      <c r="E970" s="933"/>
      <c r="F970" s="933"/>
      <c r="G970" s="933"/>
      <c r="H970" s="933"/>
      <c r="I970" s="933"/>
      <c r="J970" s="933"/>
      <c r="K970" s="933"/>
      <c r="L970" s="933"/>
      <c r="M970" s="933"/>
      <c r="N970" s="933"/>
      <c r="O970" s="933"/>
      <c r="P970" s="933"/>
      <c r="Q970" s="933"/>
      <c r="R970" s="933"/>
      <c r="S970" s="265"/>
      <c r="T970" s="284"/>
      <c r="U970" s="284"/>
    </row>
    <row r="971" spans="1:21" s="216" customFormat="1">
      <c r="A971" s="294"/>
      <c r="B971" s="295"/>
      <c r="C971" s="296"/>
      <c r="D971" s="296"/>
      <c r="E971" s="297"/>
      <c r="F971" s="302"/>
      <c r="G971" s="300"/>
      <c r="H971" s="297"/>
      <c r="I971" s="300"/>
      <c r="J971" s="302"/>
      <c r="K971" s="297"/>
      <c r="L971" s="297"/>
      <c r="M971" s="297"/>
      <c r="N971" s="297"/>
      <c r="O971" s="297"/>
      <c r="P971" s="298"/>
      <c r="Q971" s="298"/>
      <c r="R971" s="265"/>
      <c r="S971" s="265"/>
      <c r="T971" s="284"/>
      <c r="U971" s="284"/>
    </row>
    <row r="972" spans="1:21" s="216" customFormat="1">
      <c r="A972" s="294"/>
      <c r="B972" s="295"/>
      <c r="C972" s="296"/>
      <c r="D972" s="296"/>
      <c r="E972" s="297"/>
      <c r="F972" s="302"/>
      <c r="G972" s="300"/>
      <c r="H972" s="297"/>
      <c r="I972" s="300"/>
      <c r="J972" s="302"/>
      <c r="K972" s="297"/>
      <c r="L972" s="297"/>
      <c r="M972" s="297"/>
      <c r="N972" s="297"/>
      <c r="O972" s="297"/>
      <c r="P972" s="298"/>
      <c r="Q972" s="298"/>
      <c r="R972" s="265"/>
      <c r="S972" s="265"/>
      <c r="T972" s="284"/>
      <c r="U972" s="284"/>
    </row>
    <row r="973" spans="1:21" s="216" customFormat="1">
      <c r="A973" s="294"/>
      <c r="B973" s="295"/>
      <c r="C973" s="296"/>
      <c r="D973" s="296"/>
      <c r="E973" s="297"/>
      <c r="F973" s="302"/>
      <c r="G973" s="300"/>
      <c r="H973" s="297"/>
      <c r="I973" s="300"/>
      <c r="J973" s="302"/>
      <c r="K973" s="297"/>
      <c r="L973" s="297"/>
      <c r="M973" s="297"/>
      <c r="N973" s="297"/>
      <c r="O973" s="297"/>
      <c r="P973" s="298"/>
      <c r="Q973" s="298"/>
      <c r="R973" s="265"/>
      <c r="S973" s="265"/>
      <c r="T973" s="284"/>
      <c r="U973" s="284"/>
    </row>
    <row r="974" spans="1:21" s="216" customFormat="1">
      <c r="A974" s="294"/>
      <c r="B974" s="295"/>
      <c r="C974" s="296"/>
      <c r="D974" s="296"/>
      <c r="E974" s="297"/>
      <c r="F974" s="302"/>
      <c r="G974" s="300"/>
      <c r="H974" s="297"/>
      <c r="I974" s="300"/>
      <c r="J974" s="302"/>
      <c r="K974" s="297"/>
      <c r="L974" s="297"/>
      <c r="M974" s="297"/>
      <c r="N974" s="297"/>
      <c r="O974" s="297"/>
      <c r="P974" s="298"/>
      <c r="Q974" s="298"/>
      <c r="R974" s="265"/>
      <c r="S974" s="265"/>
      <c r="T974" s="284"/>
      <c r="U974" s="284"/>
    </row>
    <row r="975" spans="1:21" s="262" customFormat="1">
      <c r="A975" s="253" t="s">
        <v>387</v>
      </c>
      <c r="B975" s="253"/>
      <c r="C975" s="254" t="s">
        <v>388</v>
      </c>
      <c r="D975" s="255" t="s">
        <v>388</v>
      </c>
      <c r="E975" s="256" t="s">
        <v>1665</v>
      </c>
      <c r="F975" s="257"/>
      <c r="G975" s="257"/>
      <c r="H975" s="257"/>
      <c r="I975" s="257"/>
      <c r="J975" s="257"/>
      <c r="K975" s="257"/>
      <c r="L975" s="258"/>
      <c r="M975" s="257"/>
      <c r="N975" s="257"/>
      <c r="O975" s="257"/>
      <c r="P975" s="259"/>
      <c r="Q975" s="259"/>
      <c r="R975" s="260"/>
      <c r="S975" s="261" t="s">
        <v>387</v>
      </c>
      <c r="U975" s="263"/>
    </row>
    <row r="976" spans="1:21" s="301" customFormat="1">
      <c r="A976" s="437" t="s">
        <v>1686</v>
      </c>
      <c r="B976" s="438" t="s">
        <v>128</v>
      </c>
      <c r="C976" s="439">
        <v>98504</v>
      </c>
      <c r="D976" s="439">
        <v>98504</v>
      </c>
      <c r="E976" s="922" t="s">
        <v>1836</v>
      </c>
      <c r="F976" s="922"/>
      <c r="G976" s="922"/>
      <c r="H976" s="922"/>
      <c r="I976" s="922"/>
      <c r="J976" s="922"/>
      <c r="K976" s="922"/>
      <c r="L976" s="922"/>
      <c r="M976" s="922"/>
      <c r="N976" s="922"/>
      <c r="O976" s="922"/>
      <c r="P976" s="440">
        <v>25.88</v>
      </c>
      <c r="Q976" s="440"/>
      <c r="R976" s="264" t="s">
        <v>186</v>
      </c>
      <c r="S976" s="265"/>
      <c r="T976" s="284"/>
      <c r="U976" s="284"/>
    </row>
    <row r="977" spans="1:21" s="301" customFormat="1">
      <c r="A977" s="294"/>
      <c r="B977" s="295"/>
      <c r="C977" s="296"/>
      <c r="D977" s="296"/>
      <c r="E977" s="297"/>
      <c r="F977" s="297"/>
      <c r="G977" s="297"/>
      <c r="H977" s="297"/>
      <c r="I977" s="297"/>
      <c r="J977" s="297"/>
      <c r="K977" s="297"/>
      <c r="L977" s="297"/>
      <c r="M977" s="297"/>
      <c r="N977" s="297"/>
      <c r="O977" s="297"/>
      <c r="P977" s="298"/>
      <c r="Q977" s="298"/>
      <c r="R977" s="265"/>
      <c r="S977" s="265"/>
      <c r="T977" s="284"/>
      <c r="U977" s="284"/>
    </row>
    <row r="978" spans="1:21" s="301" customFormat="1" ht="12.75" customHeight="1">
      <c r="A978" s="294"/>
      <c r="B978" s="295"/>
      <c r="C978" s="305" t="s">
        <v>124</v>
      </c>
      <c r="D978" s="305" t="s">
        <v>124</v>
      </c>
      <c r="E978" s="219"/>
      <c r="F978" s="305" t="s">
        <v>125</v>
      </c>
      <c r="G978" s="305"/>
      <c r="H978" s="305"/>
      <c r="I978" s="300"/>
      <c r="J978" s="305"/>
      <c r="K978" s="219"/>
      <c r="L978" s="219"/>
      <c r="M978" s="219"/>
      <c r="N978" s="219"/>
      <c r="O978" s="219"/>
      <c r="P978" s="298"/>
      <c r="Q978" s="298"/>
      <c r="R978" s="265"/>
      <c r="S978" s="265"/>
      <c r="T978" s="284"/>
      <c r="U978" s="284"/>
    </row>
    <row r="979" spans="1:21" s="301" customFormat="1">
      <c r="A979" s="294"/>
      <c r="B979" s="295"/>
      <c r="C979" s="296" t="s">
        <v>389</v>
      </c>
      <c r="D979" s="296" t="s">
        <v>389</v>
      </c>
      <c r="E979" s="297"/>
      <c r="F979" s="302">
        <v>25.88</v>
      </c>
      <c r="G979" s="300"/>
      <c r="H979" s="302"/>
      <c r="I979" s="300"/>
      <c r="J979" s="300"/>
      <c r="K979" s="297"/>
      <c r="L979" s="297"/>
      <c r="M979" s="297"/>
      <c r="N979" s="297"/>
      <c r="O979" s="297"/>
      <c r="P979" s="298"/>
      <c r="Q979" s="298"/>
      <c r="R979" s="265"/>
      <c r="S979" s="265"/>
      <c r="T979" s="284"/>
      <c r="U979" s="284"/>
    </row>
    <row r="980" spans="1:21" s="301" customFormat="1">
      <c r="A980" s="294"/>
      <c r="B980" s="295"/>
      <c r="C980" s="296"/>
      <c r="D980" s="296"/>
      <c r="E980" s="297"/>
      <c r="F980" s="306">
        <v>25.88</v>
      </c>
      <c r="G980" s="300"/>
      <c r="H980" s="297"/>
      <c r="I980" s="300"/>
      <c r="K980" s="297"/>
      <c r="L980" s="297"/>
      <c r="M980" s="297"/>
      <c r="N980" s="297"/>
      <c r="O980" s="297"/>
      <c r="P980" s="298"/>
      <c r="Q980" s="298"/>
      <c r="R980" s="265"/>
      <c r="S980" s="265"/>
      <c r="T980" s="284"/>
      <c r="U980" s="284"/>
    </row>
    <row r="981" spans="1:21" s="301" customFormat="1">
      <c r="A981" s="294"/>
      <c r="B981" s="295"/>
      <c r="C981" s="296"/>
      <c r="D981" s="296"/>
      <c r="E981" s="310"/>
      <c r="F981" s="310"/>
      <c r="G981" s="310"/>
      <c r="H981" s="310"/>
      <c r="I981" s="300"/>
      <c r="J981" s="310"/>
      <c r="K981" s="310"/>
      <c r="L981" s="310"/>
      <c r="M981" s="310"/>
      <c r="N981" s="310"/>
      <c r="O981" s="310"/>
      <c r="P981" s="298"/>
      <c r="Q981" s="298"/>
      <c r="R981" s="265"/>
      <c r="S981" s="265"/>
      <c r="T981" s="284"/>
      <c r="U981" s="284"/>
    </row>
    <row r="982" spans="1:21" s="301" customFormat="1">
      <c r="A982" s="437" t="s">
        <v>1885</v>
      </c>
      <c r="B982" s="438" t="s">
        <v>128</v>
      </c>
      <c r="C982" s="439">
        <v>98505</v>
      </c>
      <c r="D982" s="439">
        <v>98505</v>
      </c>
      <c r="E982" s="922" t="s">
        <v>1837</v>
      </c>
      <c r="F982" s="922"/>
      <c r="G982" s="922"/>
      <c r="H982" s="922"/>
      <c r="I982" s="922"/>
      <c r="J982" s="922"/>
      <c r="K982" s="922"/>
      <c r="L982" s="922"/>
      <c r="M982" s="922"/>
      <c r="N982" s="922"/>
      <c r="O982" s="922"/>
      <c r="P982" s="440">
        <v>586.27</v>
      </c>
      <c r="Q982" s="440"/>
      <c r="R982" s="264" t="s">
        <v>186</v>
      </c>
      <c r="S982" s="265"/>
      <c r="T982" s="284"/>
      <c r="U982" s="284"/>
    </row>
    <row r="983" spans="1:21" s="301" customFormat="1">
      <c r="A983" s="294"/>
      <c r="B983" s="295"/>
      <c r="C983" s="296"/>
      <c r="D983" s="296"/>
      <c r="E983" s="297"/>
      <c r="F983" s="297"/>
      <c r="G983" s="297"/>
      <c r="H983" s="297"/>
      <c r="I983" s="297"/>
      <c r="J983" s="297"/>
      <c r="K983" s="297"/>
      <c r="L983" s="297"/>
      <c r="M983" s="297"/>
      <c r="N983" s="297"/>
      <c r="O983" s="297"/>
      <c r="P983" s="298"/>
      <c r="Q983" s="298"/>
      <c r="R983" s="265"/>
      <c r="S983" s="265"/>
      <c r="T983" s="284"/>
      <c r="U983" s="284"/>
    </row>
    <row r="984" spans="1:21" s="301" customFormat="1" ht="12.75" customHeight="1">
      <c r="A984" s="294"/>
      <c r="B984" s="295"/>
      <c r="C984" s="305" t="s">
        <v>124</v>
      </c>
      <c r="D984" s="305" t="s">
        <v>124</v>
      </c>
      <c r="E984" s="219"/>
      <c r="F984" s="305" t="s">
        <v>125</v>
      </c>
      <c r="G984" s="305"/>
      <c r="H984" s="305"/>
      <c r="I984" s="300"/>
      <c r="J984" s="305"/>
      <c r="K984" s="219"/>
      <c r="L984" s="219"/>
      <c r="M984" s="219"/>
      <c r="N984" s="219"/>
      <c r="O984" s="219"/>
      <c r="P984" s="298"/>
      <c r="Q984" s="298"/>
      <c r="R984" s="265"/>
      <c r="S984" s="265"/>
      <c r="T984" s="284"/>
      <c r="U984" s="284"/>
    </row>
    <row r="985" spans="1:21" s="301" customFormat="1">
      <c r="A985" s="294"/>
      <c r="B985" s="295"/>
      <c r="C985" s="296" t="s">
        <v>390</v>
      </c>
      <c r="D985" s="296" t="s">
        <v>390</v>
      </c>
      <c r="E985" s="297"/>
      <c r="F985" s="302">
        <v>365.08</v>
      </c>
      <c r="G985" s="300"/>
      <c r="H985" s="302"/>
      <c r="I985" s="300"/>
      <c r="J985" s="300"/>
      <c r="K985" s="297"/>
      <c r="L985" s="297"/>
      <c r="M985" s="297"/>
      <c r="N985" s="297"/>
      <c r="O985" s="297"/>
      <c r="P985" s="298"/>
      <c r="Q985" s="298"/>
      <c r="R985" s="265"/>
      <c r="S985" s="265"/>
      <c r="T985" s="284"/>
      <c r="U985" s="284"/>
    </row>
    <row r="986" spans="1:21" s="301" customFormat="1" ht="30">
      <c r="A986" s="294"/>
      <c r="B986" s="295"/>
      <c r="C986" s="296" t="s">
        <v>391</v>
      </c>
      <c r="D986" s="296"/>
      <c r="E986" s="297"/>
      <c r="F986" s="302">
        <v>221.19</v>
      </c>
      <c r="G986" s="300"/>
      <c r="H986" s="302"/>
      <c r="I986" s="300"/>
      <c r="J986" s="300"/>
      <c r="K986" s="297"/>
      <c r="L986" s="297"/>
      <c r="M986" s="297"/>
      <c r="N986" s="297"/>
      <c r="O986" s="297"/>
      <c r="P986" s="298"/>
      <c r="Q986" s="298"/>
      <c r="R986" s="265"/>
      <c r="S986" s="265"/>
      <c r="T986" s="284"/>
      <c r="U986" s="284"/>
    </row>
    <row r="987" spans="1:21" s="301" customFormat="1">
      <c r="A987" s="294"/>
      <c r="B987" s="295"/>
      <c r="C987" s="296"/>
      <c r="D987" s="296"/>
      <c r="E987" s="297"/>
      <c r="F987" s="306">
        <v>586.27</v>
      </c>
      <c r="G987" s="300"/>
      <c r="H987" s="297"/>
      <c r="I987" s="300"/>
      <c r="J987" s="300"/>
      <c r="K987" s="297"/>
      <c r="L987" s="297"/>
      <c r="M987" s="297"/>
      <c r="N987" s="297"/>
      <c r="O987" s="297"/>
      <c r="P987" s="298"/>
      <c r="Q987" s="298"/>
      <c r="R987" s="265"/>
      <c r="S987" s="265"/>
      <c r="T987" s="284"/>
      <c r="U987" s="284"/>
    </row>
    <row r="988" spans="1:21" s="301" customFormat="1">
      <c r="A988" s="294"/>
      <c r="B988" s="295"/>
      <c r="C988" s="296"/>
      <c r="D988" s="296"/>
      <c r="E988" s="310"/>
      <c r="F988" s="310"/>
      <c r="G988" s="310"/>
      <c r="H988" s="310"/>
      <c r="I988" s="300"/>
      <c r="J988" s="310"/>
      <c r="K988" s="310"/>
      <c r="L988" s="310"/>
      <c r="M988" s="310"/>
      <c r="N988" s="310"/>
      <c r="O988" s="310"/>
      <c r="P988" s="298"/>
      <c r="Q988" s="298"/>
      <c r="R988" s="265"/>
      <c r="S988" s="265"/>
      <c r="T988" s="284"/>
      <c r="U988" s="284"/>
    </row>
    <row r="989" spans="1:21" s="301" customFormat="1">
      <c r="A989" s="437" t="s">
        <v>1886</v>
      </c>
      <c r="B989" s="438" t="s">
        <v>128</v>
      </c>
      <c r="C989" s="439">
        <v>98509</v>
      </c>
      <c r="D989" s="439">
        <v>98509</v>
      </c>
      <c r="E989" s="922" t="s">
        <v>1831</v>
      </c>
      <c r="F989" s="922"/>
      <c r="G989" s="922"/>
      <c r="H989" s="922"/>
      <c r="I989" s="922"/>
      <c r="J989" s="922"/>
      <c r="K989" s="922"/>
      <c r="L989" s="922"/>
      <c r="M989" s="922"/>
      <c r="N989" s="922"/>
      <c r="O989" s="922"/>
      <c r="P989" s="440">
        <v>137</v>
      </c>
      <c r="Q989" s="440"/>
      <c r="R989" s="264" t="s">
        <v>184</v>
      </c>
      <c r="S989" s="265"/>
      <c r="T989" s="284"/>
      <c r="U989" s="284"/>
    </row>
    <row r="990" spans="1:21" s="301" customFormat="1">
      <c r="A990" s="294"/>
      <c r="B990" s="295"/>
      <c r="C990" s="296"/>
      <c r="D990" s="296"/>
      <c r="E990" s="297"/>
      <c r="F990" s="297"/>
      <c r="G990" s="297"/>
      <c r="H990" s="297"/>
      <c r="I990" s="297"/>
      <c r="J990" s="297"/>
      <c r="K990" s="297"/>
      <c r="L990" s="297"/>
      <c r="M990" s="297"/>
      <c r="N990" s="297"/>
      <c r="O990" s="297"/>
      <c r="P990" s="298"/>
      <c r="Q990" s="298"/>
      <c r="R990" s="265"/>
      <c r="S990" s="265"/>
      <c r="T990" s="284"/>
      <c r="U990" s="284"/>
    </row>
    <row r="991" spans="1:21" s="301" customFormat="1" ht="12.75" customHeight="1">
      <c r="A991" s="294"/>
      <c r="B991" s="295"/>
      <c r="C991" s="305" t="s">
        <v>124</v>
      </c>
      <c r="D991" s="305" t="s">
        <v>124</v>
      </c>
      <c r="E991" s="219"/>
      <c r="F991" s="305" t="s">
        <v>138</v>
      </c>
      <c r="G991" s="305"/>
      <c r="H991" s="305"/>
      <c r="I991" s="300"/>
      <c r="J991" s="305"/>
      <c r="K991" s="219"/>
      <c r="L991" s="219"/>
      <c r="M991" s="219"/>
      <c r="N991" s="219"/>
      <c r="O991" s="219"/>
      <c r="P991" s="298"/>
      <c r="Q991" s="298"/>
      <c r="R991" s="265"/>
      <c r="S991" s="265"/>
      <c r="T991" s="284"/>
      <c r="U991" s="284"/>
    </row>
    <row r="992" spans="1:21" s="301" customFormat="1">
      <c r="A992" s="294"/>
      <c r="B992" s="295"/>
      <c r="C992" s="296" t="s">
        <v>389</v>
      </c>
      <c r="D992" s="296" t="s">
        <v>389</v>
      </c>
      <c r="E992" s="297"/>
      <c r="F992" s="302">
        <v>137</v>
      </c>
      <c r="G992" s="300"/>
      <c r="H992" s="302"/>
      <c r="I992" s="300"/>
      <c r="J992" s="300"/>
      <c r="K992" s="297"/>
      <c r="L992" s="297"/>
      <c r="M992" s="297"/>
      <c r="N992" s="297"/>
      <c r="O992" s="297"/>
      <c r="P992" s="298"/>
      <c r="Q992" s="298"/>
      <c r="R992" s="265"/>
      <c r="S992" s="265"/>
      <c r="T992" s="284"/>
      <c r="U992" s="284"/>
    </row>
    <row r="993" spans="1:21" s="301" customFormat="1">
      <c r="A993" s="294"/>
      <c r="B993" s="295"/>
      <c r="C993" s="296"/>
      <c r="D993" s="296"/>
      <c r="E993" s="297"/>
      <c r="F993" s="306">
        <v>137</v>
      </c>
      <c r="G993" s="300"/>
      <c r="H993" s="297"/>
      <c r="I993" s="300"/>
      <c r="J993" s="300"/>
      <c r="K993" s="297"/>
      <c r="L993" s="297"/>
      <c r="M993" s="297"/>
      <c r="N993" s="297"/>
      <c r="O993" s="297"/>
      <c r="P993" s="298"/>
      <c r="Q993" s="298"/>
      <c r="R993" s="265"/>
      <c r="S993" s="265"/>
      <c r="T993" s="284"/>
      <c r="U993" s="284"/>
    </row>
    <row r="994" spans="1:21" s="301" customFormat="1">
      <c r="A994" s="294"/>
      <c r="B994" s="295"/>
      <c r="C994" s="296"/>
      <c r="D994" s="296"/>
      <c r="E994" s="310"/>
      <c r="F994" s="310"/>
      <c r="G994" s="310"/>
      <c r="H994" s="310"/>
      <c r="I994" s="300"/>
      <c r="J994" s="310"/>
      <c r="K994" s="310"/>
      <c r="L994" s="310"/>
      <c r="M994" s="310"/>
      <c r="N994" s="310"/>
      <c r="O994" s="310"/>
      <c r="P994" s="298"/>
      <c r="Q994" s="298"/>
      <c r="R994" s="265"/>
      <c r="S994" s="265"/>
      <c r="T994" s="284"/>
      <c r="U994" s="284"/>
    </row>
    <row r="995" spans="1:21" s="301" customFormat="1">
      <c r="A995" s="437" t="s">
        <v>1887</v>
      </c>
      <c r="B995" s="438" t="s">
        <v>128</v>
      </c>
      <c r="C995" s="439">
        <v>98516</v>
      </c>
      <c r="D995" s="439">
        <v>98516</v>
      </c>
      <c r="E995" s="922" t="s">
        <v>1833</v>
      </c>
      <c r="F995" s="922"/>
      <c r="G995" s="922"/>
      <c r="H995" s="922"/>
      <c r="I995" s="922"/>
      <c r="J995" s="922"/>
      <c r="K995" s="922"/>
      <c r="L995" s="922"/>
      <c r="M995" s="922"/>
      <c r="N995" s="922"/>
      <c r="O995" s="922"/>
      <c r="P995" s="440">
        <v>2</v>
      </c>
      <c r="Q995" s="440"/>
      <c r="R995" s="264" t="s">
        <v>184</v>
      </c>
      <c r="S995" s="265"/>
      <c r="T995" s="284"/>
      <c r="U995" s="284"/>
    </row>
    <row r="996" spans="1:21" s="301" customFormat="1">
      <c r="A996" s="294"/>
      <c r="B996" s="295"/>
      <c r="C996" s="296"/>
      <c r="D996" s="296"/>
      <c r="E996" s="297"/>
      <c r="F996" s="297"/>
      <c r="G996" s="297"/>
      <c r="H996" s="297"/>
      <c r="I996" s="297"/>
      <c r="J996" s="297"/>
      <c r="K996" s="297"/>
      <c r="L996" s="297"/>
      <c r="M996" s="297"/>
      <c r="N996" s="297"/>
      <c r="O996" s="297"/>
      <c r="P996" s="298"/>
      <c r="Q996" s="298"/>
      <c r="R996" s="265"/>
      <c r="S996" s="265"/>
      <c r="T996" s="284"/>
      <c r="U996" s="284"/>
    </row>
    <row r="997" spans="1:21" s="301" customFormat="1" ht="13.5" customHeight="1">
      <c r="A997" s="294"/>
      <c r="B997" s="295"/>
      <c r="C997" s="305" t="s">
        <v>124</v>
      </c>
      <c r="D997" s="305" t="s">
        <v>124</v>
      </c>
      <c r="E997" s="219"/>
      <c r="F997" s="305" t="s">
        <v>138</v>
      </c>
      <c r="G997" s="305"/>
      <c r="H997" s="305"/>
      <c r="I997" s="300"/>
      <c r="J997" s="305"/>
      <c r="K997" s="219"/>
      <c r="L997" s="219"/>
      <c r="M997" s="219"/>
      <c r="N997" s="219"/>
      <c r="O997" s="219"/>
      <c r="P997" s="298"/>
      <c r="Q997" s="298"/>
      <c r="R997" s="265"/>
      <c r="S997" s="265"/>
      <c r="T997" s="284"/>
      <c r="U997" s="284"/>
    </row>
    <row r="998" spans="1:21" s="301" customFormat="1">
      <c r="A998" s="294"/>
      <c r="B998" s="295"/>
      <c r="C998" s="296" t="s">
        <v>389</v>
      </c>
      <c r="D998" s="296" t="s">
        <v>389</v>
      </c>
      <c r="E998" s="297"/>
      <c r="F998" s="302">
        <v>2</v>
      </c>
      <c r="G998" s="300"/>
      <c r="H998" s="302"/>
      <c r="I998" s="300"/>
      <c r="J998" s="300"/>
      <c r="K998" s="297"/>
      <c r="L998" s="297"/>
      <c r="M998" s="297"/>
      <c r="N998" s="297"/>
      <c r="O998" s="297"/>
      <c r="P998" s="298"/>
      <c r="Q998" s="298"/>
      <c r="R998" s="265"/>
      <c r="S998" s="265"/>
      <c r="T998" s="284"/>
      <c r="U998" s="284"/>
    </row>
    <row r="999" spans="1:21" s="301" customFormat="1">
      <c r="A999" s="294"/>
      <c r="B999" s="295"/>
      <c r="C999" s="296"/>
      <c r="D999" s="296"/>
      <c r="E999" s="297"/>
      <c r="F999" s="306">
        <v>2</v>
      </c>
      <c r="G999" s="300"/>
      <c r="H999" s="297"/>
      <c r="I999" s="300"/>
      <c r="J999" s="300"/>
      <c r="K999" s="310"/>
      <c r="L999" s="310"/>
      <c r="M999" s="310"/>
      <c r="N999" s="310"/>
      <c r="O999" s="310"/>
      <c r="P999" s="298"/>
      <c r="Q999" s="298"/>
      <c r="R999" s="265"/>
      <c r="S999" s="265"/>
      <c r="T999" s="284"/>
      <c r="U999" s="284"/>
    </row>
    <row r="1000" spans="1:21" s="301" customFormat="1">
      <c r="A1000" s="294"/>
      <c r="B1000" s="295"/>
      <c r="C1000" s="296"/>
      <c r="D1000" s="296"/>
      <c r="E1000" s="297"/>
      <c r="F1000" s="297"/>
      <c r="G1000" s="300"/>
      <c r="H1000" s="297"/>
      <c r="I1000" s="300"/>
      <c r="J1000" s="300"/>
      <c r="K1000" s="310"/>
      <c r="L1000" s="310"/>
      <c r="M1000" s="310"/>
      <c r="N1000" s="310"/>
      <c r="O1000" s="310"/>
      <c r="P1000" s="298"/>
      <c r="Q1000" s="298"/>
      <c r="R1000" s="265"/>
      <c r="S1000" s="265"/>
      <c r="T1000" s="284"/>
      <c r="U1000" s="284"/>
    </row>
    <row r="1001" spans="1:21" s="301" customFormat="1">
      <c r="A1001" s="437" t="s">
        <v>1888</v>
      </c>
      <c r="B1001" s="438" t="s">
        <v>128</v>
      </c>
      <c r="C1001" s="439">
        <v>98519</v>
      </c>
      <c r="D1001" s="439">
        <v>98519</v>
      </c>
      <c r="E1001" s="922" t="s">
        <v>1834</v>
      </c>
      <c r="F1001" s="922"/>
      <c r="G1001" s="922"/>
      <c r="H1001" s="922"/>
      <c r="I1001" s="922"/>
      <c r="J1001" s="922"/>
      <c r="K1001" s="922"/>
      <c r="L1001" s="922"/>
      <c r="M1001" s="922"/>
      <c r="N1001" s="922"/>
      <c r="O1001" s="922"/>
      <c r="P1001" s="440">
        <v>612.15</v>
      </c>
      <c r="Q1001" s="440"/>
      <c r="R1001" s="264" t="s">
        <v>186</v>
      </c>
      <c r="S1001" s="265"/>
      <c r="T1001" s="284"/>
      <c r="U1001" s="284"/>
    </row>
    <row r="1002" spans="1:21" s="301" customFormat="1">
      <c r="A1002" s="294"/>
      <c r="B1002" s="295"/>
      <c r="C1002" s="296"/>
      <c r="D1002" s="296"/>
      <c r="E1002" s="297"/>
      <c r="F1002" s="297"/>
      <c r="G1002" s="297"/>
      <c r="H1002" s="297"/>
      <c r="I1002" s="297"/>
      <c r="J1002" s="297"/>
      <c r="K1002" s="297"/>
      <c r="L1002" s="297"/>
      <c r="M1002" s="297"/>
      <c r="N1002" s="297"/>
      <c r="O1002" s="297"/>
      <c r="P1002" s="298"/>
      <c r="Q1002" s="298"/>
      <c r="R1002" s="265"/>
      <c r="S1002" s="265"/>
      <c r="T1002" s="284"/>
      <c r="U1002" s="284"/>
    </row>
    <row r="1003" spans="1:21" s="301" customFormat="1" ht="13.5" customHeight="1">
      <c r="A1003" s="294"/>
      <c r="B1003" s="289" t="s">
        <v>167</v>
      </c>
      <c r="C1003" s="875" t="s">
        <v>124</v>
      </c>
      <c r="D1003" s="875" t="s">
        <v>124</v>
      </c>
      <c r="E1003" s="290"/>
      <c r="F1003" s="875" t="s">
        <v>125</v>
      </c>
      <c r="G1003" s="305"/>
      <c r="H1003" s="305"/>
      <c r="I1003" s="300"/>
      <c r="J1003" s="305"/>
      <c r="K1003" s="219"/>
      <c r="L1003" s="219"/>
      <c r="M1003" s="219"/>
      <c r="N1003" s="219"/>
      <c r="O1003" s="219"/>
      <c r="P1003" s="298"/>
      <c r="Q1003" s="298"/>
      <c r="R1003" s="265"/>
      <c r="S1003" s="265"/>
      <c r="T1003" s="284"/>
      <c r="U1003" s="284"/>
    </row>
    <row r="1004" spans="1:21" s="301" customFormat="1">
      <c r="A1004" s="294"/>
      <c r="B1004" s="289" t="s">
        <v>1686</v>
      </c>
      <c r="C1004" s="976" t="s">
        <v>389</v>
      </c>
      <c r="D1004" s="976" t="s">
        <v>389</v>
      </c>
      <c r="E1004" s="840"/>
      <c r="F1004" s="848">
        <v>25.88</v>
      </c>
      <c r="G1004" s="300"/>
      <c r="H1004" s="302"/>
      <c r="I1004" s="300"/>
      <c r="J1004" s="300"/>
      <c r="K1004" s="297"/>
      <c r="L1004" s="297"/>
      <c r="M1004" s="297"/>
      <c r="N1004" s="297"/>
      <c r="O1004" s="297"/>
      <c r="P1004" s="298"/>
      <c r="Q1004" s="298"/>
      <c r="R1004" s="265"/>
      <c r="S1004" s="265"/>
      <c r="T1004" s="284"/>
      <c r="U1004" s="284"/>
    </row>
    <row r="1005" spans="1:21" s="301" customFormat="1">
      <c r="A1005" s="294"/>
      <c r="B1005" s="289" t="s">
        <v>1885</v>
      </c>
      <c r="C1005" s="976"/>
      <c r="D1005" s="976"/>
      <c r="E1005" s="840"/>
      <c r="F1005" s="848">
        <v>586.27</v>
      </c>
      <c r="G1005" s="300"/>
      <c r="H1005" s="302"/>
      <c r="I1005" s="300"/>
      <c r="J1005" s="300"/>
      <c r="K1005" s="310"/>
      <c r="L1005" s="310"/>
      <c r="M1005" s="310"/>
      <c r="N1005" s="310"/>
      <c r="O1005" s="310"/>
      <c r="P1005" s="298"/>
      <c r="Q1005" s="298"/>
      <c r="R1005" s="265"/>
      <c r="S1005" s="265"/>
      <c r="T1005" s="284"/>
      <c r="U1005" s="284"/>
    </row>
    <row r="1006" spans="1:21" s="301" customFormat="1">
      <c r="A1006" s="294"/>
      <c r="B1006" s="838"/>
      <c r="C1006" s="839"/>
      <c r="D1006" s="839"/>
      <c r="E1006" s="840"/>
      <c r="F1006" s="855">
        <v>612.15</v>
      </c>
      <c r="G1006" s="300"/>
      <c r="H1006" s="297"/>
      <c r="I1006" s="300"/>
      <c r="J1006" s="300"/>
      <c r="K1006" s="310"/>
      <c r="L1006" s="310"/>
      <c r="M1006" s="310"/>
      <c r="N1006" s="310"/>
      <c r="O1006" s="310"/>
      <c r="P1006" s="298"/>
      <c r="Q1006" s="298"/>
      <c r="R1006" s="265"/>
      <c r="S1006" s="265"/>
      <c r="T1006" s="284"/>
      <c r="U1006" s="284"/>
    </row>
    <row r="1007" spans="1:21" s="301" customFormat="1">
      <c r="A1007" s="294"/>
      <c r="B1007" s="295"/>
      <c r="C1007" s="296"/>
      <c r="D1007" s="296"/>
      <c r="E1007" s="310"/>
      <c r="F1007" s="310"/>
      <c r="G1007" s="310"/>
      <c r="H1007" s="310"/>
      <c r="I1007" s="310"/>
      <c r="J1007" s="310"/>
      <c r="K1007" s="310"/>
      <c r="L1007" s="310"/>
      <c r="M1007" s="310"/>
      <c r="N1007" s="310"/>
      <c r="O1007" s="310"/>
      <c r="P1007" s="298"/>
      <c r="Q1007" s="298"/>
      <c r="R1007" s="265"/>
      <c r="S1007" s="265"/>
      <c r="T1007" s="284"/>
      <c r="U1007" s="284"/>
    </row>
    <row r="1008" spans="1:21" s="301" customFormat="1">
      <c r="A1008" s="437" t="s">
        <v>1889</v>
      </c>
      <c r="B1008" s="438" t="s">
        <v>128</v>
      </c>
      <c r="C1008" s="439">
        <v>98520</v>
      </c>
      <c r="D1008" s="439">
        <v>98520</v>
      </c>
      <c r="E1008" s="922" t="s">
        <v>1835</v>
      </c>
      <c r="F1008" s="922"/>
      <c r="G1008" s="922"/>
      <c r="H1008" s="922"/>
      <c r="I1008" s="922"/>
      <c r="J1008" s="922"/>
      <c r="K1008" s="922"/>
      <c r="L1008" s="922"/>
      <c r="M1008" s="922"/>
      <c r="N1008" s="922"/>
      <c r="O1008" s="922"/>
      <c r="P1008" s="440">
        <v>612.15</v>
      </c>
      <c r="Q1008" s="440"/>
      <c r="R1008" s="264" t="s">
        <v>186</v>
      </c>
      <c r="S1008" s="265"/>
      <c r="T1008" s="284"/>
      <c r="U1008" s="284"/>
    </row>
    <row r="1009" spans="1:24" s="301" customFormat="1">
      <c r="A1009" s="294"/>
      <c r="B1009" s="295"/>
      <c r="C1009" s="296"/>
      <c r="D1009" s="296"/>
      <c r="E1009" s="297"/>
      <c r="F1009" s="297"/>
      <c r="G1009" s="297"/>
      <c r="H1009" s="297"/>
      <c r="I1009" s="297"/>
      <c r="J1009" s="297"/>
      <c r="K1009" s="297"/>
      <c r="L1009" s="297"/>
      <c r="M1009" s="297"/>
      <c r="N1009" s="297"/>
      <c r="O1009" s="297"/>
      <c r="P1009" s="298"/>
      <c r="Q1009" s="298"/>
      <c r="R1009" s="265"/>
      <c r="S1009" s="265"/>
      <c r="T1009" s="284"/>
      <c r="U1009" s="284"/>
    </row>
    <row r="1010" spans="1:24" s="301" customFormat="1" ht="13.5" customHeight="1">
      <c r="A1010" s="294"/>
      <c r="B1010" s="289" t="s">
        <v>167</v>
      </c>
      <c r="C1010" s="875" t="s">
        <v>124</v>
      </c>
      <c r="D1010" s="875" t="s">
        <v>124</v>
      </c>
      <c r="E1010" s="290"/>
      <c r="F1010" s="875" t="s">
        <v>125</v>
      </c>
      <c r="G1010" s="305"/>
      <c r="H1010" s="305"/>
      <c r="I1010" s="300"/>
      <c r="J1010" s="305"/>
      <c r="K1010" s="219"/>
      <c r="L1010" s="219"/>
      <c r="M1010" s="219"/>
      <c r="N1010" s="219"/>
      <c r="O1010" s="219"/>
      <c r="P1010" s="298"/>
      <c r="Q1010" s="298"/>
      <c r="R1010" s="265"/>
      <c r="S1010" s="265"/>
      <c r="T1010" s="284"/>
      <c r="U1010" s="284"/>
    </row>
    <row r="1011" spans="1:24" s="301" customFormat="1">
      <c r="A1011" s="294"/>
      <c r="B1011" s="289" t="s">
        <v>1686</v>
      </c>
      <c r="C1011" s="976" t="s">
        <v>389</v>
      </c>
      <c r="D1011" s="976" t="s">
        <v>389</v>
      </c>
      <c r="E1011" s="840"/>
      <c r="F1011" s="848">
        <v>25.88</v>
      </c>
      <c r="G1011" s="300"/>
      <c r="H1011" s="302"/>
      <c r="I1011" s="300"/>
      <c r="J1011" s="300"/>
      <c r="K1011" s="297"/>
      <c r="L1011" s="297"/>
      <c r="M1011" s="297"/>
      <c r="N1011" s="297"/>
      <c r="O1011" s="297"/>
      <c r="P1011" s="298"/>
      <c r="Q1011" s="298"/>
      <c r="R1011" s="265"/>
      <c r="S1011" s="265"/>
      <c r="T1011" s="284"/>
      <c r="U1011" s="284"/>
    </row>
    <row r="1012" spans="1:24" s="301" customFormat="1">
      <c r="A1012" s="294"/>
      <c r="B1012" s="289" t="s">
        <v>1885</v>
      </c>
      <c r="C1012" s="976"/>
      <c r="D1012" s="976"/>
      <c r="E1012" s="840"/>
      <c r="F1012" s="848">
        <v>586.27</v>
      </c>
      <c r="G1012" s="300"/>
      <c r="H1012" s="302"/>
      <c r="I1012" s="300"/>
      <c r="J1012" s="300"/>
      <c r="K1012" s="310"/>
      <c r="L1012" s="310"/>
      <c r="M1012" s="310"/>
      <c r="N1012" s="310"/>
      <c r="O1012" s="310"/>
      <c r="P1012" s="298"/>
      <c r="Q1012" s="298"/>
      <c r="R1012" s="265"/>
      <c r="S1012" s="265"/>
      <c r="T1012" s="284"/>
      <c r="U1012" s="284"/>
    </row>
    <row r="1013" spans="1:24" s="301" customFormat="1">
      <c r="A1013" s="294"/>
      <c r="B1013" s="838"/>
      <c r="C1013" s="839"/>
      <c r="D1013" s="839"/>
      <c r="E1013" s="840"/>
      <c r="F1013" s="855">
        <v>612.15</v>
      </c>
      <c r="G1013" s="300"/>
      <c r="H1013" s="297"/>
      <c r="I1013" s="300"/>
      <c r="J1013" s="300"/>
      <c r="K1013" s="310"/>
      <c r="L1013" s="310"/>
      <c r="M1013" s="310"/>
      <c r="N1013" s="310"/>
      <c r="O1013" s="310"/>
      <c r="P1013" s="298"/>
      <c r="Q1013" s="298"/>
      <c r="R1013" s="265"/>
      <c r="S1013" s="265"/>
      <c r="T1013" s="284"/>
      <c r="U1013" s="284"/>
    </row>
    <row r="1014" spans="1:24" s="301" customFormat="1">
      <c r="A1014" s="294"/>
      <c r="B1014" s="295"/>
      <c r="C1014" s="296"/>
      <c r="D1014" s="296"/>
      <c r="E1014" s="310"/>
      <c r="F1014" s="310"/>
      <c r="G1014" s="310"/>
      <c r="H1014" s="310"/>
      <c r="I1014" s="310"/>
      <c r="J1014" s="310"/>
      <c r="K1014" s="310"/>
      <c r="L1014" s="310"/>
      <c r="M1014" s="310"/>
      <c r="N1014" s="310"/>
      <c r="O1014" s="310"/>
      <c r="P1014" s="298"/>
      <c r="Q1014" s="298"/>
      <c r="R1014" s="265"/>
      <c r="S1014" s="265"/>
      <c r="T1014" s="284"/>
      <c r="U1014" s="284"/>
    </row>
    <row r="1015" spans="1:24" s="301" customFormat="1">
      <c r="A1015" s="876" t="s">
        <v>1890</v>
      </c>
      <c r="B1015" s="876" t="s">
        <v>122</v>
      </c>
      <c r="C1015" s="836" t="s">
        <v>392</v>
      </c>
      <c r="D1015" s="836" t="s">
        <v>1431</v>
      </c>
      <c r="E1015" s="937" t="s">
        <v>1430</v>
      </c>
      <c r="F1015" s="937"/>
      <c r="G1015" s="937"/>
      <c r="H1015" s="937"/>
      <c r="I1015" s="937"/>
      <c r="J1015" s="937"/>
      <c r="K1015" s="937"/>
      <c r="L1015" s="937"/>
      <c r="M1015" s="937"/>
      <c r="N1015" s="937"/>
      <c r="O1015" s="937"/>
      <c r="P1015" s="877">
        <v>61.22</v>
      </c>
      <c r="Q1015" s="877"/>
      <c r="R1015" s="878" t="s">
        <v>185</v>
      </c>
      <c r="S1015" s="265"/>
      <c r="T1015" s="284"/>
      <c r="U1015" s="284"/>
    </row>
    <row r="1016" spans="1:24" s="301" customFormat="1">
      <c r="A1016" s="294"/>
      <c r="B1016" s="295"/>
      <c r="C1016" s="296"/>
      <c r="D1016" s="296"/>
      <c r="E1016" s="297"/>
      <c r="F1016" s="297"/>
      <c r="G1016" s="297"/>
      <c r="H1016" s="297"/>
      <c r="I1016" s="297"/>
      <c r="J1016" s="297"/>
      <c r="K1016" s="297"/>
      <c r="L1016" s="297"/>
      <c r="M1016" s="297"/>
      <c r="N1016" s="297"/>
      <c r="O1016" s="297"/>
      <c r="P1016" s="298"/>
      <c r="Q1016" s="298"/>
      <c r="R1016" s="265"/>
      <c r="S1016" s="265"/>
      <c r="T1016" s="284"/>
      <c r="U1016" s="284"/>
    </row>
    <row r="1017" spans="1:24" s="301" customFormat="1" ht="13.5" customHeight="1">
      <c r="A1017" s="294"/>
      <c r="B1017" s="289" t="s">
        <v>167</v>
      </c>
      <c r="C1017" s="875" t="s">
        <v>124</v>
      </c>
      <c r="D1017" s="875" t="s">
        <v>124</v>
      </c>
      <c r="E1017" s="290"/>
      <c r="F1017" s="875" t="s">
        <v>125</v>
      </c>
      <c r="G1017" s="875" t="s">
        <v>132</v>
      </c>
      <c r="H1017" s="875" t="s">
        <v>133</v>
      </c>
      <c r="I1017" s="839" t="s">
        <v>134</v>
      </c>
      <c r="J1017" s="875" t="s">
        <v>195</v>
      </c>
      <c r="K1017" s="219"/>
      <c r="L1017" s="219"/>
      <c r="M1017" s="219"/>
      <c r="N1017" s="219"/>
      <c r="O1017" s="219"/>
      <c r="P1017" s="298"/>
      <c r="Q1017" s="298"/>
      <c r="R1017" s="265"/>
      <c r="S1017" s="265"/>
      <c r="T1017" s="284"/>
      <c r="U1017" s="284"/>
    </row>
    <row r="1018" spans="1:24" s="301" customFormat="1">
      <c r="A1018" s="294"/>
      <c r="B1018" s="289" t="s">
        <v>1686</v>
      </c>
      <c r="C1018" s="976" t="s">
        <v>389</v>
      </c>
      <c r="D1018" s="976" t="s">
        <v>389</v>
      </c>
      <c r="E1018" s="840"/>
      <c r="F1018" s="848">
        <v>25.88</v>
      </c>
      <c r="G1018" s="839" t="s">
        <v>132</v>
      </c>
      <c r="H1018" s="848">
        <v>0.1</v>
      </c>
      <c r="I1018" s="839" t="s">
        <v>134</v>
      </c>
      <c r="J1018" s="839">
        <v>2.59</v>
      </c>
      <c r="K1018" s="297"/>
      <c r="L1018" s="297"/>
      <c r="M1018" s="297"/>
      <c r="N1018" s="297"/>
      <c r="O1018" s="297"/>
      <c r="P1018" s="298"/>
      <c r="Q1018" s="298"/>
      <c r="R1018" s="265"/>
      <c r="S1018" s="265"/>
      <c r="T1018" s="284"/>
      <c r="U1018" s="284"/>
    </row>
    <row r="1019" spans="1:24" s="301" customFormat="1">
      <c r="A1019" s="294"/>
      <c r="B1019" s="289" t="s">
        <v>1885</v>
      </c>
      <c r="C1019" s="976"/>
      <c r="D1019" s="976"/>
      <c r="E1019" s="840"/>
      <c r="F1019" s="848">
        <v>586.27</v>
      </c>
      <c r="G1019" s="839" t="s">
        <v>132</v>
      </c>
      <c r="H1019" s="848">
        <v>0.1</v>
      </c>
      <c r="I1019" s="839" t="s">
        <v>134</v>
      </c>
      <c r="J1019" s="839">
        <v>58.63</v>
      </c>
      <c r="K1019" s="310"/>
      <c r="L1019" s="310"/>
      <c r="M1019" s="310"/>
      <c r="N1019" s="310"/>
      <c r="O1019" s="310"/>
      <c r="P1019" s="298"/>
      <c r="Q1019" s="298"/>
      <c r="R1019" s="265"/>
      <c r="S1019" s="265"/>
      <c r="T1019" s="284"/>
      <c r="U1019" s="284"/>
    </row>
    <row r="1020" spans="1:24" s="301" customFormat="1">
      <c r="A1020" s="294"/>
      <c r="B1020" s="838"/>
      <c r="C1020" s="839"/>
      <c r="D1020" s="839"/>
      <c r="E1020" s="840"/>
      <c r="F1020" s="845"/>
      <c r="G1020" s="839"/>
      <c r="H1020" s="840"/>
      <c r="I1020" s="839"/>
      <c r="J1020" s="855">
        <v>61.22</v>
      </c>
      <c r="K1020" s="310"/>
      <c r="L1020" s="310"/>
      <c r="M1020" s="310"/>
      <c r="N1020" s="310"/>
      <c r="O1020" s="310"/>
      <c r="P1020" s="298"/>
      <c r="Q1020" s="298"/>
      <c r="R1020" s="265"/>
      <c r="S1020" s="265"/>
      <c r="T1020" s="284"/>
      <c r="U1020" s="284"/>
    </row>
    <row r="1021" spans="1:24" s="301" customFormat="1">
      <c r="A1021" s="294"/>
      <c r="B1021" s="295"/>
      <c r="C1021" s="296"/>
      <c r="D1021" s="296"/>
      <c r="E1021" s="310"/>
      <c r="F1021" s="310"/>
      <c r="G1021" s="310"/>
      <c r="H1021" s="310"/>
      <c r="I1021" s="310"/>
      <c r="J1021" s="310"/>
      <c r="K1021" s="310"/>
      <c r="L1021" s="310"/>
      <c r="M1021" s="310"/>
      <c r="N1021" s="310"/>
      <c r="O1021" s="310"/>
      <c r="P1021" s="298"/>
      <c r="Q1021" s="298"/>
      <c r="R1021" s="265"/>
      <c r="S1021" s="265"/>
      <c r="T1021" s="284"/>
      <c r="U1021" s="284"/>
    </row>
    <row r="1022" spans="1:24" s="301" customFormat="1" ht="30">
      <c r="A1022" s="876" t="s">
        <v>1891</v>
      </c>
      <c r="B1022" s="438" t="s">
        <v>122</v>
      </c>
      <c r="C1022" s="439" t="s">
        <v>393</v>
      </c>
      <c r="D1022" s="439" t="s">
        <v>1602</v>
      </c>
      <c r="E1022" s="922" t="s">
        <v>1601</v>
      </c>
      <c r="F1022" s="922"/>
      <c r="G1022" s="922"/>
      <c r="H1022" s="922"/>
      <c r="I1022" s="922"/>
      <c r="J1022" s="922"/>
      <c r="K1022" s="922"/>
      <c r="L1022" s="922"/>
      <c r="M1022" s="922"/>
      <c r="N1022" s="922"/>
      <c r="O1022" s="922"/>
      <c r="P1022" s="440">
        <v>300</v>
      </c>
      <c r="Q1022" s="440"/>
      <c r="R1022" s="264" t="s">
        <v>184</v>
      </c>
      <c r="S1022" s="444"/>
      <c r="T1022" s="445"/>
      <c r="U1022" s="445"/>
      <c r="V1022" s="391"/>
      <c r="W1022" s="391"/>
      <c r="X1022" s="391"/>
    </row>
    <row r="1023" spans="1:24" s="301" customFormat="1">
      <c r="A1023" s="294"/>
      <c r="B1023" s="295"/>
      <c r="C1023" s="296"/>
      <c r="D1023" s="296"/>
      <c r="E1023" s="297"/>
      <c r="F1023" s="297"/>
      <c r="G1023" s="297"/>
      <c r="H1023" s="297"/>
      <c r="I1023" s="297"/>
      <c r="J1023" s="297"/>
      <c r="K1023" s="297"/>
      <c r="L1023" s="297"/>
      <c r="M1023" s="297"/>
      <c r="N1023" s="297"/>
      <c r="O1023" s="297"/>
      <c r="P1023" s="298"/>
      <c r="Q1023" s="298"/>
      <c r="R1023" s="444"/>
      <c r="S1023" s="444"/>
      <c r="T1023" s="445"/>
      <c r="U1023" s="445"/>
      <c r="V1023" s="391"/>
      <c r="W1023" s="391"/>
      <c r="X1023" s="391"/>
    </row>
    <row r="1024" spans="1:24" s="301" customFormat="1">
      <c r="A1024" s="294"/>
      <c r="B1024" s="304"/>
      <c r="C1024" s="305" t="s">
        <v>124</v>
      </c>
      <c r="D1024" s="305" t="s">
        <v>124</v>
      </c>
      <c r="E1024" s="219"/>
      <c r="F1024" s="305" t="s">
        <v>138</v>
      </c>
      <c r="G1024" s="296" t="s">
        <v>132</v>
      </c>
      <c r="H1024" s="296" t="s">
        <v>394</v>
      </c>
      <c r="I1024" s="296" t="s">
        <v>134</v>
      </c>
      <c r="J1024" s="296" t="s">
        <v>395</v>
      </c>
      <c r="K1024" s="296"/>
      <c r="L1024" s="296"/>
      <c r="M1024" s="296"/>
      <c r="N1024" s="296"/>
      <c r="O1024" s="296"/>
      <c r="P1024" s="311"/>
      <c r="Q1024" s="311"/>
      <c r="R1024" s="444"/>
      <c r="S1024" s="444"/>
      <c r="T1024" s="445"/>
      <c r="U1024" s="445"/>
      <c r="V1024" s="391"/>
      <c r="W1024" s="391"/>
      <c r="X1024" s="391"/>
    </row>
    <row r="1025" spans="1:24" s="301" customFormat="1">
      <c r="A1025" s="294"/>
      <c r="B1025" s="304"/>
      <c r="C1025" s="296" t="s">
        <v>396</v>
      </c>
      <c r="D1025" s="296" t="s">
        <v>396</v>
      </c>
      <c r="E1025" s="297"/>
      <c r="F1025" s="302">
        <v>5</v>
      </c>
      <c r="G1025" s="296" t="s">
        <v>132</v>
      </c>
      <c r="H1025" s="296">
        <v>60</v>
      </c>
      <c r="I1025" s="296" t="s">
        <v>134</v>
      </c>
      <c r="J1025" s="312">
        <v>300</v>
      </c>
      <c r="K1025" s="297"/>
      <c r="L1025" s="296"/>
      <c r="M1025" s="296"/>
      <c r="N1025" s="296"/>
      <c r="O1025" s="296"/>
      <c r="P1025" s="311"/>
      <c r="Q1025" s="311"/>
      <c r="R1025" s="444"/>
      <c r="S1025" s="444"/>
      <c r="T1025" s="445"/>
      <c r="U1025" s="445"/>
      <c r="V1025" s="391"/>
      <c r="W1025" s="391"/>
      <c r="X1025" s="391"/>
    </row>
    <row r="1026" spans="1:24" s="301" customFormat="1">
      <c r="A1026" s="294"/>
      <c r="B1026" s="295"/>
      <c r="C1026" s="296"/>
      <c r="D1026" s="296"/>
      <c r="E1026" s="297"/>
      <c r="F1026" s="302"/>
      <c r="G1026" s="300"/>
      <c r="H1026" s="297"/>
      <c r="I1026" s="300"/>
      <c r="J1026" s="302"/>
      <c r="K1026" s="310"/>
      <c r="L1026" s="310"/>
      <c r="M1026" s="310"/>
      <c r="N1026" s="310"/>
      <c r="O1026" s="310"/>
      <c r="P1026" s="298"/>
      <c r="Q1026" s="298"/>
      <c r="R1026" s="444"/>
      <c r="S1026" s="444"/>
      <c r="T1026" s="445"/>
      <c r="U1026" s="445"/>
      <c r="V1026" s="391"/>
      <c r="W1026" s="391"/>
      <c r="X1026" s="391"/>
    </row>
    <row r="1027" spans="1:24" s="301" customFormat="1" ht="30">
      <c r="A1027" s="473" t="s">
        <v>1892</v>
      </c>
      <c r="B1027" s="438" t="s">
        <v>122</v>
      </c>
      <c r="C1027" s="439" t="s">
        <v>397</v>
      </c>
      <c r="D1027" s="439" t="s">
        <v>1605</v>
      </c>
      <c r="E1027" s="922" t="s">
        <v>1604</v>
      </c>
      <c r="F1027" s="922"/>
      <c r="G1027" s="922"/>
      <c r="H1027" s="922"/>
      <c r="I1027" s="922"/>
      <c r="J1027" s="922"/>
      <c r="K1027" s="922"/>
      <c r="L1027" s="922"/>
      <c r="M1027" s="922"/>
      <c r="N1027" s="922"/>
      <c r="O1027" s="922"/>
      <c r="P1027" s="440">
        <v>367.29</v>
      </c>
      <c r="Q1027" s="440"/>
      <c r="R1027" s="264" t="s">
        <v>1429</v>
      </c>
      <c r="S1027" s="265"/>
      <c r="T1027" s="284"/>
      <c r="U1027" s="284"/>
    </row>
    <row r="1028" spans="1:24" s="301" customFormat="1">
      <c r="A1028" s="294"/>
      <c r="B1028" s="295"/>
      <c r="C1028" s="296"/>
      <c r="D1028" s="296"/>
      <c r="E1028" s="297"/>
      <c r="F1028" s="297"/>
      <c r="G1028" s="297"/>
      <c r="H1028" s="297"/>
      <c r="I1028" s="297"/>
      <c r="J1028" s="297"/>
      <c r="K1028" s="297"/>
      <c r="L1028" s="297"/>
      <c r="M1028" s="297"/>
      <c r="N1028" s="297"/>
      <c r="O1028" s="297"/>
      <c r="P1028" s="298"/>
      <c r="Q1028" s="298"/>
      <c r="R1028" s="265"/>
      <c r="S1028" s="265"/>
      <c r="T1028" s="284"/>
      <c r="U1028" s="284"/>
    </row>
    <row r="1029" spans="1:24" s="301" customFormat="1" ht="13.5" customHeight="1">
      <c r="A1029" s="294"/>
      <c r="B1029" s="304"/>
      <c r="C1029" s="305" t="s">
        <v>124</v>
      </c>
      <c r="D1029" s="305" t="s">
        <v>124</v>
      </c>
      <c r="E1029" s="219"/>
      <c r="F1029" s="305" t="s">
        <v>125</v>
      </c>
      <c r="G1029" s="305" t="s">
        <v>398</v>
      </c>
      <c r="H1029" s="305" t="s">
        <v>399</v>
      </c>
      <c r="I1029" s="300" t="s">
        <v>134</v>
      </c>
      <c r="J1029" s="305" t="s">
        <v>400</v>
      </c>
      <c r="K1029" s="296" t="s">
        <v>132</v>
      </c>
      <c r="L1029" s="296" t="s">
        <v>394</v>
      </c>
      <c r="M1029" s="296" t="s">
        <v>134</v>
      </c>
      <c r="N1029" s="296" t="s">
        <v>395</v>
      </c>
      <c r="O1029" s="296"/>
      <c r="P1029" s="311"/>
      <c r="Q1029" s="311"/>
      <c r="R1029" s="265"/>
      <c r="S1029" s="265"/>
      <c r="T1029" s="284"/>
      <c r="U1029" s="284"/>
    </row>
    <row r="1030" spans="1:24" s="301" customFormat="1" ht="30">
      <c r="A1030" s="294"/>
      <c r="B1030" s="304"/>
      <c r="C1030" s="296" t="s">
        <v>401</v>
      </c>
      <c r="D1030" s="296" t="s">
        <v>401</v>
      </c>
      <c r="E1030" s="297"/>
      <c r="F1030" s="302">
        <v>612.15</v>
      </c>
      <c r="G1030" s="305" t="s">
        <v>398</v>
      </c>
      <c r="H1030" s="302">
        <v>100</v>
      </c>
      <c r="I1030" s="300" t="s">
        <v>134</v>
      </c>
      <c r="J1030" s="302">
        <v>6.1215000000000002</v>
      </c>
      <c r="K1030" s="296" t="s">
        <v>132</v>
      </c>
      <c r="L1030" s="296">
        <v>60</v>
      </c>
      <c r="M1030" s="296" t="s">
        <v>134</v>
      </c>
      <c r="N1030" s="296">
        <v>367.29</v>
      </c>
      <c r="O1030" s="296"/>
      <c r="P1030" s="311"/>
      <c r="Q1030" s="311"/>
      <c r="R1030" s="265"/>
      <c r="S1030" s="265"/>
      <c r="T1030" s="284"/>
      <c r="U1030" s="284"/>
    </row>
    <row r="1031" spans="1:24" s="301" customFormat="1">
      <c r="A1031" s="294"/>
      <c r="B1031" s="295"/>
      <c r="C1031" s="296"/>
      <c r="D1031" s="296"/>
      <c r="E1031" s="297"/>
      <c r="F1031" s="302"/>
      <c r="G1031" s="300"/>
      <c r="H1031" s="297"/>
      <c r="I1031" s="300"/>
      <c r="J1031" s="302"/>
      <c r="K1031" s="310"/>
      <c r="L1031" s="310"/>
      <c r="M1031" s="310"/>
      <c r="N1031" s="310"/>
      <c r="O1031" s="310"/>
      <c r="P1031" s="298"/>
      <c r="Q1031" s="298"/>
      <c r="R1031" s="265"/>
      <c r="S1031" s="265"/>
      <c r="T1031" s="284"/>
      <c r="U1031" s="284"/>
    </row>
    <row r="1032" spans="1:24" s="301" customFormat="1">
      <c r="A1032" s="473" t="s">
        <v>1893</v>
      </c>
      <c r="B1032" s="438" t="s">
        <v>128</v>
      </c>
      <c r="C1032" s="439">
        <v>98510</v>
      </c>
      <c r="D1032" s="439">
        <v>98510</v>
      </c>
      <c r="E1032" s="922" t="s">
        <v>1832</v>
      </c>
      <c r="F1032" s="922"/>
      <c r="G1032" s="922"/>
      <c r="H1032" s="922"/>
      <c r="I1032" s="922"/>
      <c r="J1032" s="922"/>
      <c r="K1032" s="922"/>
      <c r="L1032" s="922"/>
      <c r="M1032" s="922"/>
      <c r="N1032" s="922"/>
      <c r="O1032" s="922"/>
      <c r="P1032" s="440">
        <v>3</v>
      </c>
      <c r="Q1032" s="440"/>
      <c r="R1032" s="264" t="s">
        <v>184</v>
      </c>
      <c r="S1032" s="402"/>
      <c r="T1032" s="284"/>
      <c r="U1032" s="284"/>
    </row>
    <row r="1033" spans="1:24" s="301" customFormat="1">
      <c r="A1033" s="294"/>
      <c r="B1033" s="295"/>
      <c r="C1033" s="296"/>
      <c r="D1033" s="296"/>
      <c r="E1033" s="297"/>
      <c r="F1033" s="297"/>
      <c r="G1033" s="297"/>
      <c r="H1033" s="297"/>
      <c r="I1033" s="297"/>
      <c r="J1033" s="297"/>
      <c r="K1033" s="297"/>
      <c r="L1033" s="297"/>
      <c r="M1033" s="297"/>
      <c r="N1033" s="297"/>
      <c r="O1033" s="297"/>
      <c r="P1033" s="298"/>
      <c r="Q1033" s="298"/>
      <c r="R1033" s="265"/>
      <c r="S1033" s="265"/>
      <c r="T1033" s="284"/>
      <c r="U1033" s="284"/>
    </row>
    <row r="1034" spans="1:24" s="301" customFormat="1" ht="13.5" customHeight="1">
      <c r="A1034" s="294"/>
      <c r="B1034" s="304"/>
      <c r="C1034" s="305" t="s">
        <v>124</v>
      </c>
      <c r="D1034" s="305" t="s">
        <v>124</v>
      </c>
      <c r="E1034" s="219"/>
      <c r="F1034" s="305" t="s">
        <v>150</v>
      </c>
      <c r="G1034" s="305"/>
      <c r="H1034" s="305"/>
      <c r="I1034" s="300"/>
      <c r="J1034" s="305"/>
      <c r="K1034" s="296"/>
      <c r="L1034" s="296"/>
      <c r="M1034" s="296"/>
      <c r="N1034" s="296"/>
      <c r="O1034" s="296"/>
      <c r="P1034" s="311"/>
      <c r="Q1034" s="311"/>
      <c r="R1034" s="265"/>
      <c r="S1034" s="265"/>
      <c r="T1034" s="284"/>
      <c r="U1034" s="284"/>
    </row>
    <row r="1035" spans="1:24" s="216" customFormat="1">
      <c r="A1035" s="294"/>
      <c r="B1035" s="304"/>
      <c r="C1035" s="296" t="s">
        <v>402</v>
      </c>
      <c r="D1035" s="296" t="s">
        <v>402</v>
      </c>
      <c r="E1035" s="297"/>
      <c r="F1035" s="302">
        <v>3</v>
      </c>
      <c r="G1035" s="300"/>
      <c r="H1035" s="302"/>
      <c r="I1035" s="300"/>
      <c r="J1035" s="300"/>
      <c r="K1035" s="297"/>
      <c r="L1035" s="296"/>
      <c r="M1035" s="296"/>
      <c r="N1035" s="296"/>
      <c r="O1035" s="296"/>
      <c r="P1035" s="311"/>
      <c r="Q1035" s="311"/>
      <c r="R1035" s="265"/>
      <c r="S1035" s="265"/>
      <c r="T1035" s="284"/>
      <c r="U1035" s="284"/>
    </row>
    <row r="1036" spans="1:24" s="216" customFormat="1">
      <c r="A1036" s="294"/>
      <c r="B1036" s="295"/>
      <c r="C1036" s="296"/>
      <c r="D1036" s="296"/>
      <c r="E1036" s="297"/>
      <c r="F1036" s="306">
        <v>3</v>
      </c>
      <c r="G1036" s="300"/>
      <c r="H1036" s="297"/>
      <c r="I1036" s="300"/>
      <c r="J1036" s="302"/>
      <c r="K1036" s="310"/>
      <c r="L1036" s="310"/>
      <c r="M1036" s="310"/>
      <c r="N1036" s="310"/>
      <c r="O1036" s="310"/>
      <c r="P1036" s="298"/>
      <c r="Q1036" s="298"/>
      <c r="R1036" s="265"/>
      <c r="S1036" s="265"/>
      <c r="T1036" s="284"/>
      <c r="U1036" s="284"/>
    </row>
    <row r="1037" spans="1:24" s="216" customFormat="1">
      <c r="A1037" s="294"/>
      <c r="B1037" s="295"/>
      <c r="C1037" s="296"/>
      <c r="D1037" s="296"/>
      <c r="E1037" s="297"/>
      <c r="F1037" s="302"/>
      <c r="G1037" s="300"/>
      <c r="H1037" s="297"/>
      <c r="I1037" s="300"/>
      <c r="J1037" s="302"/>
      <c r="K1037" s="310"/>
      <c r="L1037" s="310"/>
      <c r="M1037" s="310"/>
      <c r="N1037" s="310"/>
      <c r="O1037" s="310"/>
      <c r="P1037" s="298"/>
      <c r="Q1037" s="298"/>
      <c r="R1037" s="265"/>
      <c r="S1037" s="265"/>
      <c r="T1037" s="284"/>
      <c r="U1037" s="284"/>
    </row>
    <row r="1038" spans="1:24" s="262" customFormat="1">
      <c r="A1038" s="253" t="s">
        <v>403</v>
      </c>
      <c r="B1038" s="253"/>
      <c r="C1038" s="254" t="s">
        <v>404</v>
      </c>
      <c r="D1038" s="255" t="s">
        <v>404</v>
      </c>
      <c r="E1038" s="256" t="s">
        <v>279</v>
      </c>
      <c r="F1038" s="257"/>
      <c r="G1038" s="257"/>
      <c r="H1038" s="257"/>
      <c r="I1038" s="257"/>
      <c r="J1038" s="257"/>
      <c r="K1038" s="257"/>
      <c r="L1038" s="258"/>
      <c r="M1038" s="257"/>
      <c r="N1038" s="257"/>
      <c r="O1038" s="257"/>
      <c r="P1038" s="259"/>
      <c r="Q1038" s="259"/>
      <c r="R1038" s="260"/>
      <c r="S1038" s="261" t="s">
        <v>403</v>
      </c>
      <c r="U1038" s="263"/>
    </row>
    <row r="1039" spans="1:24" s="301" customFormat="1" ht="36.75" customHeight="1">
      <c r="A1039" s="437" t="s">
        <v>1687</v>
      </c>
      <c r="B1039" s="438" t="s">
        <v>128</v>
      </c>
      <c r="C1039" s="439">
        <v>96539</v>
      </c>
      <c r="D1039" s="439">
        <v>96539</v>
      </c>
      <c r="E1039" s="922" t="s">
        <v>1777</v>
      </c>
      <c r="F1039" s="922"/>
      <c r="G1039" s="922"/>
      <c r="H1039" s="922"/>
      <c r="I1039" s="922"/>
      <c r="J1039" s="922"/>
      <c r="K1039" s="922"/>
      <c r="L1039" s="922"/>
      <c r="M1039" s="922"/>
      <c r="N1039" s="922"/>
      <c r="O1039" s="922"/>
      <c r="P1039" s="440">
        <v>191.38</v>
      </c>
      <c r="Q1039" s="440"/>
      <c r="R1039" s="264" t="s">
        <v>186</v>
      </c>
      <c r="S1039" s="265"/>
      <c r="T1039" s="284"/>
      <c r="U1039" s="284"/>
    </row>
    <row r="1040" spans="1:24" s="301" customFormat="1">
      <c r="B1040" s="295"/>
      <c r="C1040" s="296"/>
      <c r="D1040" s="296"/>
      <c r="E1040" s="297"/>
      <c r="F1040" s="297"/>
      <c r="G1040" s="297"/>
      <c r="H1040" s="297"/>
      <c r="I1040" s="297"/>
      <c r="J1040" s="297"/>
      <c r="K1040" s="297"/>
      <c r="L1040" s="297"/>
      <c r="M1040" s="297"/>
      <c r="N1040" s="297"/>
      <c r="O1040" s="297"/>
      <c r="P1040" s="298"/>
      <c r="Q1040" s="298"/>
      <c r="R1040" s="265"/>
      <c r="S1040" s="265"/>
      <c r="T1040" s="284"/>
      <c r="U1040" s="284"/>
    </row>
    <row r="1041" spans="1:21" s="301" customFormat="1" ht="13.5" customHeight="1">
      <c r="A1041" s="294"/>
      <c r="B1041" s="295"/>
      <c r="C1041" s="839" t="s">
        <v>124</v>
      </c>
      <c r="D1041" s="296" t="s">
        <v>124</v>
      </c>
      <c r="E1041" s="219"/>
      <c r="F1041" s="296" t="s">
        <v>125</v>
      </c>
      <c r="G1041" s="219"/>
      <c r="H1041" s="219"/>
      <c r="I1041" s="219"/>
      <c r="J1041" s="219"/>
      <c r="K1041" s="219"/>
      <c r="L1041" s="219"/>
      <c r="M1041" s="219"/>
      <c r="N1041" s="219"/>
      <c r="O1041" s="219"/>
      <c r="P1041" s="298"/>
      <c r="Q1041" s="298"/>
      <c r="R1041" s="265"/>
      <c r="S1041" s="265"/>
      <c r="T1041" s="284"/>
      <c r="U1041" s="284"/>
    </row>
    <row r="1042" spans="1:21" s="301" customFormat="1">
      <c r="A1042" s="294"/>
      <c r="B1042" s="295"/>
      <c r="C1042" s="296" t="s">
        <v>405</v>
      </c>
      <c r="D1042" s="296" t="s">
        <v>405</v>
      </c>
      <c r="E1042" s="297"/>
      <c r="F1042" s="300">
        <v>7.04</v>
      </c>
      <c r="G1042" s="297"/>
      <c r="H1042" s="297"/>
      <c r="I1042" s="297"/>
      <c r="J1042" s="297"/>
      <c r="K1042" s="297"/>
      <c r="L1042" s="297"/>
      <c r="M1042" s="297"/>
      <c r="N1042" s="297"/>
      <c r="O1042" s="297"/>
      <c r="P1042" s="298"/>
      <c r="Q1042" s="298"/>
      <c r="R1042" s="265"/>
      <c r="S1042" s="265"/>
      <c r="T1042" s="284"/>
      <c r="U1042" s="284"/>
    </row>
    <row r="1043" spans="1:21" s="301" customFormat="1">
      <c r="A1043" s="294"/>
      <c r="B1043" s="295"/>
      <c r="C1043" s="296" t="s">
        <v>203</v>
      </c>
      <c r="D1043" s="296" t="s">
        <v>203</v>
      </c>
      <c r="E1043" s="297"/>
      <c r="F1043" s="300">
        <v>184.34</v>
      </c>
      <c r="G1043" s="297"/>
      <c r="H1043" s="297"/>
      <c r="I1043" s="297"/>
      <c r="J1043" s="297"/>
      <c r="K1043" s="297"/>
      <c r="L1043" s="297"/>
      <c r="M1043" s="297"/>
      <c r="N1043" s="297"/>
      <c r="O1043" s="297"/>
      <c r="P1043" s="298"/>
      <c r="Q1043" s="298"/>
      <c r="R1043" s="265"/>
      <c r="S1043" s="265"/>
      <c r="T1043" s="284"/>
      <c r="U1043" s="284"/>
    </row>
    <row r="1044" spans="1:21" s="301" customFormat="1">
      <c r="A1044" s="294"/>
      <c r="B1044" s="295"/>
      <c r="C1044" s="296"/>
      <c r="D1044" s="296"/>
      <c r="E1044" s="297"/>
      <c r="F1044" s="463">
        <v>191.38</v>
      </c>
      <c r="G1044" s="297"/>
      <c r="H1044" s="297"/>
      <c r="I1044" s="297"/>
      <c r="J1044" s="297"/>
      <c r="K1044" s="297"/>
      <c r="L1044" s="297"/>
      <c r="M1044" s="297"/>
      <c r="N1044" s="297"/>
      <c r="O1044" s="297"/>
      <c r="P1044" s="298"/>
      <c r="Q1044" s="298"/>
      <c r="R1044" s="265"/>
      <c r="S1044" s="265"/>
      <c r="T1044" s="284"/>
      <c r="U1044" s="284"/>
    </row>
    <row r="1045" spans="1:21" s="301" customFormat="1">
      <c r="A1045" s="294"/>
      <c r="B1045" s="295"/>
      <c r="C1045" s="296"/>
      <c r="D1045" s="296"/>
      <c r="E1045" s="310"/>
      <c r="F1045" s="310"/>
      <c r="G1045" s="310"/>
      <c r="H1045" s="310"/>
      <c r="I1045" s="310"/>
      <c r="J1045" s="310"/>
      <c r="K1045" s="310"/>
      <c r="L1045" s="310"/>
      <c r="M1045" s="310"/>
      <c r="N1045" s="310"/>
      <c r="O1045" s="310"/>
      <c r="P1045" s="298"/>
      <c r="Q1045" s="298"/>
      <c r="R1045" s="265"/>
      <c r="S1045" s="265"/>
      <c r="T1045" s="284"/>
      <c r="U1045" s="284"/>
    </row>
    <row r="1046" spans="1:21" s="301" customFormat="1">
      <c r="A1046" s="437" t="s">
        <v>1894</v>
      </c>
      <c r="B1046" s="438" t="s">
        <v>128</v>
      </c>
      <c r="C1046" s="439">
        <v>96543</v>
      </c>
      <c r="D1046" s="439">
        <v>96543</v>
      </c>
      <c r="E1046" s="922" t="s">
        <v>1778</v>
      </c>
      <c r="F1046" s="922"/>
      <c r="G1046" s="922"/>
      <c r="H1046" s="922"/>
      <c r="I1046" s="922"/>
      <c r="J1046" s="922"/>
      <c r="K1046" s="922"/>
      <c r="L1046" s="922"/>
      <c r="M1046" s="922"/>
      <c r="N1046" s="922"/>
      <c r="O1046" s="922"/>
      <c r="P1046" s="440">
        <v>85.17</v>
      </c>
      <c r="Q1046" s="440"/>
      <c r="R1046" s="264" t="s">
        <v>188</v>
      </c>
      <c r="S1046" s="265"/>
      <c r="T1046" s="284"/>
      <c r="U1046" s="284"/>
    </row>
    <row r="1047" spans="1:21" s="301" customFormat="1">
      <c r="A1047" s="294"/>
      <c r="B1047" s="295"/>
      <c r="C1047" s="296"/>
      <c r="D1047" s="296"/>
      <c r="E1047" s="297"/>
      <c r="F1047" s="297"/>
      <c r="G1047" s="297"/>
      <c r="H1047" s="297"/>
      <c r="I1047" s="297"/>
      <c r="J1047" s="297"/>
      <c r="K1047" s="297"/>
      <c r="L1047" s="297"/>
      <c r="M1047" s="297"/>
      <c r="N1047" s="297"/>
      <c r="O1047" s="297"/>
      <c r="P1047" s="298"/>
      <c r="Q1047" s="298"/>
      <c r="R1047" s="265"/>
      <c r="S1047" s="265"/>
      <c r="T1047" s="284"/>
      <c r="U1047" s="284"/>
    </row>
    <row r="1048" spans="1:21" s="301" customFormat="1" ht="12" customHeight="1">
      <c r="A1048" s="294"/>
      <c r="B1048" s="295"/>
      <c r="C1048" s="839" t="s">
        <v>124</v>
      </c>
      <c r="D1048" s="296" t="s">
        <v>124</v>
      </c>
      <c r="E1048" s="219"/>
      <c r="F1048" s="296" t="s">
        <v>406</v>
      </c>
      <c r="G1048" s="219"/>
      <c r="H1048" s="219"/>
      <c r="I1048" s="219"/>
      <c r="J1048" s="219"/>
      <c r="K1048" s="219"/>
      <c r="L1048" s="219"/>
      <c r="M1048" s="219"/>
      <c r="N1048" s="219"/>
      <c r="O1048" s="219"/>
      <c r="P1048" s="298"/>
      <c r="Q1048" s="298"/>
      <c r="R1048" s="265"/>
      <c r="S1048" s="265"/>
      <c r="T1048" s="284"/>
      <c r="U1048" s="284"/>
    </row>
    <row r="1049" spans="1:21" s="301" customFormat="1">
      <c r="A1049" s="294"/>
      <c r="B1049" s="295"/>
      <c r="C1049" s="296" t="s">
        <v>405</v>
      </c>
      <c r="D1049" s="296" t="s">
        <v>405</v>
      </c>
      <c r="E1049" s="297"/>
      <c r="F1049" s="300">
        <v>0</v>
      </c>
      <c r="G1049" s="297"/>
      <c r="H1049" s="297"/>
      <c r="I1049" s="297"/>
      <c r="J1049" s="297"/>
      <c r="K1049" s="297"/>
      <c r="L1049" s="297"/>
      <c r="M1049" s="297"/>
      <c r="N1049" s="297"/>
      <c r="O1049" s="297"/>
      <c r="P1049" s="298"/>
      <c r="Q1049" s="298"/>
      <c r="R1049" s="265"/>
      <c r="S1049" s="265"/>
      <c r="T1049" s="284"/>
      <c r="U1049" s="284"/>
    </row>
    <row r="1050" spans="1:21" s="301" customFormat="1">
      <c r="A1050" s="294"/>
      <c r="B1050" s="295"/>
      <c r="C1050" s="296" t="s">
        <v>203</v>
      </c>
      <c r="D1050" s="296" t="s">
        <v>203</v>
      </c>
      <c r="E1050" s="297"/>
      <c r="F1050" s="300">
        <v>85.17</v>
      </c>
      <c r="G1050" s="297"/>
      <c r="H1050" s="297"/>
      <c r="I1050" s="297"/>
      <c r="J1050" s="297"/>
      <c r="K1050" s="297"/>
      <c r="L1050" s="297"/>
      <c r="M1050" s="297"/>
      <c r="N1050" s="297"/>
      <c r="O1050" s="297"/>
      <c r="P1050" s="298"/>
      <c r="Q1050" s="298"/>
      <c r="R1050" s="265"/>
      <c r="S1050" s="265"/>
      <c r="T1050" s="284"/>
      <c r="U1050" s="284"/>
    </row>
    <row r="1051" spans="1:21" s="301" customFormat="1" ht="12" customHeight="1">
      <c r="A1051" s="294"/>
      <c r="B1051" s="295"/>
      <c r="C1051" s="296"/>
      <c r="D1051" s="296"/>
      <c r="E1051" s="297"/>
      <c r="F1051" s="306">
        <v>85.17</v>
      </c>
      <c r="G1051" s="297"/>
      <c r="H1051" s="297"/>
      <c r="I1051" s="297"/>
      <c r="J1051" s="297"/>
      <c r="K1051" s="297"/>
      <c r="L1051" s="297"/>
      <c r="M1051" s="297"/>
      <c r="N1051" s="297"/>
      <c r="O1051" s="297"/>
      <c r="P1051" s="298"/>
      <c r="Q1051" s="298"/>
      <c r="R1051" s="265"/>
      <c r="S1051" s="265"/>
      <c r="T1051" s="284"/>
      <c r="U1051" s="284"/>
    </row>
    <row r="1052" spans="1:21" s="301" customFormat="1">
      <c r="A1052" s="294"/>
      <c r="B1052" s="295"/>
      <c r="C1052" s="296"/>
      <c r="D1052" s="296"/>
      <c r="E1052" s="310"/>
      <c r="F1052" s="310"/>
      <c r="G1052" s="310"/>
      <c r="H1052" s="310"/>
      <c r="I1052" s="310"/>
      <c r="J1052" s="310"/>
      <c r="K1052" s="310"/>
      <c r="L1052" s="310"/>
      <c r="M1052" s="310"/>
      <c r="N1052" s="310"/>
      <c r="O1052" s="310"/>
      <c r="P1052" s="298"/>
      <c r="Q1052" s="298"/>
      <c r="R1052" s="265"/>
      <c r="S1052" s="265"/>
      <c r="T1052" s="284"/>
      <c r="U1052" s="284"/>
    </row>
    <row r="1053" spans="1:21" s="301" customFormat="1">
      <c r="A1053" s="437" t="s">
        <v>1895</v>
      </c>
      <c r="B1053" s="438" t="s">
        <v>128</v>
      </c>
      <c r="C1053" s="439">
        <v>96544</v>
      </c>
      <c r="D1053" s="439">
        <v>96544</v>
      </c>
      <c r="E1053" s="922" t="s">
        <v>1779</v>
      </c>
      <c r="F1053" s="922"/>
      <c r="G1053" s="922"/>
      <c r="H1053" s="922"/>
      <c r="I1053" s="922"/>
      <c r="J1053" s="922"/>
      <c r="K1053" s="922"/>
      <c r="L1053" s="922"/>
      <c r="M1053" s="922"/>
      <c r="N1053" s="922"/>
      <c r="O1053" s="922"/>
      <c r="P1053" s="440">
        <v>1186.2</v>
      </c>
      <c r="Q1053" s="440"/>
      <c r="R1053" s="264" t="s">
        <v>188</v>
      </c>
      <c r="S1053" s="265"/>
      <c r="T1053" s="284"/>
      <c r="U1053" s="284"/>
    </row>
    <row r="1054" spans="1:21" s="301" customFormat="1">
      <c r="A1054" s="294"/>
      <c r="B1054" s="295"/>
      <c r="C1054" s="296"/>
      <c r="D1054" s="296"/>
      <c r="E1054" s="297"/>
      <c r="F1054" s="297"/>
      <c r="G1054" s="297"/>
      <c r="H1054" s="297"/>
      <c r="I1054" s="297"/>
      <c r="J1054" s="297"/>
      <c r="K1054" s="297"/>
      <c r="L1054" s="297"/>
      <c r="M1054" s="297"/>
      <c r="N1054" s="297"/>
      <c r="O1054" s="297"/>
      <c r="P1054" s="298"/>
      <c r="Q1054" s="298"/>
      <c r="R1054" s="265"/>
      <c r="S1054" s="265"/>
      <c r="T1054" s="284"/>
      <c r="U1054" s="284"/>
    </row>
    <row r="1055" spans="1:21" s="301" customFormat="1">
      <c r="A1055" s="294"/>
      <c r="B1055" s="295"/>
      <c r="C1055" s="839" t="s">
        <v>124</v>
      </c>
      <c r="D1055" s="296" t="s">
        <v>124</v>
      </c>
      <c r="E1055" s="219"/>
      <c r="F1055" s="296" t="s">
        <v>406</v>
      </c>
      <c r="G1055" s="219"/>
      <c r="H1055" s="219"/>
      <c r="I1055" s="219"/>
      <c r="J1055" s="219"/>
      <c r="K1055" s="219"/>
      <c r="L1055" s="219"/>
      <c r="M1055" s="219"/>
      <c r="N1055" s="219"/>
      <c r="O1055" s="219"/>
      <c r="P1055" s="298"/>
      <c r="Q1055" s="298"/>
      <c r="R1055" s="265"/>
      <c r="S1055" s="265"/>
      <c r="T1055" s="284"/>
      <c r="U1055" s="284"/>
    </row>
    <row r="1056" spans="1:21" s="301" customFormat="1">
      <c r="A1056" s="294"/>
      <c r="B1056" s="295"/>
      <c r="C1056" s="296" t="s">
        <v>405</v>
      </c>
      <c r="D1056" s="296" t="s">
        <v>405</v>
      </c>
      <c r="E1056" s="297"/>
      <c r="F1056" s="300">
        <v>1186.2</v>
      </c>
      <c r="G1056" s="297"/>
      <c r="H1056" s="297"/>
      <c r="I1056" s="297"/>
      <c r="J1056" s="297"/>
      <c r="K1056" s="297"/>
      <c r="L1056" s="297"/>
      <c r="M1056" s="297"/>
      <c r="N1056" s="297"/>
      <c r="O1056" s="297"/>
      <c r="P1056" s="298"/>
      <c r="Q1056" s="298"/>
      <c r="R1056" s="265"/>
      <c r="S1056" s="265"/>
      <c r="T1056" s="284"/>
      <c r="U1056" s="284"/>
    </row>
    <row r="1057" spans="1:21" s="301" customFormat="1">
      <c r="A1057" s="294"/>
      <c r="B1057" s="295"/>
      <c r="C1057" s="296" t="s">
        <v>203</v>
      </c>
      <c r="D1057" s="296" t="s">
        <v>203</v>
      </c>
      <c r="E1057" s="297"/>
      <c r="F1057" s="300">
        <v>0</v>
      </c>
      <c r="G1057" s="297"/>
      <c r="H1057" s="297"/>
      <c r="I1057" s="297"/>
      <c r="J1057" s="297"/>
      <c r="K1057" s="297"/>
      <c r="L1057" s="297"/>
      <c r="M1057" s="297"/>
      <c r="N1057" s="297"/>
      <c r="O1057" s="297"/>
      <c r="P1057" s="298"/>
      <c r="Q1057" s="298"/>
      <c r="R1057" s="265"/>
      <c r="S1057" s="265"/>
      <c r="T1057" s="284"/>
      <c r="U1057" s="284"/>
    </row>
    <row r="1058" spans="1:21" s="301" customFormat="1">
      <c r="A1058" s="294"/>
      <c r="B1058" s="295"/>
      <c r="C1058" s="296"/>
      <c r="D1058" s="296"/>
      <c r="E1058" s="297"/>
      <c r="F1058" s="306">
        <v>1186.2</v>
      </c>
      <c r="G1058" s="297"/>
      <c r="H1058" s="297"/>
      <c r="I1058" s="297"/>
      <c r="J1058" s="297"/>
      <c r="K1058" s="297"/>
      <c r="L1058" s="297"/>
      <c r="M1058" s="297"/>
      <c r="N1058" s="297"/>
      <c r="O1058" s="297"/>
      <c r="P1058" s="298"/>
      <c r="Q1058" s="298"/>
      <c r="R1058" s="265"/>
      <c r="S1058" s="265"/>
      <c r="T1058" s="284"/>
      <c r="U1058" s="284"/>
    </row>
    <row r="1059" spans="1:21" s="301" customFormat="1">
      <c r="A1059" s="294"/>
      <c r="B1059" s="295"/>
      <c r="C1059" s="296"/>
      <c r="D1059" s="296"/>
      <c r="E1059" s="310"/>
      <c r="F1059" s="310"/>
      <c r="G1059" s="310"/>
      <c r="H1059" s="310"/>
      <c r="I1059" s="310"/>
      <c r="J1059" s="310"/>
      <c r="K1059" s="310"/>
      <c r="L1059" s="310"/>
      <c r="M1059" s="310"/>
      <c r="N1059" s="310"/>
      <c r="O1059" s="310"/>
      <c r="P1059" s="298"/>
      <c r="Q1059" s="298"/>
      <c r="R1059" s="265"/>
      <c r="S1059" s="265"/>
      <c r="T1059" s="284"/>
      <c r="U1059" s="284"/>
    </row>
    <row r="1060" spans="1:21" s="301" customFormat="1">
      <c r="A1060" s="437" t="s">
        <v>1896</v>
      </c>
      <c r="B1060" s="437" t="s">
        <v>128</v>
      </c>
      <c r="C1060" s="439">
        <v>96545</v>
      </c>
      <c r="D1060" s="439">
        <v>96545</v>
      </c>
      <c r="E1060" s="983" t="s">
        <v>1613</v>
      </c>
      <c r="F1060" s="983"/>
      <c r="G1060" s="983"/>
      <c r="H1060" s="983"/>
      <c r="I1060" s="983"/>
      <c r="J1060" s="983"/>
      <c r="K1060" s="983"/>
      <c r="L1060" s="983"/>
      <c r="M1060" s="983"/>
      <c r="N1060" s="983"/>
      <c r="O1060" s="983"/>
      <c r="P1060" s="464">
        <v>221.67</v>
      </c>
      <c r="Q1060" s="464"/>
      <c r="R1060" s="465" t="s">
        <v>188</v>
      </c>
      <c r="S1060" s="265"/>
      <c r="T1060" s="284"/>
      <c r="U1060" s="284"/>
    </row>
    <row r="1061" spans="1:21" s="301" customFormat="1">
      <c r="A1061" s="294"/>
      <c r="B1061" s="294"/>
      <c r="C1061" s="296"/>
      <c r="D1061" s="296"/>
      <c r="E1061" s="466"/>
      <c r="F1061" s="466"/>
      <c r="G1061" s="466"/>
      <c r="H1061" s="466"/>
      <c r="I1061" s="466"/>
      <c r="J1061" s="466"/>
      <c r="K1061" s="466"/>
      <c r="L1061" s="466"/>
      <c r="M1061" s="466"/>
      <c r="N1061" s="466"/>
      <c r="O1061" s="466"/>
      <c r="P1061" s="311"/>
      <c r="Q1061" s="311"/>
      <c r="R1061" s="313"/>
      <c r="S1061" s="265"/>
      <c r="T1061" s="284"/>
      <c r="U1061" s="284"/>
    </row>
    <row r="1062" spans="1:21" s="301" customFormat="1">
      <c r="A1062" s="294"/>
      <c r="B1062" s="294"/>
      <c r="C1062" s="296" t="s">
        <v>124</v>
      </c>
      <c r="D1062" s="296" t="s">
        <v>124</v>
      </c>
      <c r="E1062" s="467"/>
      <c r="F1062" s="296" t="s">
        <v>406</v>
      </c>
      <c r="G1062" s="467"/>
      <c r="H1062" s="467"/>
      <c r="I1062" s="467"/>
      <c r="J1062" s="467"/>
      <c r="K1062" s="467"/>
      <c r="L1062" s="467"/>
      <c r="M1062" s="467"/>
      <c r="N1062" s="467"/>
      <c r="O1062" s="467"/>
      <c r="P1062" s="311"/>
      <c r="Q1062" s="311"/>
      <c r="R1062" s="313"/>
      <c r="S1062" s="265"/>
      <c r="T1062" s="284"/>
      <c r="U1062" s="284"/>
    </row>
    <row r="1063" spans="1:21" s="301" customFormat="1">
      <c r="A1063" s="294"/>
      <c r="B1063" s="294"/>
      <c r="C1063" s="296" t="s">
        <v>405</v>
      </c>
      <c r="D1063" s="296" t="s">
        <v>405</v>
      </c>
      <c r="E1063" s="466"/>
      <c r="F1063" s="296">
        <v>0</v>
      </c>
      <c r="G1063" s="466"/>
      <c r="H1063" s="466"/>
      <c r="I1063" s="466"/>
      <c r="J1063" s="466"/>
      <c r="K1063" s="466"/>
      <c r="L1063" s="466"/>
      <c r="M1063" s="466"/>
      <c r="N1063" s="466"/>
      <c r="O1063" s="466"/>
      <c r="P1063" s="311"/>
      <c r="Q1063" s="311"/>
      <c r="R1063" s="313"/>
      <c r="S1063" s="265"/>
      <c r="T1063" s="284"/>
      <c r="U1063" s="284"/>
    </row>
    <row r="1064" spans="1:21" s="301" customFormat="1">
      <c r="A1064" s="294"/>
      <c r="B1064" s="294"/>
      <c r="C1064" s="296" t="s">
        <v>203</v>
      </c>
      <c r="D1064" s="296" t="s">
        <v>203</v>
      </c>
      <c r="E1064" s="466"/>
      <c r="F1064" s="296">
        <v>221.67</v>
      </c>
      <c r="G1064" s="466"/>
      <c r="H1064" s="466"/>
      <c r="I1064" s="466"/>
      <c r="J1064" s="466"/>
      <c r="K1064" s="466"/>
      <c r="L1064" s="466"/>
      <c r="M1064" s="466"/>
      <c r="N1064" s="466"/>
      <c r="O1064" s="466"/>
      <c r="P1064" s="311"/>
      <c r="Q1064" s="311"/>
      <c r="R1064" s="313"/>
      <c r="S1064" s="265"/>
      <c r="T1064" s="284"/>
      <c r="U1064" s="284"/>
    </row>
    <row r="1065" spans="1:21" s="301" customFormat="1">
      <c r="A1065" s="294"/>
      <c r="B1065" s="294"/>
      <c r="C1065" s="296"/>
      <c r="D1065" s="296"/>
      <c r="E1065" s="466"/>
      <c r="F1065" s="314">
        <v>221.67</v>
      </c>
      <c r="G1065" s="466"/>
      <c r="H1065" s="466"/>
      <c r="I1065" s="466"/>
      <c r="J1065" s="466"/>
      <c r="K1065" s="466"/>
      <c r="L1065" s="466"/>
      <c r="M1065" s="466"/>
      <c r="N1065" s="466"/>
      <c r="O1065" s="466"/>
      <c r="P1065" s="311"/>
      <c r="Q1065" s="311"/>
      <c r="R1065" s="313"/>
      <c r="S1065" s="265"/>
      <c r="T1065" s="284"/>
      <c r="U1065" s="284"/>
    </row>
    <row r="1066" spans="1:21" s="301" customFormat="1">
      <c r="A1066" s="294"/>
      <c r="B1066" s="294"/>
      <c r="C1066" s="296"/>
      <c r="D1066" s="296"/>
      <c r="E1066" s="468"/>
      <c r="F1066" s="468"/>
      <c r="G1066" s="468"/>
      <c r="H1066" s="468"/>
      <c r="I1066" s="468"/>
      <c r="J1066" s="468"/>
      <c r="K1066" s="468"/>
      <c r="L1066" s="468"/>
      <c r="M1066" s="468"/>
      <c r="N1066" s="468"/>
      <c r="O1066" s="468"/>
      <c r="P1066" s="311"/>
      <c r="Q1066" s="311"/>
      <c r="R1066" s="313"/>
      <c r="S1066" s="265"/>
      <c r="T1066" s="284"/>
      <c r="U1066" s="284"/>
    </row>
    <row r="1067" spans="1:21" s="301" customFormat="1">
      <c r="A1067" s="437" t="s">
        <v>1897</v>
      </c>
      <c r="B1067" s="438" t="s">
        <v>128</v>
      </c>
      <c r="C1067" s="439">
        <v>96546</v>
      </c>
      <c r="D1067" s="439">
        <v>96546</v>
      </c>
      <c r="E1067" s="922" t="s">
        <v>1780</v>
      </c>
      <c r="F1067" s="922"/>
      <c r="G1067" s="922"/>
      <c r="H1067" s="922"/>
      <c r="I1067" s="922"/>
      <c r="J1067" s="922"/>
      <c r="K1067" s="922"/>
      <c r="L1067" s="922"/>
      <c r="M1067" s="922"/>
      <c r="N1067" s="922"/>
      <c r="O1067" s="922"/>
      <c r="P1067" s="440">
        <v>186.67</v>
      </c>
      <c r="Q1067" s="440"/>
      <c r="R1067" s="264" t="s">
        <v>188</v>
      </c>
      <c r="S1067" s="265"/>
      <c r="T1067" s="284"/>
      <c r="U1067" s="284"/>
    </row>
    <row r="1068" spans="1:21" s="301" customFormat="1">
      <c r="A1068" s="294"/>
      <c r="B1068" s="295"/>
      <c r="C1068" s="296"/>
      <c r="D1068" s="296"/>
      <c r="E1068" s="297"/>
      <c r="F1068" s="297"/>
      <c r="G1068" s="297"/>
      <c r="H1068" s="297"/>
      <c r="I1068" s="297"/>
      <c r="J1068" s="297"/>
      <c r="K1068" s="297"/>
      <c r="L1068" s="297"/>
      <c r="M1068" s="297"/>
      <c r="N1068" s="297"/>
      <c r="O1068" s="297"/>
      <c r="P1068" s="298"/>
      <c r="Q1068" s="298"/>
      <c r="R1068" s="265"/>
      <c r="S1068" s="265"/>
      <c r="T1068" s="284"/>
      <c r="U1068" s="284"/>
    </row>
    <row r="1069" spans="1:21" s="301" customFormat="1">
      <c r="A1069" s="294"/>
      <c r="B1069" s="295"/>
      <c r="C1069" s="839" t="s">
        <v>124</v>
      </c>
      <c r="D1069" s="296" t="s">
        <v>124</v>
      </c>
      <c r="E1069" s="219"/>
      <c r="F1069" s="296" t="s">
        <v>406</v>
      </c>
      <c r="G1069" s="219"/>
      <c r="H1069" s="219"/>
      <c r="I1069" s="219"/>
      <c r="J1069" s="219"/>
      <c r="K1069" s="219"/>
      <c r="L1069" s="219"/>
      <c r="M1069" s="219"/>
      <c r="N1069" s="219"/>
      <c r="O1069" s="219"/>
      <c r="P1069" s="298"/>
      <c r="Q1069" s="298"/>
      <c r="R1069" s="265"/>
      <c r="S1069" s="265"/>
      <c r="T1069" s="284"/>
      <c r="U1069" s="284"/>
    </row>
    <row r="1070" spans="1:21" s="301" customFormat="1">
      <c r="A1070" s="294"/>
      <c r="B1070" s="295"/>
      <c r="C1070" s="296" t="s">
        <v>405</v>
      </c>
      <c r="D1070" s="296" t="s">
        <v>405</v>
      </c>
      <c r="E1070" s="297"/>
      <c r="F1070" s="300">
        <v>0</v>
      </c>
      <c r="G1070" s="297"/>
      <c r="H1070" s="297"/>
      <c r="I1070" s="297"/>
      <c r="J1070" s="297"/>
      <c r="K1070" s="297"/>
      <c r="L1070" s="297"/>
      <c r="M1070" s="297"/>
      <c r="N1070" s="297"/>
      <c r="O1070" s="297"/>
      <c r="P1070" s="298"/>
      <c r="Q1070" s="298"/>
      <c r="R1070" s="265"/>
      <c r="S1070" s="265"/>
      <c r="T1070" s="284"/>
      <c r="U1070" s="284"/>
    </row>
    <row r="1071" spans="1:21" s="301" customFormat="1">
      <c r="A1071" s="294"/>
      <c r="B1071" s="295"/>
      <c r="C1071" s="296" t="s">
        <v>203</v>
      </c>
      <c r="D1071" s="296" t="s">
        <v>203</v>
      </c>
      <c r="E1071" s="297"/>
      <c r="F1071" s="300">
        <v>186.67</v>
      </c>
      <c r="G1071" s="297"/>
      <c r="H1071" s="297"/>
      <c r="I1071" s="297"/>
      <c r="J1071" s="297"/>
      <c r="K1071" s="297"/>
      <c r="L1071" s="297"/>
      <c r="M1071" s="297"/>
      <c r="N1071" s="297"/>
      <c r="O1071" s="297"/>
      <c r="P1071" s="298"/>
      <c r="Q1071" s="298"/>
      <c r="R1071" s="265"/>
      <c r="S1071" s="265"/>
      <c r="T1071" s="284"/>
      <c r="U1071" s="284"/>
    </row>
    <row r="1072" spans="1:21" s="301" customFormat="1">
      <c r="A1072" s="294"/>
      <c r="B1072" s="295"/>
      <c r="C1072" s="296"/>
      <c r="D1072" s="296"/>
      <c r="E1072" s="297"/>
      <c r="F1072" s="306">
        <v>186.67</v>
      </c>
      <c r="G1072" s="297"/>
      <c r="H1072" s="297"/>
      <c r="I1072" s="297"/>
      <c r="J1072" s="297"/>
      <c r="K1072" s="297"/>
      <c r="L1072" s="297"/>
      <c r="M1072" s="297"/>
      <c r="N1072" s="297"/>
      <c r="O1072" s="297"/>
      <c r="P1072" s="298"/>
      <c r="Q1072" s="298"/>
      <c r="R1072" s="265"/>
      <c r="S1072" s="265"/>
      <c r="T1072" s="284"/>
      <c r="U1072" s="284"/>
    </row>
    <row r="1073" spans="1:21" s="301" customFormat="1">
      <c r="A1073" s="294"/>
      <c r="B1073" s="295"/>
      <c r="C1073" s="296"/>
      <c r="D1073" s="296"/>
      <c r="E1073" s="310"/>
      <c r="F1073" s="310"/>
      <c r="G1073" s="310"/>
      <c r="H1073" s="310"/>
      <c r="I1073" s="310"/>
      <c r="J1073" s="310"/>
      <c r="K1073" s="310"/>
      <c r="L1073" s="310"/>
      <c r="M1073" s="310"/>
      <c r="N1073" s="310"/>
      <c r="O1073" s="310"/>
      <c r="P1073" s="298"/>
      <c r="Q1073" s="298"/>
      <c r="R1073" s="265"/>
      <c r="S1073" s="265"/>
      <c r="T1073" s="284"/>
      <c r="U1073" s="284"/>
    </row>
    <row r="1074" spans="1:21" s="301" customFormat="1" ht="40.5" customHeight="1">
      <c r="A1074" s="437" t="s">
        <v>407</v>
      </c>
      <c r="B1074" s="438" t="s">
        <v>122</v>
      </c>
      <c r="C1074" s="439" t="s">
        <v>408</v>
      </c>
      <c r="D1074" s="439" t="s">
        <v>1443</v>
      </c>
      <c r="E1074" s="922" t="s">
        <v>1442</v>
      </c>
      <c r="F1074" s="922"/>
      <c r="G1074" s="922"/>
      <c r="H1074" s="922"/>
      <c r="I1074" s="922"/>
      <c r="J1074" s="922"/>
      <c r="K1074" s="922"/>
      <c r="L1074" s="922"/>
      <c r="M1074" s="922"/>
      <c r="N1074" s="922"/>
      <c r="O1074" s="922"/>
      <c r="P1074" s="440">
        <v>19.2</v>
      </c>
      <c r="Q1074" s="440"/>
      <c r="R1074" s="264" t="s">
        <v>185</v>
      </c>
      <c r="S1074" s="265"/>
      <c r="T1074" s="284"/>
      <c r="U1074" s="284"/>
    </row>
    <row r="1075" spans="1:21" s="301" customFormat="1">
      <c r="A1075" s="294"/>
      <c r="B1075" s="295"/>
      <c r="C1075" s="296"/>
      <c r="D1075" s="296"/>
      <c r="E1075" s="297"/>
      <c r="F1075" s="297"/>
      <c r="G1075" s="297"/>
      <c r="H1075" s="297"/>
      <c r="I1075" s="297"/>
      <c r="J1075" s="297"/>
      <c r="K1075" s="297"/>
      <c r="L1075" s="297"/>
      <c r="M1075" s="297"/>
      <c r="N1075" s="297"/>
      <c r="O1075" s="297"/>
      <c r="P1075" s="298"/>
      <c r="Q1075" s="298"/>
      <c r="R1075" s="265"/>
      <c r="S1075" s="265"/>
      <c r="T1075" s="284"/>
      <c r="U1075" s="284"/>
    </row>
    <row r="1076" spans="1:21" s="301" customFormat="1">
      <c r="A1076" s="294"/>
      <c r="B1076" s="295"/>
      <c r="C1076" s="839" t="s">
        <v>124</v>
      </c>
      <c r="D1076" s="296" t="s">
        <v>124</v>
      </c>
      <c r="E1076" s="219"/>
      <c r="F1076" s="296" t="s">
        <v>195</v>
      </c>
      <c r="G1076" s="219"/>
      <c r="H1076" s="219"/>
      <c r="I1076" s="219"/>
      <c r="J1076" s="219"/>
      <c r="K1076" s="219"/>
      <c r="L1076" s="219"/>
      <c r="M1076" s="219"/>
      <c r="N1076" s="219"/>
      <c r="O1076" s="219"/>
      <c r="P1076" s="298"/>
      <c r="Q1076" s="298"/>
      <c r="R1076" s="265"/>
      <c r="S1076" s="265"/>
      <c r="T1076" s="284"/>
      <c r="U1076" s="284"/>
    </row>
    <row r="1077" spans="1:21" s="301" customFormat="1" ht="14.25" customHeight="1">
      <c r="A1077" s="294"/>
      <c r="B1077" s="295"/>
      <c r="C1077" s="296" t="s">
        <v>405</v>
      </c>
      <c r="D1077" s="296" t="s">
        <v>405</v>
      </c>
      <c r="E1077" s="219"/>
      <c r="F1077" s="296">
        <v>19.2</v>
      </c>
      <c r="G1077" s="219"/>
      <c r="H1077" s="219"/>
      <c r="I1077" s="219"/>
      <c r="J1077" s="219"/>
      <c r="K1077" s="219"/>
      <c r="L1077" s="219"/>
      <c r="M1077" s="219"/>
      <c r="N1077" s="219"/>
      <c r="O1077" s="219"/>
      <c r="P1077" s="298"/>
      <c r="Q1077" s="298"/>
      <c r="R1077" s="265"/>
      <c r="S1077" s="265"/>
      <c r="T1077" s="284"/>
      <c r="U1077" s="284"/>
    </row>
    <row r="1078" spans="1:21" s="301" customFormat="1">
      <c r="A1078" s="294"/>
      <c r="B1078" s="295"/>
      <c r="C1078" s="296"/>
      <c r="D1078" s="296"/>
      <c r="E1078" s="297"/>
      <c r="F1078" s="306">
        <v>19.2</v>
      </c>
      <c r="G1078" s="297"/>
      <c r="H1078" s="297"/>
      <c r="I1078" s="297"/>
      <c r="J1078" s="297"/>
      <c r="K1078" s="297"/>
      <c r="L1078" s="297"/>
      <c r="M1078" s="297"/>
      <c r="N1078" s="297"/>
      <c r="O1078" s="297"/>
      <c r="P1078" s="298"/>
      <c r="Q1078" s="298"/>
      <c r="R1078" s="265"/>
      <c r="S1078" s="265"/>
      <c r="T1078" s="284"/>
      <c r="U1078" s="284"/>
    </row>
    <row r="1079" spans="1:21" s="301" customFormat="1">
      <c r="A1079" s="294"/>
      <c r="B1079" s="295"/>
      <c r="C1079" s="296"/>
      <c r="D1079" s="296"/>
      <c r="E1079" s="310"/>
      <c r="F1079" s="310"/>
      <c r="G1079" s="310"/>
      <c r="H1079" s="310"/>
      <c r="I1079" s="310"/>
      <c r="J1079" s="310"/>
      <c r="K1079" s="310"/>
      <c r="L1079" s="310"/>
      <c r="M1079" s="310"/>
      <c r="N1079" s="310"/>
      <c r="O1079" s="310"/>
      <c r="P1079" s="298"/>
      <c r="Q1079" s="298"/>
      <c r="R1079" s="265"/>
      <c r="S1079" s="265"/>
      <c r="T1079" s="284"/>
      <c r="U1079" s="284"/>
    </row>
    <row r="1080" spans="1:21" s="301" customFormat="1" ht="36.950000000000003" customHeight="1">
      <c r="A1080" s="437" t="s">
        <v>198</v>
      </c>
      <c r="B1080" s="438" t="s">
        <v>128</v>
      </c>
      <c r="C1080" s="439">
        <v>96557</v>
      </c>
      <c r="D1080" s="439">
        <v>96557</v>
      </c>
      <c r="E1080" s="922" t="s">
        <v>1441</v>
      </c>
      <c r="F1080" s="922"/>
      <c r="G1080" s="922"/>
      <c r="H1080" s="922"/>
      <c r="I1080" s="922"/>
      <c r="J1080" s="922"/>
      <c r="K1080" s="922"/>
      <c r="L1080" s="922"/>
      <c r="M1080" s="922"/>
      <c r="N1080" s="922"/>
      <c r="O1080" s="922"/>
      <c r="P1080" s="440">
        <v>12.83</v>
      </c>
      <c r="Q1080" s="440"/>
      <c r="R1080" s="264" t="s">
        <v>185</v>
      </c>
      <c r="S1080" s="265"/>
      <c r="T1080" s="284"/>
      <c r="U1080" s="284"/>
    </row>
    <row r="1081" spans="1:21" s="301" customFormat="1">
      <c r="A1081" s="294"/>
      <c r="B1081" s="295"/>
      <c r="C1081" s="296"/>
      <c r="D1081" s="296"/>
      <c r="E1081" s="297"/>
      <c r="F1081" s="297"/>
      <c r="G1081" s="297"/>
      <c r="H1081" s="297"/>
      <c r="I1081" s="297"/>
      <c r="J1081" s="297"/>
      <c r="K1081" s="297"/>
      <c r="L1081" s="297"/>
      <c r="M1081" s="297"/>
      <c r="N1081" s="297"/>
      <c r="O1081" s="297"/>
      <c r="P1081" s="298"/>
      <c r="Q1081" s="298"/>
      <c r="R1081" s="265"/>
      <c r="S1081" s="265"/>
      <c r="T1081" s="284"/>
      <c r="U1081" s="284"/>
    </row>
    <row r="1082" spans="1:21" s="301" customFormat="1">
      <c r="A1082" s="294"/>
      <c r="B1082" s="295"/>
      <c r="C1082" s="839" t="s">
        <v>124</v>
      </c>
      <c r="D1082" s="296" t="s">
        <v>124</v>
      </c>
      <c r="E1082" s="219"/>
      <c r="F1082" s="296" t="s">
        <v>195</v>
      </c>
      <c r="G1082" s="219"/>
      <c r="H1082" s="219"/>
      <c r="I1082" s="219"/>
      <c r="J1082" s="219"/>
      <c r="K1082" s="219"/>
      <c r="L1082" s="219"/>
      <c r="M1082" s="219"/>
      <c r="N1082" s="219"/>
      <c r="O1082" s="219"/>
      <c r="P1082" s="298"/>
      <c r="Q1082" s="298"/>
      <c r="R1082" s="265"/>
      <c r="S1082" s="265"/>
      <c r="T1082" s="284"/>
      <c r="U1082" s="284"/>
    </row>
    <row r="1083" spans="1:21" s="301" customFormat="1" ht="14.25" customHeight="1">
      <c r="A1083" s="294"/>
      <c r="B1083" s="295"/>
      <c r="C1083" s="296" t="s">
        <v>203</v>
      </c>
      <c r="D1083" s="296" t="s">
        <v>203</v>
      </c>
      <c r="E1083" s="219"/>
      <c r="F1083" s="296">
        <v>12.83</v>
      </c>
      <c r="G1083" s="219"/>
      <c r="H1083" s="219"/>
      <c r="I1083" s="219"/>
      <c r="J1083" s="219"/>
      <c r="K1083" s="219"/>
      <c r="L1083" s="219"/>
      <c r="M1083" s="219"/>
      <c r="N1083" s="219"/>
      <c r="O1083" s="219"/>
      <c r="P1083" s="298"/>
      <c r="Q1083" s="298"/>
      <c r="R1083" s="265"/>
      <c r="S1083" s="265"/>
      <c r="T1083" s="284"/>
      <c r="U1083" s="284"/>
    </row>
    <row r="1084" spans="1:21" s="301" customFormat="1">
      <c r="A1084" s="294"/>
      <c r="B1084" s="295"/>
      <c r="C1084" s="296"/>
      <c r="D1084" s="296"/>
      <c r="E1084" s="297"/>
      <c r="F1084" s="306">
        <v>12.83</v>
      </c>
      <c r="G1084" s="297"/>
      <c r="H1084" s="297"/>
      <c r="I1084" s="297"/>
      <c r="J1084" s="297"/>
      <c r="K1084" s="297"/>
      <c r="L1084" s="297"/>
      <c r="M1084" s="297"/>
      <c r="N1084" s="297"/>
      <c r="O1084" s="297"/>
      <c r="P1084" s="298"/>
      <c r="Q1084" s="298"/>
      <c r="R1084" s="265"/>
      <c r="S1084" s="265"/>
      <c r="T1084" s="284"/>
      <c r="U1084" s="284"/>
    </row>
    <row r="1085" spans="1:21" s="301" customFormat="1">
      <c r="A1085" s="294"/>
      <c r="B1085" s="295"/>
      <c r="C1085" s="296"/>
      <c r="D1085" s="296"/>
      <c r="E1085" s="310"/>
      <c r="F1085" s="310"/>
      <c r="G1085" s="310"/>
      <c r="H1085" s="310"/>
      <c r="I1085" s="310"/>
      <c r="J1085" s="310"/>
      <c r="K1085" s="310"/>
      <c r="L1085" s="310"/>
      <c r="M1085" s="310"/>
      <c r="N1085" s="310"/>
      <c r="O1085" s="310"/>
      <c r="P1085" s="298"/>
      <c r="Q1085" s="298"/>
      <c r="R1085" s="265"/>
      <c r="S1085" s="265"/>
      <c r="T1085" s="284"/>
      <c r="U1085" s="284"/>
    </row>
    <row r="1086" spans="1:21" s="301" customFormat="1">
      <c r="A1086" s="437" t="s">
        <v>1898</v>
      </c>
      <c r="B1086" s="438" t="s">
        <v>128</v>
      </c>
      <c r="C1086" s="439">
        <v>96616</v>
      </c>
      <c r="D1086" s="439">
        <v>96616</v>
      </c>
      <c r="E1086" s="922" t="s">
        <v>1772</v>
      </c>
      <c r="F1086" s="922"/>
      <c r="G1086" s="922"/>
      <c r="H1086" s="922"/>
      <c r="I1086" s="922"/>
      <c r="J1086" s="922"/>
      <c r="K1086" s="922"/>
      <c r="L1086" s="922"/>
      <c r="M1086" s="922"/>
      <c r="N1086" s="922"/>
      <c r="O1086" s="922"/>
      <c r="P1086" s="440">
        <v>8.16</v>
      </c>
      <c r="Q1086" s="440"/>
      <c r="R1086" s="264" t="s">
        <v>185</v>
      </c>
      <c r="S1086" s="265"/>
      <c r="T1086" s="284"/>
      <c r="U1086" s="284"/>
    </row>
    <row r="1087" spans="1:21" s="301" customFormat="1">
      <c r="A1087" s="294"/>
      <c r="B1087" s="295"/>
      <c r="C1087" s="296"/>
      <c r="D1087" s="296"/>
      <c r="E1087" s="297"/>
      <c r="F1087" s="297"/>
      <c r="G1087" s="297"/>
      <c r="H1087" s="297"/>
      <c r="I1087" s="297"/>
      <c r="J1087" s="297"/>
      <c r="K1087" s="297"/>
      <c r="L1087" s="297"/>
      <c r="M1087" s="297"/>
      <c r="N1087" s="297"/>
      <c r="O1087" s="297"/>
      <c r="P1087" s="298"/>
      <c r="Q1087" s="298"/>
      <c r="R1087" s="265"/>
      <c r="S1087" s="265"/>
      <c r="T1087" s="284"/>
      <c r="U1087" s="284"/>
    </row>
    <row r="1088" spans="1:21" s="301" customFormat="1">
      <c r="A1088" s="294"/>
      <c r="B1088" s="296"/>
      <c r="C1088" s="300" t="s">
        <v>124</v>
      </c>
      <c r="D1088" s="300" t="s">
        <v>124</v>
      </c>
      <c r="E1088" s="300"/>
      <c r="F1088" s="300" t="s">
        <v>409</v>
      </c>
      <c r="G1088" s="300" t="s">
        <v>130</v>
      </c>
      <c r="H1088" s="300" t="s">
        <v>151</v>
      </c>
      <c r="I1088" s="300" t="s">
        <v>130</v>
      </c>
      <c r="J1088" s="300" t="s">
        <v>410</v>
      </c>
      <c r="K1088" s="300" t="s">
        <v>132</v>
      </c>
      <c r="L1088" s="300" t="s">
        <v>133</v>
      </c>
      <c r="M1088" s="300" t="s">
        <v>132</v>
      </c>
      <c r="N1088" s="300" t="s">
        <v>150</v>
      </c>
      <c r="O1088" s="300" t="s">
        <v>134</v>
      </c>
      <c r="P1088" s="298" t="s">
        <v>195</v>
      </c>
      <c r="Q1088" s="298"/>
      <c r="R1088" s="265"/>
      <c r="S1088" s="265"/>
      <c r="T1088" s="284"/>
      <c r="U1088" s="284"/>
    </row>
    <row r="1089" spans="1:21" s="301" customFormat="1">
      <c r="A1089" s="469" t="s">
        <v>411</v>
      </c>
      <c r="B1089" s="296"/>
      <c r="C1089" s="302" t="s">
        <v>405</v>
      </c>
      <c r="D1089" s="302" t="s">
        <v>405</v>
      </c>
      <c r="E1089" s="300"/>
      <c r="F1089" s="302">
        <v>0.1</v>
      </c>
      <c r="G1089" s="300" t="s">
        <v>130</v>
      </c>
      <c r="H1089" s="300">
        <v>10</v>
      </c>
      <c r="I1089" s="300" t="s">
        <v>130</v>
      </c>
      <c r="J1089" s="302">
        <v>0.1</v>
      </c>
      <c r="K1089" s="300" t="s">
        <v>132</v>
      </c>
      <c r="L1089" s="302">
        <v>0.05</v>
      </c>
      <c r="M1089" s="300" t="s">
        <v>132</v>
      </c>
      <c r="N1089" s="302">
        <v>12</v>
      </c>
      <c r="O1089" s="300" t="s">
        <v>134</v>
      </c>
      <c r="P1089" s="298">
        <v>6.12</v>
      </c>
      <c r="Q1089" s="298"/>
      <c r="R1089" s="265"/>
      <c r="S1089" s="265"/>
      <c r="T1089" s="284"/>
      <c r="U1089" s="284"/>
    </row>
    <row r="1090" spans="1:21" s="301" customFormat="1">
      <c r="A1090" s="469" t="s">
        <v>411</v>
      </c>
      <c r="B1090" s="296"/>
      <c r="C1090" s="302" t="s">
        <v>203</v>
      </c>
      <c r="D1090" s="302" t="s">
        <v>203</v>
      </c>
      <c r="E1090" s="300"/>
      <c r="F1090" s="302">
        <v>0.1</v>
      </c>
      <c r="G1090" s="300" t="s">
        <v>130</v>
      </c>
      <c r="H1090" s="300">
        <v>0.15</v>
      </c>
      <c r="I1090" s="300" t="s">
        <v>130</v>
      </c>
      <c r="J1090" s="302">
        <v>0.1</v>
      </c>
      <c r="K1090" s="300" t="s">
        <v>132</v>
      </c>
      <c r="L1090" s="302">
        <v>0.05</v>
      </c>
      <c r="M1090" s="300" t="s">
        <v>132</v>
      </c>
      <c r="N1090" s="302">
        <v>116.67</v>
      </c>
      <c r="O1090" s="300" t="s">
        <v>134</v>
      </c>
      <c r="P1090" s="298">
        <v>2.04</v>
      </c>
      <c r="Q1090" s="298"/>
      <c r="R1090" s="265"/>
      <c r="S1090" s="265"/>
      <c r="T1090" s="284"/>
      <c r="U1090" s="284"/>
    </row>
    <row r="1091" spans="1:21" s="301" customFormat="1">
      <c r="A1091" s="294"/>
      <c r="B1091" s="296"/>
      <c r="C1091" s="302"/>
      <c r="D1091" s="302"/>
      <c r="E1091" s="300"/>
      <c r="F1091" s="302"/>
      <c r="G1091" s="300"/>
      <c r="H1091" s="300"/>
      <c r="I1091" s="300"/>
      <c r="J1091" s="302"/>
      <c r="K1091" s="300"/>
      <c r="L1091" s="302"/>
      <c r="M1091" s="300"/>
      <c r="N1091" s="302" t="s">
        <v>221</v>
      </c>
      <c r="O1091" s="300" t="s">
        <v>134</v>
      </c>
      <c r="P1091" s="470">
        <v>8.16</v>
      </c>
      <c r="Q1091" s="298"/>
      <c r="R1091" s="265"/>
      <c r="S1091" s="265"/>
      <c r="T1091" s="284"/>
      <c r="U1091" s="284"/>
    </row>
    <row r="1092" spans="1:21" s="301" customFormat="1">
      <c r="A1092" s="294"/>
      <c r="B1092" s="295"/>
      <c r="C1092" s="296"/>
      <c r="D1092" s="296"/>
      <c r="E1092" s="310"/>
      <c r="F1092" s="310"/>
      <c r="G1092" s="310"/>
      <c r="H1092" s="310"/>
      <c r="I1092" s="310"/>
      <c r="J1092" s="310"/>
      <c r="K1092" s="310"/>
      <c r="L1092" s="310"/>
      <c r="M1092" s="310"/>
      <c r="N1092" s="310"/>
      <c r="O1092" s="310"/>
      <c r="P1092" s="298"/>
      <c r="Q1092" s="298"/>
      <c r="R1092" s="265"/>
      <c r="S1092" s="265"/>
      <c r="T1092" s="284"/>
      <c r="U1092" s="284"/>
    </row>
    <row r="1093" spans="1:21" s="301" customFormat="1" ht="28.5" customHeight="1">
      <c r="A1093" s="437" t="s">
        <v>1899</v>
      </c>
      <c r="B1093" s="438" t="s">
        <v>128</v>
      </c>
      <c r="C1093" s="439">
        <v>96624</v>
      </c>
      <c r="D1093" s="439">
        <v>96624</v>
      </c>
      <c r="E1093" s="922" t="s">
        <v>1773</v>
      </c>
      <c r="F1093" s="922"/>
      <c r="G1093" s="922"/>
      <c r="H1093" s="922"/>
      <c r="I1093" s="922"/>
      <c r="J1093" s="922"/>
      <c r="K1093" s="922"/>
      <c r="L1093" s="922"/>
      <c r="M1093" s="922"/>
      <c r="N1093" s="922"/>
      <c r="O1093" s="922"/>
      <c r="P1093" s="440">
        <v>53.769999999999996</v>
      </c>
      <c r="Q1093" s="440"/>
      <c r="R1093" s="264" t="s">
        <v>185</v>
      </c>
      <c r="S1093" s="265"/>
      <c r="T1093" s="284"/>
      <c r="U1093" s="284"/>
    </row>
    <row r="1094" spans="1:21" s="301" customFormat="1">
      <c r="A1094" s="294"/>
      <c r="B1094" s="295"/>
      <c r="C1094" s="296"/>
      <c r="D1094" s="296"/>
      <c r="E1094" s="297"/>
      <c r="F1094" s="297"/>
      <c r="G1094" s="297"/>
      <c r="H1094" s="297"/>
      <c r="I1094" s="297"/>
      <c r="J1094" s="297"/>
      <c r="K1094" s="297"/>
      <c r="L1094" s="297"/>
      <c r="M1094" s="297"/>
      <c r="N1094" s="297"/>
      <c r="O1094" s="297"/>
      <c r="P1094" s="298"/>
      <c r="Q1094" s="298"/>
      <c r="R1094" s="265"/>
      <c r="S1094" s="265"/>
      <c r="T1094" s="284"/>
      <c r="U1094" s="284"/>
    </row>
    <row r="1095" spans="1:21" s="301" customFormat="1">
      <c r="A1095" s="294"/>
      <c r="B1095" s="295" t="s">
        <v>412</v>
      </c>
      <c r="C1095" s="839" t="s">
        <v>124</v>
      </c>
      <c r="D1095" s="296" t="s">
        <v>124</v>
      </c>
      <c r="E1095" s="219"/>
      <c r="F1095" s="296" t="s">
        <v>150</v>
      </c>
      <c r="G1095" s="300" t="s">
        <v>132</v>
      </c>
      <c r="H1095" s="296" t="s">
        <v>151</v>
      </c>
      <c r="I1095" s="300" t="s">
        <v>132</v>
      </c>
      <c r="J1095" s="296" t="s">
        <v>133</v>
      </c>
      <c r="K1095" s="300" t="s">
        <v>134</v>
      </c>
      <c r="L1095" s="296" t="s">
        <v>195</v>
      </c>
      <c r="M1095" s="219"/>
      <c r="N1095" s="219"/>
      <c r="O1095" s="219"/>
      <c r="P1095" s="298"/>
      <c r="Q1095" s="298"/>
      <c r="R1095" s="265"/>
      <c r="S1095" s="265"/>
      <c r="T1095" s="284"/>
      <c r="U1095" s="284"/>
    </row>
    <row r="1096" spans="1:21" s="301" customFormat="1">
      <c r="A1096" s="294"/>
      <c r="B1096" s="295"/>
      <c r="C1096" s="296" t="s">
        <v>405</v>
      </c>
      <c r="D1096" s="296" t="s">
        <v>405</v>
      </c>
      <c r="E1096" s="297"/>
      <c r="F1096" s="302">
        <v>10</v>
      </c>
      <c r="G1096" s="302" t="s">
        <v>132</v>
      </c>
      <c r="H1096" s="302">
        <v>12</v>
      </c>
      <c r="I1096" s="302" t="s">
        <v>132</v>
      </c>
      <c r="J1096" s="302">
        <v>0.1</v>
      </c>
      <c r="K1096" s="300" t="s">
        <v>134</v>
      </c>
      <c r="L1096" s="303">
        <v>12</v>
      </c>
      <c r="M1096" s="219"/>
      <c r="N1096" s="219"/>
      <c r="O1096" s="219"/>
      <c r="P1096" s="298"/>
      <c r="Q1096" s="298"/>
      <c r="R1096" s="265"/>
      <c r="S1096" s="265"/>
      <c r="T1096" s="284"/>
      <c r="U1096" s="284"/>
    </row>
    <row r="1097" spans="1:21" s="301" customFormat="1" ht="45">
      <c r="A1097" s="294"/>
      <c r="B1097" s="295"/>
      <c r="C1097" s="296" t="s">
        <v>413</v>
      </c>
      <c r="D1097" s="296" t="s">
        <v>413</v>
      </c>
      <c r="E1097" s="297"/>
      <c r="F1097" s="312">
        <v>55</v>
      </c>
      <c r="G1097" s="302" t="s">
        <v>132</v>
      </c>
      <c r="H1097" s="302">
        <v>0.94</v>
      </c>
      <c r="I1097" s="302" t="s">
        <v>132</v>
      </c>
      <c r="J1097" s="302">
        <v>0.1</v>
      </c>
      <c r="K1097" s="300" t="s">
        <v>134</v>
      </c>
      <c r="L1097" s="303">
        <v>5.17</v>
      </c>
      <c r="M1097" s="219"/>
      <c r="N1097" s="219"/>
      <c r="O1097" s="219"/>
      <c r="P1097" s="298"/>
      <c r="Q1097" s="298"/>
      <c r="R1097" s="265"/>
      <c r="S1097" s="265"/>
      <c r="T1097" s="284"/>
      <c r="U1097" s="284"/>
    </row>
    <row r="1098" spans="1:21" s="301" customFormat="1" ht="45">
      <c r="A1098" s="294"/>
      <c r="B1098" s="295"/>
      <c r="C1098" s="296" t="s">
        <v>414</v>
      </c>
      <c r="D1098" s="296" t="s">
        <v>414</v>
      </c>
      <c r="E1098" s="297"/>
      <c r="F1098" s="302">
        <v>51</v>
      </c>
      <c r="G1098" s="302" t="s">
        <v>132</v>
      </c>
      <c r="H1098" s="302">
        <v>1.34</v>
      </c>
      <c r="I1098" s="302" t="s">
        <v>132</v>
      </c>
      <c r="J1098" s="302">
        <v>0.1</v>
      </c>
      <c r="K1098" s="300" t="s">
        <v>134</v>
      </c>
      <c r="L1098" s="303">
        <v>6.83</v>
      </c>
      <c r="M1098" s="219"/>
      <c r="N1098" s="219"/>
      <c r="O1098" s="219"/>
      <c r="P1098" s="298"/>
      <c r="Q1098" s="298"/>
      <c r="R1098" s="265"/>
      <c r="S1098" s="265"/>
      <c r="T1098" s="284"/>
      <c r="U1098" s="284"/>
    </row>
    <row r="1099" spans="1:21" s="301" customFormat="1" ht="45">
      <c r="A1099" s="294"/>
      <c r="B1099" s="295"/>
      <c r="C1099" s="296" t="s">
        <v>415</v>
      </c>
      <c r="D1099" s="296" t="s">
        <v>415</v>
      </c>
      <c r="E1099" s="297"/>
      <c r="F1099" s="302">
        <v>51</v>
      </c>
      <c r="G1099" s="302" t="s">
        <v>132</v>
      </c>
      <c r="H1099" s="302">
        <v>1.74</v>
      </c>
      <c r="I1099" s="302" t="s">
        <v>132</v>
      </c>
      <c r="J1099" s="302">
        <v>0.1</v>
      </c>
      <c r="K1099" s="300" t="s">
        <v>134</v>
      </c>
      <c r="L1099" s="303">
        <v>8.8699999999999992</v>
      </c>
      <c r="M1099" s="219"/>
      <c r="N1099" s="219"/>
      <c r="O1099" s="219"/>
      <c r="P1099" s="298"/>
      <c r="Q1099" s="298"/>
      <c r="R1099" s="265"/>
      <c r="S1099" s="265"/>
      <c r="T1099" s="284"/>
      <c r="U1099" s="284"/>
    </row>
    <row r="1100" spans="1:21" s="301" customFormat="1" ht="45">
      <c r="A1100" s="294"/>
      <c r="B1100" s="295"/>
      <c r="C1100" s="296" t="s">
        <v>416</v>
      </c>
      <c r="D1100" s="296" t="s">
        <v>416</v>
      </c>
      <c r="E1100" s="297"/>
      <c r="F1100" s="302">
        <v>100</v>
      </c>
      <c r="G1100" s="302" t="s">
        <v>132</v>
      </c>
      <c r="H1100" s="302">
        <v>2.09</v>
      </c>
      <c r="I1100" s="302" t="s">
        <v>132</v>
      </c>
      <c r="J1100" s="302">
        <v>0.1</v>
      </c>
      <c r="K1100" s="300" t="s">
        <v>134</v>
      </c>
      <c r="L1100" s="303">
        <v>20.9</v>
      </c>
      <c r="M1100" s="219"/>
      <c r="N1100" s="219"/>
      <c r="O1100" s="219"/>
      <c r="P1100" s="298"/>
      <c r="Q1100" s="298"/>
      <c r="R1100" s="265"/>
      <c r="S1100" s="265"/>
      <c r="T1100" s="284"/>
      <c r="U1100" s="284"/>
    </row>
    <row r="1101" spans="1:21" s="301" customFormat="1">
      <c r="A1101" s="294"/>
      <c r="B1101" s="295"/>
      <c r="C1101" s="296"/>
      <c r="D1101" s="296"/>
      <c r="E1101" s="297"/>
      <c r="F1101" s="300"/>
      <c r="G1101" s="300"/>
      <c r="H1101" s="300"/>
      <c r="I1101" s="300"/>
      <c r="J1101" s="302"/>
      <c r="K1101" s="300"/>
      <c r="L1101" s="406">
        <v>53.769999999999996</v>
      </c>
      <c r="M1101" s="219"/>
      <c r="N1101" s="219"/>
      <c r="O1101" s="219"/>
      <c r="P1101" s="298"/>
      <c r="Q1101" s="298"/>
      <c r="R1101" s="265"/>
      <c r="S1101" s="265"/>
      <c r="T1101" s="284"/>
      <c r="U1101" s="284"/>
    </row>
    <row r="1102" spans="1:21" s="301" customFormat="1">
      <c r="A1102" s="294"/>
      <c r="B1102" s="304"/>
      <c r="C1102" s="839"/>
      <c r="D1102" s="296"/>
      <c r="E1102" s="219"/>
      <c r="F1102" s="296"/>
      <c r="G1102" s="300"/>
      <c r="H1102" s="312"/>
      <c r="I1102" s="300"/>
      <c r="J1102" s="296"/>
      <c r="K1102" s="219"/>
      <c r="L1102" s="219"/>
      <c r="M1102" s="219"/>
      <c r="N1102" s="219"/>
      <c r="O1102" s="219"/>
      <c r="P1102" s="298"/>
      <c r="Q1102" s="298"/>
      <c r="R1102" s="265"/>
      <c r="S1102" s="265"/>
      <c r="T1102" s="284"/>
      <c r="U1102" s="284"/>
    </row>
    <row r="1103" spans="1:21" s="301" customFormat="1" ht="39.6" customHeight="1">
      <c r="A1103" s="437" t="s">
        <v>1900</v>
      </c>
      <c r="B1103" s="438" t="s">
        <v>128</v>
      </c>
      <c r="C1103" s="439">
        <v>97083</v>
      </c>
      <c r="D1103" s="439">
        <v>97083</v>
      </c>
      <c r="E1103" s="922" t="s">
        <v>1774</v>
      </c>
      <c r="F1103" s="922"/>
      <c r="G1103" s="922"/>
      <c r="H1103" s="922"/>
      <c r="I1103" s="922"/>
      <c r="J1103" s="922"/>
      <c r="K1103" s="922"/>
      <c r="L1103" s="922"/>
      <c r="M1103" s="922"/>
      <c r="N1103" s="922"/>
      <c r="O1103" s="922"/>
      <c r="P1103" s="440">
        <v>537.78</v>
      </c>
      <c r="Q1103" s="440"/>
      <c r="R1103" s="264" t="s">
        <v>186</v>
      </c>
      <c r="S1103" s="265"/>
      <c r="T1103" s="284"/>
      <c r="U1103" s="284"/>
    </row>
    <row r="1104" spans="1:21" s="301" customFormat="1">
      <c r="A1104" s="294"/>
      <c r="B1104" s="295"/>
      <c r="C1104" s="296"/>
      <c r="D1104" s="296"/>
      <c r="E1104" s="297"/>
      <c r="F1104" s="297"/>
      <c r="G1104" s="297"/>
      <c r="H1104" s="297"/>
      <c r="I1104" s="297"/>
      <c r="J1104" s="297"/>
      <c r="K1104" s="297"/>
      <c r="L1104" s="297"/>
      <c r="M1104" s="297"/>
      <c r="N1104" s="297"/>
      <c r="O1104" s="297"/>
      <c r="P1104" s="298"/>
      <c r="Q1104" s="298"/>
      <c r="R1104" s="265"/>
      <c r="S1104" s="265"/>
      <c r="T1104" s="284"/>
      <c r="U1104" s="284"/>
    </row>
    <row r="1105" spans="1:21" s="301" customFormat="1">
      <c r="A1105" s="294"/>
      <c r="B1105" s="295"/>
      <c r="C1105" s="839" t="s">
        <v>124</v>
      </c>
      <c r="D1105" s="296" t="s">
        <v>124</v>
      </c>
      <c r="E1105" s="219"/>
      <c r="F1105" s="296" t="s">
        <v>150</v>
      </c>
      <c r="G1105" s="300" t="s">
        <v>132</v>
      </c>
      <c r="H1105" s="296" t="s">
        <v>151</v>
      </c>
      <c r="I1105" s="300" t="s">
        <v>134</v>
      </c>
      <c r="J1105" s="296" t="s">
        <v>125</v>
      </c>
      <c r="K1105" s="219"/>
      <c r="L1105" s="219"/>
      <c r="M1105" s="219"/>
      <c r="N1105" s="219"/>
      <c r="O1105" s="219"/>
      <c r="P1105" s="298"/>
      <c r="Q1105" s="298"/>
      <c r="R1105" s="265"/>
      <c r="S1105" s="265"/>
      <c r="T1105" s="284"/>
      <c r="U1105" s="284"/>
    </row>
    <row r="1106" spans="1:21" s="301" customFormat="1">
      <c r="A1106" s="294"/>
      <c r="B1106" s="295"/>
      <c r="C1106" s="296" t="s">
        <v>405</v>
      </c>
      <c r="D1106" s="296" t="s">
        <v>405</v>
      </c>
      <c r="E1106" s="297"/>
      <c r="F1106" s="302">
        <v>10</v>
      </c>
      <c r="G1106" s="302" t="s">
        <v>132</v>
      </c>
      <c r="H1106" s="302">
        <v>12</v>
      </c>
      <c r="I1106" s="300" t="s">
        <v>134</v>
      </c>
      <c r="J1106" s="302">
        <v>120</v>
      </c>
      <c r="K1106" s="297"/>
      <c r="L1106" s="297"/>
      <c r="M1106" s="297"/>
      <c r="N1106" s="297"/>
      <c r="O1106" s="297"/>
      <c r="P1106" s="298"/>
      <c r="Q1106" s="298"/>
      <c r="R1106" s="265"/>
      <c r="S1106" s="265"/>
      <c r="T1106" s="284"/>
      <c r="U1106" s="284"/>
    </row>
    <row r="1107" spans="1:21" s="301" customFormat="1" ht="45">
      <c r="A1107" s="294"/>
      <c r="B1107" s="295"/>
      <c r="C1107" s="296" t="s">
        <v>413</v>
      </c>
      <c r="D1107" s="296" t="s">
        <v>413</v>
      </c>
      <c r="E1107" s="297"/>
      <c r="F1107" s="312">
        <v>55</v>
      </c>
      <c r="G1107" s="302" t="s">
        <v>132</v>
      </c>
      <c r="H1107" s="302">
        <v>0.94</v>
      </c>
      <c r="I1107" s="300" t="s">
        <v>134</v>
      </c>
      <c r="J1107" s="302">
        <v>51.7</v>
      </c>
      <c r="K1107" s="297"/>
      <c r="L1107" s="297"/>
      <c r="M1107" s="297"/>
      <c r="N1107" s="297"/>
      <c r="O1107" s="297"/>
      <c r="P1107" s="298"/>
      <c r="Q1107" s="298"/>
      <c r="R1107" s="265"/>
      <c r="S1107" s="265"/>
      <c r="T1107" s="284"/>
      <c r="U1107" s="284"/>
    </row>
    <row r="1108" spans="1:21" s="301" customFormat="1" ht="45">
      <c r="A1108" s="294"/>
      <c r="B1108" s="295"/>
      <c r="C1108" s="296" t="s">
        <v>414</v>
      </c>
      <c r="D1108" s="296" t="s">
        <v>414</v>
      </c>
      <c r="E1108" s="297"/>
      <c r="F1108" s="302">
        <v>51</v>
      </c>
      <c r="G1108" s="302" t="s">
        <v>132</v>
      </c>
      <c r="H1108" s="302">
        <v>1.34</v>
      </c>
      <c r="I1108" s="300" t="s">
        <v>134</v>
      </c>
      <c r="J1108" s="302">
        <v>68.34</v>
      </c>
      <c r="K1108" s="297"/>
      <c r="L1108" s="297"/>
      <c r="M1108" s="297"/>
      <c r="N1108" s="297"/>
      <c r="O1108" s="297"/>
      <c r="P1108" s="298"/>
      <c r="Q1108" s="298"/>
      <c r="R1108" s="265"/>
      <c r="S1108" s="265"/>
      <c r="T1108" s="284"/>
      <c r="U1108" s="284"/>
    </row>
    <row r="1109" spans="1:21" s="301" customFormat="1" ht="45">
      <c r="A1109" s="294"/>
      <c r="B1109" s="295"/>
      <c r="C1109" s="296" t="s">
        <v>415</v>
      </c>
      <c r="D1109" s="296" t="s">
        <v>415</v>
      </c>
      <c r="E1109" s="297"/>
      <c r="F1109" s="302">
        <v>51</v>
      </c>
      <c r="G1109" s="302" t="s">
        <v>132</v>
      </c>
      <c r="H1109" s="302">
        <v>1.74</v>
      </c>
      <c r="I1109" s="300" t="s">
        <v>134</v>
      </c>
      <c r="J1109" s="302">
        <v>88.74</v>
      </c>
      <c r="K1109" s="297"/>
      <c r="L1109" s="297"/>
      <c r="M1109" s="297"/>
      <c r="N1109" s="297"/>
      <c r="O1109" s="297"/>
      <c r="P1109" s="298"/>
      <c r="Q1109" s="298"/>
      <c r="R1109" s="265"/>
      <c r="S1109" s="265"/>
      <c r="T1109" s="284"/>
      <c r="U1109" s="284"/>
    </row>
    <row r="1110" spans="1:21" s="301" customFormat="1" ht="45">
      <c r="A1110" s="294"/>
      <c r="B1110" s="295"/>
      <c r="C1110" s="296" t="s">
        <v>416</v>
      </c>
      <c r="D1110" s="296" t="s">
        <v>416</v>
      </c>
      <c r="E1110" s="297"/>
      <c r="F1110" s="302">
        <v>100</v>
      </c>
      <c r="G1110" s="302" t="s">
        <v>132</v>
      </c>
      <c r="H1110" s="302">
        <v>2.09</v>
      </c>
      <c r="I1110" s="300" t="s">
        <v>134</v>
      </c>
      <c r="J1110" s="302">
        <v>209</v>
      </c>
      <c r="K1110" s="297"/>
      <c r="L1110" s="297"/>
      <c r="M1110" s="297"/>
      <c r="N1110" s="297"/>
      <c r="O1110" s="297"/>
      <c r="P1110" s="298"/>
      <c r="Q1110" s="298"/>
      <c r="R1110" s="265"/>
      <c r="S1110" s="265"/>
      <c r="T1110" s="284"/>
      <c r="U1110" s="284"/>
    </row>
    <row r="1111" spans="1:21" s="301" customFormat="1">
      <c r="A1111" s="294"/>
      <c r="B1111" s="295"/>
      <c r="C1111" s="296"/>
      <c r="D1111" s="296"/>
      <c r="E1111" s="297"/>
      <c r="F1111" s="300"/>
      <c r="G1111" s="300"/>
      <c r="H1111" s="300"/>
      <c r="I1111" s="300"/>
      <c r="J1111" s="306">
        <v>537.78</v>
      </c>
      <c r="K1111" s="297"/>
      <c r="L1111" s="297"/>
      <c r="M1111" s="297"/>
      <c r="N1111" s="297"/>
      <c r="O1111" s="297"/>
      <c r="P1111" s="298"/>
      <c r="Q1111" s="298"/>
      <c r="R1111" s="265"/>
      <c r="S1111" s="265"/>
      <c r="T1111" s="284"/>
      <c r="U1111" s="284"/>
    </row>
    <row r="1112" spans="1:21" s="301" customFormat="1">
      <c r="A1112" s="294"/>
      <c r="B1112" s="295"/>
      <c r="C1112" s="296"/>
      <c r="D1112" s="296"/>
      <c r="E1112" s="310"/>
      <c r="F1112" s="310"/>
      <c r="G1112" s="310"/>
      <c r="H1112" s="310"/>
      <c r="I1112" s="310"/>
      <c r="J1112" s="310"/>
      <c r="K1112" s="310"/>
      <c r="L1112" s="310"/>
      <c r="M1112" s="310"/>
      <c r="N1112" s="310"/>
      <c r="O1112" s="310"/>
      <c r="P1112" s="298"/>
      <c r="Q1112" s="298"/>
      <c r="R1112" s="265"/>
      <c r="S1112" s="265"/>
      <c r="T1112" s="284"/>
      <c r="U1112" s="284"/>
    </row>
    <row r="1113" spans="1:21" s="301" customFormat="1" ht="30.75" customHeight="1">
      <c r="A1113" s="437" t="s">
        <v>1901</v>
      </c>
      <c r="B1113" s="438" t="s">
        <v>128</v>
      </c>
      <c r="C1113" s="439">
        <v>97087</v>
      </c>
      <c r="D1113" s="439">
        <v>97087</v>
      </c>
      <c r="E1113" s="922" t="s">
        <v>1775</v>
      </c>
      <c r="F1113" s="922"/>
      <c r="G1113" s="922"/>
      <c r="H1113" s="922"/>
      <c r="I1113" s="922"/>
      <c r="J1113" s="922"/>
      <c r="K1113" s="922"/>
      <c r="L1113" s="922"/>
      <c r="M1113" s="922"/>
      <c r="N1113" s="922"/>
      <c r="O1113" s="922"/>
      <c r="P1113" s="440">
        <v>537.78</v>
      </c>
      <c r="Q1113" s="440"/>
      <c r="R1113" s="264" t="s">
        <v>186</v>
      </c>
      <c r="S1113" s="265"/>
      <c r="T1113" s="284"/>
      <c r="U1113" s="284"/>
    </row>
    <row r="1114" spans="1:21" s="301" customFormat="1">
      <c r="A1114" s="294"/>
      <c r="B1114" s="295"/>
      <c r="C1114" s="296"/>
      <c r="D1114" s="296"/>
      <c r="E1114" s="297"/>
      <c r="F1114" s="297"/>
      <c r="G1114" s="297"/>
      <c r="H1114" s="297"/>
      <c r="I1114" s="297"/>
      <c r="J1114" s="297"/>
      <c r="K1114" s="297"/>
      <c r="L1114" s="297"/>
      <c r="M1114" s="297"/>
      <c r="N1114" s="297"/>
      <c r="O1114" s="297"/>
      <c r="P1114" s="298"/>
      <c r="Q1114" s="298"/>
      <c r="R1114" s="265"/>
      <c r="S1114" s="265"/>
      <c r="T1114" s="284"/>
      <c r="U1114" s="284"/>
    </row>
    <row r="1115" spans="1:21" s="301" customFormat="1">
      <c r="A1115" s="294"/>
      <c r="B1115" s="304" t="s">
        <v>167</v>
      </c>
      <c r="C1115" s="839"/>
      <c r="D1115" s="296">
        <v>0</v>
      </c>
      <c r="E1115" s="219"/>
      <c r="F1115" s="296" t="s">
        <v>125</v>
      </c>
      <c r="G1115" s="219"/>
      <c r="H1115" s="219"/>
      <c r="I1115" s="219"/>
      <c r="J1115" s="219"/>
      <c r="K1115" s="219"/>
      <c r="L1115" s="219"/>
      <c r="M1115" s="219"/>
      <c r="N1115" s="219"/>
      <c r="O1115" s="219"/>
      <c r="P1115" s="298"/>
      <c r="Q1115" s="298"/>
      <c r="R1115" s="265"/>
      <c r="S1115" s="265"/>
      <c r="T1115" s="284"/>
      <c r="U1115" s="284"/>
    </row>
    <row r="1116" spans="1:21" s="301" customFormat="1">
      <c r="A1116" s="294"/>
      <c r="B1116" s="304" t="s">
        <v>1900</v>
      </c>
      <c r="C1116" s="839"/>
      <c r="D1116" s="296">
        <v>0</v>
      </c>
      <c r="E1116" s="219"/>
      <c r="F1116" s="312">
        <v>537.78</v>
      </c>
      <c r="G1116" s="297"/>
      <c r="H1116" s="297"/>
      <c r="I1116" s="297"/>
      <c r="J1116" s="297"/>
      <c r="K1116" s="297"/>
      <c r="L1116" s="297"/>
      <c r="M1116" s="297"/>
      <c r="N1116" s="297"/>
      <c r="O1116" s="297"/>
      <c r="P1116" s="298"/>
      <c r="Q1116" s="298"/>
      <c r="R1116" s="265"/>
      <c r="S1116" s="265"/>
      <c r="T1116" s="284"/>
      <c r="U1116" s="284"/>
    </row>
    <row r="1117" spans="1:21" s="301" customFormat="1">
      <c r="A1117" s="294"/>
      <c r="B1117" s="295"/>
      <c r="C1117" s="296"/>
      <c r="D1117" s="296"/>
      <c r="E1117" s="297"/>
      <c r="F1117" s="297"/>
      <c r="G1117" s="297"/>
      <c r="H1117" s="297"/>
      <c r="I1117" s="297"/>
      <c r="J1117" s="297"/>
      <c r="K1117" s="297"/>
      <c r="L1117" s="297"/>
      <c r="M1117" s="297"/>
      <c r="N1117" s="297"/>
      <c r="O1117" s="297"/>
      <c r="P1117" s="298"/>
      <c r="Q1117" s="298"/>
      <c r="R1117" s="265"/>
      <c r="S1117" s="265"/>
      <c r="T1117" s="284"/>
      <c r="U1117" s="284"/>
    </row>
    <row r="1118" spans="1:21" s="301" customFormat="1" ht="35.450000000000003" customHeight="1">
      <c r="A1118" s="437" t="s">
        <v>1902</v>
      </c>
      <c r="B1118" s="438" t="s">
        <v>128</v>
      </c>
      <c r="C1118" s="439">
        <v>97096</v>
      </c>
      <c r="D1118" s="439">
        <v>97096</v>
      </c>
      <c r="E1118" s="922" t="s">
        <v>1776</v>
      </c>
      <c r="F1118" s="922"/>
      <c r="G1118" s="922"/>
      <c r="H1118" s="922"/>
      <c r="I1118" s="922"/>
      <c r="J1118" s="922"/>
      <c r="K1118" s="922"/>
      <c r="L1118" s="922"/>
      <c r="M1118" s="922"/>
      <c r="N1118" s="922"/>
      <c r="O1118" s="922"/>
      <c r="P1118" s="440">
        <v>19.2</v>
      </c>
      <c r="Q1118" s="440"/>
      <c r="R1118" s="264" t="s">
        <v>185</v>
      </c>
      <c r="S1118" s="265"/>
      <c r="T1118" s="284"/>
      <c r="U1118" s="284"/>
    </row>
    <row r="1119" spans="1:21" s="301" customFormat="1">
      <c r="A1119" s="294"/>
      <c r="B1119" s="295"/>
      <c r="C1119" s="296"/>
      <c r="D1119" s="296"/>
      <c r="E1119" s="297"/>
      <c r="F1119" s="297"/>
      <c r="G1119" s="297"/>
      <c r="H1119" s="297"/>
      <c r="I1119" s="297"/>
      <c r="J1119" s="297"/>
      <c r="K1119" s="297"/>
      <c r="L1119" s="297"/>
      <c r="M1119" s="297"/>
      <c r="N1119" s="297"/>
      <c r="O1119" s="297"/>
      <c r="P1119" s="298"/>
      <c r="Q1119" s="298"/>
      <c r="R1119" s="265"/>
      <c r="S1119" s="265"/>
      <c r="T1119" s="284"/>
      <c r="U1119" s="284"/>
    </row>
    <row r="1120" spans="1:21" s="301" customFormat="1">
      <c r="A1120" s="294"/>
      <c r="B1120" s="304" t="s">
        <v>167</v>
      </c>
      <c r="C1120" s="839" t="s">
        <v>124</v>
      </c>
      <c r="D1120" s="296" t="s">
        <v>124</v>
      </c>
      <c r="E1120" s="219"/>
      <c r="F1120" s="296" t="s">
        <v>125</v>
      </c>
      <c r="G1120" s="300" t="s">
        <v>132</v>
      </c>
      <c r="H1120" s="296" t="s">
        <v>133</v>
      </c>
      <c r="I1120" s="300" t="s">
        <v>134</v>
      </c>
      <c r="J1120" s="296" t="s">
        <v>195</v>
      </c>
      <c r="K1120" s="219"/>
      <c r="L1120" s="219"/>
      <c r="M1120" s="219"/>
      <c r="N1120" s="219"/>
      <c r="O1120" s="219"/>
      <c r="P1120" s="298"/>
      <c r="Q1120" s="298"/>
      <c r="R1120" s="265"/>
      <c r="S1120" s="265"/>
      <c r="T1120" s="284"/>
      <c r="U1120" s="284"/>
    </row>
    <row r="1121" spans="1:21" s="301" customFormat="1">
      <c r="A1121" s="294"/>
      <c r="B1121" s="304" t="s">
        <v>1900</v>
      </c>
      <c r="C1121" s="839" t="s">
        <v>405</v>
      </c>
      <c r="D1121" s="296" t="s">
        <v>405</v>
      </c>
      <c r="E1121" s="219"/>
      <c r="F1121" s="296">
        <v>120</v>
      </c>
      <c r="G1121" s="300" t="s">
        <v>132</v>
      </c>
      <c r="H1121" s="312">
        <v>0.16</v>
      </c>
      <c r="I1121" s="300" t="s">
        <v>134</v>
      </c>
      <c r="J1121" s="405">
        <v>19.2</v>
      </c>
      <c r="K1121" s="297"/>
      <c r="L1121" s="297"/>
      <c r="M1121" s="297"/>
      <c r="N1121" s="297"/>
      <c r="O1121" s="297"/>
      <c r="P1121" s="298"/>
      <c r="Q1121" s="298"/>
      <c r="R1121" s="265"/>
      <c r="S1121" s="265"/>
      <c r="T1121" s="284"/>
      <c r="U1121" s="284"/>
    </row>
    <row r="1122" spans="1:21" s="301" customFormat="1">
      <c r="A1122" s="294"/>
      <c r="B1122" s="295"/>
      <c r="C1122" s="296"/>
      <c r="D1122" s="296"/>
      <c r="E1122" s="297"/>
      <c r="F1122" s="297"/>
      <c r="G1122" s="297"/>
      <c r="H1122" s="297"/>
      <c r="I1122" s="297"/>
      <c r="J1122" s="297"/>
      <c r="K1122" s="297"/>
      <c r="L1122" s="297"/>
      <c r="M1122" s="297"/>
      <c r="N1122" s="297"/>
      <c r="O1122" s="297"/>
      <c r="P1122" s="298"/>
      <c r="Q1122" s="298"/>
      <c r="R1122" s="265"/>
      <c r="S1122" s="265"/>
      <c r="T1122" s="284"/>
      <c r="U1122" s="284"/>
    </row>
    <row r="1123" spans="1:21" s="301" customFormat="1" ht="31.5" customHeight="1">
      <c r="A1123" s="437" t="s">
        <v>1903</v>
      </c>
      <c r="B1123" s="438" t="s">
        <v>122</v>
      </c>
      <c r="C1123" s="439" t="s">
        <v>417</v>
      </c>
      <c r="D1123" s="439" t="s">
        <v>1494</v>
      </c>
      <c r="E1123" s="922" t="s">
        <v>1493</v>
      </c>
      <c r="F1123" s="922"/>
      <c r="G1123" s="922"/>
      <c r="H1123" s="922"/>
      <c r="I1123" s="922"/>
      <c r="J1123" s="922"/>
      <c r="K1123" s="922"/>
      <c r="L1123" s="922"/>
      <c r="M1123" s="922"/>
      <c r="N1123" s="922"/>
      <c r="O1123" s="922"/>
      <c r="P1123" s="440">
        <v>55</v>
      </c>
      <c r="Q1123" s="440"/>
      <c r="R1123" s="264" t="s">
        <v>187</v>
      </c>
      <c r="S1123" s="265"/>
      <c r="T1123" s="284"/>
      <c r="U1123" s="284"/>
    </row>
    <row r="1124" spans="1:21" s="301" customFormat="1">
      <c r="A1124" s="294"/>
      <c r="B1124" s="295"/>
      <c r="C1124" s="296"/>
      <c r="D1124" s="296"/>
      <c r="E1124" s="297"/>
      <c r="F1124" s="297"/>
      <c r="G1124" s="297"/>
      <c r="H1124" s="297"/>
      <c r="I1124" s="297"/>
      <c r="J1124" s="297"/>
      <c r="K1124" s="297"/>
      <c r="L1124" s="297"/>
      <c r="M1124" s="297"/>
      <c r="N1124" s="297"/>
      <c r="O1124" s="297"/>
      <c r="P1124" s="298"/>
      <c r="Q1124" s="298"/>
      <c r="R1124" s="265"/>
      <c r="S1124" s="265"/>
      <c r="T1124" s="284"/>
      <c r="U1124" s="284"/>
    </row>
    <row r="1125" spans="1:21" s="301" customFormat="1">
      <c r="A1125" s="294"/>
      <c r="B1125" s="295"/>
      <c r="C1125" s="839" t="s">
        <v>124</v>
      </c>
      <c r="D1125" s="296"/>
      <c r="E1125" s="219"/>
      <c r="F1125" s="296" t="s">
        <v>150</v>
      </c>
      <c r="G1125" s="300"/>
      <c r="H1125" s="296"/>
      <c r="I1125" s="300"/>
      <c r="J1125" s="296"/>
      <c r="K1125" s="297"/>
      <c r="L1125" s="297"/>
      <c r="M1125" s="297"/>
      <c r="N1125" s="297"/>
      <c r="O1125" s="297"/>
      <c r="P1125" s="298"/>
      <c r="Q1125" s="298"/>
      <c r="R1125" s="265"/>
      <c r="S1125" s="265"/>
      <c r="T1125" s="284"/>
      <c r="U1125" s="284"/>
    </row>
    <row r="1126" spans="1:21" s="301" customFormat="1">
      <c r="A1126" s="294"/>
      <c r="B1126" s="295"/>
      <c r="C1126" s="839" t="s">
        <v>348</v>
      </c>
      <c r="D1126" s="296"/>
      <c r="E1126" s="219"/>
      <c r="F1126" s="405">
        <v>55</v>
      </c>
      <c r="G1126" s="303"/>
      <c r="H1126" s="405"/>
      <c r="I1126" s="303"/>
      <c r="J1126" s="405"/>
      <c r="K1126" s="297"/>
      <c r="L1126" s="297"/>
      <c r="M1126" s="297"/>
      <c r="N1126" s="297"/>
      <c r="O1126" s="297"/>
      <c r="P1126" s="298"/>
      <c r="Q1126" s="298"/>
      <c r="R1126" s="265"/>
      <c r="S1126" s="265"/>
      <c r="T1126" s="284"/>
      <c r="U1126" s="284"/>
    </row>
    <row r="1127" spans="1:21" s="301" customFormat="1">
      <c r="A1127" s="294"/>
      <c r="B1127" s="295"/>
      <c r="C1127" s="839"/>
      <c r="D1127" s="296"/>
      <c r="E1127" s="297"/>
      <c r="F1127" s="303"/>
      <c r="G1127" s="303"/>
      <c r="H1127" s="405"/>
      <c r="I1127" s="303"/>
      <c r="J1127" s="405"/>
      <c r="K1127" s="297"/>
      <c r="L1127" s="297"/>
      <c r="M1127" s="297"/>
      <c r="N1127" s="297"/>
      <c r="O1127" s="297"/>
      <c r="P1127" s="298"/>
      <c r="Q1127" s="298"/>
      <c r="R1127" s="265"/>
      <c r="S1127" s="265"/>
      <c r="T1127" s="284"/>
      <c r="U1127" s="284"/>
    </row>
    <row r="1128" spans="1:21" s="301" customFormat="1">
      <c r="A1128" s="294"/>
      <c r="B1128" s="295"/>
      <c r="C1128" s="296"/>
      <c r="D1128" s="296"/>
      <c r="E1128" s="297"/>
      <c r="F1128" s="471"/>
      <c r="G1128" s="472"/>
      <c r="H1128" s="472"/>
      <c r="I1128" s="472"/>
      <c r="J1128" s="303"/>
      <c r="K1128" s="297"/>
      <c r="L1128" s="297"/>
      <c r="M1128" s="297"/>
      <c r="N1128" s="297"/>
      <c r="O1128" s="297"/>
      <c r="P1128" s="298"/>
      <c r="Q1128" s="298"/>
      <c r="R1128" s="265"/>
      <c r="S1128" s="265"/>
      <c r="T1128" s="284"/>
      <c r="U1128" s="284"/>
    </row>
    <row r="1129" spans="1:21" s="301" customFormat="1">
      <c r="A1129" s="294"/>
      <c r="B1129" s="295"/>
      <c r="C1129" s="296"/>
      <c r="D1129" s="296"/>
      <c r="E1129" s="297"/>
      <c r="F1129" s="297"/>
      <c r="G1129" s="297"/>
      <c r="H1129" s="297"/>
      <c r="I1129" s="297"/>
      <c r="J1129" s="297"/>
      <c r="K1129" s="297"/>
      <c r="L1129" s="297"/>
      <c r="M1129" s="297"/>
      <c r="N1129" s="297"/>
      <c r="O1129" s="297"/>
      <c r="P1129" s="298"/>
      <c r="Q1129" s="298"/>
      <c r="R1129" s="265"/>
      <c r="S1129" s="265"/>
      <c r="T1129" s="284"/>
      <c r="U1129" s="284"/>
    </row>
    <row r="1130" spans="1:21" s="301" customFormat="1" ht="39.75" customHeight="1">
      <c r="A1130" s="437" t="s">
        <v>1904</v>
      </c>
      <c r="B1130" s="438" t="s">
        <v>122</v>
      </c>
      <c r="C1130" s="439" t="s">
        <v>418</v>
      </c>
      <c r="D1130" s="439" t="s">
        <v>1497</v>
      </c>
      <c r="E1130" s="922" t="s">
        <v>1496</v>
      </c>
      <c r="F1130" s="922"/>
      <c r="G1130" s="922"/>
      <c r="H1130" s="922"/>
      <c r="I1130" s="922"/>
      <c r="J1130" s="922"/>
      <c r="K1130" s="922"/>
      <c r="L1130" s="922"/>
      <c r="M1130" s="922"/>
      <c r="N1130" s="922"/>
      <c r="O1130" s="922"/>
      <c r="P1130" s="440">
        <v>51</v>
      </c>
      <c r="Q1130" s="440"/>
      <c r="R1130" s="264" t="s">
        <v>187</v>
      </c>
      <c r="S1130" s="265"/>
      <c r="T1130" s="284"/>
      <c r="U1130" s="284"/>
    </row>
    <row r="1131" spans="1:21" s="301" customFormat="1">
      <c r="A1131" s="294"/>
      <c r="B1131" s="295"/>
      <c r="C1131" s="296"/>
      <c r="D1131" s="296"/>
      <c r="E1131" s="297"/>
      <c r="F1131" s="297"/>
      <c r="G1131" s="297"/>
      <c r="H1131" s="297"/>
      <c r="I1131" s="297"/>
      <c r="J1131" s="297"/>
      <c r="K1131" s="297"/>
      <c r="L1131" s="297"/>
      <c r="M1131" s="297"/>
      <c r="N1131" s="297"/>
      <c r="O1131" s="297"/>
      <c r="P1131" s="298"/>
      <c r="Q1131" s="298"/>
      <c r="R1131" s="265"/>
      <c r="S1131" s="265"/>
      <c r="T1131" s="284"/>
      <c r="U1131" s="284"/>
    </row>
    <row r="1132" spans="1:21" s="301" customFormat="1">
      <c r="A1132" s="294"/>
      <c r="B1132" s="295"/>
      <c r="C1132" s="839" t="s">
        <v>124</v>
      </c>
      <c r="D1132" s="296"/>
      <c r="E1132" s="219"/>
      <c r="F1132" s="296" t="s">
        <v>150</v>
      </c>
      <c r="G1132" s="300"/>
      <c r="H1132" s="296"/>
      <c r="I1132" s="300"/>
      <c r="J1132" s="296"/>
      <c r="K1132" s="297"/>
      <c r="L1132" s="297"/>
      <c r="M1132" s="297"/>
      <c r="N1132" s="297"/>
      <c r="O1132" s="297"/>
      <c r="P1132" s="298"/>
      <c r="Q1132" s="298"/>
      <c r="R1132" s="265"/>
      <c r="S1132" s="265"/>
      <c r="T1132" s="284"/>
      <c r="U1132" s="284"/>
    </row>
    <row r="1133" spans="1:21" s="301" customFormat="1">
      <c r="A1133" s="294"/>
      <c r="B1133" s="295"/>
      <c r="C1133" s="839" t="s">
        <v>349</v>
      </c>
      <c r="D1133" s="296"/>
      <c r="E1133" s="297"/>
      <c r="F1133" s="303">
        <v>51</v>
      </c>
      <c r="G1133" s="303"/>
      <c r="H1133" s="405"/>
      <c r="I1133" s="303"/>
      <c r="J1133" s="405"/>
      <c r="K1133" s="297"/>
      <c r="L1133" s="297"/>
      <c r="M1133" s="297"/>
      <c r="N1133" s="297"/>
      <c r="O1133" s="297"/>
      <c r="P1133" s="298"/>
      <c r="Q1133" s="298"/>
      <c r="R1133" s="265"/>
      <c r="S1133" s="265"/>
      <c r="T1133" s="284"/>
      <c r="U1133" s="284"/>
    </row>
    <row r="1134" spans="1:21" s="301" customFormat="1">
      <c r="A1134" s="294"/>
      <c r="B1134" s="295"/>
      <c r="C1134" s="296"/>
      <c r="D1134" s="296"/>
      <c r="E1134" s="297"/>
      <c r="F1134" s="471"/>
      <c r="G1134" s="472"/>
      <c r="H1134" s="472"/>
      <c r="I1134" s="472"/>
      <c r="J1134" s="303"/>
      <c r="K1134" s="297"/>
      <c r="L1134" s="297"/>
      <c r="M1134" s="297"/>
      <c r="N1134" s="297"/>
      <c r="O1134" s="297"/>
      <c r="P1134" s="298"/>
      <c r="Q1134" s="298"/>
      <c r="R1134" s="265"/>
      <c r="S1134" s="265"/>
      <c r="T1134" s="284"/>
      <c r="U1134" s="284"/>
    </row>
    <row r="1135" spans="1:21" s="301" customFormat="1">
      <c r="A1135" s="981" t="s">
        <v>419</v>
      </c>
      <c r="B1135" s="981"/>
      <c r="C1135" s="981"/>
      <c r="D1135" s="981"/>
      <c r="E1135" s="981"/>
      <c r="F1135" s="981"/>
      <c r="G1135" s="981"/>
      <c r="H1135" s="981"/>
      <c r="I1135" s="981"/>
      <c r="J1135" s="981"/>
      <c r="K1135" s="981"/>
      <c r="L1135" s="981"/>
      <c r="M1135" s="981"/>
      <c r="N1135" s="981"/>
      <c r="O1135" s="981"/>
      <c r="P1135" s="981"/>
      <c r="Q1135" s="981"/>
      <c r="R1135" s="981"/>
      <c r="S1135" s="265"/>
      <c r="T1135" s="284"/>
      <c r="U1135" s="284"/>
    </row>
    <row r="1136" spans="1:21" s="301" customFormat="1">
      <c r="A1136" s="294"/>
      <c r="B1136" s="295"/>
      <c r="C1136" s="296"/>
      <c r="D1136" s="296"/>
      <c r="E1136" s="297"/>
      <c r="F1136" s="297"/>
      <c r="G1136" s="297"/>
      <c r="H1136" s="297"/>
      <c r="I1136" s="297"/>
      <c r="J1136" s="297"/>
      <c r="K1136" s="297"/>
      <c r="L1136" s="297"/>
      <c r="M1136" s="297"/>
      <c r="N1136" s="297"/>
      <c r="O1136" s="297"/>
      <c r="P1136" s="298"/>
      <c r="Q1136" s="298"/>
      <c r="R1136" s="265"/>
      <c r="S1136" s="265"/>
      <c r="T1136" s="284"/>
      <c r="U1136" s="284"/>
    </row>
    <row r="1137" spans="1:21" s="301" customFormat="1" ht="31.5" customHeight="1">
      <c r="A1137" s="437" t="s">
        <v>1905</v>
      </c>
      <c r="B1137" s="438" t="s">
        <v>122</v>
      </c>
      <c r="C1137" s="439" t="s">
        <v>420</v>
      </c>
      <c r="D1137" s="439" t="s">
        <v>1500</v>
      </c>
      <c r="E1137" s="922" t="s">
        <v>1499</v>
      </c>
      <c r="F1137" s="922"/>
      <c r="G1137" s="922"/>
      <c r="H1137" s="922"/>
      <c r="I1137" s="922"/>
      <c r="J1137" s="922"/>
      <c r="K1137" s="922"/>
      <c r="L1137" s="922"/>
      <c r="M1137" s="922"/>
      <c r="N1137" s="922"/>
      <c r="O1137" s="922"/>
      <c r="P1137" s="440">
        <v>81</v>
      </c>
      <c r="Q1137" s="440"/>
      <c r="R1137" s="264" t="s">
        <v>187</v>
      </c>
      <c r="S1137" s="265"/>
      <c r="T1137" s="284"/>
      <c r="U1137" s="284"/>
    </row>
    <row r="1138" spans="1:21" s="301" customFormat="1">
      <c r="A1138" s="294"/>
      <c r="B1138" s="295"/>
      <c r="C1138" s="296"/>
      <c r="D1138" s="296"/>
      <c r="E1138" s="297"/>
      <c r="F1138" s="297"/>
      <c r="G1138" s="297"/>
      <c r="H1138" s="297"/>
      <c r="I1138" s="297"/>
      <c r="J1138" s="297"/>
      <c r="K1138" s="297"/>
      <c r="L1138" s="297"/>
      <c r="M1138" s="297"/>
      <c r="N1138" s="297"/>
      <c r="O1138" s="297"/>
      <c r="P1138" s="298"/>
      <c r="Q1138" s="298"/>
      <c r="R1138" s="265"/>
      <c r="S1138" s="265"/>
      <c r="T1138" s="284"/>
      <c r="U1138" s="284"/>
    </row>
    <row r="1139" spans="1:21" s="301" customFormat="1">
      <c r="A1139" s="294"/>
      <c r="B1139" s="295"/>
      <c r="C1139" s="839" t="s">
        <v>124</v>
      </c>
      <c r="D1139" s="296"/>
      <c r="E1139" s="219"/>
      <c r="F1139" s="296" t="s">
        <v>150</v>
      </c>
      <c r="G1139" s="300"/>
      <c r="H1139" s="296"/>
      <c r="I1139" s="300"/>
      <c r="J1139" s="296"/>
      <c r="K1139" s="297"/>
      <c r="L1139" s="297"/>
      <c r="M1139" s="297"/>
      <c r="N1139" s="297"/>
      <c r="O1139" s="297"/>
      <c r="P1139" s="298"/>
      <c r="Q1139" s="298"/>
      <c r="R1139" s="265"/>
      <c r="S1139" s="265"/>
      <c r="T1139" s="284"/>
      <c r="U1139" s="284"/>
    </row>
    <row r="1140" spans="1:21" s="301" customFormat="1">
      <c r="A1140" s="294"/>
      <c r="B1140" s="295"/>
      <c r="C1140" s="839" t="s">
        <v>350</v>
      </c>
      <c r="D1140" s="296"/>
      <c r="E1140" s="297"/>
      <c r="F1140" s="303">
        <v>81</v>
      </c>
      <c r="G1140" s="303"/>
      <c r="H1140" s="405"/>
      <c r="I1140" s="303"/>
      <c r="J1140" s="405"/>
      <c r="K1140" s="297"/>
      <c r="L1140" s="297"/>
      <c r="M1140" s="297"/>
      <c r="N1140" s="297"/>
      <c r="O1140" s="297"/>
      <c r="P1140" s="298"/>
      <c r="Q1140" s="298"/>
      <c r="R1140" s="265"/>
      <c r="S1140" s="265"/>
      <c r="T1140" s="284"/>
      <c r="U1140" s="284"/>
    </row>
    <row r="1141" spans="1:21" s="301" customFormat="1">
      <c r="A1141" s="294"/>
      <c r="B1141" s="295"/>
      <c r="C1141" s="296"/>
      <c r="D1141" s="296"/>
      <c r="E1141" s="297"/>
      <c r="F1141" s="471"/>
      <c r="G1141" s="472"/>
      <c r="H1141" s="472"/>
      <c r="I1141" s="472"/>
      <c r="J1141" s="303"/>
      <c r="K1141" s="297"/>
      <c r="L1141" s="297"/>
      <c r="M1141" s="297"/>
      <c r="N1141" s="297"/>
      <c r="O1141" s="297"/>
      <c r="P1141" s="298"/>
      <c r="Q1141" s="298"/>
      <c r="R1141" s="265"/>
      <c r="S1141" s="265"/>
      <c r="T1141" s="284"/>
      <c r="U1141" s="284"/>
    </row>
    <row r="1142" spans="1:21" s="301" customFormat="1">
      <c r="A1142" s="981" t="s">
        <v>419</v>
      </c>
      <c r="B1142" s="981"/>
      <c r="C1142" s="981"/>
      <c r="D1142" s="981"/>
      <c r="E1142" s="981"/>
      <c r="F1142" s="981"/>
      <c r="G1142" s="981"/>
      <c r="H1142" s="981"/>
      <c r="I1142" s="981"/>
      <c r="J1142" s="981"/>
      <c r="K1142" s="981"/>
      <c r="L1142" s="981"/>
      <c r="M1142" s="981"/>
      <c r="N1142" s="981"/>
      <c r="O1142" s="981"/>
      <c r="P1142" s="981"/>
      <c r="Q1142" s="981"/>
      <c r="R1142" s="981"/>
      <c r="S1142" s="265"/>
      <c r="T1142" s="284"/>
      <c r="U1142" s="284"/>
    </row>
    <row r="1143" spans="1:21" s="301" customFormat="1">
      <c r="A1143" s="294"/>
      <c r="B1143" s="295"/>
      <c r="C1143" s="296"/>
      <c r="D1143" s="296"/>
      <c r="E1143" s="297"/>
      <c r="F1143" s="297"/>
      <c r="G1143" s="297"/>
      <c r="H1143" s="297"/>
      <c r="I1143" s="297"/>
      <c r="J1143" s="297"/>
      <c r="K1143" s="297"/>
      <c r="L1143" s="297"/>
      <c r="M1143" s="297"/>
      <c r="N1143" s="297"/>
      <c r="O1143" s="297"/>
      <c r="P1143" s="298"/>
      <c r="Q1143" s="298"/>
      <c r="R1143" s="265"/>
      <c r="S1143" s="265"/>
      <c r="T1143" s="284"/>
      <c r="U1143" s="284"/>
    </row>
    <row r="1144" spans="1:21" s="301" customFormat="1" ht="32.25" customHeight="1">
      <c r="A1144" s="437" t="s">
        <v>1906</v>
      </c>
      <c r="B1144" s="438" t="s">
        <v>122</v>
      </c>
      <c r="C1144" s="439" t="s">
        <v>421</v>
      </c>
      <c r="D1144" s="439" t="s">
        <v>1503</v>
      </c>
      <c r="E1144" s="922" t="s">
        <v>1502</v>
      </c>
      <c r="F1144" s="922"/>
      <c r="G1144" s="922"/>
      <c r="H1144" s="922"/>
      <c r="I1144" s="922"/>
      <c r="J1144" s="922"/>
      <c r="K1144" s="922"/>
      <c r="L1144" s="922"/>
      <c r="M1144" s="922"/>
      <c r="N1144" s="922"/>
      <c r="O1144" s="922"/>
      <c r="P1144" s="440">
        <v>100</v>
      </c>
      <c r="Q1144" s="440"/>
      <c r="R1144" s="264" t="s">
        <v>187</v>
      </c>
      <c r="S1144" s="265"/>
      <c r="T1144" s="284"/>
      <c r="U1144" s="284"/>
    </row>
    <row r="1145" spans="1:21" s="216" customFormat="1">
      <c r="A1145" s="294"/>
      <c r="B1145" s="295"/>
      <c r="C1145" s="296"/>
      <c r="D1145" s="296"/>
      <c r="E1145" s="297"/>
      <c r="F1145" s="297"/>
      <c r="G1145" s="297"/>
      <c r="H1145" s="297"/>
      <c r="I1145" s="297"/>
      <c r="J1145" s="297"/>
      <c r="K1145" s="297"/>
      <c r="L1145" s="297"/>
      <c r="M1145" s="297"/>
      <c r="N1145" s="297"/>
      <c r="O1145" s="297"/>
      <c r="P1145" s="298"/>
      <c r="Q1145" s="298"/>
      <c r="R1145" s="265"/>
      <c r="S1145" s="265"/>
      <c r="T1145" s="284"/>
      <c r="U1145" s="284"/>
    </row>
    <row r="1146" spans="1:21" s="216" customFormat="1">
      <c r="A1146" s="294"/>
      <c r="B1146" s="295"/>
      <c r="C1146" s="839" t="s">
        <v>124</v>
      </c>
      <c r="D1146" s="296"/>
      <c r="E1146" s="297"/>
      <c r="F1146" s="296" t="s">
        <v>150</v>
      </c>
      <c r="G1146" s="300"/>
      <c r="H1146" s="296"/>
      <c r="I1146" s="300"/>
      <c r="J1146" s="296"/>
      <c r="K1146" s="297"/>
      <c r="L1146" s="297"/>
      <c r="M1146" s="297"/>
      <c r="N1146" s="297"/>
      <c r="O1146" s="297"/>
      <c r="P1146" s="298"/>
      <c r="Q1146" s="298"/>
      <c r="R1146" s="265"/>
      <c r="S1146" s="265"/>
      <c r="T1146" s="284"/>
      <c r="U1146" s="284"/>
    </row>
    <row r="1147" spans="1:21" s="216" customFormat="1">
      <c r="A1147" s="294"/>
      <c r="B1147" s="295"/>
      <c r="C1147" s="839" t="s">
        <v>351</v>
      </c>
      <c r="D1147" s="296"/>
      <c r="E1147" s="297"/>
      <c r="F1147" s="303">
        <v>100</v>
      </c>
      <c r="G1147" s="303"/>
      <c r="H1147" s="405"/>
      <c r="I1147" s="303"/>
      <c r="J1147" s="405"/>
      <c r="K1147" s="297"/>
      <c r="L1147" s="297"/>
      <c r="M1147" s="297"/>
      <c r="N1147" s="297"/>
      <c r="O1147" s="297"/>
      <c r="P1147" s="298"/>
      <c r="Q1147" s="298"/>
      <c r="R1147" s="265"/>
      <c r="S1147" s="265"/>
      <c r="T1147" s="284"/>
      <c r="U1147" s="284"/>
    </row>
    <row r="1148" spans="1:21" s="216" customFormat="1">
      <c r="A1148" s="294"/>
      <c r="B1148" s="295"/>
      <c r="C1148" s="296"/>
      <c r="D1148" s="296"/>
      <c r="E1148" s="297"/>
      <c r="F1148" s="297"/>
      <c r="G1148" s="297"/>
      <c r="H1148" s="297"/>
      <c r="I1148" s="297"/>
      <c r="J1148" s="297"/>
      <c r="K1148" s="297"/>
      <c r="L1148" s="297"/>
      <c r="M1148" s="297"/>
      <c r="N1148" s="297"/>
      <c r="O1148" s="297"/>
      <c r="P1148" s="298"/>
      <c r="Q1148" s="298"/>
      <c r="R1148" s="265"/>
      <c r="S1148" s="265"/>
      <c r="T1148" s="284"/>
      <c r="U1148" s="284"/>
    </row>
    <row r="1149" spans="1:21" s="216" customFormat="1">
      <c r="A1149" s="981" t="s">
        <v>419</v>
      </c>
      <c r="B1149" s="981"/>
      <c r="C1149" s="981"/>
      <c r="D1149" s="981"/>
      <c r="E1149" s="981"/>
      <c r="F1149" s="981"/>
      <c r="G1149" s="981"/>
      <c r="H1149" s="981"/>
      <c r="I1149" s="981"/>
      <c r="J1149" s="981"/>
      <c r="K1149" s="981"/>
      <c r="L1149" s="981"/>
      <c r="M1149" s="981"/>
      <c r="N1149" s="981"/>
      <c r="O1149" s="981"/>
      <c r="P1149" s="981"/>
      <c r="Q1149" s="981"/>
      <c r="R1149" s="981"/>
      <c r="S1149" s="265"/>
      <c r="T1149" s="284"/>
      <c r="U1149" s="284"/>
    </row>
    <row r="1150" spans="1:21" s="216" customFormat="1">
      <c r="A1150" s="294"/>
      <c r="B1150" s="295"/>
      <c r="C1150" s="296"/>
      <c r="D1150" s="296"/>
      <c r="E1150" s="297"/>
      <c r="F1150" s="297"/>
      <c r="G1150" s="297"/>
      <c r="H1150" s="297"/>
      <c r="I1150" s="297"/>
      <c r="J1150" s="297"/>
      <c r="K1150" s="297"/>
      <c r="L1150" s="297"/>
      <c r="M1150" s="297"/>
      <c r="N1150" s="297"/>
      <c r="O1150" s="297"/>
      <c r="P1150" s="298"/>
      <c r="Q1150" s="298"/>
      <c r="R1150" s="265"/>
      <c r="S1150" s="265"/>
      <c r="T1150" s="284"/>
      <c r="U1150" s="284"/>
    </row>
    <row r="1151" spans="1:21" s="216" customFormat="1">
      <c r="A1151" s="294"/>
      <c r="B1151" s="295"/>
      <c r="C1151" s="296"/>
      <c r="D1151" s="296"/>
      <c r="E1151" s="297"/>
      <c r="F1151" s="297"/>
      <c r="G1151" s="297"/>
      <c r="H1151" s="297"/>
      <c r="I1151" s="297"/>
      <c r="J1151" s="297"/>
      <c r="K1151" s="297"/>
      <c r="L1151" s="297"/>
      <c r="M1151" s="297"/>
      <c r="N1151" s="297"/>
      <c r="O1151" s="297"/>
      <c r="P1151" s="298"/>
      <c r="Q1151" s="298"/>
      <c r="R1151" s="265"/>
      <c r="S1151" s="265"/>
      <c r="T1151" s="284"/>
      <c r="U1151" s="284"/>
    </row>
    <row r="1152" spans="1:21" s="262" customFormat="1">
      <c r="A1152" s="253" t="s">
        <v>422</v>
      </c>
      <c r="B1152" s="253"/>
      <c r="C1152" s="254" t="s">
        <v>423</v>
      </c>
      <c r="D1152" s="255" t="s">
        <v>423</v>
      </c>
      <c r="E1152" s="256" t="s">
        <v>1668</v>
      </c>
      <c r="F1152" s="257"/>
      <c r="G1152" s="257"/>
      <c r="H1152" s="257"/>
      <c r="I1152" s="257"/>
      <c r="J1152" s="257"/>
      <c r="K1152" s="257"/>
      <c r="L1152" s="258"/>
      <c r="M1152" s="257"/>
      <c r="N1152" s="257"/>
      <c r="O1152" s="257"/>
      <c r="P1152" s="259"/>
      <c r="Q1152" s="259"/>
      <c r="R1152" s="260"/>
      <c r="S1152" s="261" t="s">
        <v>422</v>
      </c>
      <c r="U1152" s="263"/>
    </row>
    <row r="1153" spans="1:21" s="301" customFormat="1" ht="42.6" customHeight="1">
      <c r="A1153" s="437" t="s">
        <v>1688</v>
      </c>
      <c r="B1153" s="438" t="s">
        <v>128</v>
      </c>
      <c r="C1153" s="439">
        <v>87794</v>
      </c>
      <c r="D1153" s="439">
        <v>87794</v>
      </c>
      <c r="E1153" s="922" t="s">
        <v>1827</v>
      </c>
      <c r="F1153" s="922"/>
      <c r="G1153" s="922"/>
      <c r="H1153" s="922"/>
      <c r="I1153" s="922"/>
      <c r="J1153" s="922"/>
      <c r="K1153" s="922"/>
      <c r="L1153" s="922"/>
      <c r="M1153" s="922"/>
      <c r="N1153" s="922"/>
      <c r="O1153" s="922"/>
      <c r="P1153" s="440">
        <v>122.5</v>
      </c>
      <c r="Q1153" s="440"/>
      <c r="R1153" s="264" t="s">
        <v>186</v>
      </c>
      <c r="S1153" s="265"/>
      <c r="T1153" s="284"/>
      <c r="U1153" s="284"/>
    </row>
    <row r="1154" spans="1:21" s="301" customFormat="1">
      <c r="A1154" s="294"/>
      <c r="B1154" s="295"/>
      <c r="C1154" s="296"/>
      <c r="D1154" s="296"/>
      <c r="E1154" s="297"/>
      <c r="F1154" s="297"/>
      <c r="G1154" s="297"/>
      <c r="H1154" s="297"/>
      <c r="I1154" s="297"/>
      <c r="J1154" s="297"/>
      <c r="K1154" s="297"/>
      <c r="L1154" s="297"/>
      <c r="M1154" s="297"/>
      <c r="N1154" s="297"/>
      <c r="O1154" s="297"/>
      <c r="P1154" s="298"/>
      <c r="Q1154" s="298"/>
      <c r="R1154" s="265"/>
      <c r="S1154" s="265"/>
      <c r="T1154" s="284"/>
      <c r="U1154" s="284"/>
    </row>
    <row r="1155" spans="1:21" s="301" customFormat="1">
      <c r="A1155" s="294"/>
      <c r="B1155" s="926" t="s">
        <v>424</v>
      </c>
      <c r="C1155" s="927"/>
      <c r="D1155" s="927"/>
      <c r="E1155" s="927"/>
      <c r="F1155" s="927"/>
      <c r="G1155" s="927"/>
      <c r="H1155" s="927"/>
      <c r="I1155" s="927"/>
      <c r="J1155" s="927"/>
      <c r="K1155" s="927"/>
      <c r="L1155" s="928"/>
      <c r="M1155" s="297"/>
      <c r="N1155" s="297"/>
      <c r="O1155" s="297"/>
      <c r="P1155" s="298"/>
      <c r="Q1155" s="298"/>
      <c r="R1155" s="265"/>
      <c r="S1155" s="265"/>
      <c r="T1155" s="284"/>
      <c r="U1155" s="284"/>
    </row>
    <row r="1156" spans="1:21">
      <c r="A1156" s="315"/>
      <c r="B1156" s="879"/>
      <c r="C1156" s="879" t="s">
        <v>124</v>
      </c>
      <c r="D1156" s="879" t="s">
        <v>124</v>
      </c>
      <c r="E1156" s="880"/>
      <c r="F1156" s="881" t="s">
        <v>150</v>
      </c>
      <c r="G1156" s="882" t="s">
        <v>132</v>
      </c>
      <c r="H1156" s="881" t="s">
        <v>133</v>
      </c>
      <c r="I1156" s="882" t="s">
        <v>132</v>
      </c>
      <c r="J1156" s="881" t="s">
        <v>425</v>
      </c>
      <c r="K1156" s="882" t="s">
        <v>134</v>
      </c>
      <c r="L1156" s="882" t="s">
        <v>125</v>
      </c>
      <c r="M1156" s="316"/>
      <c r="N1156" s="316"/>
      <c r="O1156" s="316"/>
      <c r="P1156" s="316"/>
      <c r="Q1156" s="316"/>
      <c r="R1156" s="266"/>
      <c r="S1156" s="265"/>
      <c r="T1156" s="266"/>
      <c r="U1156" s="266"/>
    </row>
    <row r="1157" spans="1:21">
      <c r="A1157" s="315"/>
      <c r="B1157" s="317"/>
      <c r="C1157" s="318" t="s">
        <v>203</v>
      </c>
      <c r="D1157" s="318" t="s">
        <v>203</v>
      </c>
      <c r="E1157" s="301"/>
      <c r="F1157" s="319">
        <v>116.67</v>
      </c>
      <c r="G1157" s="320" t="s">
        <v>132</v>
      </c>
      <c r="H1157" s="319">
        <v>0.45</v>
      </c>
      <c r="I1157" s="320" t="s">
        <v>132</v>
      </c>
      <c r="J1157" s="319">
        <v>2</v>
      </c>
      <c r="K1157" s="320" t="s">
        <v>134</v>
      </c>
      <c r="L1157" s="273">
        <v>105</v>
      </c>
      <c r="M1157" s="269"/>
      <c r="N1157" s="269"/>
      <c r="O1157" s="269"/>
      <c r="P1157" s="266"/>
      <c r="Q1157" s="266"/>
      <c r="R1157" s="266"/>
      <c r="S1157" s="265"/>
      <c r="T1157" s="266"/>
      <c r="U1157" s="266"/>
    </row>
    <row r="1158" spans="1:21">
      <c r="A1158" s="315"/>
      <c r="B1158" s="317"/>
      <c r="C1158" s="318" t="s">
        <v>426</v>
      </c>
      <c r="D1158" s="318" t="s">
        <v>426</v>
      </c>
      <c r="E1158" s="301"/>
      <c r="F1158" s="319">
        <v>116.67</v>
      </c>
      <c r="G1158" s="320" t="s">
        <v>132</v>
      </c>
      <c r="H1158" s="319">
        <v>0.15</v>
      </c>
      <c r="I1158" s="320" t="s">
        <v>132</v>
      </c>
      <c r="J1158" s="319">
        <v>1</v>
      </c>
      <c r="K1158" s="320" t="s">
        <v>134</v>
      </c>
      <c r="L1158" s="273">
        <v>17.5</v>
      </c>
      <c r="M1158" s="269"/>
      <c r="N1158" s="269"/>
      <c r="O1158" s="269"/>
      <c r="P1158" s="266"/>
      <c r="Q1158" s="266"/>
      <c r="R1158" s="266"/>
      <c r="S1158" s="265"/>
      <c r="T1158" s="266"/>
      <c r="U1158" s="266"/>
    </row>
    <row r="1159" spans="1:21">
      <c r="A1159" s="315"/>
      <c r="B1159" s="317"/>
      <c r="C1159" s="318"/>
      <c r="D1159" s="318"/>
      <c r="E1159" s="301"/>
      <c r="F1159" s="319"/>
      <c r="G1159" s="320"/>
      <c r="H1159" s="319"/>
      <c r="I1159" s="320"/>
      <c r="J1159" s="319" t="s">
        <v>125</v>
      </c>
      <c r="K1159" s="320" t="s">
        <v>134</v>
      </c>
      <c r="L1159" s="404">
        <v>122.5</v>
      </c>
      <c r="M1159" s="269"/>
      <c r="N1159" s="269"/>
      <c r="O1159" s="269"/>
      <c r="P1159" s="266"/>
      <c r="Q1159" s="266"/>
      <c r="R1159" s="266"/>
      <c r="S1159" s="265"/>
      <c r="T1159" s="266"/>
      <c r="U1159" s="266"/>
    </row>
    <row r="1160" spans="1:21">
      <c r="A1160" s="315"/>
      <c r="B1160" s="317"/>
      <c r="C1160" s="318"/>
      <c r="D1160" s="318"/>
      <c r="E1160" s="301"/>
      <c r="F1160" s="319"/>
      <c r="G1160" s="320"/>
      <c r="H1160" s="319"/>
      <c r="I1160" s="320"/>
      <c r="J1160" s="319"/>
      <c r="K1160" s="320"/>
      <c r="L1160" s="273"/>
      <c r="M1160" s="269"/>
      <c r="N1160" s="269"/>
      <c r="O1160" s="269"/>
      <c r="P1160" s="266"/>
      <c r="Q1160" s="266"/>
      <c r="R1160" s="266"/>
      <c r="S1160" s="265"/>
      <c r="T1160" s="266"/>
      <c r="U1160" s="266"/>
    </row>
    <row r="1161" spans="1:21" s="301" customFormat="1" ht="43.5" customHeight="1">
      <c r="A1161" s="437" t="s">
        <v>1907</v>
      </c>
      <c r="B1161" s="438" t="s">
        <v>128</v>
      </c>
      <c r="C1161" s="439">
        <v>87910</v>
      </c>
      <c r="D1161" s="439">
        <v>87910</v>
      </c>
      <c r="E1161" s="922" t="s">
        <v>1826</v>
      </c>
      <c r="F1161" s="922"/>
      <c r="G1161" s="922"/>
      <c r="H1161" s="922"/>
      <c r="I1161" s="922"/>
      <c r="J1161" s="922"/>
      <c r="K1161" s="922"/>
      <c r="L1161" s="922"/>
      <c r="M1161" s="922"/>
      <c r="N1161" s="922"/>
      <c r="O1161" s="922"/>
      <c r="P1161" s="440">
        <v>122.5</v>
      </c>
      <c r="Q1161" s="440"/>
      <c r="R1161" s="264" t="s">
        <v>186</v>
      </c>
      <c r="S1161" s="265"/>
      <c r="T1161" s="284"/>
      <c r="U1161" s="284"/>
    </row>
    <row r="1162" spans="1:21" s="301" customFormat="1">
      <c r="A1162" s="294"/>
      <c r="B1162" s="295"/>
      <c r="C1162" s="296"/>
      <c r="D1162" s="296"/>
      <c r="E1162" s="297"/>
      <c r="F1162" s="297"/>
      <c r="G1162" s="297"/>
      <c r="H1162" s="297"/>
      <c r="I1162" s="297"/>
      <c r="J1162" s="297"/>
      <c r="K1162" s="297"/>
      <c r="L1162" s="297"/>
      <c r="M1162" s="297"/>
      <c r="N1162" s="297"/>
      <c r="O1162" s="297"/>
      <c r="P1162" s="298"/>
      <c r="Q1162" s="298"/>
      <c r="R1162" s="265"/>
      <c r="S1162" s="265"/>
      <c r="T1162" s="284"/>
      <c r="U1162" s="284"/>
    </row>
    <row r="1163" spans="1:21" s="301" customFormat="1">
      <c r="A1163" s="294"/>
      <c r="B1163" s="926" t="s">
        <v>424</v>
      </c>
      <c r="C1163" s="927"/>
      <c r="D1163" s="927"/>
      <c r="E1163" s="927"/>
      <c r="F1163" s="927"/>
      <c r="G1163" s="927"/>
      <c r="H1163" s="927"/>
      <c r="I1163" s="927"/>
      <c r="J1163" s="927"/>
      <c r="K1163" s="927"/>
      <c r="L1163" s="928"/>
      <c r="M1163" s="297"/>
      <c r="N1163" s="297"/>
      <c r="O1163" s="297"/>
      <c r="P1163" s="298"/>
      <c r="Q1163" s="298"/>
      <c r="R1163" s="265"/>
      <c r="S1163" s="265"/>
      <c r="T1163" s="284"/>
      <c r="U1163" s="284"/>
    </row>
    <row r="1164" spans="1:21">
      <c r="A1164" s="315"/>
      <c r="B1164" s="879"/>
      <c r="C1164" s="879" t="s">
        <v>124</v>
      </c>
      <c r="D1164" s="879" t="s">
        <v>124</v>
      </c>
      <c r="E1164" s="880"/>
      <c r="F1164" s="881" t="s">
        <v>150</v>
      </c>
      <c r="G1164" s="882" t="s">
        <v>132</v>
      </c>
      <c r="H1164" s="881" t="s">
        <v>133</v>
      </c>
      <c r="I1164" s="882" t="s">
        <v>132</v>
      </c>
      <c r="J1164" s="881" t="s">
        <v>425</v>
      </c>
      <c r="K1164" s="882" t="s">
        <v>134</v>
      </c>
      <c r="L1164" s="882" t="s">
        <v>125</v>
      </c>
      <c r="M1164" s="316"/>
      <c r="N1164" s="316"/>
      <c r="O1164" s="316"/>
      <c r="P1164" s="316"/>
      <c r="Q1164" s="316"/>
      <c r="R1164" s="266"/>
      <c r="S1164" s="265"/>
      <c r="T1164" s="266"/>
      <c r="U1164" s="266"/>
    </row>
    <row r="1165" spans="1:21">
      <c r="A1165" s="315"/>
      <c r="B1165" s="317"/>
      <c r="C1165" s="318" t="s">
        <v>203</v>
      </c>
      <c r="D1165" s="318" t="s">
        <v>203</v>
      </c>
      <c r="E1165" s="301"/>
      <c r="F1165" s="319">
        <v>116.67</v>
      </c>
      <c r="G1165" s="320" t="s">
        <v>132</v>
      </c>
      <c r="H1165" s="319">
        <v>0.45</v>
      </c>
      <c r="I1165" s="320" t="s">
        <v>132</v>
      </c>
      <c r="J1165" s="319">
        <v>2</v>
      </c>
      <c r="K1165" s="320" t="s">
        <v>134</v>
      </c>
      <c r="L1165" s="273">
        <v>105</v>
      </c>
      <c r="M1165" s="269"/>
      <c r="N1165" s="269"/>
      <c r="O1165" s="269"/>
      <c r="P1165" s="266"/>
      <c r="Q1165" s="266"/>
      <c r="R1165" s="266"/>
      <c r="S1165" s="265"/>
      <c r="T1165" s="266"/>
      <c r="U1165" s="266"/>
    </row>
    <row r="1166" spans="1:21">
      <c r="A1166" s="315"/>
      <c r="B1166" s="317"/>
      <c r="C1166" s="318" t="s">
        <v>426</v>
      </c>
      <c r="D1166" s="318" t="s">
        <v>426</v>
      </c>
      <c r="E1166" s="301"/>
      <c r="F1166" s="319">
        <v>116.67</v>
      </c>
      <c r="G1166" s="320" t="s">
        <v>132</v>
      </c>
      <c r="H1166" s="319">
        <v>0.15</v>
      </c>
      <c r="I1166" s="320" t="s">
        <v>132</v>
      </c>
      <c r="J1166" s="319">
        <v>1</v>
      </c>
      <c r="K1166" s="320" t="s">
        <v>134</v>
      </c>
      <c r="L1166" s="273">
        <v>17.5</v>
      </c>
      <c r="M1166" s="269"/>
      <c r="N1166" s="269"/>
      <c r="O1166" s="269"/>
      <c r="P1166" s="266"/>
      <c r="Q1166" s="266"/>
      <c r="R1166" s="266"/>
      <c r="S1166" s="265"/>
      <c r="T1166" s="266"/>
      <c r="U1166" s="266"/>
    </row>
    <row r="1167" spans="1:21">
      <c r="A1167" s="315"/>
      <c r="B1167" s="317"/>
      <c r="C1167" s="318"/>
      <c r="D1167" s="318"/>
      <c r="E1167" s="301"/>
      <c r="F1167" s="319"/>
      <c r="G1167" s="320"/>
      <c r="H1167" s="319"/>
      <c r="I1167" s="320"/>
      <c r="J1167" s="319" t="s">
        <v>125</v>
      </c>
      <c r="K1167" s="320" t="s">
        <v>134</v>
      </c>
      <c r="L1167" s="404">
        <v>122.5</v>
      </c>
      <c r="M1167" s="269"/>
      <c r="N1167" s="269"/>
      <c r="O1167" s="269"/>
      <c r="P1167" s="266"/>
      <c r="Q1167" s="266"/>
      <c r="R1167" s="266"/>
      <c r="S1167" s="265"/>
      <c r="T1167" s="266"/>
      <c r="U1167" s="266"/>
    </row>
    <row r="1168" spans="1:21">
      <c r="A1168" s="315"/>
      <c r="B1168" s="317"/>
      <c r="C1168" s="318"/>
      <c r="D1168" s="318"/>
      <c r="E1168" s="301"/>
      <c r="F1168" s="319"/>
      <c r="G1168" s="320"/>
      <c r="H1168" s="319"/>
      <c r="I1168" s="320"/>
      <c r="J1168" s="319"/>
      <c r="K1168" s="320"/>
      <c r="L1168" s="273"/>
      <c r="M1168" s="269"/>
      <c r="N1168" s="269"/>
      <c r="O1168" s="269"/>
      <c r="P1168" s="266"/>
      <c r="Q1168" s="266"/>
      <c r="R1168" s="266"/>
      <c r="S1168" s="265"/>
      <c r="T1168" s="266"/>
      <c r="U1168" s="266"/>
    </row>
    <row r="1169" spans="1:21" s="262" customFormat="1">
      <c r="A1169" s="253" t="s">
        <v>427</v>
      </c>
      <c r="B1169" s="253"/>
      <c r="C1169" s="254" t="s">
        <v>428</v>
      </c>
      <c r="D1169" s="255" t="s">
        <v>428</v>
      </c>
      <c r="E1169" s="256" t="s">
        <v>1669</v>
      </c>
      <c r="F1169" s="257"/>
      <c r="G1169" s="257"/>
      <c r="H1169" s="257"/>
      <c r="I1169" s="257"/>
      <c r="J1169" s="257"/>
      <c r="K1169" s="257"/>
      <c r="L1169" s="258"/>
      <c r="M1169" s="257"/>
      <c r="N1169" s="257"/>
      <c r="O1169" s="257"/>
      <c r="P1169" s="259"/>
      <c r="Q1169" s="259"/>
      <c r="R1169" s="260"/>
      <c r="S1169" s="261" t="s">
        <v>427</v>
      </c>
      <c r="U1169" s="263"/>
    </row>
    <row r="1170" spans="1:21" s="301" customFormat="1" ht="78" customHeight="1">
      <c r="A1170" s="437" t="s">
        <v>1689</v>
      </c>
      <c r="B1170" s="438" t="s">
        <v>122</v>
      </c>
      <c r="C1170" s="836" t="s">
        <v>429</v>
      </c>
      <c r="D1170" s="439" t="s">
        <v>1510</v>
      </c>
      <c r="E1170" s="929" t="s">
        <v>1509</v>
      </c>
      <c r="F1170" s="930"/>
      <c r="G1170" s="930"/>
      <c r="H1170" s="930"/>
      <c r="I1170" s="930"/>
      <c r="J1170" s="930"/>
      <c r="K1170" s="930"/>
      <c r="L1170" s="930"/>
      <c r="M1170" s="930"/>
      <c r="N1170" s="930"/>
      <c r="O1170" s="931"/>
      <c r="P1170" s="440">
        <v>236.84009999999998</v>
      </c>
      <c r="Q1170" s="440"/>
      <c r="R1170" s="264" t="s">
        <v>186</v>
      </c>
      <c r="S1170" s="265"/>
      <c r="T1170" s="284"/>
      <c r="U1170" s="284"/>
    </row>
    <row r="1171" spans="1:21" s="301" customFormat="1">
      <c r="A1171" s="294"/>
      <c r="B1171" s="295"/>
      <c r="C1171" s="296"/>
      <c r="D1171" s="296"/>
      <c r="E1171" s="297"/>
      <c r="F1171" s="297"/>
      <c r="G1171" s="297"/>
      <c r="H1171" s="297"/>
      <c r="I1171" s="297"/>
      <c r="J1171" s="297"/>
      <c r="K1171" s="297"/>
      <c r="L1171" s="297"/>
      <c r="M1171" s="297"/>
      <c r="N1171" s="297"/>
      <c r="O1171" s="297"/>
      <c r="P1171" s="298"/>
      <c r="Q1171" s="298"/>
      <c r="R1171" s="265"/>
      <c r="S1171" s="265"/>
      <c r="T1171" s="284"/>
      <c r="U1171" s="284"/>
    </row>
    <row r="1172" spans="1:21" s="301" customFormat="1">
      <c r="A1172" s="294"/>
      <c r="B1172" s="295"/>
      <c r="C1172" s="305" t="s">
        <v>124</v>
      </c>
      <c r="D1172" s="305" t="s">
        <v>124</v>
      </c>
      <c r="E1172" s="219"/>
      <c r="F1172" s="305" t="s">
        <v>430</v>
      </c>
      <c r="G1172" s="305" t="s">
        <v>132</v>
      </c>
      <c r="H1172" s="305" t="s">
        <v>133</v>
      </c>
      <c r="I1172" s="305" t="s">
        <v>134</v>
      </c>
      <c r="J1172" s="305" t="s">
        <v>125</v>
      </c>
      <c r="K1172" s="219"/>
      <c r="L1172" s="219"/>
      <c r="M1172" s="219"/>
      <c r="N1172" s="219"/>
      <c r="O1172" s="219"/>
      <c r="P1172" s="298"/>
      <c r="Q1172" s="298"/>
      <c r="R1172" s="265"/>
      <c r="S1172" s="265"/>
      <c r="T1172" s="284"/>
      <c r="U1172" s="284"/>
    </row>
    <row r="1173" spans="1:21" s="301" customFormat="1">
      <c r="A1173" s="294"/>
      <c r="B1173" s="295"/>
      <c r="C1173" s="296" t="s">
        <v>431</v>
      </c>
      <c r="D1173" s="296" t="s">
        <v>431</v>
      </c>
      <c r="E1173" s="297"/>
      <c r="F1173" s="302">
        <v>116.67</v>
      </c>
      <c r="G1173" s="305" t="s">
        <v>132</v>
      </c>
      <c r="H1173" s="302">
        <v>2.0299999999999998</v>
      </c>
      <c r="I1173" s="300" t="s">
        <v>134</v>
      </c>
      <c r="J1173" s="302">
        <v>236.84009999999998</v>
      </c>
      <c r="K1173" s="297"/>
      <c r="L1173" s="297"/>
      <c r="M1173" s="297"/>
      <c r="N1173" s="297"/>
      <c r="O1173" s="297"/>
      <c r="P1173" s="298"/>
      <c r="Q1173" s="298"/>
      <c r="R1173" s="265"/>
      <c r="S1173" s="265"/>
      <c r="T1173" s="284"/>
      <c r="U1173" s="284"/>
    </row>
    <row r="1174" spans="1:21" s="301" customFormat="1">
      <c r="A1174" s="294"/>
      <c r="B1174" s="295"/>
      <c r="C1174" s="296"/>
      <c r="D1174" s="296"/>
      <c r="E1174" s="297"/>
      <c r="F1174" s="219"/>
      <c r="G1174" s="300"/>
      <c r="H1174" s="297"/>
      <c r="I1174" s="300"/>
      <c r="J1174" s="306">
        <v>236.84009999999998</v>
      </c>
      <c r="K1174" s="297"/>
      <c r="L1174" s="297"/>
      <c r="M1174" s="297"/>
      <c r="N1174" s="297"/>
      <c r="O1174" s="297"/>
      <c r="P1174" s="298"/>
      <c r="Q1174" s="298"/>
      <c r="R1174" s="265"/>
      <c r="S1174" s="265"/>
      <c r="T1174" s="284"/>
      <c r="U1174" s="284"/>
    </row>
    <row r="1175" spans="1:21" s="301" customFormat="1" ht="12.6" customHeight="1">
      <c r="A1175" s="294"/>
      <c r="B1175" s="295"/>
      <c r="C1175" s="296"/>
      <c r="D1175" s="296"/>
      <c r="E1175" s="297"/>
      <c r="F1175" s="219"/>
      <c r="G1175" s="300"/>
      <c r="H1175" s="297"/>
      <c r="I1175" s="300"/>
      <c r="J1175" s="302"/>
      <c r="K1175" s="297"/>
      <c r="L1175" s="297"/>
      <c r="M1175" s="297"/>
      <c r="N1175" s="297"/>
      <c r="O1175" s="297"/>
      <c r="P1175" s="298"/>
      <c r="Q1175" s="298"/>
      <c r="R1175" s="265"/>
      <c r="S1175" s="265"/>
      <c r="T1175" s="284"/>
      <c r="U1175" s="284"/>
    </row>
    <row r="1176" spans="1:21" s="301" customFormat="1" ht="100.9" customHeight="1">
      <c r="A1176" s="458" t="s">
        <v>1908</v>
      </c>
      <c r="B1176" s="438" t="s">
        <v>122</v>
      </c>
      <c r="C1176" s="439" t="s">
        <v>432</v>
      </c>
      <c r="D1176" s="439" t="s">
        <v>1513</v>
      </c>
      <c r="E1176" s="922" t="s">
        <v>1512</v>
      </c>
      <c r="F1176" s="922"/>
      <c r="G1176" s="922"/>
      <c r="H1176" s="922"/>
      <c r="I1176" s="922"/>
      <c r="J1176" s="922"/>
      <c r="K1176" s="922"/>
      <c r="L1176" s="922"/>
      <c r="M1176" s="922"/>
      <c r="N1176" s="922"/>
      <c r="O1176" s="922"/>
      <c r="P1176" s="440">
        <v>27.34</v>
      </c>
      <c r="Q1176" s="440"/>
      <c r="R1176" s="264" t="s">
        <v>186</v>
      </c>
      <c r="S1176" s="321"/>
      <c r="T1176" s="322"/>
      <c r="U1176" s="322"/>
    </row>
    <row r="1177" spans="1:21" s="301" customFormat="1">
      <c r="A1177" s="267"/>
      <c r="B1177" s="267"/>
      <c r="C1177" s="268"/>
      <c r="D1177" s="268"/>
      <c r="E1177" s="269"/>
      <c r="F1177" s="270"/>
      <c r="G1177" s="269"/>
      <c r="H1177" s="269"/>
      <c r="I1177" s="269"/>
      <c r="J1177" s="269"/>
      <c r="K1177" s="269"/>
      <c r="L1177" s="323"/>
      <c r="M1177" s="269"/>
      <c r="N1177" s="269"/>
      <c r="O1177" s="269"/>
      <c r="P1177" s="324"/>
      <c r="Q1177" s="324"/>
      <c r="R1177" s="324"/>
      <c r="S1177" s="321"/>
      <c r="T1177" s="324"/>
      <c r="U1177" s="324"/>
    </row>
    <row r="1178" spans="1:21" s="301" customFormat="1">
      <c r="A1178" s="267"/>
      <c r="B1178" s="272"/>
      <c r="C1178" s="315" t="s">
        <v>412</v>
      </c>
      <c r="D1178" s="273" t="s">
        <v>412</v>
      </c>
      <c r="E1178" s="274"/>
      <c r="F1178" s="270" t="s">
        <v>433</v>
      </c>
      <c r="G1178" s="269" t="s">
        <v>132</v>
      </c>
      <c r="H1178" s="269" t="s">
        <v>133</v>
      </c>
      <c r="I1178" s="269" t="s">
        <v>132</v>
      </c>
      <c r="J1178" s="270" t="s">
        <v>138</v>
      </c>
      <c r="K1178" s="269" t="s">
        <v>134</v>
      </c>
      <c r="L1178" s="323" t="s">
        <v>125</v>
      </c>
      <c r="M1178" s="269"/>
      <c r="N1178" s="269"/>
      <c r="O1178" s="269"/>
      <c r="P1178" s="324"/>
      <c r="Q1178" s="324"/>
      <c r="R1178" s="324"/>
      <c r="S1178" s="321"/>
      <c r="T1178" s="324"/>
      <c r="U1178" s="324"/>
    </row>
    <row r="1179" spans="1:21" s="301" customFormat="1">
      <c r="A1179" s="267"/>
      <c r="B1179" s="272"/>
      <c r="C1179" s="273" t="s">
        <v>434</v>
      </c>
      <c r="D1179" s="273" t="s">
        <v>434</v>
      </c>
      <c r="E1179" s="274"/>
      <c r="F1179" s="273">
        <v>4</v>
      </c>
      <c r="G1179" s="269" t="s">
        <v>132</v>
      </c>
      <c r="H1179" s="277">
        <v>2.1</v>
      </c>
      <c r="I1179" s="269" t="s">
        <v>132</v>
      </c>
      <c r="J1179" s="273">
        <v>1</v>
      </c>
      <c r="K1179" s="269" t="s">
        <v>134</v>
      </c>
      <c r="L1179" s="273">
        <v>8.4</v>
      </c>
      <c r="M1179" s="269"/>
      <c r="N1179" s="269"/>
      <c r="O1179" s="269"/>
      <c r="P1179" s="324"/>
      <c r="Q1179" s="324"/>
      <c r="R1179" s="324"/>
      <c r="S1179" s="321"/>
      <c r="T1179" s="324"/>
      <c r="U1179" s="324"/>
    </row>
    <row r="1180" spans="1:21" s="301" customFormat="1">
      <c r="A1180" s="267"/>
      <c r="B1180" s="272"/>
      <c r="C1180" s="273" t="s">
        <v>435</v>
      </c>
      <c r="D1180" s="273" t="s">
        <v>435</v>
      </c>
      <c r="E1180" s="274"/>
      <c r="F1180" s="273">
        <v>4.92</v>
      </c>
      <c r="G1180" s="269" t="s">
        <v>132</v>
      </c>
      <c r="H1180" s="277">
        <v>2.1</v>
      </c>
      <c r="I1180" s="269" t="s">
        <v>132</v>
      </c>
      <c r="J1180" s="273">
        <v>1</v>
      </c>
      <c r="K1180" s="269" t="s">
        <v>134</v>
      </c>
      <c r="L1180" s="273">
        <v>10.33</v>
      </c>
      <c r="M1180" s="269"/>
      <c r="N1180" s="269"/>
      <c r="O1180" s="269"/>
      <c r="P1180" s="324"/>
      <c r="Q1180" s="324"/>
      <c r="R1180" s="324"/>
      <c r="S1180" s="321"/>
      <c r="T1180" s="324"/>
      <c r="U1180" s="324"/>
    </row>
    <row r="1181" spans="1:21" s="301" customFormat="1">
      <c r="A1181" s="267"/>
      <c r="B1181" s="272"/>
      <c r="C1181" s="273" t="s">
        <v>436</v>
      </c>
      <c r="D1181" s="273" t="s">
        <v>436</v>
      </c>
      <c r="E1181" s="274"/>
      <c r="F1181" s="273">
        <v>1.5</v>
      </c>
      <c r="G1181" s="269" t="s">
        <v>132</v>
      </c>
      <c r="H1181" s="277">
        <v>2.1</v>
      </c>
      <c r="I1181" s="269" t="s">
        <v>132</v>
      </c>
      <c r="J1181" s="273">
        <v>1</v>
      </c>
      <c r="K1181" s="269" t="s">
        <v>134</v>
      </c>
      <c r="L1181" s="273">
        <v>3.15</v>
      </c>
      <c r="M1181" s="269"/>
      <c r="N1181" s="269"/>
      <c r="O1181" s="269"/>
      <c r="P1181" s="324"/>
      <c r="Q1181" s="324"/>
      <c r="R1181" s="324"/>
      <c r="S1181" s="321"/>
      <c r="T1181" s="324"/>
      <c r="U1181" s="324"/>
    </row>
    <row r="1182" spans="1:21" s="301" customFormat="1">
      <c r="A1182" s="267"/>
      <c r="B1182" s="272"/>
      <c r="C1182" s="273" t="s">
        <v>437</v>
      </c>
      <c r="D1182" s="273" t="s">
        <v>437</v>
      </c>
      <c r="E1182" s="274"/>
      <c r="F1182" s="273">
        <v>1</v>
      </c>
      <c r="G1182" s="269" t="s">
        <v>132</v>
      </c>
      <c r="H1182" s="277">
        <v>2.1</v>
      </c>
      <c r="I1182" s="269" t="s">
        <v>132</v>
      </c>
      <c r="J1182" s="273">
        <v>1</v>
      </c>
      <c r="K1182" s="269" t="s">
        <v>134</v>
      </c>
      <c r="L1182" s="273">
        <v>2.1</v>
      </c>
      <c r="M1182" s="269"/>
      <c r="N1182" s="269"/>
      <c r="O1182" s="269"/>
      <c r="P1182" s="324"/>
      <c r="Q1182" s="324"/>
      <c r="R1182" s="324"/>
      <c r="S1182" s="321"/>
      <c r="T1182" s="324"/>
      <c r="U1182" s="324"/>
    </row>
    <row r="1183" spans="1:21" s="301" customFormat="1">
      <c r="A1183" s="267"/>
      <c r="B1183" s="272"/>
      <c r="C1183" s="273" t="s">
        <v>438</v>
      </c>
      <c r="D1183" s="273" t="s">
        <v>438</v>
      </c>
      <c r="E1183" s="274"/>
      <c r="F1183" s="273">
        <v>1.6</v>
      </c>
      <c r="G1183" s="269" t="s">
        <v>132</v>
      </c>
      <c r="H1183" s="277">
        <v>2.1</v>
      </c>
      <c r="I1183" s="269" t="s">
        <v>132</v>
      </c>
      <c r="J1183" s="273">
        <v>1</v>
      </c>
      <c r="K1183" s="269" t="s">
        <v>134</v>
      </c>
      <c r="L1183" s="273">
        <v>3.36</v>
      </c>
      <c r="M1183" s="269"/>
      <c r="N1183" s="269"/>
      <c r="O1183" s="269"/>
      <c r="P1183" s="324"/>
      <c r="Q1183" s="324"/>
      <c r="R1183" s="324"/>
      <c r="S1183" s="321"/>
      <c r="T1183" s="324"/>
      <c r="U1183" s="324"/>
    </row>
    <row r="1184" spans="1:21" s="301" customFormat="1">
      <c r="A1184" s="267"/>
      <c r="B1184" s="272"/>
      <c r="C1184" s="280"/>
      <c r="D1184" s="280"/>
      <c r="E1184" s="274"/>
      <c r="F1184" s="318"/>
      <c r="G1184" s="269"/>
      <c r="H1184" s="277"/>
      <c r="I1184" s="269"/>
      <c r="J1184" s="325"/>
      <c r="K1184" s="269"/>
      <c r="L1184" s="306">
        <v>27.34</v>
      </c>
      <c r="M1184" s="269"/>
      <c r="N1184" s="269"/>
      <c r="O1184" s="269"/>
      <c r="P1184" s="324"/>
      <c r="Q1184" s="324"/>
      <c r="R1184" s="324"/>
      <c r="S1184" s="321"/>
      <c r="T1184" s="324"/>
      <c r="U1184" s="324"/>
    </row>
    <row r="1185" spans="1:21" s="301" customFormat="1">
      <c r="A1185" s="267"/>
      <c r="B1185" s="272"/>
      <c r="C1185" s="280"/>
      <c r="D1185" s="280"/>
      <c r="E1185" s="274"/>
      <c r="F1185" s="318"/>
      <c r="G1185" s="269"/>
      <c r="H1185" s="277"/>
      <c r="I1185" s="269"/>
      <c r="J1185" s="325"/>
      <c r="K1185" s="269"/>
      <c r="L1185" s="323"/>
      <c r="M1185" s="269"/>
      <c r="N1185" s="269"/>
      <c r="O1185" s="269"/>
      <c r="P1185" s="324"/>
      <c r="Q1185" s="324"/>
      <c r="R1185" s="324"/>
      <c r="S1185" s="321"/>
      <c r="T1185" s="324"/>
      <c r="U1185" s="324"/>
    </row>
    <row r="1186" spans="1:21" s="301" customFormat="1">
      <c r="A1186" s="458" t="s">
        <v>1909</v>
      </c>
      <c r="B1186" s="438" t="s">
        <v>136</v>
      </c>
      <c r="C1186" s="439" t="s">
        <v>439</v>
      </c>
      <c r="D1186" s="439" t="s">
        <v>1734</v>
      </c>
      <c r="E1186" s="922" t="s">
        <v>1733</v>
      </c>
      <c r="F1186" s="922"/>
      <c r="G1186" s="922"/>
      <c r="H1186" s="922"/>
      <c r="I1186" s="922"/>
      <c r="J1186" s="922"/>
      <c r="K1186" s="922"/>
      <c r="L1186" s="922"/>
      <c r="M1186" s="922"/>
      <c r="N1186" s="922"/>
      <c r="O1186" s="922"/>
      <c r="P1186" s="440">
        <v>4</v>
      </c>
      <c r="Q1186" s="440"/>
      <c r="R1186" s="264" t="s">
        <v>184</v>
      </c>
      <c r="S1186" s="265"/>
      <c r="T1186" s="284"/>
      <c r="U1186" s="284"/>
    </row>
    <row r="1187" spans="1:21" s="301" customFormat="1">
      <c r="A1187" s="294"/>
      <c r="B1187" s="295"/>
      <c r="C1187" s="296"/>
      <c r="D1187" s="296"/>
      <c r="E1187" s="310"/>
      <c r="F1187" s="310"/>
      <c r="G1187" s="310"/>
      <c r="H1187" s="310"/>
      <c r="I1187" s="310"/>
      <c r="J1187" s="310"/>
      <c r="K1187" s="310"/>
      <c r="L1187" s="310"/>
      <c r="M1187" s="310"/>
      <c r="N1187" s="310"/>
      <c r="O1187" s="310"/>
      <c r="P1187" s="298"/>
      <c r="Q1187" s="298"/>
      <c r="R1187" s="265"/>
      <c r="S1187" s="265"/>
      <c r="T1187" s="284"/>
      <c r="U1187" s="284"/>
    </row>
    <row r="1188" spans="1:21" s="301" customFormat="1">
      <c r="A1188" s="315"/>
      <c r="B1188" s="459"/>
      <c r="C1188" s="315" t="s">
        <v>412</v>
      </c>
      <c r="D1188" s="460" t="s">
        <v>412</v>
      </c>
      <c r="E1188" s="461"/>
      <c r="F1188" s="326" t="s">
        <v>138</v>
      </c>
      <c r="G1188" s="269"/>
      <c r="H1188" s="269"/>
      <c r="I1188" s="269"/>
      <c r="J1188" s="269"/>
      <c r="K1188" s="269"/>
      <c r="L1188" s="271"/>
      <c r="M1188" s="461"/>
      <c r="N1188" s="461"/>
      <c r="O1188" s="461"/>
      <c r="P1188" s="266"/>
      <c r="Q1188" s="266"/>
      <c r="R1188" s="266"/>
      <c r="S1188" s="265"/>
      <c r="T1188" s="266"/>
      <c r="U1188" s="266"/>
    </row>
    <row r="1189" spans="1:21" s="301" customFormat="1">
      <c r="A1189" s="315"/>
      <c r="B1189" s="459"/>
      <c r="C1189" s="462" t="s">
        <v>435</v>
      </c>
      <c r="D1189" s="305" t="s">
        <v>435</v>
      </c>
      <c r="F1189" s="319">
        <v>1</v>
      </c>
      <c r="G1189" s="269"/>
      <c r="H1189" s="269"/>
      <c r="I1189" s="269"/>
      <c r="J1189" s="269"/>
      <c r="K1189" s="269"/>
      <c r="L1189" s="271"/>
      <c r="M1189" s="461"/>
      <c r="N1189" s="461"/>
      <c r="O1189" s="461"/>
      <c r="P1189" s="266"/>
      <c r="Q1189" s="266"/>
      <c r="R1189" s="266"/>
      <c r="S1189" s="265"/>
      <c r="T1189" s="266"/>
      <c r="U1189" s="266"/>
    </row>
    <row r="1190" spans="1:21" s="301" customFormat="1">
      <c r="A1190" s="315"/>
      <c r="B1190" s="459"/>
      <c r="C1190" s="462" t="s">
        <v>436</v>
      </c>
      <c r="D1190" s="305" t="s">
        <v>436</v>
      </c>
      <c r="F1190" s="319">
        <v>1</v>
      </c>
      <c r="G1190" s="269"/>
      <c r="H1190" s="274"/>
      <c r="I1190" s="269"/>
      <c r="J1190" s="273"/>
      <c r="K1190" s="320"/>
      <c r="L1190" s="274"/>
      <c r="M1190" s="269"/>
      <c r="N1190" s="269"/>
      <c r="O1190" s="269"/>
      <c r="P1190" s="266"/>
      <c r="Q1190" s="266"/>
      <c r="R1190" s="266"/>
      <c r="S1190" s="265"/>
      <c r="T1190" s="266"/>
      <c r="U1190" s="266"/>
    </row>
    <row r="1191" spans="1:21" s="301" customFormat="1">
      <c r="A1191" s="315"/>
      <c r="B1191" s="459"/>
      <c r="C1191" s="462" t="s">
        <v>437</v>
      </c>
      <c r="D1191" s="305" t="s">
        <v>437</v>
      </c>
      <c r="F1191" s="319">
        <v>1</v>
      </c>
      <c r="G1191" s="269"/>
      <c r="H1191" s="269"/>
      <c r="I1191" s="269"/>
      <c r="J1191" s="269"/>
      <c r="K1191" s="269"/>
      <c r="L1191" s="271"/>
      <c r="M1191" s="461"/>
      <c r="N1191" s="461"/>
      <c r="O1191" s="461"/>
      <c r="P1191" s="266"/>
      <c r="Q1191" s="266"/>
      <c r="R1191" s="266"/>
      <c r="S1191" s="265"/>
      <c r="T1191" s="266"/>
      <c r="U1191" s="266"/>
    </row>
    <row r="1192" spans="1:21" s="301" customFormat="1">
      <c r="A1192" s="315"/>
      <c r="B1192" s="459"/>
      <c r="C1192" s="462" t="s">
        <v>438</v>
      </c>
      <c r="D1192" s="305" t="s">
        <v>438</v>
      </c>
      <c r="F1192" s="319">
        <v>1</v>
      </c>
      <c r="G1192" s="269"/>
      <c r="H1192" s="269"/>
      <c r="I1192" s="269"/>
      <c r="J1192" s="269"/>
      <c r="K1192" s="269"/>
      <c r="L1192" s="271"/>
      <c r="M1192" s="461"/>
      <c r="N1192" s="461"/>
      <c r="O1192" s="461"/>
      <c r="P1192" s="266"/>
      <c r="Q1192" s="266"/>
      <c r="R1192" s="266"/>
      <c r="S1192" s="265"/>
      <c r="T1192" s="266"/>
      <c r="U1192" s="266"/>
    </row>
    <row r="1193" spans="1:21" s="301" customFormat="1">
      <c r="A1193" s="315"/>
      <c r="B1193" s="459"/>
      <c r="C1193" s="462"/>
      <c r="D1193" s="305"/>
      <c r="F1193" s="327">
        <v>4</v>
      </c>
      <c r="G1193" s="269"/>
      <c r="H1193" s="274"/>
      <c r="I1193" s="269"/>
      <c r="J1193" s="273"/>
      <c r="K1193" s="320"/>
      <c r="L1193" s="274"/>
      <c r="M1193" s="269"/>
      <c r="N1193" s="269"/>
      <c r="O1193" s="269"/>
      <c r="P1193" s="266"/>
      <c r="Q1193" s="266"/>
      <c r="R1193" s="266"/>
      <c r="S1193" s="265"/>
      <c r="T1193" s="266"/>
      <c r="U1193" s="266"/>
    </row>
    <row r="1194" spans="1:21" s="301" customFormat="1">
      <c r="A1194" s="315"/>
      <c r="B1194" s="315"/>
      <c r="C1194" s="318"/>
      <c r="D1194" s="318"/>
      <c r="F1194" s="328"/>
      <c r="G1194" s="329"/>
      <c r="H1194" s="269"/>
      <c r="I1194" s="330"/>
      <c r="J1194" s="273"/>
      <c r="K1194" s="329"/>
      <c r="L1194" s="269"/>
      <c r="M1194" s="269"/>
      <c r="N1194" s="269"/>
      <c r="O1194" s="269"/>
      <c r="P1194" s="266"/>
      <c r="Q1194" s="266"/>
      <c r="R1194" s="266"/>
      <c r="S1194" s="265"/>
      <c r="T1194" s="266"/>
      <c r="U1194" s="266"/>
    </row>
    <row r="1195" spans="1:21" s="301" customFormat="1" ht="40.5" customHeight="1">
      <c r="A1195" s="437" t="s">
        <v>1910</v>
      </c>
      <c r="B1195" s="438" t="s">
        <v>136</v>
      </c>
      <c r="C1195" s="439" t="s">
        <v>440</v>
      </c>
      <c r="D1195" s="439" t="s">
        <v>1736</v>
      </c>
      <c r="E1195" s="922" t="s">
        <v>1735</v>
      </c>
      <c r="F1195" s="922"/>
      <c r="G1195" s="922"/>
      <c r="H1195" s="922"/>
      <c r="I1195" s="922"/>
      <c r="J1195" s="922"/>
      <c r="K1195" s="922"/>
      <c r="L1195" s="922"/>
      <c r="M1195" s="922"/>
      <c r="N1195" s="922"/>
      <c r="O1195" s="922"/>
      <c r="P1195" s="440">
        <v>5</v>
      </c>
      <c r="Q1195" s="440"/>
      <c r="R1195" s="264" t="s">
        <v>184</v>
      </c>
      <c r="S1195" s="265"/>
      <c r="T1195" s="284"/>
      <c r="U1195" s="284"/>
    </row>
    <row r="1196" spans="1:21" s="301" customFormat="1">
      <c r="A1196" s="294"/>
      <c r="B1196" s="295"/>
      <c r="C1196" s="296"/>
      <c r="D1196" s="296"/>
      <c r="E1196" s="310"/>
      <c r="F1196" s="310"/>
      <c r="G1196" s="310"/>
      <c r="H1196" s="310"/>
      <c r="I1196" s="310"/>
      <c r="J1196" s="310"/>
      <c r="K1196" s="310"/>
      <c r="L1196" s="310"/>
      <c r="M1196" s="310"/>
      <c r="N1196" s="310"/>
      <c r="O1196" s="310"/>
      <c r="P1196" s="298"/>
      <c r="Q1196" s="298"/>
      <c r="R1196" s="265"/>
      <c r="S1196" s="265"/>
      <c r="T1196" s="284"/>
      <c r="U1196" s="284"/>
    </row>
    <row r="1197" spans="1:21" s="301" customFormat="1">
      <c r="A1197" s="315"/>
      <c r="B1197" s="459"/>
      <c r="C1197" s="315" t="s">
        <v>412</v>
      </c>
      <c r="D1197" s="460" t="s">
        <v>412</v>
      </c>
      <c r="E1197" s="461"/>
      <c r="F1197" s="326" t="s">
        <v>138</v>
      </c>
      <c r="G1197" s="269"/>
      <c r="H1197" s="269"/>
      <c r="I1197" s="269"/>
      <c r="J1197" s="269"/>
      <c r="K1197" s="269"/>
      <c r="L1197" s="271"/>
      <c r="M1197" s="461"/>
      <c r="N1197" s="461"/>
      <c r="O1197" s="461"/>
      <c r="P1197" s="266"/>
      <c r="Q1197" s="266"/>
      <c r="R1197" s="266"/>
      <c r="S1197" s="265"/>
      <c r="T1197" s="266"/>
      <c r="U1197" s="266"/>
    </row>
    <row r="1198" spans="1:21" s="301" customFormat="1">
      <c r="A1198" s="315"/>
      <c r="B1198" s="459"/>
      <c r="C1198" s="462" t="s">
        <v>434</v>
      </c>
      <c r="D1198" s="305" t="s">
        <v>434</v>
      </c>
      <c r="F1198" s="319">
        <v>1</v>
      </c>
      <c r="G1198" s="269"/>
      <c r="H1198" s="274"/>
      <c r="I1198" s="269"/>
      <c r="J1198" s="273"/>
      <c r="K1198" s="320"/>
      <c r="L1198" s="274"/>
      <c r="M1198" s="269"/>
      <c r="N1198" s="269"/>
      <c r="O1198" s="269"/>
      <c r="P1198" s="266"/>
      <c r="Q1198" s="266"/>
      <c r="R1198" s="266"/>
      <c r="S1198" s="265"/>
      <c r="T1198" s="266"/>
      <c r="U1198" s="266"/>
    </row>
    <row r="1199" spans="1:21" s="301" customFormat="1">
      <c r="A1199" s="315"/>
      <c r="B1199" s="459"/>
      <c r="C1199" s="462" t="s">
        <v>435</v>
      </c>
      <c r="D1199" s="305" t="s">
        <v>435</v>
      </c>
      <c r="F1199" s="319">
        <v>1</v>
      </c>
      <c r="G1199" s="269"/>
      <c r="H1199" s="274"/>
      <c r="I1199" s="269"/>
      <c r="J1199" s="273"/>
      <c r="K1199" s="320"/>
      <c r="L1199" s="274"/>
      <c r="M1199" s="269"/>
      <c r="N1199" s="269"/>
      <c r="O1199" s="269"/>
      <c r="P1199" s="266"/>
      <c r="Q1199" s="266"/>
      <c r="R1199" s="266"/>
      <c r="S1199" s="265"/>
      <c r="T1199" s="266"/>
      <c r="U1199" s="266"/>
    </row>
    <row r="1200" spans="1:21" s="301" customFormat="1">
      <c r="A1200" s="315"/>
      <c r="B1200" s="459"/>
      <c r="C1200" s="462" t="s">
        <v>436</v>
      </c>
      <c r="D1200" s="305" t="s">
        <v>436</v>
      </c>
      <c r="F1200" s="319">
        <v>1</v>
      </c>
      <c r="G1200" s="269"/>
      <c r="H1200" s="274"/>
      <c r="I1200" s="269"/>
      <c r="J1200" s="273"/>
      <c r="K1200" s="320"/>
      <c r="L1200" s="274"/>
      <c r="M1200" s="269"/>
      <c r="N1200" s="269"/>
      <c r="O1200" s="269"/>
      <c r="P1200" s="266"/>
      <c r="Q1200" s="266"/>
      <c r="R1200" s="266"/>
      <c r="S1200" s="265"/>
      <c r="T1200" s="266"/>
      <c r="U1200" s="266"/>
    </row>
    <row r="1201" spans="1:21" s="301" customFormat="1">
      <c r="A1201" s="315"/>
      <c r="B1201" s="459"/>
      <c r="C1201" s="462" t="s">
        <v>437</v>
      </c>
      <c r="D1201" s="305" t="s">
        <v>437</v>
      </c>
      <c r="F1201" s="319">
        <v>1</v>
      </c>
      <c r="G1201" s="269"/>
      <c r="H1201" s="274"/>
      <c r="I1201" s="269"/>
      <c r="J1201" s="273"/>
      <c r="K1201" s="320"/>
      <c r="L1201" s="274"/>
      <c r="M1201" s="269"/>
      <c r="N1201" s="269"/>
      <c r="O1201" s="269"/>
      <c r="P1201" s="266"/>
      <c r="Q1201" s="266"/>
      <c r="R1201" s="266"/>
      <c r="S1201" s="265"/>
      <c r="T1201" s="266"/>
      <c r="U1201" s="266"/>
    </row>
    <row r="1202" spans="1:21" s="301" customFormat="1">
      <c r="A1202" s="315"/>
      <c r="B1202" s="459"/>
      <c r="C1202" s="462" t="s">
        <v>438</v>
      </c>
      <c r="D1202" s="305" t="s">
        <v>438</v>
      </c>
      <c r="F1202" s="319">
        <v>1</v>
      </c>
      <c r="G1202" s="269"/>
      <c r="H1202" s="274"/>
      <c r="I1202" s="269"/>
      <c r="J1202" s="273"/>
      <c r="K1202" s="320"/>
      <c r="L1202" s="274"/>
      <c r="M1202" s="269"/>
      <c r="N1202" s="269"/>
      <c r="O1202" s="269"/>
      <c r="P1202" s="266"/>
      <c r="Q1202" s="266"/>
      <c r="R1202" s="266"/>
      <c r="S1202" s="265"/>
      <c r="T1202" s="266"/>
      <c r="U1202" s="266"/>
    </row>
    <row r="1203" spans="1:21" s="301" customFormat="1">
      <c r="A1203" s="315"/>
      <c r="B1203" s="459"/>
      <c r="C1203" s="462"/>
      <c r="D1203" s="305"/>
      <c r="F1203" s="327">
        <v>5</v>
      </c>
      <c r="G1203" s="269"/>
      <c r="H1203" s="274"/>
      <c r="I1203" s="269"/>
      <c r="J1203" s="273"/>
      <c r="K1203" s="320"/>
      <c r="L1203" s="274"/>
      <c r="M1203" s="269"/>
      <c r="N1203" s="269"/>
      <c r="O1203" s="269"/>
      <c r="P1203" s="266"/>
      <c r="Q1203" s="266"/>
      <c r="R1203" s="266"/>
      <c r="S1203" s="265"/>
      <c r="T1203" s="266"/>
      <c r="U1203" s="266"/>
    </row>
    <row r="1204" spans="1:21" s="301" customFormat="1">
      <c r="A1204" s="315"/>
      <c r="B1204" s="315"/>
      <c r="C1204" s="318"/>
      <c r="D1204" s="318"/>
      <c r="F1204" s="328"/>
      <c r="G1204" s="329"/>
      <c r="H1204" s="269"/>
      <c r="I1204" s="330"/>
      <c r="J1204" s="273"/>
      <c r="K1204" s="329"/>
      <c r="L1204" s="269"/>
      <c r="M1204" s="269"/>
      <c r="N1204" s="269"/>
      <c r="O1204" s="269"/>
      <c r="P1204" s="266"/>
      <c r="Q1204" s="266"/>
      <c r="R1204" s="266"/>
      <c r="S1204" s="265"/>
      <c r="T1204" s="266"/>
      <c r="U1204" s="266"/>
    </row>
    <row r="1205" spans="1:21">
      <c r="A1205" s="315"/>
      <c r="B1205" s="315"/>
      <c r="C1205" s="318"/>
      <c r="D1205" s="318"/>
      <c r="E1205" s="301"/>
      <c r="F1205" s="328"/>
      <c r="G1205" s="329"/>
      <c r="H1205" s="269"/>
      <c r="I1205" s="330"/>
      <c r="J1205" s="273"/>
      <c r="K1205" s="329"/>
      <c r="L1205" s="269"/>
      <c r="M1205" s="269"/>
      <c r="N1205" s="269"/>
      <c r="O1205" s="269"/>
      <c r="P1205" s="266"/>
      <c r="Q1205" s="266"/>
      <c r="R1205" s="266"/>
      <c r="S1205" s="265"/>
      <c r="T1205" s="266"/>
      <c r="U1205" s="266"/>
    </row>
    <row r="1206" spans="1:21">
      <c r="A1206" s="947" t="s">
        <v>441</v>
      </c>
      <c r="B1206" s="947"/>
      <c r="C1206" s="947"/>
      <c r="D1206" s="947"/>
      <c r="E1206" s="947"/>
      <c r="F1206" s="947"/>
      <c r="G1206" s="947"/>
      <c r="H1206" s="947"/>
      <c r="I1206" s="947"/>
      <c r="J1206" s="947"/>
      <c r="K1206" s="947"/>
      <c r="L1206" s="947"/>
      <c r="M1206" s="947"/>
      <c r="N1206" s="947"/>
      <c r="O1206" s="947"/>
      <c r="P1206" s="947"/>
      <c r="Q1206" s="947"/>
      <c r="R1206" s="947"/>
      <c r="S1206" s="265"/>
      <c r="T1206" s="266"/>
      <c r="U1206" s="266"/>
    </row>
    <row r="1207" spans="1:21">
      <c r="A1207" s="315"/>
      <c r="B1207" s="315"/>
      <c r="C1207" s="318"/>
      <c r="D1207" s="318"/>
      <c r="E1207" s="301"/>
      <c r="F1207" s="328"/>
      <c r="G1207" s="329"/>
      <c r="H1207" s="269"/>
      <c r="I1207" s="330"/>
      <c r="J1207" s="273"/>
      <c r="K1207" s="329"/>
      <c r="L1207" s="269"/>
      <c r="M1207" s="269"/>
      <c r="N1207" s="269"/>
      <c r="O1207" s="269"/>
      <c r="P1207" s="266"/>
      <c r="Q1207" s="266"/>
      <c r="R1207" s="266"/>
      <c r="S1207" s="265"/>
      <c r="T1207" s="266"/>
      <c r="U1207" s="266"/>
    </row>
    <row r="1208" spans="1:21" s="262" customFormat="1">
      <c r="A1208" s="253" t="s">
        <v>442</v>
      </c>
      <c r="B1208" s="253"/>
      <c r="C1208" s="254" t="s">
        <v>443</v>
      </c>
      <c r="D1208" s="255" t="s">
        <v>443</v>
      </c>
      <c r="E1208" s="256" t="s">
        <v>1670</v>
      </c>
      <c r="F1208" s="257"/>
      <c r="G1208" s="257"/>
      <c r="H1208" s="257"/>
      <c r="I1208" s="257"/>
      <c r="J1208" s="257"/>
      <c r="K1208" s="257"/>
      <c r="L1208" s="258"/>
      <c r="M1208" s="257"/>
      <c r="N1208" s="257"/>
      <c r="O1208" s="257"/>
      <c r="P1208" s="259"/>
      <c r="Q1208" s="259"/>
      <c r="R1208" s="260"/>
      <c r="S1208" s="261" t="s">
        <v>442</v>
      </c>
      <c r="U1208" s="263"/>
    </row>
    <row r="1209" spans="1:21" s="262" customFormat="1">
      <c r="A1209" s="331"/>
      <c r="B1209" s="332"/>
      <c r="C1209" s="333"/>
      <c r="D1209" s="334"/>
      <c r="E1209" s="946" t="s">
        <v>207</v>
      </c>
      <c r="F1209" s="946"/>
      <c r="G1209" s="946"/>
      <c r="H1209" s="946"/>
      <c r="I1209" s="946"/>
      <c r="J1209" s="946"/>
      <c r="K1209" s="946"/>
      <c r="L1209" s="946"/>
      <c r="M1209" s="946"/>
      <c r="N1209" s="946"/>
      <c r="O1209" s="946"/>
      <c r="P1209" s="335"/>
      <c r="Q1209" s="335"/>
      <c r="R1209" s="336"/>
      <c r="S1209" s="261"/>
      <c r="T1209" s="263"/>
      <c r="U1209" s="263"/>
    </row>
    <row r="1210" spans="1:21" s="301" customFormat="1" ht="46.5" customHeight="1">
      <c r="A1210" s="437" t="s">
        <v>1690</v>
      </c>
      <c r="B1210" s="438" t="s">
        <v>122</v>
      </c>
      <c r="C1210" s="439" t="s">
        <v>444</v>
      </c>
      <c r="D1210" s="439" t="s">
        <v>1596</v>
      </c>
      <c r="E1210" s="929" t="s">
        <v>1595</v>
      </c>
      <c r="F1210" s="930"/>
      <c r="G1210" s="930"/>
      <c r="H1210" s="930"/>
      <c r="I1210" s="930"/>
      <c r="J1210" s="930"/>
      <c r="K1210" s="930"/>
      <c r="L1210" s="930"/>
      <c r="M1210" s="930"/>
      <c r="N1210" s="930"/>
      <c r="O1210" s="931"/>
      <c r="P1210" s="440">
        <v>13</v>
      </c>
      <c r="Q1210" s="440"/>
      <c r="R1210" s="264" t="s">
        <v>187</v>
      </c>
      <c r="S1210" s="337"/>
      <c r="T1210" s="284"/>
      <c r="U1210" s="284"/>
    </row>
    <row r="1211" spans="1:21" s="301" customFormat="1">
      <c r="A1211" s="338"/>
      <c r="B1211" s="338"/>
      <c r="C1211" s="339"/>
      <c r="D1211" s="339"/>
      <c r="E1211" s="340"/>
      <c r="F1211" s="340"/>
      <c r="G1211" s="340"/>
      <c r="H1211" s="340"/>
      <c r="I1211" s="340"/>
      <c r="J1211" s="340"/>
      <c r="K1211" s="340"/>
      <c r="L1211" s="341"/>
      <c r="M1211" s="340"/>
      <c r="N1211" s="340"/>
      <c r="O1211" s="340"/>
      <c r="P1211" s="342"/>
      <c r="Q1211" s="342"/>
      <c r="R1211" s="342"/>
      <c r="S1211" s="342"/>
      <c r="T1211" s="342"/>
      <c r="U1211" s="342"/>
    </row>
    <row r="1212" spans="1:21" s="301" customFormat="1">
      <c r="A1212" s="338"/>
      <c r="B1212" s="343"/>
      <c r="C1212" s="344" t="s">
        <v>124</v>
      </c>
      <c r="D1212" s="344" t="s">
        <v>124</v>
      </c>
      <c r="E1212" s="345"/>
      <c r="F1212" s="341" t="s">
        <v>150</v>
      </c>
      <c r="G1212" s="346"/>
      <c r="H1212" s="340"/>
      <c r="I1212" s="346"/>
      <c r="J1212" s="345"/>
      <c r="K1212" s="345"/>
      <c r="L1212" s="341"/>
      <c r="M1212" s="340"/>
      <c r="N1212" s="340"/>
      <c r="O1212" s="340"/>
      <c r="P1212" s="342"/>
      <c r="Q1212" s="342"/>
      <c r="R1212" s="342"/>
      <c r="S1212" s="342"/>
      <c r="T1212" s="342"/>
      <c r="U1212" s="342"/>
    </row>
    <row r="1213" spans="1:21" s="301" customFormat="1" ht="21" customHeight="1">
      <c r="A1213" s="311"/>
      <c r="B1213" s="343"/>
      <c r="C1213" s="296" t="s">
        <v>445</v>
      </c>
      <c r="D1213" s="347" t="s">
        <v>445</v>
      </c>
      <c r="E1213" s="340"/>
      <c r="F1213" s="341">
        <v>13</v>
      </c>
      <c r="G1213" s="346"/>
      <c r="H1213" s="341"/>
      <c r="I1213" s="346"/>
      <c r="J1213" s="345"/>
      <c r="K1213" s="341"/>
      <c r="L1213" s="341"/>
      <c r="M1213" s="340"/>
      <c r="N1213" s="340"/>
      <c r="O1213" s="340"/>
      <c r="P1213" s="342"/>
      <c r="Q1213" s="342"/>
      <c r="R1213" s="342"/>
      <c r="S1213" s="342"/>
      <c r="T1213" s="342"/>
      <c r="U1213" s="342"/>
    </row>
    <row r="1214" spans="1:21" s="301" customFormat="1">
      <c r="A1214" s="311"/>
      <c r="B1214" s="343"/>
      <c r="C1214" s="347"/>
      <c r="D1214" s="347"/>
      <c r="E1214" s="340"/>
      <c r="F1214" s="341"/>
      <c r="G1214" s="346"/>
      <c r="H1214" s="341"/>
      <c r="I1214" s="346"/>
      <c r="J1214" s="345"/>
      <c r="K1214" s="341"/>
      <c r="L1214" s="341"/>
      <c r="M1214" s="340"/>
      <c r="N1214" s="340"/>
      <c r="O1214" s="340"/>
      <c r="P1214" s="342"/>
      <c r="Q1214" s="342"/>
      <c r="R1214" s="342"/>
      <c r="S1214" s="342"/>
      <c r="T1214" s="342"/>
      <c r="U1214" s="342"/>
    </row>
    <row r="1215" spans="1:21" s="301" customFormat="1" ht="35.450000000000003" customHeight="1">
      <c r="A1215" s="452" t="s">
        <v>1911</v>
      </c>
      <c r="B1215" s="438" t="s">
        <v>122</v>
      </c>
      <c r="C1215" s="439" t="s">
        <v>446</v>
      </c>
      <c r="D1215" s="439" t="s">
        <v>1487</v>
      </c>
      <c r="E1215" s="929" t="s">
        <v>1486</v>
      </c>
      <c r="F1215" s="930"/>
      <c r="G1215" s="930"/>
      <c r="H1215" s="930"/>
      <c r="I1215" s="930"/>
      <c r="J1215" s="930"/>
      <c r="K1215" s="930"/>
      <c r="L1215" s="930"/>
      <c r="M1215" s="930"/>
      <c r="N1215" s="930"/>
      <c r="O1215" s="931"/>
      <c r="P1215" s="440">
        <v>596</v>
      </c>
      <c r="Q1215" s="440"/>
      <c r="R1215" s="264" t="s">
        <v>187</v>
      </c>
      <c r="S1215" s="265"/>
      <c r="T1215" s="284"/>
      <c r="U1215" s="284"/>
    </row>
    <row r="1216" spans="1:21" s="301" customFormat="1">
      <c r="A1216" s="294"/>
      <c r="B1216" s="295"/>
      <c r="C1216" s="296"/>
      <c r="D1216" s="296"/>
      <c r="E1216" s="297"/>
      <c r="F1216" s="297"/>
      <c r="G1216" s="297"/>
      <c r="H1216" s="297"/>
      <c r="I1216" s="297"/>
      <c r="J1216" s="297"/>
      <c r="K1216" s="297"/>
      <c r="L1216" s="297"/>
      <c r="M1216" s="297"/>
      <c r="N1216" s="297"/>
      <c r="O1216" s="297"/>
      <c r="P1216" s="298"/>
      <c r="Q1216" s="298"/>
      <c r="R1216" s="265"/>
      <c r="S1216" s="265"/>
      <c r="T1216" s="284"/>
      <c r="U1216" s="284"/>
    </row>
    <row r="1217" spans="1:21" s="301" customFormat="1">
      <c r="A1217" s="294"/>
      <c r="B1217" s="295"/>
      <c r="C1217" s="344" t="s">
        <v>124</v>
      </c>
      <c r="D1217" s="344" t="s">
        <v>124</v>
      </c>
      <c r="E1217" s="345"/>
      <c r="F1217" s="341" t="s">
        <v>150</v>
      </c>
      <c r="G1217" s="297"/>
      <c r="H1217" s="297"/>
      <c r="I1217" s="297"/>
      <c r="J1217" s="297"/>
      <c r="K1217" s="297"/>
      <c r="L1217" s="297"/>
      <c r="M1217" s="297"/>
      <c r="N1217" s="297"/>
      <c r="O1217" s="297"/>
      <c r="P1217" s="298"/>
      <c r="Q1217" s="298"/>
      <c r="R1217" s="265"/>
      <c r="S1217" s="265"/>
      <c r="T1217" s="284"/>
      <c r="U1217" s="284"/>
    </row>
    <row r="1218" spans="1:21" s="301" customFormat="1">
      <c r="A1218" s="294"/>
      <c r="B1218" s="295"/>
      <c r="C1218" s="296" t="s">
        <v>445</v>
      </c>
      <c r="D1218" s="296" t="s">
        <v>445</v>
      </c>
      <c r="E1218" s="297"/>
      <c r="F1218" s="341">
        <v>438</v>
      </c>
      <c r="G1218" s="297"/>
      <c r="H1218" s="297"/>
      <c r="I1218" s="297"/>
      <c r="J1218" s="297"/>
      <c r="K1218" s="297"/>
      <c r="L1218" s="297"/>
      <c r="M1218" s="297"/>
      <c r="N1218" s="297"/>
      <c r="O1218" s="297"/>
      <c r="P1218" s="298"/>
      <c r="Q1218" s="298"/>
      <c r="R1218" s="265"/>
      <c r="S1218" s="265"/>
      <c r="T1218" s="284"/>
      <c r="U1218" s="284"/>
    </row>
    <row r="1219" spans="1:21" s="301" customFormat="1">
      <c r="A1219" s="294"/>
      <c r="B1219" s="295"/>
      <c r="C1219" s="296" t="s">
        <v>447</v>
      </c>
      <c r="D1219" s="296"/>
      <c r="E1219" s="297"/>
      <c r="F1219" s="341">
        <v>158</v>
      </c>
      <c r="G1219" s="297"/>
      <c r="H1219" s="297"/>
      <c r="I1219" s="297"/>
      <c r="J1219" s="297"/>
      <c r="K1219" s="297"/>
      <c r="L1219" s="297"/>
      <c r="M1219" s="297"/>
      <c r="N1219" s="297"/>
      <c r="O1219" s="297"/>
      <c r="P1219" s="298"/>
      <c r="Q1219" s="298"/>
      <c r="R1219" s="265"/>
      <c r="S1219" s="265"/>
      <c r="T1219" s="284"/>
      <c r="U1219" s="284"/>
    </row>
    <row r="1220" spans="1:21" s="301" customFormat="1">
      <c r="A1220" s="338"/>
      <c r="B1220" s="338"/>
      <c r="C1220" s="339"/>
      <c r="D1220" s="339"/>
      <c r="E1220" s="340"/>
      <c r="F1220" s="348">
        <v>596</v>
      </c>
      <c r="G1220" s="340"/>
      <c r="H1220" s="340"/>
      <c r="I1220" s="340"/>
      <c r="J1220" s="340"/>
      <c r="K1220" s="340"/>
      <c r="L1220" s="341"/>
      <c r="M1220" s="340"/>
      <c r="N1220" s="340"/>
      <c r="O1220" s="340"/>
      <c r="P1220" s="342"/>
      <c r="Q1220" s="342"/>
      <c r="R1220" s="342"/>
      <c r="S1220" s="342"/>
      <c r="T1220" s="342"/>
      <c r="U1220" s="342"/>
    </row>
    <row r="1221" spans="1:21" s="301" customFormat="1">
      <c r="A1221" s="338"/>
      <c r="B1221" s="338"/>
      <c r="C1221" s="339"/>
      <c r="D1221" s="339"/>
      <c r="E1221" s="340"/>
      <c r="F1221" s="349"/>
      <c r="G1221" s="340"/>
      <c r="H1221" s="340"/>
      <c r="I1221" s="340"/>
      <c r="J1221" s="340"/>
      <c r="K1221" s="340"/>
      <c r="L1221" s="341"/>
      <c r="M1221" s="340"/>
      <c r="N1221" s="340"/>
      <c r="O1221" s="340"/>
      <c r="P1221" s="342"/>
      <c r="Q1221" s="342"/>
      <c r="R1221" s="342"/>
      <c r="S1221" s="342"/>
      <c r="T1221" s="342"/>
      <c r="U1221" s="342"/>
    </row>
    <row r="1222" spans="1:21" s="301" customFormat="1" ht="42.95" customHeight="1">
      <c r="A1222" s="452" t="s">
        <v>1912</v>
      </c>
      <c r="B1222" s="438" t="s">
        <v>128</v>
      </c>
      <c r="C1222" s="439">
        <v>91931</v>
      </c>
      <c r="D1222" s="439">
        <v>91931</v>
      </c>
      <c r="E1222" s="929" t="s">
        <v>1783</v>
      </c>
      <c r="F1222" s="930"/>
      <c r="G1222" s="930"/>
      <c r="H1222" s="930"/>
      <c r="I1222" s="930"/>
      <c r="J1222" s="930"/>
      <c r="K1222" s="930"/>
      <c r="L1222" s="930"/>
      <c r="M1222" s="930"/>
      <c r="N1222" s="930"/>
      <c r="O1222" s="931"/>
      <c r="P1222" s="440">
        <v>1314</v>
      </c>
      <c r="Q1222" s="440"/>
      <c r="R1222" s="264" t="s">
        <v>187</v>
      </c>
      <c r="S1222" s="337"/>
      <c r="T1222" s="284"/>
      <c r="U1222" s="284"/>
    </row>
    <row r="1223" spans="1:21" s="301" customFormat="1">
      <c r="A1223" s="294"/>
      <c r="B1223" s="295"/>
      <c r="C1223" s="296"/>
      <c r="D1223" s="296"/>
      <c r="E1223" s="297"/>
      <c r="F1223" s="297"/>
      <c r="G1223" s="297"/>
      <c r="H1223" s="297"/>
      <c r="I1223" s="297"/>
      <c r="J1223" s="297"/>
      <c r="K1223" s="297"/>
      <c r="L1223" s="297"/>
      <c r="M1223" s="297"/>
      <c r="N1223" s="297"/>
      <c r="O1223" s="297"/>
      <c r="P1223" s="298"/>
      <c r="Q1223" s="298"/>
      <c r="R1223" s="265"/>
      <c r="S1223" s="265"/>
      <c r="T1223" s="284"/>
      <c r="U1223" s="284"/>
    </row>
    <row r="1224" spans="1:21" s="301" customFormat="1">
      <c r="A1224" s="294"/>
      <c r="B1224" s="295"/>
      <c r="C1224" s="344" t="s">
        <v>448</v>
      </c>
      <c r="D1224" s="344" t="s">
        <v>448</v>
      </c>
      <c r="E1224" s="345"/>
      <c r="F1224" s="341" t="s">
        <v>150</v>
      </c>
      <c r="G1224" s="297"/>
      <c r="H1224" s="297"/>
      <c r="I1224" s="297"/>
      <c r="J1224" s="297"/>
      <c r="K1224" s="297"/>
      <c r="L1224" s="297"/>
      <c r="M1224" s="297"/>
      <c r="N1224" s="297"/>
      <c r="O1224" s="297"/>
      <c r="P1224" s="298"/>
      <c r="Q1224" s="298"/>
      <c r="R1224" s="265"/>
      <c r="S1224" s="265"/>
      <c r="T1224" s="284"/>
      <c r="U1224" s="284"/>
    </row>
    <row r="1225" spans="1:21" s="301" customFormat="1">
      <c r="A1225" s="294"/>
      <c r="B1225" s="295"/>
      <c r="C1225" s="296" t="s">
        <v>445</v>
      </c>
      <c r="D1225" s="296" t="s">
        <v>445</v>
      </c>
      <c r="E1225" s="297"/>
      <c r="F1225" s="341">
        <v>1314</v>
      </c>
      <c r="G1225" s="297"/>
      <c r="H1225" s="297"/>
      <c r="I1225" s="297"/>
      <c r="J1225" s="297"/>
      <c r="K1225" s="297"/>
      <c r="L1225" s="297"/>
      <c r="M1225" s="297"/>
      <c r="N1225" s="297"/>
      <c r="O1225" s="297"/>
      <c r="P1225" s="298"/>
      <c r="Q1225" s="298"/>
      <c r="R1225" s="265"/>
      <c r="S1225" s="265"/>
      <c r="T1225" s="284"/>
      <c r="U1225" s="284"/>
    </row>
    <row r="1226" spans="1:21" s="301" customFormat="1">
      <c r="A1226" s="294"/>
      <c r="B1226" s="295"/>
      <c r="C1226" s="296" t="s">
        <v>449</v>
      </c>
      <c r="D1226" s="296"/>
      <c r="E1226" s="297"/>
      <c r="F1226" s="341"/>
      <c r="G1226" s="297"/>
      <c r="H1226" s="297"/>
      <c r="I1226" s="297"/>
      <c r="J1226" s="297"/>
      <c r="K1226" s="297"/>
      <c r="L1226" s="297"/>
      <c r="M1226" s="297"/>
      <c r="N1226" s="297"/>
      <c r="O1226" s="297"/>
      <c r="P1226" s="298"/>
      <c r="Q1226" s="298"/>
      <c r="R1226" s="265"/>
      <c r="S1226" s="265"/>
      <c r="T1226" s="284"/>
      <c r="U1226" s="284"/>
    </row>
    <row r="1227" spans="1:21" s="301" customFormat="1">
      <c r="A1227" s="294"/>
      <c r="B1227" s="295"/>
      <c r="C1227" s="296"/>
      <c r="D1227" s="296"/>
      <c r="E1227" s="297"/>
      <c r="F1227" s="350">
        <v>1314</v>
      </c>
      <c r="G1227" s="297"/>
      <c r="H1227" s="297"/>
      <c r="I1227" s="297"/>
      <c r="J1227" s="297"/>
      <c r="K1227" s="297"/>
      <c r="L1227" s="297"/>
      <c r="M1227" s="297"/>
      <c r="N1227" s="297"/>
      <c r="O1227" s="297"/>
      <c r="P1227" s="298"/>
      <c r="Q1227" s="298"/>
      <c r="R1227" s="265"/>
      <c r="S1227" s="265"/>
      <c r="T1227" s="284"/>
      <c r="U1227" s="284"/>
    </row>
    <row r="1228" spans="1:21" s="301" customFormat="1">
      <c r="A1228" s="338"/>
      <c r="B1228" s="338"/>
      <c r="C1228" s="339"/>
      <c r="D1228" s="339"/>
      <c r="E1228" s="340"/>
      <c r="F1228" s="340"/>
      <c r="G1228" s="340"/>
      <c r="H1228" s="340"/>
      <c r="I1228" s="340"/>
      <c r="J1228" s="340"/>
      <c r="K1228" s="340"/>
      <c r="L1228" s="341"/>
      <c r="M1228" s="340"/>
      <c r="N1228" s="340"/>
      <c r="O1228" s="340"/>
      <c r="P1228" s="342"/>
      <c r="Q1228" s="342"/>
      <c r="R1228" s="342"/>
      <c r="S1228" s="342"/>
      <c r="T1228" s="342"/>
      <c r="U1228" s="342"/>
    </row>
    <row r="1229" spans="1:21" s="301" customFormat="1" ht="44.1" customHeight="1">
      <c r="A1229" s="452" t="s">
        <v>1913</v>
      </c>
      <c r="B1229" s="438" t="s">
        <v>122</v>
      </c>
      <c r="C1229" s="439" t="s">
        <v>450</v>
      </c>
      <c r="D1229" s="439" t="s">
        <v>1472</v>
      </c>
      <c r="E1229" s="929" t="s">
        <v>1471</v>
      </c>
      <c r="F1229" s="930"/>
      <c r="G1229" s="930"/>
      <c r="H1229" s="930"/>
      <c r="I1229" s="930"/>
      <c r="J1229" s="930"/>
      <c r="K1229" s="930"/>
      <c r="L1229" s="930"/>
      <c r="M1229" s="930"/>
      <c r="N1229" s="930"/>
      <c r="O1229" s="931"/>
      <c r="P1229" s="440">
        <v>162</v>
      </c>
      <c r="Q1229" s="440"/>
      <c r="R1229" s="264" t="s">
        <v>187</v>
      </c>
      <c r="S1229" s="265"/>
      <c r="T1229" s="284"/>
      <c r="U1229" s="284"/>
    </row>
    <row r="1230" spans="1:21" s="301" customFormat="1">
      <c r="A1230" s="294"/>
      <c r="B1230" s="295"/>
      <c r="C1230" s="296"/>
      <c r="D1230" s="296"/>
      <c r="E1230" s="297"/>
      <c r="F1230" s="297"/>
      <c r="G1230" s="297"/>
      <c r="H1230" s="297"/>
      <c r="I1230" s="297"/>
      <c r="J1230" s="297"/>
      <c r="K1230" s="297"/>
      <c r="L1230" s="297"/>
      <c r="M1230" s="297"/>
      <c r="N1230" s="297"/>
      <c r="O1230" s="297"/>
      <c r="P1230" s="298"/>
      <c r="Q1230" s="298"/>
      <c r="R1230" s="265"/>
      <c r="S1230" s="265"/>
      <c r="T1230" s="284"/>
      <c r="U1230" s="284"/>
    </row>
    <row r="1231" spans="1:21" s="301" customFormat="1">
      <c r="A1231" s="294"/>
      <c r="B1231" s="295"/>
      <c r="C1231" s="344" t="s">
        <v>448</v>
      </c>
      <c r="D1231" s="344" t="s">
        <v>448</v>
      </c>
      <c r="E1231" s="345"/>
      <c r="F1231" s="341" t="s">
        <v>150</v>
      </c>
      <c r="G1231" s="297"/>
      <c r="H1231" s="297"/>
      <c r="I1231" s="297"/>
      <c r="J1231" s="297"/>
      <c r="K1231" s="297"/>
      <c r="L1231" s="297"/>
      <c r="M1231" s="297"/>
      <c r="N1231" s="297"/>
      <c r="O1231" s="297"/>
      <c r="P1231" s="298"/>
      <c r="Q1231" s="298"/>
      <c r="R1231" s="265"/>
      <c r="S1231" s="265"/>
      <c r="T1231" s="284"/>
      <c r="U1231" s="284"/>
    </row>
    <row r="1232" spans="1:21" s="301" customFormat="1">
      <c r="A1232" s="294"/>
      <c r="B1232" s="295"/>
      <c r="C1232" s="296" t="s">
        <v>449</v>
      </c>
      <c r="D1232" s="296" t="s">
        <v>449</v>
      </c>
      <c r="E1232" s="297"/>
      <c r="F1232" s="341">
        <v>162</v>
      </c>
      <c r="G1232" s="297"/>
      <c r="H1232" s="297"/>
      <c r="I1232" s="297"/>
      <c r="J1232" s="297"/>
      <c r="K1232" s="297"/>
      <c r="L1232" s="297"/>
      <c r="M1232" s="297"/>
      <c r="N1232" s="297"/>
      <c r="O1232" s="297"/>
      <c r="P1232" s="298"/>
      <c r="Q1232" s="298"/>
      <c r="R1232" s="265"/>
      <c r="S1232" s="265"/>
      <c r="T1232" s="284"/>
      <c r="U1232" s="284"/>
    </row>
    <row r="1233" spans="1:21" s="301" customFormat="1">
      <c r="A1233" s="294"/>
      <c r="B1233" s="295"/>
      <c r="C1233" s="296"/>
      <c r="D1233" s="296"/>
      <c r="E1233" s="297"/>
      <c r="F1233" s="341">
        <v>162</v>
      </c>
      <c r="G1233" s="297"/>
      <c r="H1233" s="297"/>
      <c r="I1233" s="297"/>
      <c r="J1233" s="297"/>
      <c r="K1233" s="297"/>
      <c r="L1233" s="297"/>
      <c r="M1233" s="297"/>
      <c r="N1233" s="297"/>
      <c r="O1233" s="297"/>
      <c r="P1233" s="298"/>
      <c r="Q1233" s="298"/>
      <c r="R1233" s="265"/>
      <c r="S1233" s="265"/>
      <c r="T1233" s="284"/>
      <c r="U1233" s="284"/>
    </row>
    <row r="1234" spans="1:21" s="301" customFormat="1">
      <c r="A1234" s="338"/>
      <c r="B1234" s="338"/>
      <c r="C1234" s="339"/>
      <c r="D1234" s="339"/>
      <c r="E1234" s="340"/>
      <c r="F1234" s="340"/>
      <c r="G1234" s="340"/>
      <c r="H1234" s="340"/>
      <c r="I1234" s="340"/>
      <c r="J1234" s="340"/>
      <c r="K1234" s="340"/>
      <c r="L1234" s="341"/>
      <c r="M1234" s="340"/>
      <c r="N1234" s="340"/>
      <c r="O1234" s="340"/>
      <c r="P1234" s="342"/>
      <c r="Q1234" s="342"/>
      <c r="R1234" s="342"/>
      <c r="S1234" s="342"/>
      <c r="T1234" s="342"/>
      <c r="U1234" s="342"/>
    </row>
    <row r="1235" spans="1:21" s="301" customFormat="1" ht="39.6" customHeight="1">
      <c r="A1235" s="452" t="s">
        <v>1914</v>
      </c>
      <c r="B1235" s="438" t="s">
        <v>122</v>
      </c>
      <c r="C1235" s="439" t="s">
        <v>451</v>
      </c>
      <c r="D1235" s="439" t="s">
        <v>1427</v>
      </c>
      <c r="E1235" s="929" t="s">
        <v>1426</v>
      </c>
      <c r="F1235" s="930"/>
      <c r="G1235" s="930"/>
      <c r="H1235" s="930"/>
      <c r="I1235" s="930"/>
      <c r="J1235" s="930"/>
      <c r="K1235" s="930"/>
      <c r="L1235" s="930"/>
      <c r="M1235" s="930"/>
      <c r="N1235" s="930"/>
      <c r="O1235" s="931"/>
      <c r="P1235" s="440">
        <v>386</v>
      </c>
      <c r="Q1235" s="440"/>
      <c r="R1235" s="264" t="s">
        <v>187</v>
      </c>
      <c r="S1235" s="265"/>
      <c r="T1235" s="284"/>
      <c r="U1235" s="284"/>
    </row>
    <row r="1236" spans="1:21" s="301" customFormat="1">
      <c r="A1236" s="294"/>
      <c r="B1236" s="295"/>
      <c r="C1236" s="296"/>
      <c r="D1236" s="296"/>
      <c r="E1236" s="297"/>
      <c r="F1236" s="297"/>
      <c r="G1236" s="297"/>
      <c r="H1236" s="297"/>
      <c r="I1236" s="297"/>
      <c r="J1236" s="297"/>
      <c r="K1236" s="297"/>
      <c r="L1236" s="297"/>
      <c r="M1236" s="297"/>
      <c r="N1236" s="297"/>
      <c r="O1236" s="297"/>
      <c r="P1236" s="298"/>
      <c r="Q1236" s="298"/>
      <c r="R1236" s="265"/>
      <c r="S1236" s="265"/>
      <c r="T1236" s="284"/>
      <c r="U1236" s="284"/>
    </row>
    <row r="1237" spans="1:21" s="301" customFormat="1">
      <c r="A1237" s="294"/>
      <c r="B1237" s="295"/>
      <c r="C1237" s="344" t="s">
        <v>448</v>
      </c>
      <c r="D1237" s="344" t="s">
        <v>448</v>
      </c>
      <c r="E1237" s="345"/>
      <c r="F1237" s="341" t="s">
        <v>150</v>
      </c>
      <c r="G1237" s="297"/>
      <c r="H1237" s="297"/>
      <c r="I1237" s="297"/>
      <c r="J1237" s="297"/>
      <c r="K1237" s="297"/>
      <c r="L1237" s="297"/>
      <c r="M1237" s="297"/>
      <c r="N1237" s="297"/>
      <c r="O1237" s="297"/>
      <c r="P1237" s="298"/>
      <c r="Q1237" s="298"/>
      <c r="R1237" s="265"/>
      <c r="S1237" s="265"/>
      <c r="T1237" s="284"/>
      <c r="U1237" s="284"/>
    </row>
    <row r="1238" spans="1:21" s="301" customFormat="1">
      <c r="A1238" s="294"/>
      <c r="B1238" s="295"/>
      <c r="C1238" s="296" t="s">
        <v>449</v>
      </c>
      <c r="D1238" s="296" t="s">
        <v>449</v>
      </c>
      <c r="E1238" s="297"/>
      <c r="F1238" s="341">
        <v>386</v>
      </c>
      <c r="G1238" s="297"/>
      <c r="H1238" s="297"/>
      <c r="I1238" s="297"/>
      <c r="J1238" s="297"/>
      <c r="K1238" s="297"/>
      <c r="L1238" s="297"/>
      <c r="M1238" s="297"/>
      <c r="N1238" s="297"/>
      <c r="O1238" s="297"/>
      <c r="P1238" s="298"/>
      <c r="Q1238" s="298"/>
      <c r="R1238" s="265"/>
      <c r="S1238" s="265"/>
      <c r="T1238" s="284"/>
      <c r="U1238" s="284"/>
    </row>
    <row r="1239" spans="1:21" s="301" customFormat="1">
      <c r="A1239" s="294"/>
      <c r="B1239" s="295"/>
      <c r="C1239" s="296"/>
      <c r="D1239" s="296"/>
      <c r="E1239" s="297"/>
      <c r="F1239" s="341">
        <v>386</v>
      </c>
      <c r="G1239" s="297"/>
      <c r="H1239" s="297"/>
      <c r="I1239" s="297"/>
      <c r="J1239" s="297"/>
      <c r="K1239" s="297"/>
      <c r="L1239" s="297"/>
      <c r="M1239" s="297"/>
      <c r="N1239" s="297"/>
      <c r="O1239" s="297"/>
      <c r="P1239" s="298"/>
      <c r="Q1239" s="298"/>
      <c r="R1239" s="265"/>
      <c r="S1239" s="265"/>
      <c r="T1239" s="284"/>
      <c r="U1239" s="284"/>
    </row>
    <row r="1240" spans="1:21" s="301" customFormat="1">
      <c r="A1240" s="338"/>
      <c r="B1240" s="338"/>
      <c r="C1240" s="339"/>
      <c r="D1240" s="339"/>
      <c r="E1240" s="340"/>
      <c r="F1240" s="340"/>
      <c r="G1240" s="340"/>
      <c r="H1240" s="340"/>
      <c r="I1240" s="340"/>
      <c r="J1240" s="340"/>
      <c r="K1240" s="340"/>
      <c r="L1240" s="341"/>
      <c r="M1240" s="340"/>
      <c r="N1240" s="340"/>
      <c r="O1240" s="340"/>
      <c r="P1240" s="342"/>
      <c r="Q1240" s="342"/>
      <c r="R1240" s="342"/>
      <c r="S1240" s="342"/>
      <c r="T1240" s="342"/>
      <c r="U1240" s="342"/>
    </row>
    <row r="1241" spans="1:21" s="301" customFormat="1" ht="40.5" customHeight="1">
      <c r="A1241" s="452" t="s">
        <v>1915</v>
      </c>
      <c r="B1241" s="438" t="s">
        <v>122</v>
      </c>
      <c r="C1241" s="439" t="s">
        <v>452</v>
      </c>
      <c r="D1241" s="439" t="s">
        <v>1466</v>
      </c>
      <c r="E1241" s="929" t="s">
        <v>1465</v>
      </c>
      <c r="F1241" s="930"/>
      <c r="G1241" s="930"/>
      <c r="H1241" s="930"/>
      <c r="I1241" s="930"/>
      <c r="J1241" s="930"/>
      <c r="K1241" s="930"/>
      <c r="L1241" s="930"/>
      <c r="M1241" s="930"/>
      <c r="N1241" s="930"/>
      <c r="O1241" s="931"/>
      <c r="P1241" s="440">
        <v>167</v>
      </c>
      <c r="Q1241" s="440"/>
      <c r="R1241" s="264" t="s">
        <v>187</v>
      </c>
      <c r="S1241" s="265"/>
      <c r="T1241" s="284"/>
      <c r="U1241" s="284"/>
    </row>
    <row r="1242" spans="1:21" s="301" customFormat="1">
      <c r="A1242" s="294"/>
      <c r="B1242" s="295"/>
      <c r="C1242" s="296"/>
      <c r="D1242" s="296"/>
      <c r="E1242" s="297"/>
      <c r="F1242" s="297"/>
      <c r="G1242" s="297"/>
      <c r="H1242" s="297"/>
      <c r="I1242" s="297"/>
      <c r="J1242" s="297"/>
      <c r="K1242" s="297"/>
      <c r="L1242" s="297"/>
      <c r="M1242" s="297"/>
      <c r="N1242" s="297"/>
      <c r="O1242" s="297"/>
      <c r="P1242" s="298"/>
      <c r="Q1242" s="298"/>
      <c r="R1242" s="265"/>
      <c r="S1242" s="265"/>
      <c r="T1242" s="284"/>
      <c r="U1242" s="284"/>
    </row>
    <row r="1243" spans="1:21" s="301" customFormat="1">
      <c r="A1243" s="294"/>
      <c r="B1243" s="295"/>
      <c r="C1243" s="344" t="s">
        <v>448</v>
      </c>
      <c r="D1243" s="344" t="s">
        <v>448</v>
      </c>
      <c r="E1243" s="345"/>
      <c r="F1243" s="341" t="s">
        <v>150</v>
      </c>
      <c r="G1243" s="297"/>
      <c r="H1243" s="297"/>
      <c r="I1243" s="297"/>
      <c r="J1243" s="297"/>
      <c r="K1243" s="297"/>
      <c r="L1243" s="297"/>
      <c r="M1243" s="297"/>
      <c r="N1243" s="297"/>
      <c r="O1243" s="297"/>
      <c r="P1243" s="298"/>
      <c r="Q1243" s="298"/>
      <c r="R1243" s="265"/>
      <c r="S1243" s="265"/>
      <c r="T1243" s="284"/>
      <c r="U1243" s="284"/>
    </row>
    <row r="1244" spans="1:21" s="301" customFormat="1">
      <c r="A1244" s="294"/>
      <c r="B1244" s="295"/>
      <c r="C1244" s="296" t="s">
        <v>449</v>
      </c>
      <c r="D1244" s="296" t="s">
        <v>449</v>
      </c>
      <c r="E1244" s="297"/>
      <c r="F1244" s="341">
        <v>167</v>
      </c>
      <c r="G1244" s="297"/>
      <c r="H1244" s="297"/>
      <c r="I1244" s="297"/>
      <c r="J1244" s="297"/>
      <c r="K1244" s="297"/>
      <c r="L1244" s="297"/>
      <c r="M1244" s="297"/>
      <c r="N1244" s="297"/>
      <c r="O1244" s="297"/>
      <c r="P1244" s="298"/>
      <c r="Q1244" s="298"/>
      <c r="R1244" s="265"/>
      <c r="S1244" s="265"/>
      <c r="T1244" s="284"/>
      <c r="U1244" s="284"/>
    </row>
    <row r="1245" spans="1:21" s="301" customFormat="1">
      <c r="A1245" s="294"/>
      <c r="B1245" s="295"/>
      <c r="C1245" s="296"/>
      <c r="D1245" s="296"/>
      <c r="E1245" s="297"/>
      <c r="F1245" s="341">
        <v>167</v>
      </c>
      <c r="G1245" s="297"/>
      <c r="H1245" s="297"/>
      <c r="I1245" s="297"/>
      <c r="J1245" s="297"/>
      <c r="K1245" s="297"/>
      <c r="L1245" s="297"/>
      <c r="M1245" s="297"/>
      <c r="N1245" s="297"/>
      <c r="O1245" s="297"/>
      <c r="P1245" s="298"/>
      <c r="Q1245" s="298"/>
      <c r="R1245" s="265"/>
      <c r="S1245" s="265"/>
      <c r="T1245" s="284"/>
      <c r="U1245" s="284"/>
    </row>
    <row r="1246" spans="1:21" s="301" customFormat="1">
      <c r="A1246" s="338"/>
      <c r="B1246" s="338"/>
      <c r="C1246" s="339"/>
      <c r="D1246" s="339"/>
      <c r="E1246" s="340"/>
      <c r="F1246" s="340"/>
      <c r="G1246" s="340"/>
      <c r="H1246" s="340"/>
      <c r="I1246" s="340"/>
      <c r="J1246" s="340"/>
      <c r="K1246" s="340"/>
      <c r="L1246" s="341"/>
      <c r="M1246" s="340"/>
      <c r="N1246" s="340"/>
      <c r="O1246" s="340"/>
      <c r="P1246" s="342"/>
      <c r="Q1246" s="342"/>
      <c r="R1246" s="342"/>
      <c r="S1246" s="342"/>
      <c r="T1246" s="342"/>
      <c r="U1246" s="342"/>
    </row>
    <row r="1247" spans="1:21" s="301" customFormat="1" ht="39.6" customHeight="1">
      <c r="A1247" s="452" t="s">
        <v>1916</v>
      </c>
      <c r="B1247" s="438" t="s">
        <v>122</v>
      </c>
      <c r="C1247" s="439" t="s">
        <v>453</v>
      </c>
      <c r="D1247" s="439" t="s">
        <v>1475</v>
      </c>
      <c r="E1247" s="929" t="s">
        <v>1474</v>
      </c>
      <c r="F1247" s="930"/>
      <c r="G1247" s="930"/>
      <c r="H1247" s="930"/>
      <c r="I1247" s="930"/>
      <c r="J1247" s="930"/>
      <c r="K1247" s="930"/>
      <c r="L1247" s="930"/>
      <c r="M1247" s="930"/>
      <c r="N1247" s="930"/>
      <c r="O1247" s="931"/>
      <c r="P1247" s="440">
        <v>536</v>
      </c>
      <c r="Q1247" s="440"/>
      <c r="R1247" s="264" t="s">
        <v>187</v>
      </c>
      <c r="S1247" s="265"/>
      <c r="T1247" s="284"/>
      <c r="U1247" s="284"/>
    </row>
    <row r="1248" spans="1:21" s="301" customFormat="1">
      <c r="A1248" s="294"/>
      <c r="B1248" s="295"/>
      <c r="C1248" s="296"/>
      <c r="D1248" s="296"/>
      <c r="E1248" s="297"/>
      <c r="F1248" s="297"/>
      <c r="G1248" s="297"/>
      <c r="H1248" s="297"/>
      <c r="I1248" s="297"/>
      <c r="J1248" s="297"/>
      <c r="K1248" s="297"/>
      <c r="L1248" s="297"/>
      <c r="M1248" s="297"/>
      <c r="N1248" s="297"/>
      <c r="O1248" s="297"/>
      <c r="P1248" s="298"/>
      <c r="Q1248" s="298"/>
      <c r="R1248" s="265"/>
      <c r="S1248" s="265"/>
      <c r="T1248" s="284"/>
      <c r="U1248" s="284"/>
    </row>
    <row r="1249" spans="1:21" s="301" customFormat="1">
      <c r="A1249" s="294"/>
      <c r="B1249" s="295"/>
      <c r="C1249" s="344" t="s">
        <v>448</v>
      </c>
      <c r="D1249" s="344" t="s">
        <v>448</v>
      </c>
      <c r="E1249" s="345"/>
      <c r="F1249" s="341" t="s">
        <v>150</v>
      </c>
      <c r="G1249" s="297"/>
      <c r="H1249" s="297"/>
      <c r="I1249" s="297"/>
      <c r="J1249" s="297"/>
      <c r="K1249" s="297"/>
      <c r="L1249" s="297"/>
      <c r="M1249" s="297"/>
      <c r="N1249" s="297"/>
      <c r="O1249" s="297"/>
      <c r="P1249" s="298"/>
      <c r="Q1249" s="298"/>
      <c r="R1249" s="265"/>
      <c r="S1249" s="265"/>
      <c r="T1249" s="284"/>
      <c r="U1249" s="284"/>
    </row>
    <row r="1250" spans="1:21" s="301" customFormat="1">
      <c r="A1250" s="294"/>
      <c r="B1250" s="295"/>
      <c r="C1250" s="296" t="s">
        <v>449</v>
      </c>
      <c r="D1250" s="296" t="s">
        <v>449</v>
      </c>
      <c r="E1250" s="297"/>
      <c r="F1250" s="341">
        <v>536</v>
      </c>
      <c r="G1250" s="297"/>
      <c r="H1250" s="297"/>
      <c r="I1250" s="297"/>
      <c r="J1250" s="297"/>
      <c r="K1250" s="297"/>
      <c r="L1250" s="297"/>
      <c r="M1250" s="297"/>
      <c r="N1250" s="297"/>
      <c r="O1250" s="297"/>
      <c r="P1250" s="298"/>
      <c r="Q1250" s="298"/>
      <c r="R1250" s="265"/>
      <c r="S1250" s="265"/>
      <c r="T1250" s="284"/>
      <c r="U1250" s="284"/>
    </row>
    <row r="1251" spans="1:21" s="301" customFormat="1">
      <c r="A1251" s="338"/>
      <c r="B1251" s="338"/>
      <c r="C1251" s="339"/>
      <c r="D1251" s="339"/>
      <c r="E1251" s="340"/>
      <c r="F1251" s="340"/>
      <c r="G1251" s="340"/>
      <c r="H1251" s="340"/>
      <c r="I1251" s="340"/>
      <c r="J1251" s="340"/>
      <c r="K1251" s="340"/>
      <c r="L1251" s="341"/>
      <c r="M1251" s="340"/>
      <c r="N1251" s="340"/>
      <c r="O1251" s="340"/>
      <c r="P1251" s="342"/>
      <c r="Q1251" s="342"/>
      <c r="R1251" s="342"/>
      <c r="S1251" s="342"/>
      <c r="T1251" s="342"/>
      <c r="U1251" s="342"/>
    </row>
    <row r="1252" spans="1:21" s="301" customFormat="1">
      <c r="A1252" s="452" t="s">
        <v>1917</v>
      </c>
      <c r="B1252" s="438" t="s">
        <v>128</v>
      </c>
      <c r="C1252" s="439">
        <v>101632</v>
      </c>
      <c r="D1252" s="439">
        <v>101632</v>
      </c>
      <c r="E1252" s="929" t="s">
        <v>1583</v>
      </c>
      <c r="F1252" s="930"/>
      <c r="G1252" s="930"/>
      <c r="H1252" s="930"/>
      <c r="I1252" s="930"/>
      <c r="J1252" s="930"/>
      <c r="K1252" s="930"/>
      <c r="L1252" s="930"/>
      <c r="M1252" s="930"/>
      <c r="N1252" s="930"/>
      <c r="O1252" s="931"/>
      <c r="P1252" s="440">
        <v>1</v>
      </c>
      <c r="Q1252" s="440"/>
      <c r="R1252" s="264" t="s">
        <v>184</v>
      </c>
      <c r="S1252" s="265"/>
      <c r="T1252" s="284"/>
      <c r="U1252" s="284"/>
    </row>
    <row r="1253" spans="1:21" s="301" customFormat="1">
      <c r="A1253" s="338"/>
      <c r="B1253" s="338"/>
      <c r="C1253" s="339"/>
      <c r="D1253" s="339"/>
      <c r="E1253" s="340"/>
      <c r="F1253" s="340"/>
      <c r="G1253" s="340"/>
      <c r="H1253" s="340"/>
      <c r="I1253" s="340"/>
      <c r="J1253" s="340"/>
      <c r="K1253" s="340"/>
      <c r="L1253" s="341"/>
      <c r="M1253" s="340"/>
      <c r="N1253" s="340"/>
      <c r="O1253" s="340"/>
      <c r="P1253" s="342"/>
      <c r="Q1253" s="342"/>
      <c r="R1253" s="342"/>
      <c r="S1253" s="342"/>
      <c r="T1253" s="342"/>
      <c r="U1253" s="342"/>
    </row>
    <row r="1254" spans="1:21" s="301" customFormat="1" ht="12.75" customHeight="1">
      <c r="A1254" s="338"/>
      <c r="B1254" s="343"/>
      <c r="C1254" s="344" t="s">
        <v>124</v>
      </c>
      <c r="D1254" s="344" t="s">
        <v>124</v>
      </c>
      <c r="E1254" s="345"/>
      <c r="F1254" s="341" t="s">
        <v>138</v>
      </c>
      <c r="G1254" s="346"/>
      <c r="H1254" s="340"/>
      <c r="I1254" s="346"/>
      <c r="J1254" s="345"/>
      <c r="K1254" s="345"/>
      <c r="L1254" s="341"/>
      <c r="M1254" s="340"/>
      <c r="N1254" s="340"/>
      <c r="O1254" s="340"/>
      <c r="P1254" s="342"/>
      <c r="Q1254" s="342"/>
      <c r="R1254" s="342"/>
      <c r="S1254" s="342"/>
      <c r="T1254" s="342"/>
      <c r="U1254" s="342"/>
    </row>
    <row r="1255" spans="1:21" s="301" customFormat="1">
      <c r="A1255" s="311"/>
      <c r="B1255" s="343"/>
      <c r="C1255" s="347" t="s">
        <v>454</v>
      </c>
      <c r="D1255" s="344" t="s">
        <v>454</v>
      </c>
      <c r="E1255" s="340"/>
      <c r="F1255" s="341">
        <v>1</v>
      </c>
      <c r="G1255" s="346"/>
      <c r="I1255" s="346"/>
      <c r="J1255" s="345"/>
      <c r="K1255" s="341"/>
      <c r="L1255" s="341"/>
      <c r="M1255" s="340"/>
      <c r="N1255" s="340"/>
      <c r="O1255" s="340"/>
      <c r="P1255" s="342"/>
      <c r="Q1255" s="342"/>
      <c r="R1255" s="342"/>
      <c r="S1255" s="342"/>
      <c r="T1255" s="342"/>
      <c r="U1255" s="342"/>
    </row>
    <row r="1256" spans="1:21" s="301" customFormat="1">
      <c r="A1256" s="311"/>
      <c r="B1256" s="343"/>
      <c r="C1256" s="347"/>
      <c r="D1256" s="347"/>
      <c r="E1256" s="340"/>
      <c r="F1256" s="341"/>
      <c r="G1256" s="346"/>
      <c r="H1256" s="341"/>
      <c r="I1256" s="346"/>
      <c r="J1256" s="345"/>
      <c r="K1256" s="341"/>
      <c r="L1256" s="341"/>
      <c r="M1256" s="340"/>
      <c r="N1256" s="340"/>
      <c r="O1256" s="340"/>
      <c r="P1256" s="342"/>
      <c r="Q1256" s="342"/>
      <c r="R1256" s="342"/>
      <c r="S1256" s="342"/>
      <c r="T1256" s="342"/>
      <c r="U1256" s="342"/>
    </row>
    <row r="1257" spans="1:21" s="301" customFormat="1">
      <c r="A1257" s="452" t="s">
        <v>1918</v>
      </c>
      <c r="B1257" s="438" t="s">
        <v>128</v>
      </c>
      <c r="C1257" s="439">
        <v>96985</v>
      </c>
      <c r="D1257" s="439">
        <v>96985</v>
      </c>
      <c r="E1257" s="929" t="s">
        <v>1787</v>
      </c>
      <c r="F1257" s="930"/>
      <c r="G1257" s="930"/>
      <c r="H1257" s="930"/>
      <c r="I1257" s="930"/>
      <c r="J1257" s="930"/>
      <c r="K1257" s="930"/>
      <c r="L1257" s="930"/>
      <c r="M1257" s="930"/>
      <c r="N1257" s="930"/>
      <c r="O1257" s="931"/>
      <c r="P1257" s="440">
        <v>16</v>
      </c>
      <c r="Q1257" s="440"/>
      <c r="R1257" s="264" t="s">
        <v>184</v>
      </c>
      <c r="S1257" s="265"/>
      <c r="T1257" s="284"/>
      <c r="U1257" s="284"/>
    </row>
    <row r="1258" spans="1:21" s="301" customFormat="1">
      <c r="A1258" s="338"/>
      <c r="B1258" s="338"/>
      <c r="C1258" s="339"/>
      <c r="D1258" s="339"/>
      <c r="E1258" s="340"/>
      <c r="F1258" s="340"/>
      <c r="G1258" s="340"/>
      <c r="H1258" s="340"/>
      <c r="I1258" s="340"/>
      <c r="J1258" s="340"/>
      <c r="K1258" s="340"/>
      <c r="L1258" s="341"/>
      <c r="M1258" s="340"/>
      <c r="N1258" s="340"/>
      <c r="O1258" s="340"/>
      <c r="P1258" s="342"/>
      <c r="Q1258" s="342"/>
      <c r="R1258" s="342"/>
      <c r="S1258" s="342"/>
      <c r="T1258" s="342"/>
      <c r="U1258" s="342"/>
    </row>
    <row r="1259" spans="1:21" s="301" customFormat="1" ht="12.75" customHeight="1">
      <c r="A1259" s="338"/>
      <c r="B1259" s="343"/>
      <c r="C1259" s="344" t="s">
        <v>124</v>
      </c>
      <c r="D1259" s="344" t="s">
        <v>124</v>
      </c>
      <c r="E1259" s="345"/>
      <c r="F1259" s="341" t="s">
        <v>138</v>
      </c>
      <c r="G1259" s="346"/>
      <c r="H1259" s="340"/>
      <c r="I1259" s="346"/>
      <c r="J1259" s="345"/>
      <c r="K1259" s="345"/>
      <c r="L1259" s="341"/>
      <c r="M1259" s="340"/>
      <c r="N1259" s="340"/>
      <c r="O1259" s="340"/>
      <c r="P1259" s="342"/>
      <c r="Q1259" s="342"/>
      <c r="R1259" s="342"/>
      <c r="S1259" s="342"/>
      <c r="T1259" s="342"/>
      <c r="U1259" s="342"/>
    </row>
    <row r="1260" spans="1:21" s="301" customFormat="1">
      <c r="A1260" s="311"/>
      <c r="B1260" s="343"/>
      <c r="C1260" s="347" t="s">
        <v>445</v>
      </c>
      <c r="D1260" s="347" t="s">
        <v>445</v>
      </c>
      <c r="E1260" s="340"/>
      <c r="F1260" s="341">
        <v>14</v>
      </c>
      <c r="G1260" s="346"/>
      <c r="H1260" s="341"/>
      <c r="I1260" s="346"/>
      <c r="J1260" s="345"/>
      <c r="K1260" s="341"/>
      <c r="L1260" s="341"/>
      <c r="M1260" s="340"/>
      <c r="N1260" s="340"/>
      <c r="O1260" s="340"/>
      <c r="P1260" s="342"/>
      <c r="Q1260" s="342"/>
      <c r="R1260" s="342"/>
      <c r="S1260" s="342"/>
      <c r="T1260" s="342"/>
      <c r="U1260" s="342"/>
    </row>
    <row r="1261" spans="1:21" s="301" customFormat="1">
      <c r="A1261" s="311"/>
      <c r="B1261" s="343"/>
      <c r="C1261" s="296" t="s">
        <v>449</v>
      </c>
      <c r="D1261" s="347"/>
      <c r="E1261" s="340"/>
      <c r="F1261" s="341">
        <v>2</v>
      </c>
      <c r="G1261" s="346"/>
      <c r="H1261" s="341"/>
      <c r="I1261" s="346"/>
      <c r="J1261" s="345"/>
      <c r="K1261" s="341"/>
      <c r="L1261" s="341"/>
      <c r="M1261" s="340"/>
      <c r="N1261" s="340"/>
      <c r="O1261" s="340"/>
      <c r="P1261" s="342"/>
      <c r="Q1261" s="342"/>
      <c r="R1261" s="342"/>
      <c r="S1261" s="342"/>
      <c r="T1261" s="342"/>
      <c r="U1261" s="342"/>
    </row>
    <row r="1262" spans="1:21" s="301" customFormat="1">
      <c r="A1262" s="311"/>
      <c r="B1262" s="343"/>
      <c r="C1262" s="296"/>
      <c r="D1262" s="347"/>
      <c r="E1262" s="340"/>
      <c r="F1262" s="350">
        <v>16</v>
      </c>
      <c r="G1262" s="346"/>
      <c r="H1262" s="341"/>
      <c r="I1262" s="346"/>
      <c r="J1262" s="345"/>
      <c r="K1262" s="341"/>
      <c r="L1262" s="341"/>
      <c r="M1262" s="340"/>
      <c r="N1262" s="340"/>
      <c r="O1262" s="340"/>
      <c r="P1262" s="342"/>
      <c r="Q1262" s="342"/>
      <c r="R1262" s="342"/>
      <c r="S1262" s="342"/>
      <c r="T1262" s="342"/>
      <c r="U1262" s="342"/>
    </row>
    <row r="1263" spans="1:21" s="301" customFormat="1">
      <c r="A1263" s="311"/>
      <c r="B1263" s="343"/>
      <c r="C1263" s="296"/>
      <c r="D1263" s="347"/>
      <c r="E1263" s="340"/>
      <c r="F1263" s="341"/>
      <c r="G1263" s="346"/>
      <c r="H1263" s="341"/>
      <c r="I1263" s="346"/>
      <c r="J1263" s="345"/>
      <c r="K1263" s="341"/>
      <c r="L1263" s="341"/>
      <c r="M1263" s="340"/>
      <c r="N1263" s="340"/>
      <c r="O1263" s="340"/>
      <c r="P1263" s="342"/>
      <c r="Q1263" s="342"/>
      <c r="R1263" s="342"/>
      <c r="S1263" s="342"/>
      <c r="T1263" s="342"/>
      <c r="U1263" s="342"/>
    </row>
    <row r="1264" spans="1:21" s="301" customFormat="1">
      <c r="A1264" s="452" t="s">
        <v>1919</v>
      </c>
      <c r="B1264" s="438" t="s">
        <v>122</v>
      </c>
      <c r="C1264" s="439" t="s">
        <v>455</v>
      </c>
      <c r="D1264" s="439" t="s">
        <v>1424</v>
      </c>
      <c r="E1264" s="929" t="s">
        <v>1423</v>
      </c>
      <c r="F1264" s="930"/>
      <c r="G1264" s="930"/>
      <c r="H1264" s="930"/>
      <c r="I1264" s="930"/>
      <c r="J1264" s="930"/>
      <c r="K1264" s="930"/>
      <c r="L1264" s="930"/>
      <c r="M1264" s="930"/>
      <c r="N1264" s="930"/>
      <c r="O1264" s="931"/>
      <c r="P1264" s="440">
        <v>14</v>
      </c>
      <c r="Q1264" s="440"/>
      <c r="R1264" s="264" t="s">
        <v>184</v>
      </c>
      <c r="S1264" s="265"/>
      <c r="T1264" s="284"/>
      <c r="U1264" s="284"/>
    </row>
    <row r="1265" spans="1:21" s="301" customFormat="1">
      <c r="A1265" s="338"/>
      <c r="B1265" s="338"/>
      <c r="C1265" s="339"/>
      <c r="D1265" s="339"/>
      <c r="E1265" s="340"/>
      <c r="F1265" s="340"/>
      <c r="G1265" s="340"/>
      <c r="H1265" s="340"/>
      <c r="I1265" s="340"/>
      <c r="J1265" s="340"/>
      <c r="K1265" s="340"/>
      <c r="L1265" s="341"/>
      <c r="M1265" s="340"/>
      <c r="N1265" s="340"/>
      <c r="O1265" s="340"/>
      <c r="P1265" s="342"/>
      <c r="Q1265" s="342"/>
      <c r="R1265" s="342"/>
      <c r="S1265" s="342"/>
      <c r="T1265" s="342"/>
      <c r="U1265" s="342"/>
    </row>
    <row r="1266" spans="1:21" s="301" customFormat="1" ht="12.75" customHeight="1">
      <c r="A1266" s="338"/>
      <c r="B1266" s="343"/>
      <c r="C1266" s="344" t="s">
        <v>124</v>
      </c>
      <c r="D1266" s="344" t="s">
        <v>124</v>
      </c>
      <c r="E1266" s="345"/>
      <c r="F1266" s="341" t="s">
        <v>138</v>
      </c>
      <c r="G1266" s="346"/>
      <c r="H1266" s="457"/>
      <c r="I1266" s="457"/>
      <c r="J1266" s="457"/>
      <c r="K1266" s="457"/>
      <c r="L1266" s="457"/>
      <c r="M1266" s="457"/>
      <c r="N1266" s="457"/>
      <c r="O1266" s="340"/>
      <c r="P1266" s="342"/>
      <c r="Q1266" s="342"/>
      <c r="R1266" s="342"/>
      <c r="S1266" s="342"/>
      <c r="T1266" s="342"/>
      <c r="U1266" s="342"/>
    </row>
    <row r="1267" spans="1:21" s="301" customFormat="1" ht="14.45" customHeight="1">
      <c r="A1267" s="311"/>
      <c r="B1267" s="343"/>
      <c r="C1267" s="347" t="s">
        <v>445</v>
      </c>
      <c r="D1267" s="347" t="s">
        <v>445</v>
      </c>
      <c r="E1267" s="340"/>
      <c r="F1267" s="341">
        <v>14</v>
      </c>
      <c r="G1267" s="346"/>
      <c r="H1267" s="457"/>
      <c r="I1267" s="457"/>
      <c r="J1267" s="457"/>
      <c r="K1267" s="457"/>
      <c r="L1267" s="457"/>
      <c r="M1267" s="457"/>
      <c r="N1267" s="457"/>
      <c r="O1267" s="340"/>
      <c r="P1267" s="342"/>
      <c r="Q1267" s="342"/>
      <c r="R1267" s="342"/>
      <c r="S1267" s="342"/>
      <c r="T1267" s="342"/>
      <c r="U1267" s="342"/>
    </row>
    <row r="1268" spans="1:21" s="301" customFormat="1">
      <c r="A1268" s="311"/>
      <c r="B1268" s="343"/>
      <c r="C1268" s="347"/>
      <c r="D1268" s="347"/>
      <c r="E1268" s="340"/>
      <c r="F1268" s="341"/>
      <c r="G1268" s="346"/>
      <c r="H1268" s="457"/>
      <c r="I1268" s="457"/>
      <c r="J1268" s="457"/>
      <c r="K1268" s="457"/>
      <c r="L1268" s="457"/>
      <c r="M1268" s="457"/>
      <c r="N1268" s="457"/>
      <c r="O1268" s="340"/>
      <c r="P1268" s="342"/>
      <c r="Q1268" s="342"/>
      <c r="R1268" s="342"/>
      <c r="S1268" s="342"/>
      <c r="T1268" s="342"/>
      <c r="U1268" s="342"/>
    </row>
    <row r="1269" spans="1:21" s="301" customFormat="1" ht="33.950000000000003" customHeight="1">
      <c r="A1269" s="452" t="s">
        <v>1920</v>
      </c>
      <c r="B1269" s="438" t="s">
        <v>128</v>
      </c>
      <c r="C1269" s="439">
        <v>97668</v>
      </c>
      <c r="D1269" s="439">
        <v>97668</v>
      </c>
      <c r="E1269" s="929" t="s">
        <v>1594</v>
      </c>
      <c r="F1269" s="930"/>
      <c r="G1269" s="930"/>
      <c r="H1269" s="930"/>
      <c r="I1269" s="930"/>
      <c r="J1269" s="930"/>
      <c r="K1269" s="930"/>
      <c r="L1269" s="930"/>
      <c r="M1269" s="930"/>
      <c r="N1269" s="930"/>
      <c r="O1269" s="931"/>
      <c r="P1269" s="440">
        <v>490</v>
      </c>
      <c r="Q1269" s="440"/>
      <c r="R1269" s="264" t="s">
        <v>187</v>
      </c>
      <c r="S1269" s="265"/>
      <c r="T1269" s="284"/>
      <c r="U1269" s="284"/>
    </row>
    <row r="1270" spans="1:21" s="301" customFormat="1">
      <c r="A1270" s="338"/>
      <c r="B1270" s="338"/>
      <c r="C1270" s="339"/>
      <c r="D1270" s="339"/>
      <c r="E1270" s="340"/>
      <c r="F1270" s="340"/>
      <c r="G1270" s="340"/>
      <c r="I1270" s="340"/>
      <c r="J1270" s="340"/>
      <c r="K1270" s="340"/>
      <c r="L1270" s="341"/>
      <c r="M1270" s="340"/>
      <c r="N1270" s="340"/>
      <c r="O1270" s="340"/>
      <c r="P1270" s="342"/>
      <c r="Q1270" s="342"/>
      <c r="R1270" s="342"/>
      <c r="S1270" s="342"/>
      <c r="T1270" s="342"/>
      <c r="U1270" s="342"/>
    </row>
    <row r="1271" spans="1:21" s="301" customFormat="1" ht="12.75" customHeight="1">
      <c r="A1271" s="338"/>
      <c r="B1271" s="343"/>
      <c r="C1271" s="344" t="s">
        <v>124</v>
      </c>
      <c r="D1271" s="344" t="s">
        <v>124</v>
      </c>
      <c r="E1271" s="345"/>
      <c r="F1271" s="341" t="s">
        <v>150</v>
      </c>
      <c r="G1271" s="346"/>
      <c r="H1271" s="340"/>
      <c r="I1271" s="457"/>
      <c r="J1271" s="457"/>
      <c r="K1271" s="457"/>
      <c r="L1271" s="457"/>
      <c r="M1271" s="457"/>
      <c r="N1271" s="457"/>
      <c r="O1271" s="340"/>
      <c r="P1271" s="342"/>
      <c r="Q1271" s="342"/>
      <c r="R1271" s="342"/>
      <c r="S1271" s="342"/>
      <c r="T1271" s="342"/>
      <c r="U1271" s="342"/>
    </row>
    <row r="1272" spans="1:21" s="301" customFormat="1">
      <c r="A1272" s="311"/>
      <c r="B1272" s="343"/>
      <c r="C1272" s="347" t="s">
        <v>445</v>
      </c>
      <c r="D1272" s="347" t="s">
        <v>445</v>
      </c>
      <c r="E1272" s="340"/>
      <c r="F1272" s="341">
        <v>458</v>
      </c>
      <c r="G1272" s="346"/>
      <c r="H1272" s="457"/>
      <c r="I1272" s="457"/>
      <c r="J1272" s="457"/>
      <c r="K1272" s="457"/>
      <c r="L1272" s="457"/>
      <c r="M1272" s="457"/>
      <c r="N1272" s="457"/>
      <c r="O1272" s="340"/>
      <c r="P1272" s="342"/>
      <c r="Q1272" s="342"/>
      <c r="R1272" s="342"/>
      <c r="S1272" s="342"/>
      <c r="T1272" s="342"/>
      <c r="U1272" s="342"/>
    </row>
    <row r="1273" spans="1:21" s="301" customFormat="1">
      <c r="A1273" s="311"/>
      <c r="B1273" s="343"/>
      <c r="C1273" s="347" t="s">
        <v>449</v>
      </c>
      <c r="D1273" s="347"/>
      <c r="E1273" s="340"/>
      <c r="F1273" s="341">
        <v>32</v>
      </c>
      <c r="G1273" s="346"/>
      <c r="H1273" s="457"/>
      <c r="I1273" s="457"/>
      <c r="J1273" s="457"/>
      <c r="K1273" s="457"/>
      <c r="L1273" s="457"/>
      <c r="M1273" s="457"/>
      <c r="N1273" s="457"/>
      <c r="O1273" s="340"/>
      <c r="P1273" s="342"/>
      <c r="Q1273" s="342"/>
      <c r="R1273" s="342"/>
      <c r="S1273" s="342"/>
      <c r="T1273" s="342"/>
      <c r="U1273" s="342"/>
    </row>
    <row r="1274" spans="1:21" s="301" customFormat="1">
      <c r="A1274" s="311"/>
      <c r="B1274" s="343"/>
      <c r="C1274" s="347"/>
      <c r="D1274" s="347"/>
      <c r="E1274" s="340"/>
      <c r="F1274" s="350">
        <v>490</v>
      </c>
      <c r="G1274" s="346"/>
      <c r="H1274" s="457"/>
      <c r="I1274" s="457"/>
      <c r="J1274" s="457"/>
      <c r="K1274" s="457"/>
      <c r="L1274" s="457"/>
      <c r="M1274" s="457"/>
      <c r="N1274" s="457"/>
      <c r="O1274" s="340"/>
      <c r="P1274" s="342"/>
      <c r="Q1274" s="342"/>
      <c r="R1274" s="342"/>
      <c r="S1274" s="342"/>
      <c r="T1274" s="342"/>
      <c r="U1274" s="342"/>
    </row>
    <row r="1275" spans="1:21" s="301" customFormat="1">
      <c r="A1275" s="311"/>
      <c r="B1275" s="343"/>
      <c r="C1275" s="347"/>
      <c r="D1275" s="347"/>
      <c r="E1275" s="340"/>
      <c r="F1275" s="341"/>
      <c r="G1275" s="346"/>
      <c r="H1275" s="457"/>
      <c r="I1275" s="457"/>
      <c r="J1275" s="457"/>
      <c r="K1275" s="457"/>
      <c r="L1275" s="457"/>
      <c r="M1275" s="457"/>
      <c r="N1275" s="457"/>
      <c r="O1275" s="340"/>
      <c r="P1275" s="342"/>
      <c r="Q1275" s="342"/>
      <c r="R1275" s="342"/>
      <c r="S1275" s="342"/>
      <c r="T1275" s="342"/>
      <c r="U1275" s="342"/>
    </row>
    <row r="1276" spans="1:21" s="301" customFormat="1" ht="39.6" customHeight="1">
      <c r="A1276" s="452" t="s">
        <v>1921</v>
      </c>
      <c r="B1276" s="438" t="s">
        <v>128</v>
      </c>
      <c r="C1276" s="439">
        <v>97670</v>
      </c>
      <c r="D1276" s="439">
        <v>97670</v>
      </c>
      <c r="E1276" s="929" t="s">
        <v>1584</v>
      </c>
      <c r="F1276" s="930"/>
      <c r="G1276" s="930"/>
      <c r="H1276" s="930"/>
      <c r="I1276" s="930"/>
      <c r="J1276" s="930"/>
      <c r="K1276" s="930"/>
      <c r="L1276" s="930"/>
      <c r="M1276" s="930"/>
      <c r="N1276" s="930"/>
      <c r="O1276" s="931"/>
      <c r="P1276" s="440">
        <v>752</v>
      </c>
      <c r="Q1276" s="440"/>
      <c r="R1276" s="264" t="s">
        <v>187</v>
      </c>
      <c r="S1276" s="265"/>
      <c r="T1276" s="284"/>
      <c r="U1276" s="284"/>
    </row>
    <row r="1277" spans="1:21" s="301" customFormat="1">
      <c r="A1277" s="338"/>
      <c r="B1277" s="338"/>
      <c r="C1277" s="339"/>
      <c r="D1277" s="339"/>
      <c r="E1277" s="340"/>
      <c r="F1277" s="340"/>
      <c r="G1277" s="340"/>
      <c r="I1277" s="340"/>
      <c r="J1277" s="340"/>
      <c r="K1277" s="340"/>
      <c r="L1277" s="341"/>
      <c r="M1277" s="340"/>
      <c r="N1277" s="340"/>
      <c r="O1277" s="340"/>
      <c r="P1277" s="342"/>
      <c r="Q1277" s="342"/>
      <c r="R1277" s="342"/>
      <c r="S1277" s="342"/>
      <c r="T1277" s="342"/>
      <c r="U1277" s="342"/>
    </row>
    <row r="1278" spans="1:21" s="301" customFormat="1" ht="12.75" customHeight="1">
      <c r="A1278" s="338"/>
      <c r="B1278" s="343"/>
      <c r="C1278" s="344" t="s">
        <v>124</v>
      </c>
      <c r="D1278" s="344" t="s">
        <v>124</v>
      </c>
      <c r="E1278" s="345"/>
      <c r="F1278" s="341" t="s">
        <v>150</v>
      </c>
      <c r="G1278" s="346"/>
      <c r="H1278" s="340"/>
      <c r="I1278" s="457"/>
      <c r="J1278" s="457"/>
      <c r="K1278" s="457"/>
      <c r="L1278" s="457"/>
      <c r="M1278" s="457"/>
      <c r="N1278" s="457"/>
      <c r="O1278" s="340"/>
      <c r="P1278" s="342"/>
      <c r="Q1278" s="342"/>
      <c r="R1278" s="342"/>
      <c r="S1278" s="342"/>
      <c r="T1278" s="342"/>
      <c r="U1278" s="342"/>
    </row>
    <row r="1279" spans="1:21" s="301" customFormat="1">
      <c r="A1279" s="311"/>
      <c r="B1279" s="343"/>
      <c r="C1279" s="347" t="s">
        <v>449</v>
      </c>
      <c r="D1279" s="347" t="s">
        <v>449</v>
      </c>
      <c r="E1279" s="340"/>
      <c r="F1279" s="341">
        <v>752</v>
      </c>
      <c r="G1279" s="346"/>
      <c r="H1279" s="457"/>
      <c r="I1279" s="457"/>
      <c r="J1279" s="457"/>
      <c r="K1279" s="457"/>
      <c r="L1279" s="457"/>
      <c r="M1279" s="457"/>
      <c r="N1279" s="457"/>
      <c r="O1279" s="340"/>
      <c r="P1279" s="342"/>
      <c r="Q1279" s="342"/>
      <c r="R1279" s="342"/>
      <c r="S1279" s="342"/>
      <c r="T1279" s="342"/>
      <c r="U1279" s="342"/>
    </row>
    <row r="1280" spans="1:21" s="301" customFormat="1">
      <c r="A1280" s="311"/>
      <c r="B1280" s="343"/>
      <c r="C1280" s="347"/>
      <c r="D1280" s="347"/>
      <c r="E1280" s="340"/>
      <c r="F1280" s="341"/>
      <c r="G1280" s="346"/>
      <c r="H1280" s="457"/>
      <c r="I1280" s="457"/>
      <c r="J1280" s="457"/>
      <c r="K1280" s="457"/>
      <c r="L1280" s="457"/>
      <c r="M1280" s="457"/>
      <c r="N1280" s="457"/>
      <c r="O1280" s="340"/>
      <c r="P1280" s="342"/>
      <c r="Q1280" s="342"/>
      <c r="R1280" s="342"/>
      <c r="S1280" s="342"/>
      <c r="T1280" s="342"/>
      <c r="U1280" s="342"/>
    </row>
    <row r="1281" spans="1:21" s="301" customFormat="1" ht="35.450000000000003" customHeight="1">
      <c r="A1281" s="452" t="s">
        <v>1922</v>
      </c>
      <c r="B1281" s="438" t="s">
        <v>122</v>
      </c>
      <c r="C1281" s="439" t="s">
        <v>456</v>
      </c>
      <c r="D1281" s="439" t="s">
        <v>1519</v>
      </c>
      <c r="E1281" s="929" t="s">
        <v>1518</v>
      </c>
      <c r="F1281" s="930"/>
      <c r="G1281" s="930"/>
      <c r="H1281" s="930"/>
      <c r="I1281" s="930"/>
      <c r="J1281" s="930"/>
      <c r="K1281" s="930"/>
      <c r="L1281" s="930"/>
      <c r="M1281" s="930"/>
      <c r="N1281" s="930"/>
      <c r="O1281" s="931"/>
      <c r="P1281" s="440">
        <v>6</v>
      </c>
      <c r="Q1281" s="440"/>
      <c r="R1281" s="264" t="s">
        <v>184</v>
      </c>
      <c r="S1281" s="400"/>
      <c r="T1281" s="284"/>
      <c r="U1281" s="284"/>
    </row>
    <row r="1282" spans="1:21" s="301" customFormat="1">
      <c r="A1282" s="338"/>
      <c r="B1282" s="338"/>
      <c r="C1282" s="339"/>
      <c r="D1282" s="339"/>
      <c r="E1282" s="340"/>
      <c r="F1282" s="340"/>
      <c r="G1282" s="340"/>
      <c r="I1282" s="340"/>
      <c r="J1282" s="340"/>
      <c r="K1282" s="340"/>
      <c r="L1282" s="341"/>
      <c r="M1282" s="340"/>
      <c r="N1282" s="340"/>
      <c r="O1282" s="340"/>
      <c r="P1282" s="342"/>
      <c r="Q1282" s="342"/>
      <c r="R1282" s="342"/>
      <c r="S1282" s="342"/>
      <c r="T1282" s="342"/>
      <c r="U1282" s="342"/>
    </row>
    <row r="1283" spans="1:21" s="301" customFormat="1" ht="12.75" customHeight="1">
      <c r="A1283" s="338"/>
      <c r="B1283" s="343"/>
      <c r="C1283" s="344" t="s">
        <v>124</v>
      </c>
      <c r="D1283" s="344" t="s">
        <v>124</v>
      </c>
      <c r="E1283" s="345"/>
      <c r="F1283" s="341" t="s">
        <v>150</v>
      </c>
      <c r="G1283" s="346"/>
      <c r="H1283" s="340"/>
      <c r="I1283" s="457"/>
      <c r="J1283" s="457"/>
      <c r="K1283" s="457"/>
      <c r="L1283" s="457"/>
      <c r="M1283" s="457"/>
      <c r="N1283" s="457"/>
      <c r="O1283" s="340"/>
      <c r="P1283" s="342"/>
      <c r="Q1283" s="342"/>
      <c r="R1283" s="342"/>
      <c r="S1283" s="342"/>
      <c r="T1283" s="342"/>
      <c r="U1283" s="342"/>
    </row>
    <row r="1284" spans="1:21" s="301" customFormat="1">
      <c r="A1284" s="311"/>
      <c r="B1284" s="343"/>
      <c r="C1284" s="347" t="s">
        <v>449</v>
      </c>
      <c r="D1284" s="347" t="s">
        <v>449</v>
      </c>
      <c r="E1284" s="340"/>
      <c r="F1284" s="341">
        <v>6</v>
      </c>
      <c r="G1284" s="346"/>
      <c r="H1284" s="457"/>
      <c r="I1284" s="457"/>
      <c r="J1284" s="457"/>
      <c r="K1284" s="457"/>
      <c r="L1284" s="457"/>
      <c r="M1284" s="457"/>
      <c r="N1284" s="457"/>
      <c r="O1284" s="340"/>
      <c r="P1284" s="342"/>
      <c r="Q1284" s="342"/>
      <c r="R1284" s="342"/>
      <c r="S1284" s="342"/>
      <c r="T1284" s="342"/>
      <c r="U1284" s="342"/>
    </row>
    <row r="1285" spans="1:21" s="301" customFormat="1">
      <c r="A1285" s="311"/>
      <c r="B1285" s="343"/>
      <c r="C1285" s="347"/>
      <c r="D1285" s="347"/>
      <c r="E1285" s="340"/>
      <c r="F1285" s="341"/>
      <c r="G1285" s="346"/>
      <c r="H1285" s="457"/>
      <c r="I1285" s="457"/>
      <c r="J1285" s="457"/>
      <c r="K1285" s="457"/>
      <c r="L1285" s="457"/>
      <c r="M1285" s="457"/>
      <c r="N1285" s="457"/>
      <c r="O1285" s="340"/>
      <c r="P1285" s="342"/>
      <c r="Q1285" s="342"/>
      <c r="R1285" s="342"/>
      <c r="S1285" s="342"/>
      <c r="T1285" s="342"/>
      <c r="U1285" s="342"/>
    </row>
    <row r="1286" spans="1:21" s="301" customFormat="1" ht="54.6" customHeight="1">
      <c r="A1286" s="452" t="s">
        <v>1923</v>
      </c>
      <c r="B1286" s="438" t="s">
        <v>122</v>
      </c>
      <c r="C1286" s="439" t="s">
        <v>457</v>
      </c>
      <c r="D1286" s="439" t="s">
        <v>1540</v>
      </c>
      <c r="E1286" s="929" t="s">
        <v>1539</v>
      </c>
      <c r="F1286" s="930"/>
      <c r="G1286" s="930"/>
      <c r="H1286" s="930"/>
      <c r="I1286" s="930"/>
      <c r="J1286" s="930"/>
      <c r="K1286" s="930"/>
      <c r="L1286" s="930"/>
      <c r="M1286" s="930"/>
      <c r="N1286" s="930"/>
      <c r="O1286" s="931"/>
      <c r="P1286" s="440">
        <v>1</v>
      </c>
      <c r="Q1286" s="440"/>
      <c r="R1286" s="264" t="s">
        <v>184</v>
      </c>
      <c r="S1286" s="265"/>
      <c r="T1286" s="284"/>
      <c r="U1286" s="284"/>
    </row>
    <row r="1287" spans="1:21" s="301" customFormat="1">
      <c r="A1287" s="338"/>
      <c r="B1287" s="338"/>
      <c r="C1287" s="339"/>
      <c r="D1287" s="339"/>
      <c r="E1287" s="340"/>
      <c r="F1287" s="340"/>
      <c r="G1287" s="340"/>
      <c r="H1287" s="340"/>
      <c r="I1287" s="340"/>
      <c r="J1287" s="340"/>
      <c r="K1287" s="340"/>
      <c r="L1287" s="341"/>
      <c r="M1287" s="340"/>
      <c r="N1287" s="340"/>
      <c r="O1287" s="340"/>
      <c r="P1287" s="342"/>
      <c r="Q1287" s="342"/>
      <c r="R1287" s="342"/>
      <c r="S1287" s="342"/>
      <c r="T1287" s="342"/>
      <c r="U1287" s="342"/>
    </row>
    <row r="1288" spans="1:21" s="301" customFormat="1" ht="12.75" customHeight="1">
      <c r="A1288" s="338"/>
      <c r="B1288" s="351"/>
      <c r="C1288" s="352" t="s">
        <v>124</v>
      </c>
      <c r="D1288" s="344" t="s">
        <v>124</v>
      </c>
      <c r="E1288" s="345"/>
      <c r="F1288" s="341" t="s">
        <v>138</v>
      </c>
      <c r="G1288" s="346"/>
      <c r="H1288" s="340"/>
      <c r="I1288" s="346"/>
      <c r="J1288" s="345"/>
      <c r="K1288" s="345"/>
      <c r="L1288" s="341"/>
      <c r="M1288" s="340"/>
      <c r="N1288" s="340"/>
      <c r="O1288" s="340"/>
      <c r="P1288" s="342"/>
      <c r="Q1288" s="342"/>
      <c r="R1288" s="342"/>
      <c r="S1288" s="342"/>
      <c r="T1288" s="342"/>
      <c r="U1288" s="342"/>
    </row>
    <row r="1289" spans="1:21" s="301" customFormat="1" ht="16.149999999999999" customHeight="1">
      <c r="A1289" s="311"/>
      <c r="B1289" s="343"/>
      <c r="C1289" s="347" t="s">
        <v>445</v>
      </c>
      <c r="D1289" s="347" t="s">
        <v>445</v>
      </c>
      <c r="E1289" s="340"/>
      <c r="F1289" s="341">
        <v>1</v>
      </c>
      <c r="G1289" s="346"/>
      <c r="H1289" s="341"/>
      <c r="I1289" s="346"/>
      <c r="J1289" s="345"/>
      <c r="K1289" s="341"/>
      <c r="L1289" s="341"/>
      <c r="M1289" s="340"/>
      <c r="N1289" s="340"/>
      <c r="O1289" s="340"/>
      <c r="P1289" s="342"/>
      <c r="Q1289" s="342"/>
      <c r="R1289" s="342"/>
      <c r="S1289" s="342"/>
      <c r="T1289" s="342"/>
      <c r="U1289" s="342"/>
    </row>
    <row r="1290" spans="1:21" s="301" customFormat="1">
      <c r="A1290" s="311"/>
      <c r="B1290" s="343"/>
      <c r="C1290" s="347"/>
      <c r="D1290" s="347"/>
      <c r="E1290" s="340"/>
      <c r="F1290" s="341"/>
      <c r="G1290" s="346"/>
      <c r="H1290" s="341"/>
      <c r="I1290" s="346"/>
      <c r="J1290" s="345"/>
      <c r="K1290" s="341"/>
      <c r="L1290" s="341"/>
      <c r="M1290" s="340"/>
      <c r="N1290" s="340"/>
      <c r="O1290" s="340"/>
      <c r="P1290" s="342"/>
      <c r="Q1290" s="342"/>
      <c r="R1290" s="342"/>
      <c r="S1290" s="342"/>
      <c r="T1290" s="342"/>
      <c r="U1290" s="342"/>
    </row>
    <row r="1291" spans="1:21" s="301" customFormat="1">
      <c r="A1291" s="452" t="s">
        <v>1924</v>
      </c>
      <c r="B1291" s="438" t="s">
        <v>122</v>
      </c>
      <c r="C1291" s="439" t="s">
        <v>458</v>
      </c>
      <c r="D1291" s="439" t="s">
        <v>1589</v>
      </c>
      <c r="E1291" s="929" t="s">
        <v>1588</v>
      </c>
      <c r="F1291" s="930"/>
      <c r="G1291" s="930"/>
      <c r="H1291" s="930"/>
      <c r="I1291" s="930"/>
      <c r="J1291" s="930"/>
      <c r="K1291" s="930"/>
      <c r="L1291" s="930"/>
      <c r="M1291" s="930"/>
      <c r="N1291" s="930"/>
      <c r="O1291" s="931"/>
      <c r="P1291" s="440">
        <v>1724.4</v>
      </c>
      <c r="Q1291" s="440"/>
      <c r="R1291" s="264" t="s">
        <v>187</v>
      </c>
      <c r="S1291" s="400"/>
      <c r="T1291" s="284"/>
      <c r="U1291" s="284"/>
    </row>
    <row r="1292" spans="1:21" s="301" customFormat="1">
      <c r="A1292" s="338"/>
      <c r="B1292" s="338"/>
      <c r="C1292" s="339"/>
      <c r="D1292" s="339"/>
      <c r="E1292" s="340"/>
      <c r="F1292" s="340"/>
      <c r="G1292" s="340"/>
      <c r="H1292" s="340"/>
      <c r="I1292" s="340"/>
      <c r="J1292" s="340"/>
      <c r="K1292" s="340"/>
      <c r="L1292" s="341"/>
      <c r="M1292" s="340"/>
      <c r="N1292" s="340"/>
      <c r="O1292" s="340"/>
      <c r="P1292" s="342"/>
      <c r="Q1292" s="342"/>
      <c r="R1292" s="342"/>
      <c r="S1292" s="342"/>
      <c r="T1292" s="342"/>
      <c r="U1292" s="342"/>
    </row>
    <row r="1293" spans="1:21" s="301" customFormat="1" ht="12.75" customHeight="1">
      <c r="A1293" s="338"/>
      <c r="B1293" s="351"/>
      <c r="C1293" s="352" t="s">
        <v>124</v>
      </c>
      <c r="D1293" s="344" t="s">
        <v>124</v>
      </c>
      <c r="E1293" s="345"/>
      <c r="F1293" s="341" t="s">
        <v>459</v>
      </c>
      <c r="G1293" s="346"/>
      <c r="H1293" s="340"/>
      <c r="I1293" s="346"/>
      <c r="J1293" s="345"/>
      <c r="K1293" s="345"/>
      <c r="L1293" s="341"/>
      <c r="M1293" s="340"/>
      <c r="N1293" s="340"/>
      <c r="O1293" s="340"/>
      <c r="P1293" s="342"/>
      <c r="Q1293" s="342"/>
      <c r="R1293" s="342"/>
      <c r="S1293" s="342"/>
      <c r="T1293" s="342"/>
      <c r="U1293" s="342"/>
    </row>
    <row r="1294" spans="1:21" s="301" customFormat="1" ht="16.149999999999999" customHeight="1">
      <c r="A1294" s="311"/>
      <c r="B1294" s="343"/>
      <c r="C1294" s="347" t="s">
        <v>460</v>
      </c>
      <c r="D1294" s="347" t="s">
        <v>460</v>
      </c>
      <c r="E1294" s="340"/>
      <c r="F1294" s="341">
        <v>1724.4</v>
      </c>
      <c r="G1294" s="346"/>
      <c r="H1294" s="341"/>
      <c r="I1294" s="346"/>
      <c r="J1294" s="345"/>
      <c r="K1294" s="341"/>
      <c r="L1294" s="341"/>
      <c r="M1294" s="340"/>
      <c r="N1294" s="340"/>
      <c r="O1294" s="340"/>
      <c r="P1294" s="342"/>
      <c r="Q1294" s="342"/>
      <c r="R1294" s="342"/>
      <c r="S1294" s="342"/>
      <c r="T1294" s="342"/>
      <c r="U1294" s="342"/>
    </row>
    <row r="1295" spans="1:21" s="301" customFormat="1">
      <c r="A1295" s="311"/>
      <c r="B1295" s="343"/>
      <c r="C1295" s="347"/>
      <c r="D1295" s="347"/>
      <c r="E1295" s="340"/>
      <c r="F1295" s="341"/>
      <c r="G1295" s="346"/>
      <c r="H1295" s="341"/>
      <c r="I1295" s="346"/>
      <c r="J1295" s="345"/>
      <c r="K1295" s="341"/>
      <c r="L1295" s="341"/>
      <c r="M1295" s="340"/>
      <c r="N1295" s="340"/>
      <c r="O1295" s="340"/>
      <c r="P1295" s="342"/>
      <c r="Q1295" s="342"/>
      <c r="R1295" s="342"/>
      <c r="S1295" s="342"/>
      <c r="T1295" s="342"/>
      <c r="U1295" s="342"/>
    </row>
    <row r="1296" spans="1:21" s="301" customFormat="1" ht="33.75" customHeight="1">
      <c r="A1296" s="452" t="s">
        <v>1925</v>
      </c>
      <c r="B1296" s="438" t="s">
        <v>122</v>
      </c>
      <c r="C1296" s="439" t="s">
        <v>461</v>
      </c>
      <c r="D1296" s="439" t="s">
        <v>1537</v>
      </c>
      <c r="E1296" s="929" t="s">
        <v>1536</v>
      </c>
      <c r="F1296" s="930"/>
      <c r="G1296" s="930"/>
      <c r="H1296" s="930"/>
      <c r="I1296" s="930"/>
      <c r="J1296" s="930"/>
      <c r="K1296" s="930"/>
      <c r="L1296" s="930"/>
      <c r="M1296" s="930"/>
      <c r="N1296" s="930"/>
      <c r="O1296" s="931"/>
      <c r="P1296" s="440">
        <v>1724.4</v>
      </c>
      <c r="Q1296" s="440"/>
      <c r="R1296" s="264" t="s">
        <v>187</v>
      </c>
      <c r="S1296" s="265"/>
      <c r="T1296" s="284"/>
      <c r="U1296" s="284"/>
    </row>
    <row r="1297" spans="1:21" s="301" customFormat="1">
      <c r="A1297" s="338"/>
      <c r="B1297" s="338"/>
      <c r="C1297" s="339"/>
      <c r="D1297" s="339"/>
      <c r="E1297" s="340"/>
      <c r="F1297" s="340"/>
      <c r="G1297" s="340"/>
      <c r="H1297" s="340"/>
      <c r="I1297" s="340"/>
      <c r="J1297" s="340"/>
      <c r="K1297" s="340"/>
      <c r="L1297" s="341"/>
      <c r="M1297" s="340"/>
      <c r="N1297" s="340"/>
      <c r="O1297" s="340"/>
      <c r="P1297" s="342"/>
      <c r="Q1297" s="342"/>
      <c r="R1297" s="342"/>
      <c r="S1297" s="342"/>
      <c r="T1297" s="342"/>
      <c r="U1297" s="342"/>
    </row>
    <row r="1298" spans="1:21" s="301" customFormat="1" ht="12.75" customHeight="1">
      <c r="A1298" s="338"/>
      <c r="B1298" s="351"/>
      <c r="C1298" s="352" t="s">
        <v>124</v>
      </c>
      <c r="D1298" s="344" t="s">
        <v>124</v>
      </c>
      <c r="E1298" s="345"/>
      <c r="F1298" s="341" t="s">
        <v>459</v>
      </c>
      <c r="G1298" s="346"/>
      <c r="H1298" s="340"/>
      <c r="I1298" s="346"/>
      <c r="J1298" s="345"/>
      <c r="K1298" s="345"/>
      <c r="L1298" s="341"/>
      <c r="M1298" s="340"/>
      <c r="N1298" s="340"/>
      <c r="O1298" s="340"/>
      <c r="P1298" s="342"/>
      <c r="Q1298" s="342"/>
      <c r="R1298" s="342"/>
      <c r="S1298" s="342"/>
      <c r="T1298" s="342"/>
      <c r="U1298" s="342"/>
    </row>
    <row r="1299" spans="1:21" s="301" customFormat="1" ht="16.149999999999999" customHeight="1">
      <c r="A1299" s="311"/>
      <c r="B1299" s="343"/>
      <c r="C1299" s="347" t="s">
        <v>460</v>
      </c>
      <c r="D1299" s="347" t="s">
        <v>460</v>
      </c>
      <c r="E1299" s="340"/>
      <c r="F1299" s="341">
        <v>1724.4</v>
      </c>
      <c r="G1299" s="346"/>
      <c r="H1299" s="341"/>
      <c r="I1299" s="346"/>
      <c r="J1299" s="345"/>
      <c r="K1299" s="341"/>
      <c r="L1299" s="341"/>
      <c r="M1299" s="340"/>
      <c r="N1299" s="340"/>
      <c r="O1299" s="340"/>
      <c r="P1299" s="342"/>
      <c r="Q1299" s="342"/>
      <c r="R1299" s="342"/>
      <c r="S1299" s="342"/>
      <c r="T1299" s="342"/>
      <c r="U1299" s="342"/>
    </row>
    <row r="1300" spans="1:21" s="301" customFormat="1" ht="16.149999999999999" customHeight="1">
      <c r="A1300" s="311"/>
      <c r="B1300" s="343"/>
      <c r="C1300" s="347" t="s">
        <v>445</v>
      </c>
      <c r="D1300" s="347" t="s">
        <v>445</v>
      </c>
      <c r="E1300" s="340"/>
      <c r="F1300" s="341">
        <v>458</v>
      </c>
      <c r="G1300" s="346"/>
      <c r="H1300" s="341"/>
      <c r="I1300" s="346"/>
      <c r="J1300" s="345"/>
      <c r="K1300" s="341"/>
      <c r="L1300" s="341"/>
      <c r="M1300" s="340"/>
      <c r="N1300" s="340"/>
      <c r="O1300" s="340"/>
      <c r="P1300" s="342"/>
      <c r="Q1300" s="342"/>
      <c r="R1300" s="342"/>
      <c r="S1300" s="342"/>
      <c r="T1300" s="342"/>
      <c r="U1300" s="342"/>
    </row>
    <row r="1301" spans="1:21" s="301" customFormat="1" ht="16.149999999999999" customHeight="1">
      <c r="A1301" s="311"/>
      <c r="B1301" s="343"/>
      <c r="C1301" s="347"/>
      <c r="D1301" s="347"/>
      <c r="E1301" s="340"/>
      <c r="F1301" s="341"/>
      <c r="G1301" s="346"/>
      <c r="H1301" s="341"/>
      <c r="I1301" s="346"/>
      <c r="J1301" s="345"/>
      <c r="K1301" s="341"/>
      <c r="L1301" s="341"/>
      <c r="M1301" s="340"/>
      <c r="N1301" s="340"/>
      <c r="O1301" s="340"/>
      <c r="P1301" s="342"/>
      <c r="Q1301" s="342"/>
      <c r="R1301" s="342"/>
      <c r="S1301" s="342"/>
      <c r="T1301" s="342"/>
      <c r="U1301" s="342"/>
    </row>
    <row r="1302" spans="1:21" s="301" customFormat="1">
      <c r="A1302" s="311"/>
      <c r="B1302" s="343"/>
      <c r="C1302" s="347"/>
      <c r="D1302" s="347"/>
      <c r="E1302" s="340"/>
      <c r="F1302" s="341"/>
      <c r="G1302" s="346"/>
      <c r="H1302" s="341"/>
      <c r="I1302" s="346"/>
      <c r="J1302" s="345"/>
      <c r="K1302" s="341"/>
      <c r="L1302" s="341"/>
      <c r="M1302" s="340"/>
      <c r="N1302" s="340"/>
      <c r="O1302" s="340"/>
      <c r="P1302" s="342"/>
      <c r="Q1302" s="342"/>
      <c r="R1302" s="342"/>
      <c r="S1302" s="342"/>
      <c r="T1302" s="342"/>
      <c r="U1302" s="342"/>
    </row>
    <row r="1303" spans="1:21" s="301" customFormat="1" ht="30">
      <c r="A1303" s="452" t="s">
        <v>1926</v>
      </c>
      <c r="B1303" s="438" t="s">
        <v>122</v>
      </c>
      <c r="C1303" s="439" t="s">
        <v>462</v>
      </c>
      <c r="D1303" s="439" t="s">
        <v>1592</v>
      </c>
      <c r="E1303" s="929" t="s">
        <v>1591</v>
      </c>
      <c r="F1303" s="930"/>
      <c r="G1303" s="930"/>
      <c r="H1303" s="930"/>
      <c r="I1303" s="930"/>
      <c r="J1303" s="930"/>
      <c r="K1303" s="930"/>
      <c r="L1303" s="930"/>
      <c r="M1303" s="930"/>
      <c r="N1303" s="930"/>
      <c r="O1303" s="931"/>
      <c r="P1303" s="440">
        <v>200</v>
      </c>
      <c r="Q1303" s="440"/>
      <c r="R1303" s="264" t="s">
        <v>187</v>
      </c>
      <c r="S1303" s="265"/>
      <c r="T1303" s="284"/>
      <c r="U1303" s="284"/>
    </row>
    <row r="1304" spans="1:21" s="301" customFormat="1">
      <c r="A1304" s="338"/>
      <c r="B1304" s="338"/>
      <c r="C1304" s="339"/>
      <c r="D1304" s="339"/>
      <c r="E1304" s="340"/>
      <c r="F1304" s="340"/>
      <c r="G1304" s="340"/>
      <c r="H1304" s="340"/>
      <c r="I1304" s="340"/>
      <c r="J1304" s="340"/>
      <c r="K1304" s="340"/>
      <c r="L1304" s="341"/>
      <c r="M1304" s="340"/>
      <c r="N1304" s="340"/>
      <c r="O1304" s="340"/>
      <c r="P1304" s="342"/>
      <c r="Q1304" s="342"/>
      <c r="R1304" s="342"/>
      <c r="S1304" s="342"/>
      <c r="T1304" s="342"/>
      <c r="U1304" s="342"/>
    </row>
    <row r="1305" spans="1:21" s="301" customFormat="1" ht="12.75" customHeight="1">
      <c r="A1305" s="338"/>
      <c r="B1305" s="351"/>
      <c r="C1305" s="352" t="s">
        <v>124</v>
      </c>
      <c r="D1305" s="344" t="s">
        <v>124</v>
      </c>
      <c r="E1305" s="345"/>
      <c r="F1305" s="341" t="s">
        <v>459</v>
      </c>
      <c r="G1305" s="346"/>
      <c r="H1305" s="340"/>
      <c r="I1305" s="346"/>
      <c r="J1305" s="345"/>
      <c r="K1305" s="345"/>
      <c r="L1305" s="341"/>
      <c r="M1305" s="340"/>
      <c r="N1305" s="340"/>
      <c r="O1305" s="340"/>
      <c r="P1305" s="342"/>
      <c r="Q1305" s="342"/>
      <c r="R1305" s="342"/>
      <c r="S1305" s="342"/>
      <c r="T1305" s="342"/>
      <c r="U1305" s="342"/>
    </row>
    <row r="1306" spans="1:21" s="301" customFormat="1" ht="16.149999999999999" customHeight="1">
      <c r="A1306" s="311"/>
      <c r="B1306" s="343"/>
      <c r="C1306" s="347" t="s">
        <v>463</v>
      </c>
      <c r="D1306" s="347" t="s">
        <v>463</v>
      </c>
      <c r="E1306" s="340"/>
      <c r="F1306" s="341">
        <v>200</v>
      </c>
      <c r="G1306" s="346"/>
      <c r="H1306" s="341"/>
      <c r="I1306" s="346"/>
      <c r="J1306" s="345"/>
      <c r="K1306" s="341"/>
      <c r="L1306" s="341"/>
      <c r="M1306" s="340"/>
      <c r="N1306" s="340"/>
      <c r="O1306" s="340"/>
      <c r="P1306" s="342"/>
      <c r="Q1306" s="342"/>
      <c r="R1306" s="342"/>
      <c r="S1306" s="342"/>
      <c r="T1306" s="342"/>
      <c r="U1306" s="342"/>
    </row>
    <row r="1307" spans="1:21" s="301" customFormat="1">
      <c r="A1307" s="311"/>
      <c r="B1307" s="343"/>
      <c r="C1307" s="347"/>
      <c r="D1307" s="347"/>
      <c r="E1307" s="340"/>
      <c r="F1307" s="341"/>
      <c r="G1307" s="346"/>
      <c r="H1307" s="341"/>
      <c r="I1307" s="346"/>
      <c r="J1307" s="345"/>
      <c r="K1307" s="341"/>
      <c r="L1307" s="341"/>
      <c r="M1307" s="340"/>
      <c r="N1307" s="340"/>
      <c r="O1307" s="340"/>
      <c r="P1307" s="342"/>
      <c r="Q1307" s="342"/>
      <c r="R1307" s="342"/>
      <c r="S1307" s="342"/>
      <c r="T1307" s="342"/>
      <c r="U1307" s="342"/>
    </row>
    <row r="1308" spans="1:21" s="301" customFormat="1" ht="27.75" customHeight="1">
      <c r="A1308" s="452" t="s">
        <v>1927</v>
      </c>
      <c r="B1308" s="438" t="s">
        <v>122</v>
      </c>
      <c r="C1308" s="439" t="s">
        <v>464</v>
      </c>
      <c r="D1308" s="439" t="s">
        <v>1469</v>
      </c>
      <c r="E1308" s="929" t="s">
        <v>1468</v>
      </c>
      <c r="F1308" s="930"/>
      <c r="G1308" s="930"/>
      <c r="H1308" s="930"/>
      <c r="I1308" s="930"/>
      <c r="J1308" s="930"/>
      <c r="K1308" s="930"/>
      <c r="L1308" s="930"/>
      <c r="M1308" s="930"/>
      <c r="N1308" s="930"/>
      <c r="O1308" s="931"/>
      <c r="P1308" s="440">
        <v>55</v>
      </c>
      <c r="Q1308" s="440"/>
      <c r="R1308" s="264" t="s">
        <v>187</v>
      </c>
      <c r="S1308" s="265"/>
      <c r="T1308" s="284"/>
      <c r="U1308" s="284"/>
    </row>
    <row r="1309" spans="1:21" s="301" customFormat="1">
      <c r="A1309" s="338"/>
      <c r="B1309" s="338"/>
      <c r="C1309" s="339"/>
      <c r="D1309" s="339"/>
      <c r="E1309" s="340"/>
      <c r="F1309" s="340"/>
      <c r="G1309" s="340"/>
      <c r="H1309" s="340"/>
      <c r="I1309" s="340"/>
      <c r="J1309" s="340"/>
      <c r="K1309" s="340"/>
      <c r="L1309" s="341"/>
      <c r="M1309" s="340"/>
      <c r="N1309" s="340"/>
      <c r="O1309" s="340"/>
      <c r="P1309" s="342"/>
      <c r="Q1309" s="342"/>
      <c r="R1309" s="342"/>
      <c r="S1309" s="342"/>
      <c r="T1309" s="342"/>
      <c r="U1309" s="342"/>
    </row>
    <row r="1310" spans="1:21" s="301" customFormat="1" ht="12.75" customHeight="1">
      <c r="A1310" s="338"/>
      <c r="B1310" s="351"/>
      <c r="C1310" s="352" t="s">
        <v>124</v>
      </c>
      <c r="D1310" s="344" t="s">
        <v>124</v>
      </c>
      <c r="E1310" s="345"/>
      <c r="F1310" s="341" t="s">
        <v>459</v>
      </c>
      <c r="G1310" s="346"/>
      <c r="H1310" s="340"/>
      <c r="I1310" s="346"/>
      <c r="J1310" s="345"/>
      <c r="K1310" s="345"/>
      <c r="L1310" s="341"/>
      <c r="M1310" s="340"/>
      <c r="N1310" s="340"/>
      <c r="O1310" s="340"/>
      <c r="P1310" s="342"/>
      <c r="Q1310" s="342"/>
      <c r="R1310" s="342"/>
      <c r="S1310" s="342"/>
      <c r="T1310" s="342"/>
      <c r="U1310" s="342"/>
    </row>
    <row r="1311" spans="1:21" s="301" customFormat="1" ht="16.149999999999999" customHeight="1">
      <c r="A1311" s="311"/>
      <c r="B1311" s="343"/>
      <c r="C1311" s="347" t="s">
        <v>460</v>
      </c>
      <c r="D1311" s="347" t="s">
        <v>460</v>
      </c>
      <c r="E1311" s="340"/>
      <c r="F1311" s="341">
        <v>55</v>
      </c>
      <c r="G1311" s="346"/>
      <c r="H1311" s="341"/>
      <c r="I1311" s="346"/>
      <c r="J1311" s="345"/>
      <c r="K1311" s="341"/>
      <c r="L1311" s="341"/>
      <c r="M1311" s="340"/>
      <c r="N1311" s="340"/>
      <c r="O1311" s="340"/>
      <c r="P1311" s="342"/>
      <c r="Q1311" s="342"/>
      <c r="R1311" s="342"/>
      <c r="S1311" s="342"/>
      <c r="T1311" s="342"/>
      <c r="U1311" s="342"/>
    </row>
    <row r="1312" spans="1:21" s="301" customFormat="1">
      <c r="A1312" s="311"/>
      <c r="B1312" s="343"/>
      <c r="C1312" s="347"/>
      <c r="D1312" s="347"/>
      <c r="E1312" s="340"/>
      <c r="F1312" s="341"/>
      <c r="G1312" s="346"/>
      <c r="H1312" s="341"/>
      <c r="I1312" s="346"/>
      <c r="J1312" s="345"/>
      <c r="K1312" s="341"/>
      <c r="L1312" s="341"/>
      <c r="M1312" s="340"/>
      <c r="N1312" s="340"/>
      <c r="O1312" s="340"/>
      <c r="P1312" s="342"/>
      <c r="Q1312" s="342"/>
      <c r="R1312" s="342"/>
      <c r="S1312" s="342"/>
      <c r="T1312" s="342"/>
      <c r="U1312" s="342"/>
    </row>
    <row r="1313" spans="1:21" s="301" customFormat="1" ht="24.75" customHeight="1">
      <c r="A1313" s="452" t="s">
        <v>1928</v>
      </c>
      <c r="B1313" s="438" t="s">
        <v>128</v>
      </c>
      <c r="C1313" s="439">
        <v>96977</v>
      </c>
      <c r="D1313" s="439">
        <v>96977</v>
      </c>
      <c r="E1313" s="929" t="s">
        <v>1786</v>
      </c>
      <c r="F1313" s="930"/>
      <c r="G1313" s="930"/>
      <c r="H1313" s="930"/>
      <c r="I1313" s="930"/>
      <c r="J1313" s="930"/>
      <c r="K1313" s="930"/>
      <c r="L1313" s="930"/>
      <c r="M1313" s="930"/>
      <c r="N1313" s="930"/>
      <c r="O1313" s="931"/>
      <c r="P1313" s="440">
        <v>48</v>
      </c>
      <c r="Q1313" s="440"/>
      <c r="R1313" s="264" t="s">
        <v>187</v>
      </c>
      <c r="S1313" s="265"/>
      <c r="T1313" s="284"/>
      <c r="U1313" s="284"/>
    </row>
    <row r="1314" spans="1:21" s="301" customFormat="1">
      <c r="A1314" s="338"/>
      <c r="B1314" s="338"/>
      <c r="C1314" s="339"/>
      <c r="D1314" s="339"/>
      <c r="E1314" s="340"/>
      <c r="F1314" s="340"/>
      <c r="G1314" s="340"/>
      <c r="H1314" s="340"/>
      <c r="I1314" s="340"/>
      <c r="J1314" s="340"/>
      <c r="K1314" s="340"/>
      <c r="L1314" s="341"/>
      <c r="M1314" s="340"/>
      <c r="N1314" s="340"/>
      <c r="O1314" s="340"/>
      <c r="P1314" s="342"/>
      <c r="Q1314" s="342"/>
      <c r="R1314" s="342"/>
      <c r="S1314" s="342"/>
      <c r="T1314" s="342"/>
      <c r="U1314" s="342"/>
    </row>
    <row r="1315" spans="1:21" s="301" customFormat="1" ht="12.75" customHeight="1">
      <c r="A1315" s="338"/>
      <c r="B1315" s="351"/>
      <c r="C1315" s="352" t="s">
        <v>124</v>
      </c>
      <c r="D1315" s="344" t="s">
        <v>124</v>
      </c>
      <c r="E1315" s="345"/>
      <c r="F1315" s="341" t="s">
        <v>465</v>
      </c>
      <c r="G1315" s="346"/>
      <c r="H1315" s="340"/>
      <c r="I1315" s="346"/>
      <c r="J1315" s="345"/>
      <c r="K1315" s="345"/>
      <c r="L1315" s="341"/>
      <c r="M1315" s="340"/>
      <c r="N1315" s="340"/>
      <c r="O1315" s="340"/>
      <c r="P1315" s="342"/>
      <c r="Q1315" s="342"/>
      <c r="R1315" s="342"/>
      <c r="S1315" s="342"/>
      <c r="T1315" s="342"/>
      <c r="U1315" s="342"/>
    </row>
    <row r="1316" spans="1:21" s="301" customFormat="1" ht="16.149999999999999" customHeight="1">
      <c r="A1316" s="311"/>
      <c r="B1316" s="343"/>
      <c r="C1316" s="347" t="s">
        <v>449</v>
      </c>
      <c r="D1316" s="347" t="s">
        <v>449</v>
      </c>
      <c r="E1316" s="340"/>
      <c r="F1316" s="341">
        <v>48</v>
      </c>
      <c r="G1316" s="346"/>
      <c r="H1316" s="341"/>
      <c r="I1316" s="346"/>
      <c r="J1316" s="345"/>
      <c r="K1316" s="341"/>
      <c r="L1316" s="341"/>
      <c r="M1316" s="340"/>
      <c r="N1316" s="340"/>
      <c r="O1316" s="340"/>
      <c r="P1316" s="342"/>
      <c r="Q1316" s="342"/>
      <c r="R1316" s="342"/>
      <c r="S1316" s="342"/>
      <c r="T1316" s="342"/>
      <c r="U1316" s="342"/>
    </row>
    <row r="1317" spans="1:21" s="301" customFormat="1">
      <c r="A1317" s="311"/>
      <c r="B1317" s="343"/>
      <c r="C1317" s="347"/>
      <c r="D1317" s="347"/>
      <c r="E1317" s="340"/>
      <c r="F1317" s="341"/>
      <c r="G1317" s="346"/>
      <c r="H1317" s="341"/>
      <c r="I1317" s="346"/>
      <c r="J1317" s="345"/>
      <c r="K1317" s="341"/>
      <c r="L1317" s="341"/>
      <c r="M1317" s="340"/>
      <c r="N1317" s="340"/>
      <c r="O1317" s="340"/>
      <c r="P1317" s="342"/>
      <c r="Q1317" s="342"/>
      <c r="R1317" s="342"/>
      <c r="S1317" s="342"/>
      <c r="T1317" s="342"/>
      <c r="U1317" s="342"/>
    </row>
    <row r="1318" spans="1:21" s="301" customFormat="1" ht="33.950000000000003" customHeight="1">
      <c r="A1318" s="452" t="s">
        <v>1929</v>
      </c>
      <c r="B1318" s="438" t="s">
        <v>122</v>
      </c>
      <c r="C1318" s="439" t="s">
        <v>466</v>
      </c>
      <c r="D1318" s="439" t="s">
        <v>1478</v>
      </c>
      <c r="E1318" s="929" t="s">
        <v>1477</v>
      </c>
      <c r="F1318" s="930"/>
      <c r="G1318" s="930"/>
      <c r="H1318" s="930"/>
      <c r="I1318" s="930"/>
      <c r="J1318" s="930"/>
      <c r="K1318" s="930"/>
      <c r="L1318" s="930"/>
      <c r="M1318" s="930"/>
      <c r="N1318" s="930"/>
      <c r="O1318" s="931"/>
      <c r="P1318" s="440">
        <v>14</v>
      </c>
      <c r="Q1318" s="440"/>
      <c r="R1318" s="264" t="s">
        <v>184</v>
      </c>
      <c r="S1318" s="265"/>
      <c r="T1318" s="284"/>
      <c r="U1318" s="284"/>
    </row>
    <row r="1319" spans="1:21" s="301" customFormat="1">
      <c r="A1319" s="338"/>
      <c r="B1319" s="338"/>
      <c r="C1319" s="339"/>
      <c r="D1319" s="339"/>
      <c r="E1319" s="340"/>
      <c r="F1319" s="340"/>
      <c r="G1319" s="340"/>
      <c r="H1319" s="340"/>
      <c r="I1319" s="340"/>
      <c r="J1319" s="340"/>
      <c r="K1319" s="340"/>
      <c r="L1319" s="341"/>
      <c r="M1319" s="340"/>
      <c r="N1319" s="340"/>
      <c r="O1319" s="340"/>
      <c r="P1319" s="342"/>
      <c r="Q1319" s="342"/>
      <c r="R1319" s="342"/>
      <c r="S1319" s="342"/>
      <c r="T1319" s="342"/>
      <c r="U1319" s="342"/>
    </row>
    <row r="1320" spans="1:21" s="301" customFormat="1" ht="12.75" customHeight="1">
      <c r="A1320" s="338"/>
      <c r="B1320" s="351"/>
      <c r="C1320" s="352" t="s">
        <v>124</v>
      </c>
      <c r="D1320" s="344" t="s">
        <v>124</v>
      </c>
      <c r="E1320" s="345"/>
      <c r="F1320" s="341" t="s">
        <v>459</v>
      </c>
      <c r="G1320" s="346"/>
      <c r="H1320" s="340"/>
      <c r="I1320" s="346"/>
      <c r="J1320" s="345"/>
      <c r="K1320" s="345"/>
      <c r="L1320" s="341"/>
      <c r="M1320" s="340"/>
      <c r="N1320" s="340"/>
      <c r="O1320" s="340"/>
      <c r="P1320" s="342"/>
      <c r="Q1320" s="342"/>
      <c r="R1320" s="342"/>
      <c r="S1320" s="342"/>
      <c r="T1320" s="342"/>
      <c r="U1320" s="342"/>
    </row>
    <row r="1321" spans="1:21" s="301" customFormat="1" ht="16.149999999999999" customHeight="1">
      <c r="A1321" s="311"/>
      <c r="B1321" s="343"/>
      <c r="C1321" s="347" t="s">
        <v>460</v>
      </c>
      <c r="D1321" s="347" t="s">
        <v>460</v>
      </c>
      <c r="E1321" s="340"/>
      <c r="F1321" s="341">
        <v>14</v>
      </c>
      <c r="G1321" s="346"/>
      <c r="H1321" s="341"/>
      <c r="I1321" s="346"/>
      <c r="J1321" s="345"/>
      <c r="K1321" s="341"/>
      <c r="L1321" s="341"/>
      <c r="M1321" s="340"/>
      <c r="N1321" s="340"/>
      <c r="O1321" s="340"/>
      <c r="P1321" s="342"/>
      <c r="Q1321" s="342"/>
      <c r="R1321" s="342"/>
      <c r="S1321" s="342"/>
      <c r="T1321" s="342"/>
      <c r="U1321" s="342"/>
    </row>
    <row r="1322" spans="1:21" s="301" customFormat="1">
      <c r="A1322" s="311"/>
      <c r="B1322" s="343"/>
      <c r="C1322" s="347"/>
      <c r="D1322" s="347"/>
      <c r="E1322" s="340"/>
      <c r="F1322" s="341"/>
      <c r="G1322" s="346"/>
      <c r="H1322" s="341"/>
      <c r="I1322" s="346"/>
      <c r="J1322" s="345"/>
      <c r="K1322" s="341"/>
      <c r="L1322" s="341"/>
      <c r="M1322" s="340"/>
      <c r="N1322" s="340"/>
      <c r="O1322" s="340"/>
      <c r="P1322" s="342"/>
      <c r="Q1322" s="342"/>
      <c r="R1322" s="342"/>
      <c r="S1322" s="342"/>
      <c r="T1322" s="342"/>
      <c r="U1322" s="342"/>
    </row>
    <row r="1323" spans="1:21" s="301" customFormat="1" ht="40.5" customHeight="1">
      <c r="A1323" s="452" t="s">
        <v>1930</v>
      </c>
      <c r="B1323" s="438" t="s">
        <v>122</v>
      </c>
      <c r="C1323" s="439" t="s">
        <v>467</v>
      </c>
      <c r="D1323" s="439" t="s">
        <v>1481</v>
      </c>
      <c r="E1323" s="929" t="s">
        <v>1480</v>
      </c>
      <c r="F1323" s="930"/>
      <c r="G1323" s="930"/>
      <c r="H1323" s="930"/>
      <c r="I1323" s="930"/>
      <c r="J1323" s="930"/>
      <c r="K1323" s="930"/>
      <c r="L1323" s="930"/>
      <c r="M1323" s="930"/>
      <c r="N1323" s="930"/>
      <c r="O1323" s="931"/>
      <c r="P1323" s="440">
        <v>18</v>
      </c>
      <c r="Q1323" s="440"/>
      <c r="R1323" s="264" t="s">
        <v>184</v>
      </c>
      <c r="S1323" s="265"/>
      <c r="T1323" s="284"/>
      <c r="U1323" s="284"/>
    </row>
    <row r="1324" spans="1:21" s="301" customFormat="1">
      <c r="A1324" s="338"/>
      <c r="B1324" s="338"/>
      <c r="C1324" s="339"/>
      <c r="D1324" s="339"/>
      <c r="E1324" s="340"/>
      <c r="F1324" s="340"/>
      <c r="G1324" s="340"/>
      <c r="H1324" s="340"/>
      <c r="I1324" s="340"/>
      <c r="J1324" s="340"/>
      <c r="K1324" s="340"/>
      <c r="L1324" s="341"/>
      <c r="M1324" s="340"/>
      <c r="N1324" s="340"/>
      <c r="O1324" s="340"/>
      <c r="P1324" s="342"/>
      <c r="Q1324" s="342"/>
      <c r="R1324" s="342"/>
      <c r="S1324" s="342"/>
      <c r="T1324" s="342"/>
      <c r="U1324" s="342"/>
    </row>
    <row r="1325" spans="1:21" s="301" customFormat="1" ht="12.75" customHeight="1">
      <c r="A1325" s="338"/>
      <c r="B1325" s="351"/>
      <c r="C1325" s="352" t="s">
        <v>124</v>
      </c>
      <c r="D1325" s="344" t="s">
        <v>124</v>
      </c>
      <c r="E1325" s="345"/>
      <c r="F1325" s="341" t="s">
        <v>459</v>
      </c>
      <c r="G1325" s="346"/>
      <c r="H1325" s="340"/>
      <c r="I1325" s="346"/>
      <c r="J1325" s="345"/>
      <c r="K1325" s="345"/>
      <c r="L1325" s="341"/>
      <c r="M1325" s="340"/>
      <c r="N1325" s="340"/>
      <c r="O1325" s="340"/>
      <c r="P1325" s="342"/>
      <c r="Q1325" s="342"/>
      <c r="R1325" s="342"/>
      <c r="S1325" s="342"/>
      <c r="T1325" s="342"/>
      <c r="U1325" s="342"/>
    </row>
    <row r="1326" spans="1:21" s="301" customFormat="1" ht="16.149999999999999" customHeight="1">
      <c r="A1326" s="311"/>
      <c r="B1326" s="343"/>
      <c r="C1326" s="347" t="s">
        <v>460</v>
      </c>
      <c r="D1326" s="347" t="s">
        <v>460</v>
      </c>
      <c r="E1326" s="340"/>
      <c r="F1326" s="341">
        <v>18</v>
      </c>
      <c r="G1326" s="346"/>
      <c r="H1326" s="341"/>
      <c r="I1326" s="346"/>
      <c r="J1326" s="345"/>
      <c r="K1326" s="341"/>
      <c r="L1326" s="341"/>
      <c r="M1326" s="340"/>
      <c r="N1326" s="340"/>
      <c r="O1326" s="340"/>
      <c r="P1326" s="342"/>
      <c r="Q1326" s="342"/>
      <c r="R1326" s="342"/>
      <c r="S1326" s="342"/>
      <c r="T1326" s="342"/>
      <c r="U1326" s="342"/>
    </row>
    <row r="1327" spans="1:21" s="301" customFormat="1">
      <c r="A1327" s="311"/>
      <c r="B1327" s="343"/>
      <c r="C1327" s="347"/>
      <c r="D1327" s="347"/>
      <c r="E1327" s="340"/>
      <c r="F1327" s="341"/>
      <c r="G1327" s="346"/>
      <c r="H1327" s="341"/>
      <c r="I1327" s="346"/>
      <c r="J1327" s="345"/>
      <c r="K1327" s="341"/>
      <c r="L1327" s="341"/>
      <c r="M1327" s="340"/>
      <c r="N1327" s="340"/>
      <c r="O1327" s="340"/>
      <c r="P1327" s="342"/>
      <c r="Q1327" s="342"/>
      <c r="R1327" s="342"/>
      <c r="S1327" s="342"/>
      <c r="T1327" s="342"/>
      <c r="U1327" s="342"/>
    </row>
    <row r="1328" spans="1:21" s="301" customFormat="1" ht="36.950000000000003" customHeight="1">
      <c r="A1328" s="452" t="s">
        <v>1931</v>
      </c>
      <c r="B1328" s="438" t="s">
        <v>122</v>
      </c>
      <c r="C1328" s="439" t="s">
        <v>468</v>
      </c>
      <c r="D1328" s="439" t="s">
        <v>1484</v>
      </c>
      <c r="E1328" s="929" t="s">
        <v>1483</v>
      </c>
      <c r="F1328" s="930"/>
      <c r="G1328" s="930"/>
      <c r="H1328" s="930"/>
      <c r="I1328" s="930"/>
      <c r="J1328" s="930"/>
      <c r="K1328" s="930"/>
      <c r="L1328" s="930"/>
      <c r="M1328" s="930"/>
      <c r="N1328" s="930"/>
      <c r="O1328" s="931"/>
      <c r="P1328" s="440">
        <v>48</v>
      </c>
      <c r="Q1328" s="440"/>
      <c r="R1328" s="264" t="s">
        <v>184</v>
      </c>
      <c r="S1328" s="265"/>
      <c r="T1328" s="284"/>
      <c r="U1328" s="284"/>
    </row>
    <row r="1329" spans="1:21" s="301" customFormat="1">
      <c r="A1329" s="338"/>
      <c r="B1329" s="338"/>
      <c r="C1329" s="339"/>
      <c r="D1329" s="339"/>
      <c r="E1329" s="340"/>
      <c r="F1329" s="340"/>
      <c r="G1329" s="340"/>
      <c r="H1329" s="340"/>
      <c r="I1329" s="340"/>
      <c r="J1329" s="340"/>
      <c r="K1329" s="340"/>
      <c r="L1329" s="341"/>
      <c r="M1329" s="340"/>
      <c r="N1329" s="340"/>
      <c r="O1329" s="340"/>
      <c r="P1329" s="342"/>
      <c r="Q1329" s="342"/>
      <c r="R1329" s="342"/>
      <c r="S1329" s="342"/>
      <c r="T1329" s="342"/>
      <c r="U1329" s="342"/>
    </row>
    <row r="1330" spans="1:21" s="301" customFormat="1" ht="12.75" customHeight="1">
      <c r="A1330" s="338"/>
      <c r="B1330" s="351"/>
      <c r="C1330" s="352" t="s">
        <v>124</v>
      </c>
      <c r="D1330" s="344" t="s">
        <v>124</v>
      </c>
      <c r="E1330" s="345"/>
      <c r="F1330" s="341" t="s">
        <v>459</v>
      </c>
      <c r="G1330" s="346"/>
      <c r="H1330" s="340"/>
      <c r="I1330" s="346"/>
      <c r="J1330" s="345"/>
      <c r="K1330" s="345"/>
      <c r="L1330" s="341"/>
      <c r="M1330" s="340"/>
      <c r="N1330" s="340"/>
      <c r="O1330" s="340"/>
      <c r="P1330" s="342"/>
      <c r="Q1330" s="342"/>
      <c r="R1330" s="342"/>
      <c r="S1330" s="342"/>
      <c r="T1330" s="342"/>
      <c r="U1330" s="342"/>
    </row>
    <row r="1331" spans="1:21" s="301" customFormat="1" ht="16.149999999999999" customHeight="1">
      <c r="A1331" s="311"/>
      <c r="B1331" s="343"/>
      <c r="C1331" s="347" t="s">
        <v>460</v>
      </c>
      <c r="D1331" s="347" t="s">
        <v>460</v>
      </c>
      <c r="E1331" s="340"/>
      <c r="F1331" s="341">
        <v>48</v>
      </c>
      <c r="G1331" s="346"/>
      <c r="H1331" s="341"/>
      <c r="I1331" s="346"/>
      <c r="J1331" s="345"/>
      <c r="K1331" s="341"/>
      <c r="L1331" s="341"/>
      <c r="M1331" s="340"/>
      <c r="N1331" s="340"/>
      <c r="O1331" s="340"/>
      <c r="P1331" s="342"/>
      <c r="Q1331" s="342"/>
      <c r="R1331" s="342"/>
      <c r="S1331" s="342"/>
      <c r="T1331" s="342"/>
      <c r="U1331" s="342"/>
    </row>
    <row r="1332" spans="1:21" s="301" customFormat="1">
      <c r="A1332" s="311"/>
      <c r="B1332" s="343"/>
      <c r="C1332" s="347"/>
      <c r="D1332" s="347"/>
      <c r="E1332" s="340"/>
      <c r="F1332" s="341"/>
      <c r="G1332" s="346"/>
      <c r="H1332" s="341"/>
      <c r="I1332" s="346"/>
      <c r="J1332" s="345"/>
      <c r="K1332" s="341"/>
      <c r="L1332" s="341"/>
      <c r="M1332" s="340"/>
      <c r="N1332" s="340"/>
      <c r="O1332" s="340"/>
      <c r="P1332" s="342"/>
      <c r="Q1332" s="342"/>
      <c r="R1332" s="342"/>
      <c r="S1332" s="342"/>
      <c r="T1332" s="342"/>
      <c r="U1332" s="342"/>
    </row>
    <row r="1333" spans="1:21" s="301" customFormat="1">
      <c r="A1333" s="452" t="s">
        <v>1932</v>
      </c>
      <c r="B1333" s="438" t="s">
        <v>128</v>
      </c>
      <c r="C1333" s="439">
        <v>102109</v>
      </c>
      <c r="D1333" s="439">
        <v>102109</v>
      </c>
      <c r="E1333" s="929" t="s">
        <v>1582</v>
      </c>
      <c r="F1333" s="930"/>
      <c r="G1333" s="930"/>
      <c r="H1333" s="930"/>
      <c r="I1333" s="930"/>
      <c r="J1333" s="930"/>
      <c r="K1333" s="930"/>
      <c r="L1333" s="930"/>
      <c r="M1333" s="930"/>
      <c r="N1333" s="930"/>
      <c r="O1333" s="931"/>
      <c r="P1333" s="440">
        <v>1</v>
      </c>
      <c r="Q1333" s="440"/>
      <c r="R1333" s="264" t="s">
        <v>184</v>
      </c>
      <c r="S1333" s="265"/>
      <c r="T1333" s="284"/>
      <c r="U1333" s="284"/>
    </row>
    <row r="1334" spans="1:21" s="301" customFormat="1">
      <c r="A1334" s="338"/>
      <c r="B1334" s="338"/>
      <c r="C1334" s="339"/>
      <c r="D1334" s="339"/>
      <c r="E1334" s="340"/>
      <c r="F1334" s="340"/>
      <c r="G1334" s="340"/>
      <c r="H1334" s="340"/>
      <c r="I1334" s="340"/>
      <c r="J1334" s="340"/>
      <c r="K1334" s="340"/>
      <c r="L1334" s="341"/>
      <c r="M1334" s="340"/>
      <c r="N1334" s="340"/>
      <c r="O1334" s="340"/>
      <c r="P1334" s="342"/>
      <c r="Q1334" s="342"/>
      <c r="R1334" s="342"/>
      <c r="S1334" s="342"/>
      <c r="T1334" s="342"/>
      <c r="U1334" s="342"/>
    </row>
    <row r="1335" spans="1:21" s="301" customFormat="1" ht="12.75" customHeight="1">
      <c r="A1335" s="338"/>
      <c r="B1335" s="351"/>
      <c r="C1335" s="352" t="s">
        <v>124</v>
      </c>
      <c r="D1335" s="344" t="s">
        <v>124</v>
      </c>
      <c r="E1335" s="345"/>
      <c r="F1335" s="341" t="s">
        <v>459</v>
      </c>
      <c r="G1335" s="346"/>
      <c r="H1335" s="340"/>
      <c r="I1335" s="346"/>
      <c r="J1335" s="345"/>
      <c r="K1335" s="345"/>
      <c r="L1335" s="341"/>
      <c r="M1335" s="340"/>
      <c r="N1335" s="340"/>
      <c r="O1335" s="340"/>
      <c r="P1335" s="342"/>
      <c r="Q1335" s="342"/>
      <c r="R1335" s="342"/>
      <c r="S1335" s="342"/>
      <c r="T1335" s="342"/>
      <c r="U1335" s="342"/>
    </row>
    <row r="1336" spans="1:21" s="301" customFormat="1" ht="16.149999999999999" customHeight="1">
      <c r="A1336" s="311"/>
      <c r="B1336" s="343"/>
      <c r="C1336" s="347" t="s">
        <v>445</v>
      </c>
      <c r="D1336" s="347" t="s">
        <v>445</v>
      </c>
      <c r="E1336" s="340"/>
      <c r="F1336" s="341">
        <v>1</v>
      </c>
      <c r="G1336" s="346"/>
      <c r="H1336" s="341"/>
      <c r="I1336" s="346"/>
      <c r="J1336" s="345"/>
      <c r="K1336" s="341"/>
      <c r="L1336" s="341"/>
      <c r="M1336" s="340"/>
      <c r="N1336" s="340"/>
      <c r="O1336" s="340"/>
      <c r="P1336" s="342"/>
      <c r="Q1336" s="342"/>
      <c r="R1336" s="342"/>
      <c r="S1336" s="342"/>
      <c r="T1336" s="342"/>
      <c r="U1336" s="342"/>
    </row>
    <row r="1337" spans="1:21" s="301" customFormat="1">
      <c r="A1337" s="311"/>
      <c r="B1337" s="343"/>
      <c r="C1337" s="347"/>
      <c r="D1337" s="347"/>
      <c r="E1337" s="340"/>
      <c r="F1337" s="341"/>
      <c r="G1337" s="346"/>
      <c r="H1337" s="341"/>
      <c r="I1337" s="346"/>
      <c r="J1337" s="345"/>
      <c r="K1337" s="341"/>
      <c r="L1337" s="341"/>
      <c r="M1337" s="340"/>
      <c r="N1337" s="340"/>
      <c r="O1337" s="340"/>
      <c r="P1337" s="342"/>
      <c r="Q1337" s="342"/>
      <c r="R1337" s="342"/>
      <c r="S1337" s="342"/>
      <c r="T1337" s="342"/>
      <c r="U1337" s="342"/>
    </row>
    <row r="1338" spans="1:21" s="301" customFormat="1">
      <c r="A1338" s="452" t="s">
        <v>1933</v>
      </c>
      <c r="B1338" s="438" t="s">
        <v>122</v>
      </c>
      <c r="C1338" s="439" t="s">
        <v>469</v>
      </c>
      <c r="D1338" s="439" t="s">
        <v>1579</v>
      </c>
      <c r="E1338" s="929" t="s">
        <v>1578</v>
      </c>
      <c r="F1338" s="930"/>
      <c r="G1338" s="930"/>
      <c r="H1338" s="930"/>
      <c r="I1338" s="930"/>
      <c r="J1338" s="930"/>
      <c r="K1338" s="930"/>
      <c r="L1338" s="930"/>
      <c r="M1338" s="930"/>
      <c r="N1338" s="930"/>
      <c r="O1338" s="931"/>
      <c r="P1338" s="440">
        <v>6</v>
      </c>
      <c r="Q1338" s="440"/>
      <c r="R1338" s="264" t="s">
        <v>187</v>
      </c>
      <c r="S1338" s="342"/>
      <c r="T1338" s="342"/>
      <c r="U1338" s="342"/>
    </row>
    <row r="1339" spans="1:21" s="301" customFormat="1">
      <c r="A1339" s="338"/>
      <c r="B1339" s="338"/>
      <c r="C1339" s="339"/>
      <c r="D1339" s="339"/>
      <c r="E1339" s="340"/>
      <c r="F1339" s="340"/>
      <c r="G1339" s="340"/>
      <c r="H1339" s="340"/>
      <c r="I1339" s="340"/>
      <c r="J1339" s="340"/>
      <c r="K1339" s="340"/>
      <c r="L1339" s="341"/>
      <c r="M1339" s="340"/>
      <c r="N1339" s="340"/>
      <c r="O1339" s="340"/>
      <c r="P1339" s="342"/>
      <c r="Q1339" s="342"/>
      <c r="R1339" s="342"/>
      <c r="S1339" s="342"/>
      <c r="T1339" s="342"/>
      <c r="U1339" s="342"/>
    </row>
    <row r="1340" spans="1:21" s="301" customFormat="1">
      <c r="A1340" s="338"/>
      <c r="B1340" s="351"/>
      <c r="C1340" s="352" t="s">
        <v>124</v>
      </c>
      <c r="D1340" s="344" t="s">
        <v>124</v>
      </c>
      <c r="E1340" s="345"/>
      <c r="F1340" s="341" t="s">
        <v>459</v>
      </c>
      <c r="G1340" s="346"/>
      <c r="H1340" s="340"/>
      <c r="I1340" s="346"/>
      <c r="J1340" s="345"/>
      <c r="K1340" s="345"/>
      <c r="L1340" s="341"/>
      <c r="M1340" s="340"/>
      <c r="N1340" s="340"/>
      <c r="O1340" s="340"/>
      <c r="P1340" s="342"/>
      <c r="Q1340" s="342"/>
      <c r="R1340" s="342"/>
      <c r="S1340" s="342"/>
      <c r="T1340" s="342"/>
      <c r="U1340" s="342"/>
    </row>
    <row r="1341" spans="1:21" s="301" customFormat="1">
      <c r="A1341" s="311"/>
      <c r="B1341" s="343"/>
      <c r="C1341" s="347" t="s">
        <v>445</v>
      </c>
      <c r="D1341" s="347" t="s">
        <v>445</v>
      </c>
      <c r="E1341" s="340"/>
      <c r="F1341" s="341">
        <v>6</v>
      </c>
      <c r="G1341" s="346"/>
      <c r="H1341" s="341"/>
      <c r="I1341" s="346"/>
      <c r="J1341" s="345"/>
      <c r="K1341" s="341"/>
      <c r="L1341" s="341"/>
      <c r="M1341" s="340"/>
      <c r="N1341" s="340"/>
      <c r="O1341" s="340"/>
      <c r="P1341" s="342"/>
      <c r="Q1341" s="342"/>
      <c r="R1341" s="342"/>
      <c r="S1341" s="342"/>
      <c r="T1341" s="342"/>
      <c r="U1341" s="342"/>
    </row>
    <row r="1342" spans="1:21" s="301" customFormat="1">
      <c r="A1342" s="311"/>
      <c r="B1342" s="343"/>
      <c r="C1342" s="347"/>
      <c r="D1342" s="347"/>
      <c r="E1342" s="340"/>
      <c r="F1342" s="341"/>
      <c r="G1342" s="346"/>
      <c r="H1342" s="341"/>
      <c r="I1342" s="346"/>
      <c r="J1342" s="345"/>
      <c r="K1342" s="341"/>
      <c r="L1342" s="341"/>
      <c r="M1342" s="340"/>
      <c r="N1342" s="340"/>
      <c r="O1342" s="340"/>
      <c r="P1342" s="342"/>
      <c r="Q1342" s="342"/>
      <c r="R1342" s="342"/>
      <c r="S1342" s="342"/>
      <c r="T1342" s="342"/>
      <c r="U1342" s="342"/>
    </row>
    <row r="1343" spans="1:21" s="301" customFormat="1" ht="41.25" customHeight="1">
      <c r="A1343" s="452" t="s">
        <v>1934</v>
      </c>
      <c r="B1343" s="438" t="s">
        <v>122</v>
      </c>
      <c r="C1343" s="439" t="s">
        <v>470</v>
      </c>
      <c r="D1343" s="439" t="s">
        <v>1490</v>
      </c>
      <c r="E1343" s="929" t="s">
        <v>1489</v>
      </c>
      <c r="F1343" s="930"/>
      <c r="G1343" s="930"/>
      <c r="H1343" s="930"/>
      <c r="I1343" s="930"/>
      <c r="J1343" s="930"/>
      <c r="K1343" s="930"/>
      <c r="L1343" s="930"/>
      <c r="M1343" s="930"/>
      <c r="N1343" s="930"/>
      <c r="O1343" s="931"/>
      <c r="P1343" s="440">
        <v>132</v>
      </c>
      <c r="Q1343" s="440"/>
      <c r="R1343" s="264" t="s">
        <v>187</v>
      </c>
      <c r="S1343" s="342"/>
      <c r="T1343" s="342"/>
      <c r="U1343" s="342"/>
    </row>
    <row r="1344" spans="1:21" s="301" customFormat="1">
      <c r="A1344" s="338"/>
      <c r="B1344" s="338"/>
      <c r="C1344" s="339"/>
      <c r="D1344" s="339"/>
      <c r="E1344" s="340"/>
      <c r="F1344" s="340"/>
      <c r="G1344" s="340"/>
      <c r="H1344" s="340"/>
      <c r="I1344" s="340"/>
      <c r="J1344" s="340"/>
      <c r="K1344" s="340"/>
      <c r="L1344" s="341"/>
      <c r="M1344" s="340"/>
      <c r="N1344" s="340"/>
      <c r="O1344" s="340"/>
      <c r="P1344" s="342"/>
      <c r="Q1344" s="342"/>
      <c r="R1344" s="342"/>
      <c r="S1344" s="342"/>
      <c r="T1344" s="342"/>
      <c r="U1344" s="342"/>
    </row>
    <row r="1345" spans="1:21" s="301" customFormat="1">
      <c r="A1345" s="338"/>
      <c r="B1345" s="351"/>
      <c r="C1345" s="352" t="s">
        <v>124</v>
      </c>
      <c r="D1345" s="344" t="s">
        <v>124</v>
      </c>
      <c r="E1345" s="345"/>
      <c r="F1345" s="341" t="s">
        <v>459</v>
      </c>
      <c r="G1345" s="346"/>
      <c r="H1345" s="340"/>
      <c r="I1345" s="346"/>
      <c r="J1345" s="345"/>
      <c r="K1345" s="345"/>
      <c r="L1345" s="341"/>
      <c r="M1345" s="340"/>
      <c r="N1345" s="340"/>
      <c r="O1345" s="340"/>
      <c r="P1345" s="342"/>
      <c r="Q1345" s="342"/>
      <c r="R1345" s="342"/>
      <c r="S1345" s="342"/>
      <c r="T1345" s="342"/>
      <c r="U1345" s="342"/>
    </row>
    <row r="1346" spans="1:21" s="301" customFormat="1">
      <c r="A1346" s="311"/>
      <c r="B1346" s="343"/>
      <c r="C1346" s="347" t="s">
        <v>460</v>
      </c>
      <c r="D1346" s="347" t="s">
        <v>460</v>
      </c>
      <c r="E1346" s="340"/>
      <c r="F1346" s="341">
        <v>132</v>
      </c>
      <c r="G1346" s="346"/>
      <c r="H1346" s="341"/>
      <c r="I1346" s="346"/>
      <c r="J1346" s="345"/>
      <c r="K1346" s="341"/>
      <c r="L1346" s="341"/>
      <c r="M1346" s="340"/>
      <c r="N1346" s="340"/>
      <c r="O1346" s="340"/>
      <c r="P1346" s="342"/>
      <c r="Q1346" s="342"/>
      <c r="R1346" s="342"/>
      <c r="S1346" s="342"/>
      <c r="T1346" s="342"/>
      <c r="U1346" s="342"/>
    </row>
    <row r="1347" spans="1:21" s="301" customFormat="1">
      <c r="A1347" s="311"/>
      <c r="B1347" s="343"/>
      <c r="C1347" s="347"/>
      <c r="D1347" s="347"/>
      <c r="E1347" s="340"/>
      <c r="F1347" s="341"/>
      <c r="G1347" s="346"/>
      <c r="H1347" s="341"/>
      <c r="I1347" s="346"/>
      <c r="J1347" s="345"/>
      <c r="K1347" s="341"/>
      <c r="L1347" s="341"/>
      <c r="M1347" s="340"/>
      <c r="N1347" s="340"/>
      <c r="O1347" s="340"/>
      <c r="P1347" s="342"/>
      <c r="Q1347" s="342"/>
      <c r="R1347" s="342"/>
      <c r="S1347" s="342"/>
      <c r="T1347" s="342"/>
      <c r="U1347" s="342"/>
    </row>
    <row r="1348" spans="1:21" s="301" customFormat="1" ht="41.25" customHeight="1">
      <c r="A1348" s="452" t="s">
        <v>1935</v>
      </c>
      <c r="B1348" s="438" t="s">
        <v>122</v>
      </c>
      <c r="C1348" s="439" t="s">
        <v>471</v>
      </c>
      <c r="D1348" s="439" t="s">
        <v>1516</v>
      </c>
      <c r="E1348" s="929" t="s">
        <v>1515</v>
      </c>
      <c r="F1348" s="930"/>
      <c r="G1348" s="930"/>
      <c r="H1348" s="930"/>
      <c r="I1348" s="930"/>
      <c r="J1348" s="930"/>
      <c r="K1348" s="930"/>
      <c r="L1348" s="930"/>
      <c r="M1348" s="930"/>
      <c r="N1348" s="930"/>
      <c r="O1348" s="931"/>
      <c r="P1348" s="440">
        <v>5</v>
      </c>
      <c r="Q1348" s="440"/>
      <c r="R1348" s="264" t="s">
        <v>184</v>
      </c>
      <c r="S1348" s="342"/>
      <c r="T1348" s="342"/>
      <c r="U1348" s="342"/>
    </row>
    <row r="1349" spans="1:21" s="301" customFormat="1">
      <c r="A1349" s="338"/>
      <c r="B1349" s="338"/>
      <c r="C1349" s="339"/>
      <c r="D1349" s="339"/>
      <c r="E1349" s="340"/>
      <c r="F1349" s="340"/>
      <c r="G1349" s="340"/>
      <c r="H1349" s="340"/>
      <c r="I1349" s="340"/>
      <c r="J1349" s="340"/>
      <c r="K1349" s="340"/>
      <c r="L1349" s="341"/>
      <c r="M1349" s="340"/>
      <c r="N1349" s="340"/>
      <c r="O1349" s="340"/>
      <c r="P1349" s="342"/>
      <c r="Q1349" s="342"/>
      <c r="R1349" s="342"/>
      <c r="S1349" s="342"/>
      <c r="T1349" s="342"/>
      <c r="U1349" s="342"/>
    </row>
    <row r="1350" spans="1:21" s="301" customFormat="1">
      <c r="A1350" s="338"/>
      <c r="B1350" s="351"/>
      <c r="C1350" s="352" t="s">
        <v>124</v>
      </c>
      <c r="D1350" s="344" t="s">
        <v>124</v>
      </c>
      <c r="E1350" s="345"/>
      <c r="F1350" s="341" t="s">
        <v>459</v>
      </c>
      <c r="G1350" s="346"/>
      <c r="H1350" s="340"/>
      <c r="I1350" s="346"/>
      <c r="J1350" s="345"/>
      <c r="K1350" s="345"/>
      <c r="L1350" s="341"/>
      <c r="M1350" s="340"/>
      <c r="N1350" s="340"/>
      <c r="O1350" s="340"/>
      <c r="P1350" s="342"/>
      <c r="Q1350" s="342"/>
      <c r="R1350" s="342"/>
      <c r="S1350" s="342"/>
      <c r="T1350" s="342"/>
      <c r="U1350" s="342"/>
    </row>
    <row r="1351" spans="1:21" s="301" customFormat="1">
      <c r="A1351" s="311"/>
      <c r="B1351" s="343"/>
      <c r="C1351" s="347" t="s">
        <v>460</v>
      </c>
      <c r="D1351" s="347" t="s">
        <v>460</v>
      </c>
      <c r="E1351" s="340"/>
      <c r="F1351" s="341">
        <v>5</v>
      </c>
      <c r="G1351" s="346"/>
      <c r="H1351" s="341"/>
      <c r="I1351" s="346"/>
      <c r="J1351" s="345"/>
      <c r="K1351" s="341"/>
      <c r="L1351" s="341"/>
      <c r="M1351" s="340"/>
      <c r="N1351" s="340"/>
      <c r="O1351" s="340"/>
      <c r="P1351" s="342"/>
      <c r="Q1351" s="342"/>
      <c r="R1351" s="342"/>
      <c r="S1351" s="342"/>
      <c r="T1351" s="342"/>
      <c r="U1351" s="342"/>
    </row>
    <row r="1352" spans="1:21" s="301" customFormat="1">
      <c r="A1352" s="311"/>
      <c r="B1352" s="343"/>
      <c r="C1352" s="347"/>
      <c r="D1352" s="347"/>
      <c r="E1352" s="340"/>
      <c r="F1352" s="341"/>
      <c r="G1352" s="346"/>
      <c r="H1352" s="341"/>
      <c r="I1352" s="346"/>
      <c r="J1352" s="345"/>
      <c r="K1352" s="341"/>
      <c r="L1352" s="341"/>
      <c r="M1352" s="340"/>
      <c r="N1352" s="340"/>
      <c r="O1352" s="340"/>
      <c r="P1352" s="342"/>
      <c r="Q1352" s="342"/>
      <c r="R1352" s="342"/>
      <c r="S1352" s="342"/>
      <c r="T1352" s="342"/>
      <c r="U1352" s="342"/>
    </row>
    <row r="1353" spans="1:21" s="301" customFormat="1" ht="39.75" customHeight="1">
      <c r="A1353" s="452" t="s">
        <v>1936</v>
      </c>
      <c r="B1353" s="438" t="s">
        <v>122</v>
      </c>
      <c r="C1353" s="439" t="s">
        <v>472</v>
      </c>
      <c r="D1353" s="439" t="s">
        <v>1586</v>
      </c>
      <c r="E1353" s="929" t="s">
        <v>1585</v>
      </c>
      <c r="F1353" s="930"/>
      <c r="G1353" s="930"/>
      <c r="H1353" s="930"/>
      <c r="I1353" s="930"/>
      <c r="J1353" s="930"/>
      <c r="K1353" s="930"/>
      <c r="L1353" s="930"/>
      <c r="M1353" s="930"/>
      <c r="N1353" s="930"/>
      <c r="O1353" s="931"/>
      <c r="P1353" s="440">
        <v>100</v>
      </c>
      <c r="Q1353" s="440"/>
      <c r="R1353" s="264" t="s">
        <v>187</v>
      </c>
      <c r="S1353" s="342"/>
      <c r="T1353" s="342"/>
      <c r="U1353" s="342"/>
    </row>
    <row r="1354" spans="1:21" s="301" customFormat="1">
      <c r="A1354" s="338"/>
      <c r="B1354" s="338"/>
      <c r="C1354" s="339"/>
      <c r="D1354" s="339"/>
      <c r="E1354" s="340"/>
      <c r="F1354" s="340"/>
      <c r="G1354" s="340"/>
      <c r="H1354" s="340"/>
      <c r="I1354" s="340"/>
      <c r="J1354" s="340"/>
      <c r="K1354" s="340"/>
      <c r="L1354" s="341"/>
      <c r="M1354" s="340"/>
      <c r="N1354" s="340"/>
      <c r="O1354" s="340"/>
      <c r="P1354" s="342"/>
      <c r="Q1354" s="342"/>
      <c r="R1354" s="342"/>
      <c r="S1354" s="342"/>
      <c r="T1354" s="342"/>
      <c r="U1354" s="342"/>
    </row>
    <row r="1355" spans="1:21" s="301" customFormat="1">
      <c r="A1355" s="338"/>
      <c r="B1355" s="351"/>
      <c r="C1355" s="352" t="s">
        <v>124</v>
      </c>
      <c r="D1355" s="344" t="s">
        <v>124</v>
      </c>
      <c r="E1355" s="345"/>
      <c r="F1355" s="341" t="s">
        <v>459</v>
      </c>
      <c r="G1355" s="346"/>
      <c r="H1355" s="340"/>
      <c r="I1355" s="346"/>
      <c r="J1355" s="345"/>
      <c r="K1355" s="345"/>
      <c r="L1355" s="341"/>
      <c r="M1355" s="340"/>
      <c r="N1355" s="340"/>
      <c r="O1355" s="340"/>
      <c r="P1355" s="342"/>
      <c r="Q1355" s="342"/>
      <c r="R1355" s="342"/>
      <c r="S1355" s="342"/>
      <c r="T1355" s="342"/>
      <c r="U1355" s="342"/>
    </row>
    <row r="1356" spans="1:21" s="301" customFormat="1">
      <c r="A1356" s="311"/>
      <c r="B1356" s="343"/>
      <c r="C1356" s="347" t="s">
        <v>460</v>
      </c>
      <c r="D1356" s="347" t="s">
        <v>460</v>
      </c>
      <c r="E1356" s="340"/>
      <c r="F1356" s="341">
        <v>100</v>
      </c>
      <c r="G1356" s="346"/>
      <c r="H1356" s="341"/>
      <c r="I1356" s="346"/>
      <c r="J1356" s="345"/>
      <c r="K1356" s="341"/>
      <c r="L1356" s="341"/>
      <c r="M1356" s="340"/>
      <c r="N1356" s="340"/>
      <c r="O1356" s="340"/>
      <c r="P1356" s="342"/>
      <c r="Q1356" s="342"/>
      <c r="R1356" s="342"/>
      <c r="S1356" s="342"/>
      <c r="T1356" s="342"/>
      <c r="U1356" s="342"/>
    </row>
    <row r="1357" spans="1:21" s="301" customFormat="1">
      <c r="A1357" s="311"/>
      <c r="B1357" s="343"/>
      <c r="C1357" s="347"/>
      <c r="D1357" s="347"/>
      <c r="E1357" s="340"/>
      <c r="F1357" s="341"/>
      <c r="G1357" s="346"/>
      <c r="H1357" s="341"/>
      <c r="I1357" s="346"/>
      <c r="J1357" s="345"/>
      <c r="K1357" s="341"/>
      <c r="L1357" s="341"/>
      <c r="M1357" s="340"/>
      <c r="N1357" s="340"/>
      <c r="O1357" s="340"/>
      <c r="P1357" s="342"/>
      <c r="Q1357" s="342"/>
      <c r="R1357" s="342"/>
      <c r="S1357" s="342"/>
      <c r="T1357" s="342"/>
      <c r="U1357" s="342"/>
    </row>
    <row r="1358" spans="1:21" s="301" customFormat="1">
      <c r="A1358" s="452" t="s">
        <v>1937</v>
      </c>
      <c r="B1358" s="438" t="s">
        <v>128</v>
      </c>
      <c r="C1358" s="439">
        <v>102109</v>
      </c>
      <c r="D1358" s="439">
        <v>102109</v>
      </c>
      <c r="E1358" s="929" t="s">
        <v>1582</v>
      </c>
      <c r="F1358" s="930"/>
      <c r="G1358" s="930"/>
      <c r="H1358" s="930"/>
      <c r="I1358" s="930"/>
      <c r="J1358" s="930"/>
      <c r="K1358" s="930"/>
      <c r="L1358" s="930"/>
      <c r="M1358" s="930"/>
      <c r="N1358" s="930"/>
      <c r="O1358" s="931"/>
      <c r="P1358" s="440">
        <v>100</v>
      </c>
      <c r="Q1358" s="440"/>
      <c r="R1358" s="264" t="s">
        <v>184</v>
      </c>
      <c r="S1358" s="401"/>
      <c r="T1358" s="342"/>
      <c r="U1358" s="342"/>
    </row>
    <row r="1359" spans="1:21" s="301" customFormat="1">
      <c r="A1359" s="338"/>
      <c r="B1359" s="338"/>
      <c r="C1359" s="339"/>
      <c r="D1359" s="339"/>
      <c r="E1359" s="340"/>
      <c r="F1359" s="340"/>
      <c r="G1359" s="340"/>
      <c r="H1359" s="340"/>
      <c r="I1359" s="340"/>
      <c r="J1359" s="340"/>
      <c r="K1359" s="340"/>
      <c r="L1359" s="341"/>
      <c r="M1359" s="340"/>
      <c r="N1359" s="340"/>
      <c r="O1359" s="340"/>
      <c r="P1359" s="342"/>
      <c r="Q1359" s="342"/>
      <c r="R1359" s="342"/>
      <c r="S1359" s="342"/>
      <c r="T1359" s="342"/>
      <c r="U1359" s="342"/>
    </row>
    <row r="1360" spans="1:21" s="301" customFormat="1">
      <c r="A1360" s="338"/>
      <c r="B1360" s="351"/>
      <c r="C1360" s="352" t="s">
        <v>124</v>
      </c>
      <c r="D1360" s="344" t="s">
        <v>124</v>
      </c>
      <c r="E1360" s="345"/>
      <c r="F1360" s="341" t="s">
        <v>459</v>
      </c>
      <c r="G1360" s="346"/>
      <c r="H1360" s="340"/>
      <c r="I1360" s="346"/>
      <c r="J1360" s="345"/>
      <c r="K1360" s="345"/>
      <c r="L1360" s="341"/>
      <c r="M1360" s="340"/>
      <c r="N1360" s="340"/>
      <c r="O1360" s="340"/>
      <c r="P1360" s="342"/>
      <c r="Q1360" s="342"/>
      <c r="R1360" s="342"/>
      <c r="S1360" s="342"/>
      <c r="T1360" s="342"/>
      <c r="U1360" s="342"/>
    </row>
    <row r="1361" spans="1:21" s="301" customFormat="1">
      <c r="A1361" s="311"/>
      <c r="B1361" s="343"/>
      <c r="C1361" s="347" t="s">
        <v>460</v>
      </c>
      <c r="D1361" s="347" t="s">
        <v>460</v>
      </c>
      <c r="E1361" s="340"/>
      <c r="F1361" s="341">
        <v>100</v>
      </c>
      <c r="G1361" s="346"/>
      <c r="H1361" s="341"/>
      <c r="I1361" s="346"/>
      <c r="J1361" s="345"/>
      <c r="K1361" s="341"/>
      <c r="L1361" s="341"/>
      <c r="M1361" s="340"/>
      <c r="N1361" s="340"/>
      <c r="O1361" s="340"/>
      <c r="P1361" s="342"/>
      <c r="Q1361" s="342"/>
      <c r="R1361" s="342"/>
      <c r="S1361" s="342"/>
      <c r="T1361" s="342"/>
      <c r="U1361" s="342"/>
    </row>
    <row r="1362" spans="1:21" s="301" customFormat="1">
      <c r="A1362" s="311"/>
      <c r="B1362" s="343"/>
      <c r="C1362" s="347"/>
      <c r="D1362" s="347"/>
      <c r="E1362" s="340"/>
      <c r="F1362" s="341"/>
      <c r="G1362" s="346"/>
      <c r="H1362" s="341"/>
      <c r="I1362" s="346"/>
      <c r="J1362" s="345"/>
      <c r="K1362" s="341"/>
      <c r="L1362" s="341"/>
      <c r="M1362" s="340"/>
      <c r="N1362" s="340"/>
      <c r="O1362" s="340"/>
      <c r="P1362" s="342"/>
      <c r="Q1362" s="342"/>
      <c r="R1362" s="342"/>
      <c r="S1362" s="342"/>
      <c r="T1362" s="342"/>
      <c r="U1362" s="342"/>
    </row>
    <row r="1363" spans="1:21" s="262" customFormat="1">
      <c r="A1363" s="331"/>
      <c r="B1363" s="332"/>
      <c r="C1363" s="333"/>
      <c r="D1363" s="334"/>
      <c r="E1363" s="946" t="s">
        <v>473</v>
      </c>
      <c r="F1363" s="946"/>
      <c r="G1363" s="946"/>
      <c r="H1363" s="946"/>
      <c r="I1363" s="946"/>
      <c r="J1363" s="946"/>
      <c r="K1363" s="946"/>
      <c r="L1363" s="946"/>
      <c r="M1363" s="946"/>
      <c r="N1363" s="946"/>
      <c r="O1363" s="946"/>
      <c r="P1363" s="335"/>
      <c r="Q1363" s="335"/>
      <c r="R1363" s="336"/>
      <c r="S1363" s="261"/>
      <c r="T1363" s="263"/>
      <c r="U1363" s="263"/>
    </row>
    <row r="1364" spans="1:21" s="301" customFormat="1" ht="36.950000000000003" customHeight="1">
      <c r="A1364" s="452" t="s">
        <v>1938</v>
      </c>
      <c r="B1364" s="438" t="s">
        <v>128</v>
      </c>
      <c r="C1364" s="439">
        <v>90694</v>
      </c>
      <c r="D1364" s="439">
        <v>90694</v>
      </c>
      <c r="E1364" s="929" t="s">
        <v>1739</v>
      </c>
      <c r="F1364" s="930"/>
      <c r="G1364" s="930"/>
      <c r="H1364" s="930"/>
      <c r="I1364" s="930"/>
      <c r="J1364" s="930"/>
      <c r="K1364" s="930"/>
      <c r="L1364" s="930"/>
      <c r="M1364" s="930"/>
      <c r="N1364" s="930"/>
      <c r="O1364" s="931"/>
      <c r="P1364" s="440">
        <v>197.32</v>
      </c>
      <c r="Q1364" s="440"/>
      <c r="R1364" s="264" t="s">
        <v>187</v>
      </c>
      <c r="S1364" s="265"/>
      <c r="T1364" s="284"/>
      <c r="U1364" s="284"/>
    </row>
    <row r="1365" spans="1:21" s="301" customFormat="1">
      <c r="A1365" s="338"/>
      <c r="B1365" s="338"/>
      <c r="C1365" s="339"/>
      <c r="D1365" s="339"/>
      <c r="E1365" s="340"/>
      <c r="F1365" s="340"/>
      <c r="G1365" s="340"/>
      <c r="H1365" s="340"/>
      <c r="I1365" s="340"/>
      <c r="J1365" s="340"/>
      <c r="K1365" s="340"/>
      <c r="L1365" s="341"/>
      <c r="M1365" s="340"/>
      <c r="N1365" s="340"/>
      <c r="O1365" s="340"/>
      <c r="P1365" s="342"/>
      <c r="Q1365" s="342"/>
      <c r="R1365" s="342"/>
      <c r="S1365" s="342"/>
      <c r="T1365" s="342"/>
      <c r="U1365" s="342"/>
    </row>
    <row r="1366" spans="1:21" s="301" customFormat="1" ht="12.75" customHeight="1">
      <c r="A1366" s="338"/>
      <c r="B1366" s="353"/>
      <c r="C1366" s="344"/>
      <c r="D1366" s="344"/>
      <c r="E1366" s="345"/>
      <c r="F1366" s="341" t="s">
        <v>150</v>
      </c>
      <c r="G1366" s="346"/>
      <c r="H1366" s="341"/>
      <c r="I1366" s="346"/>
      <c r="J1366" s="345"/>
      <c r="K1366" s="345"/>
      <c r="L1366" s="341"/>
      <c r="M1366" s="340"/>
      <c r="N1366" s="340"/>
      <c r="O1366" s="340"/>
      <c r="P1366" s="342"/>
      <c r="Q1366" s="342"/>
      <c r="R1366" s="342"/>
      <c r="S1366" s="342"/>
      <c r="T1366" s="342"/>
      <c r="U1366" s="342"/>
    </row>
    <row r="1367" spans="1:21" s="301" customFormat="1">
      <c r="A1367" s="311"/>
      <c r="B1367" s="353"/>
      <c r="C1367" s="347"/>
      <c r="D1367" s="347"/>
      <c r="E1367" s="340"/>
      <c r="F1367" s="341">
        <v>197.32</v>
      </c>
      <c r="G1367" s="346"/>
      <c r="H1367" s="341"/>
      <c r="I1367" s="346"/>
      <c r="J1367" s="345"/>
      <c r="K1367" s="341"/>
      <c r="L1367" s="341"/>
      <c r="M1367" s="340"/>
      <c r="N1367" s="340"/>
      <c r="O1367" s="340"/>
      <c r="P1367" s="342"/>
      <c r="Q1367" s="342"/>
      <c r="R1367" s="342"/>
      <c r="S1367" s="342"/>
      <c r="T1367" s="342"/>
      <c r="U1367" s="342"/>
    </row>
    <row r="1368" spans="1:21" s="301" customFormat="1">
      <c r="A1368" s="311"/>
      <c r="B1368" s="343"/>
      <c r="C1368" s="347"/>
      <c r="D1368" s="347"/>
      <c r="E1368" s="340"/>
      <c r="F1368" s="341"/>
      <c r="G1368" s="346"/>
      <c r="H1368" s="341"/>
      <c r="I1368" s="346"/>
      <c r="J1368" s="345"/>
      <c r="K1368" s="341"/>
      <c r="L1368" s="341"/>
      <c r="M1368" s="340"/>
      <c r="N1368" s="340"/>
      <c r="O1368" s="340"/>
      <c r="P1368" s="342"/>
      <c r="Q1368" s="342"/>
      <c r="R1368" s="342"/>
      <c r="S1368" s="342"/>
      <c r="T1368" s="342"/>
      <c r="U1368" s="342"/>
    </row>
    <row r="1369" spans="1:21" s="301" customFormat="1" ht="41.1" customHeight="1">
      <c r="A1369" s="452" t="s">
        <v>1939</v>
      </c>
      <c r="B1369" s="438" t="s">
        <v>128</v>
      </c>
      <c r="C1369" s="439">
        <v>90695</v>
      </c>
      <c r="D1369" s="439">
        <v>90695</v>
      </c>
      <c r="E1369" s="929" t="s">
        <v>1740</v>
      </c>
      <c r="F1369" s="930"/>
      <c r="G1369" s="930"/>
      <c r="H1369" s="930"/>
      <c r="I1369" s="930"/>
      <c r="J1369" s="930"/>
      <c r="K1369" s="930"/>
      <c r="L1369" s="930"/>
      <c r="M1369" s="930"/>
      <c r="N1369" s="930"/>
      <c r="O1369" s="931"/>
      <c r="P1369" s="440">
        <v>210.23</v>
      </c>
      <c r="Q1369" s="440"/>
      <c r="R1369" s="264" t="s">
        <v>187</v>
      </c>
      <c r="S1369" s="265"/>
      <c r="T1369" s="284"/>
      <c r="U1369" s="284"/>
    </row>
    <row r="1370" spans="1:21" s="301" customFormat="1">
      <c r="A1370" s="338"/>
      <c r="B1370" s="338"/>
      <c r="C1370" s="339"/>
      <c r="D1370" s="339"/>
      <c r="E1370" s="340"/>
      <c r="F1370" s="340"/>
      <c r="G1370" s="340"/>
      <c r="H1370" s="340"/>
      <c r="I1370" s="340"/>
      <c r="J1370" s="340"/>
      <c r="K1370" s="340"/>
      <c r="L1370" s="341"/>
      <c r="M1370" s="340"/>
      <c r="N1370" s="340"/>
      <c r="O1370" s="340"/>
      <c r="P1370" s="342"/>
      <c r="Q1370" s="342"/>
      <c r="R1370" s="342"/>
      <c r="S1370" s="342"/>
      <c r="T1370" s="342"/>
      <c r="U1370" s="342"/>
    </row>
    <row r="1371" spans="1:21" s="301" customFormat="1" ht="12.75" customHeight="1">
      <c r="A1371" s="338"/>
      <c r="B1371" s="353"/>
      <c r="C1371" s="344"/>
      <c r="D1371" s="344"/>
      <c r="E1371" s="345"/>
      <c r="F1371" s="341" t="s">
        <v>150</v>
      </c>
      <c r="G1371" s="346"/>
      <c r="H1371" s="341"/>
      <c r="I1371" s="346"/>
      <c r="J1371" s="345"/>
      <c r="K1371" s="345"/>
      <c r="L1371" s="341"/>
      <c r="M1371" s="340"/>
      <c r="N1371" s="340"/>
      <c r="O1371" s="340"/>
      <c r="P1371" s="342"/>
      <c r="Q1371" s="342"/>
      <c r="R1371" s="342"/>
      <c r="S1371" s="342"/>
      <c r="T1371" s="342"/>
      <c r="U1371" s="342"/>
    </row>
    <row r="1372" spans="1:21" s="301" customFormat="1">
      <c r="A1372" s="311"/>
      <c r="B1372" s="353"/>
      <c r="C1372" s="347"/>
      <c r="D1372" s="347"/>
      <c r="E1372" s="340"/>
      <c r="F1372" s="341">
        <v>210.23</v>
      </c>
      <c r="G1372" s="346"/>
      <c r="H1372" s="341"/>
      <c r="I1372" s="346"/>
      <c r="J1372" s="345"/>
      <c r="K1372" s="341"/>
      <c r="L1372" s="341"/>
      <c r="M1372" s="340"/>
      <c r="N1372" s="340"/>
      <c r="O1372" s="340"/>
      <c r="P1372" s="342"/>
      <c r="Q1372" s="342"/>
      <c r="R1372" s="342"/>
      <c r="S1372" s="342"/>
      <c r="T1372" s="342"/>
      <c r="U1372" s="342"/>
    </row>
    <row r="1373" spans="1:21" s="301" customFormat="1">
      <c r="A1373" s="311"/>
      <c r="B1373" s="343"/>
      <c r="C1373" s="347"/>
      <c r="D1373" s="347"/>
      <c r="E1373" s="340"/>
      <c r="F1373" s="341"/>
      <c r="G1373" s="346"/>
      <c r="H1373" s="341"/>
      <c r="I1373" s="346"/>
      <c r="J1373" s="345"/>
      <c r="K1373" s="341"/>
      <c r="L1373" s="341"/>
      <c r="M1373" s="340"/>
      <c r="N1373" s="340"/>
      <c r="O1373" s="340"/>
      <c r="P1373" s="342"/>
      <c r="Q1373" s="342"/>
      <c r="R1373" s="342"/>
      <c r="S1373" s="342"/>
      <c r="T1373" s="342"/>
      <c r="U1373" s="342"/>
    </row>
    <row r="1374" spans="1:21" s="301" customFormat="1" ht="39.6" customHeight="1">
      <c r="A1374" s="452" t="s">
        <v>1940</v>
      </c>
      <c r="B1374" s="438" t="s">
        <v>128</v>
      </c>
      <c r="C1374" s="439">
        <v>90696</v>
      </c>
      <c r="D1374" s="439">
        <v>90696</v>
      </c>
      <c r="E1374" s="929" t="s">
        <v>1741</v>
      </c>
      <c r="F1374" s="930"/>
      <c r="G1374" s="930"/>
      <c r="H1374" s="930"/>
      <c r="I1374" s="930"/>
      <c r="J1374" s="930"/>
      <c r="K1374" s="930"/>
      <c r="L1374" s="930"/>
      <c r="M1374" s="930"/>
      <c r="N1374" s="930"/>
      <c r="O1374" s="931"/>
      <c r="P1374" s="440">
        <v>9.2200000000000006</v>
      </c>
      <c r="Q1374" s="440"/>
      <c r="R1374" s="264" t="s">
        <v>187</v>
      </c>
      <c r="S1374" s="265"/>
      <c r="T1374" s="284"/>
      <c r="U1374" s="284"/>
    </row>
    <row r="1375" spans="1:21" s="301" customFormat="1">
      <c r="A1375" s="338"/>
      <c r="B1375" s="338"/>
      <c r="C1375" s="339"/>
      <c r="D1375" s="339"/>
      <c r="E1375" s="340"/>
      <c r="F1375" s="340"/>
      <c r="G1375" s="340"/>
      <c r="H1375" s="340"/>
      <c r="I1375" s="340"/>
      <c r="J1375" s="340"/>
      <c r="K1375" s="340"/>
      <c r="L1375" s="341"/>
      <c r="M1375" s="340"/>
      <c r="N1375" s="340"/>
      <c r="O1375" s="340"/>
      <c r="P1375" s="342"/>
      <c r="Q1375" s="342"/>
      <c r="R1375" s="342"/>
      <c r="S1375" s="342"/>
      <c r="T1375" s="342"/>
      <c r="U1375" s="342"/>
    </row>
    <row r="1376" spans="1:21" s="301" customFormat="1" ht="12.75" customHeight="1">
      <c r="A1376" s="338"/>
      <c r="B1376" s="353"/>
      <c r="C1376" s="344"/>
      <c r="D1376" s="344"/>
      <c r="E1376" s="345"/>
      <c r="F1376" s="341" t="s">
        <v>150</v>
      </c>
      <c r="G1376" s="346"/>
      <c r="H1376" s="341"/>
      <c r="I1376" s="346"/>
      <c r="J1376" s="345"/>
      <c r="K1376" s="345"/>
      <c r="L1376" s="341"/>
      <c r="M1376" s="340"/>
      <c r="N1376" s="340"/>
      <c r="O1376" s="340"/>
      <c r="P1376" s="342"/>
      <c r="Q1376" s="342"/>
      <c r="R1376" s="342"/>
      <c r="S1376" s="342"/>
      <c r="T1376" s="342"/>
      <c r="U1376" s="342"/>
    </row>
    <row r="1377" spans="1:21" s="301" customFormat="1" ht="13.15" customHeight="1">
      <c r="A1377" s="311"/>
      <c r="B1377" s="353"/>
      <c r="C1377" s="347"/>
      <c r="D1377" s="347"/>
      <c r="E1377" s="340"/>
      <c r="F1377" s="341">
        <v>9.2200000000000006</v>
      </c>
      <c r="G1377" s="346"/>
      <c r="H1377" s="341"/>
      <c r="I1377" s="346"/>
      <c r="J1377" s="345"/>
      <c r="K1377" s="341"/>
      <c r="L1377" s="341"/>
      <c r="M1377" s="340"/>
      <c r="N1377" s="340"/>
      <c r="O1377" s="340"/>
      <c r="P1377" s="342"/>
      <c r="Q1377" s="342"/>
      <c r="R1377" s="342"/>
      <c r="S1377" s="342"/>
      <c r="T1377" s="342"/>
      <c r="U1377" s="342"/>
    </row>
    <row r="1378" spans="1:21" s="301" customFormat="1">
      <c r="A1378" s="311"/>
      <c r="B1378" s="343"/>
      <c r="C1378" s="347"/>
      <c r="D1378" s="347"/>
      <c r="E1378" s="340"/>
      <c r="F1378" s="341"/>
      <c r="G1378" s="346"/>
      <c r="H1378" s="341"/>
      <c r="I1378" s="346"/>
      <c r="J1378" s="345"/>
      <c r="K1378" s="341"/>
      <c r="L1378" s="341"/>
      <c r="M1378" s="340"/>
      <c r="N1378" s="340"/>
      <c r="O1378" s="340"/>
      <c r="P1378" s="342"/>
      <c r="Q1378" s="342"/>
      <c r="R1378" s="342"/>
      <c r="S1378" s="342"/>
      <c r="T1378" s="342"/>
      <c r="U1378" s="342"/>
    </row>
    <row r="1379" spans="1:21" s="301" customFormat="1" ht="38.450000000000003" customHeight="1">
      <c r="A1379" s="452" t="s">
        <v>1941</v>
      </c>
      <c r="B1379" s="438" t="s">
        <v>128</v>
      </c>
      <c r="C1379" s="439">
        <v>97974</v>
      </c>
      <c r="D1379" s="439">
        <v>97974</v>
      </c>
      <c r="E1379" s="929" t="s">
        <v>1767</v>
      </c>
      <c r="F1379" s="930"/>
      <c r="G1379" s="930"/>
      <c r="H1379" s="930"/>
      <c r="I1379" s="930"/>
      <c r="J1379" s="930"/>
      <c r="K1379" s="930"/>
      <c r="L1379" s="930"/>
      <c r="M1379" s="930"/>
      <c r="N1379" s="930"/>
      <c r="O1379" s="931"/>
      <c r="P1379" s="440">
        <v>16</v>
      </c>
      <c r="Q1379" s="440"/>
      <c r="R1379" s="264" t="s">
        <v>184</v>
      </c>
      <c r="S1379" s="265"/>
      <c r="T1379" s="284"/>
      <c r="U1379" s="284"/>
    </row>
    <row r="1380" spans="1:21" s="301" customFormat="1">
      <c r="A1380" s="338"/>
      <c r="B1380" s="338"/>
      <c r="C1380" s="339"/>
      <c r="D1380" s="339"/>
      <c r="E1380" s="340"/>
      <c r="F1380" s="340"/>
      <c r="G1380" s="340"/>
      <c r="H1380" s="340"/>
      <c r="I1380" s="340"/>
      <c r="J1380" s="340"/>
      <c r="K1380" s="340"/>
      <c r="L1380" s="341"/>
      <c r="M1380" s="340"/>
      <c r="N1380" s="340"/>
      <c r="O1380" s="340"/>
      <c r="P1380" s="342"/>
      <c r="Q1380" s="342"/>
      <c r="R1380" s="342"/>
      <c r="S1380" s="342"/>
      <c r="T1380" s="342"/>
      <c r="U1380" s="342"/>
    </row>
    <row r="1381" spans="1:21" s="301" customFormat="1" ht="12.75" customHeight="1">
      <c r="A1381" s="338"/>
      <c r="B1381" s="353"/>
      <c r="C1381" s="344"/>
      <c r="D1381" s="344"/>
      <c r="E1381" s="345"/>
      <c r="F1381" s="341" t="s">
        <v>138</v>
      </c>
      <c r="G1381" s="346"/>
      <c r="H1381" s="341"/>
      <c r="I1381" s="346"/>
      <c r="J1381" s="345"/>
      <c r="K1381" s="345"/>
      <c r="L1381" s="341"/>
      <c r="M1381" s="340"/>
      <c r="N1381" s="340"/>
      <c r="O1381" s="340"/>
      <c r="P1381" s="342"/>
      <c r="Q1381" s="342"/>
      <c r="R1381" s="342"/>
      <c r="S1381" s="342"/>
      <c r="T1381" s="342"/>
      <c r="U1381" s="342"/>
    </row>
    <row r="1382" spans="1:21" s="301" customFormat="1" ht="13.15" customHeight="1">
      <c r="A1382" s="311"/>
      <c r="B1382" s="353"/>
      <c r="C1382" s="347"/>
      <c r="D1382" s="347"/>
      <c r="E1382" s="340"/>
      <c r="F1382" s="341">
        <v>16</v>
      </c>
      <c r="G1382" s="346"/>
      <c r="H1382" s="341"/>
      <c r="I1382" s="346"/>
      <c r="J1382" s="345"/>
      <c r="K1382" s="341"/>
      <c r="L1382" s="341"/>
      <c r="M1382" s="340"/>
      <c r="N1382" s="340"/>
      <c r="O1382" s="340"/>
      <c r="P1382" s="342"/>
      <c r="Q1382" s="342"/>
      <c r="R1382" s="342"/>
      <c r="S1382" s="342"/>
      <c r="T1382" s="342"/>
      <c r="U1382" s="342"/>
    </row>
    <row r="1383" spans="1:21" s="301" customFormat="1">
      <c r="A1383" s="311"/>
      <c r="B1383" s="343"/>
      <c r="C1383" s="347"/>
      <c r="D1383" s="347"/>
      <c r="E1383" s="340"/>
      <c r="F1383" s="341"/>
      <c r="G1383" s="346"/>
      <c r="H1383" s="341"/>
      <c r="I1383" s="346"/>
      <c r="J1383" s="345"/>
      <c r="K1383" s="341"/>
      <c r="L1383" s="341"/>
      <c r="M1383" s="340"/>
      <c r="N1383" s="340"/>
      <c r="O1383" s="340"/>
      <c r="P1383" s="342"/>
      <c r="Q1383" s="342"/>
      <c r="R1383" s="342"/>
      <c r="S1383" s="342"/>
      <c r="T1383" s="342"/>
      <c r="U1383" s="342"/>
    </row>
    <row r="1384" spans="1:21" s="301" customFormat="1" ht="30.75" customHeight="1">
      <c r="A1384" s="452" t="s">
        <v>1942</v>
      </c>
      <c r="B1384" s="438" t="s">
        <v>122</v>
      </c>
      <c r="C1384" s="439" t="s">
        <v>474</v>
      </c>
      <c r="D1384" s="439" t="s">
        <v>1561</v>
      </c>
      <c r="E1384" s="929" t="s">
        <v>1560</v>
      </c>
      <c r="F1384" s="930"/>
      <c r="G1384" s="930"/>
      <c r="H1384" s="930"/>
      <c r="I1384" s="930"/>
      <c r="J1384" s="930"/>
      <c r="K1384" s="930"/>
      <c r="L1384" s="930"/>
      <c r="M1384" s="930"/>
      <c r="N1384" s="930"/>
      <c r="O1384" s="931"/>
      <c r="P1384" s="440">
        <v>6</v>
      </c>
      <c r="Q1384" s="440"/>
      <c r="R1384" s="264" t="s">
        <v>184</v>
      </c>
      <c r="S1384" s="401"/>
      <c r="T1384" s="342"/>
      <c r="U1384" s="342"/>
    </row>
    <row r="1385" spans="1:21" s="301" customFormat="1">
      <c r="A1385" s="338"/>
      <c r="B1385" s="338"/>
      <c r="C1385" s="339"/>
      <c r="D1385" s="339"/>
      <c r="E1385" s="340"/>
      <c r="F1385" s="340"/>
      <c r="G1385" s="340"/>
      <c r="H1385" s="340"/>
      <c r="I1385" s="340"/>
      <c r="J1385" s="340"/>
      <c r="K1385" s="340"/>
      <c r="L1385" s="341"/>
      <c r="M1385" s="340"/>
      <c r="N1385" s="340"/>
      <c r="O1385" s="340"/>
      <c r="P1385" s="342"/>
      <c r="Q1385" s="342"/>
      <c r="R1385" s="342"/>
      <c r="S1385" s="342"/>
      <c r="T1385" s="342"/>
      <c r="U1385" s="342"/>
    </row>
    <row r="1386" spans="1:21" s="301" customFormat="1">
      <c r="A1386" s="338"/>
      <c r="B1386" s="353"/>
      <c r="C1386" s="344"/>
      <c r="D1386" s="344"/>
      <c r="E1386" s="345"/>
      <c r="F1386" s="341" t="s">
        <v>138</v>
      </c>
      <c r="G1386" s="346"/>
      <c r="H1386" s="341"/>
      <c r="I1386" s="346"/>
      <c r="J1386" s="345"/>
      <c r="K1386" s="345"/>
      <c r="L1386" s="341"/>
      <c r="M1386" s="340"/>
      <c r="N1386" s="340"/>
      <c r="O1386" s="340"/>
      <c r="P1386" s="342"/>
      <c r="Q1386" s="342"/>
      <c r="R1386" s="342"/>
      <c r="S1386" s="342"/>
      <c r="T1386" s="342"/>
      <c r="U1386" s="342"/>
    </row>
    <row r="1387" spans="1:21" s="301" customFormat="1">
      <c r="A1387" s="311"/>
      <c r="B1387" s="353"/>
      <c r="C1387" s="347"/>
      <c r="D1387" s="347"/>
      <c r="E1387" s="340"/>
      <c r="F1387" s="341">
        <v>6</v>
      </c>
      <c r="G1387" s="346"/>
      <c r="H1387" s="341"/>
      <c r="I1387" s="346"/>
      <c r="J1387" s="345"/>
      <c r="K1387" s="341"/>
      <c r="L1387" s="341"/>
      <c r="M1387" s="340"/>
      <c r="N1387" s="340"/>
      <c r="O1387" s="340"/>
      <c r="P1387" s="342"/>
      <c r="Q1387" s="342"/>
      <c r="R1387" s="342"/>
      <c r="S1387" s="342"/>
      <c r="T1387" s="342"/>
      <c r="U1387" s="342"/>
    </row>
    <row r="1388" spans="1:21" s="301" customFormat="1">
      <c r="A1388" s="311"/>
      <c r="B1388" s="343"/>
      <c r="C1388" s="347"/>
      <c r="D1388" s="347"/>
      <c r="E1388" s="340"/>
      <c r="F1388" s="341"/>
      <c r="G1388" s="346"/>
      <c r="H1388" s="341"/>
      <c r="I1388" s="346"/>
      <c r="J1388" s="345"/>
      <c r="K1388" s="341"/>
      <c r="L1388" s="341"/>
      <c r="M1388" s="340"/>
      <c r="N1388" s="340"/>
      <c r="O1388" s="340"/>
      <c r="P1388" s="342"/>
      <c r="Q1388" s="342"/>
      <c r="R1388" s="342"/>
      <c r="S1388" s="342"/>
      <c r="T1388" s="342"/>
      <c r="U1388" s="342"/>
    </row>
    <row r="1389" spans="1:21" s="301" customFormat="1" ht="38.450000000000003" customHeight="1">
      <c r="A1389" s="452" t="s">
        <v>1943</v>
      </c>
      <c r="B1389" s="438" t="s">
        <v>128</v>
      </c>
      <c r="C1389" s="439">
        <v>102139</v>
      </c>
      <c r="D1389" s="439">
        <v>102139</v>
      </c>
      <c r="E1389" s="929" t="s">
        <v>1770</v>
      </c>
      <c r="F1389" s="930"/>
      <c r="G1389" s="930"/>
      <c r="H1389" s="930"/>
      <c r="I1389" s="930"/>
      <c r="J1389" s="930"/>
      <c r="K1389" s="930"/>
      <c r="L1389" s="930"/>
      <c r="M1389" s="930"/>
      <c r="N1389" s="930"/>
      <c r="O1389" s="931"/>
      <c r="P1389" s="440">
        <v>7</v>
      </c>
      <c r="Q1389" s="440"/>
      <c r="R1389" s="264" t="s">
        <v>184</v>
      </c>
      <c r="S1389" s="265"/>
      <c r="T1389" s="284"/>
      <c r="U1389" s="284"/>
    </row>
    <row r="1390" spans="1:21" s="301" customFormat="1">
      <c r="A1390" s="338"/>
      <c r="B1390" s="338"/>
      <c r="C1390" s="339"/>
      <c r="D1390" s="339"/>
      <c r="E1390" s="340"/>
      <c r="F1390" s="340"/>
      <c r="G1390" s="340"/>
      <c r="H1390" s="340"/>
      <c r="I1390" s="340"/>
      <c r="J1390" s="340"/>
      <c r="K1390" s="340"/>
      <c r="L1390" s="341"/>
      <c r="M1390" s="340"/>
      <c r="N1390" s="340"/>
      <c r="O1390" s="340"/>
      <c r="P1390" s="342"/>
      <c r="Q1390" s="342"/>
      <c r="R1390" s="342"/>
      <c r="S1390" s="342"/>
      <c r="T1390" s="342"/>
      <c r="U1390" s="342"/>
    </row>
    <row r="1391" spans="1:21" s="301" customFormat="1" ht="12.75" customHeight="1">
      <c r="A1391" s="338"/>
      <c r="B1391" s="353"/>
      <c r="C1391" s="344"/>
      <c r="D1391" s="344"/>
      <c r="E1391" s="345"/>
      <c r="F1391" s="341" t="s">
        <v>138</v>
      </c>
      <c r="G1391" s="346"/>
      <c r="H1391" s="341"/>
      <c r="I1391" s="346"/>
      <c r="J1391" s="345"/>
      <c r="K1391" s="345"/>
      <c r="L1391" s="341"/>
      <c r="M1391" s="340"/>
      <c r="N1391" s="340"/>
      <c r="O1391" s="340"/>
      <c r="P1391" s="342"/>
      <c r="Q1391" s="342"/>
      <c r="R1391" s="342"/>
      <c r="S1391" s="342"/>
      <c r="T1391" s="342"/>
      <c r="U1391" s="342"/>
    </row>
    <row r="1392" spans="1:21" s="301" customFormat="1" ht="13.15" customHeight="1">
      <c r="A1392" s="311"/>
      <c r="B1392" s="353"/>
      <c r="C1392" s="347"/>
      <c r="D1392" s="347"/>
      <c r="E1392" s="340"/>
      <c r="F1392" s="341">
        <v>7</v>
      </c>
      <c r="G1392" s="346"/>
      <c r="H1392" s="341"/>
      <c r="I1392" s="346"/>
      <c r="J1392" s="345"/>
      <c r="K1392" s="341"/>
      <c r="L1392" s="341"/>
      <c r="M1392" s="340"/>
      <c r="N1392" s="340"/>
      <c r="O1392" s="340"/>
      <c r="P1392" s="342"/>
      <c r="Q1392" s="342"/>
      <c r="R1392" s="342"/>
      <c r="S1392" s="342"/>
      <c r="T1392" s="342"/>
      <c r="U1392" s="342"/>
    </row>
    <row r="1393" spans="1:22" s="301" customFormat="1">
      <c r="A1393" s="311"/>
      <c r="B1393" s="343"/>
      <c r="C1393" s="347"/>
      <c r="D1393" s="347"/>
      <c r="E1393" s="340"/>
      <c r="F1393" s="341"/>
      <c r="G1393" s="346"/>
      <c r="H1393" s="341"/>
      <c r="I1393" s="346"/>
      <c r="J1393" s="345"/>
      <c r="K1393" s="341"/>
      <c r="L1393" s="341"/>
      <c r="M1393" s="340"/>
      <c r="N1393" s="340"/>
      <c r="O1393" s="340"/>
      <c r="P1393" s="342"/>
      <c r="Q1393" s="342"/>
      <c r="R1393" s="342"/>
      <c r="S1393" s="342"/>
      <c r="T1393" s="342"/>
      <c r="U1393" s="342"/>
    </row>
    <row r="1394" spans="1:22" s="301" customFormat="1" ht="36.75" customHeight="1">
      <c r="A1394" s="452" t="s">
        <v>1944</v>
      </c>
      <c r="B1394" s="438" t="s">
        <v>128</v>
      </c>
      <c r="C1394" s="439">
        <v>97987</v>
      </c>
      <c r="D1394" s="439">
        <v>97987</v>
      </c>
      <c r="E1394" s="929" t="s">
        <v>1768</v>
      </c>
      <c r="F1394" s="930"/>
      <c r="G1394" s="930"/>
      <c r="H1394" s="930"/>
      <c r="I1394" s="930"/>
      <c r="J1394" s="930"/>
      <c r="K1394" s="930"/>
      <c r="L1394" s="930"/>
      <c r="M1394" s="930"/>
      <c r="N1394" s="930"/>
      <c r="O1394" s="931"/>
      <c r="P1394" s="440">
        <v>2.6</v>
      </c>
      <c r="Q1394" s="440"/>
      <c r="R1394" s="264" t="s">
        <v>187</v>
      </c>
      <c r="S1394" s="265"/>
      <c r="T1394" s="284"/>
      <c r="U1394" s="284"/>
    </row>
    <row r="1395" spans="1:22" s="301" customFormat="1">
      <c r="A1395" s="338"/>
      <c r="B1395" s="338"/>
      <c r="C1395" s="339"/>
      <c r="D1395" s="339"/>
      <c r="E1395" s="340"/>
      <c r="F1395" s="340"/>
      <c r="G1395" s="340"/>
      <c r="H1395" s="340"/>
      <c r="I1395" s="340"/>
      <c r="J1395" s="340"/>
      <c r="K1395" s="340"/>
      <c r="L1395" s="341"/>
      <c r="M1395" s="340"/>
      <c r="N1395" s="340"/>
      <c r="O1395" s="340"/>
      <c r="P1395" s="342"/>
      <c r="Q1395" s="342"/>
      <c r="R1395" s="342"/>
      <c r="S1395" s="342"/>
      <c r="T1395" s="342"/>
      <c r="U1395" s="342"/>
    </row>
    <row r="1396" spans="1:22" s="301" customFormat="1" ht="12.75" customHeight="1">
      <c r="A1396" s="338"/>
      <c r="B1396" s="353"/>
      <c r="C1396" s="344"/>
      <c r="D1396" s="344"/>
      <c r="E1396" s="345"/>
      <c r="F1396" s="341" t="s">
        <v>138</v>
      </c>
      <c r="G1396" s="346" t="s">
        <v>132</v>
      </c>
      <c r="H1396" s="341" t="s">
        <v>133</v>
      </c>
      <c r="I1396" s="346" t="s">
        <v>134</v>
      </c>
      <c r="J1396" s="345" t="s">
        <v>475</v>
      </c>
      <c r="K1396" s="345"/>
      <c r="L1396" s="341"/>
      <c r="M1396" s="340"/>
      <c r="N1396" s="340"/>
      <c r="O1396" s="340"/>
      <c r="P1396" s="342"/>
      <c r="Q1396" s="342"/>
      <c r="R1396" s="342"/>
      <c r="S1396" s="342"/>
      <c r="T1396" s="342"/>
      <c r="U1396" s="342"/>
    </row>
    <row r="1397" spans="1:22" s="301" customFormat="1" ht="12.75" customHeight="1">
      <c r="A1397" s="338"/>
      <c r="B1397" s="353"/>
      <c r="C1397" s="347" t="s">
        <v>1945</v>
      </c>
      <c r="D1397" s="344"/>
      <c r="E1397" s="345"/>
      <c r="F1397" s="341">
        <v>1</v>
      </c>
      <c r="G1397" s="346" t="s">
        <v>132</v>
      </c>
      <c r="H1397" s="341">
        <v>0.2</v>
      </c>
      <c r="I1397" s="346" t="s">
        <v>134</v>
      </c>
      <c r="J1397" s="345">
        <v>0.2</v>
      </c>
      <c r="K1397" s="345"/>
      <c r="L1397" s="341"/>
      <c r="M1397" s="340"/>
      <c r="N1397" s="340"/>
      <c r="O1397" s="340"/>
      <c r="P1397" s="342"/>
      <c r="Q1397" s="342"/>
      <c r="R1397" s="342"/>
      <c r="S1397" s="342"/>
      <c r="T1397" s="342"/>
      <c r="U1397" s="342"/>
    </row>
    <row r="1398" spans="1:22" s="301" customFormat="1" ht="12.75" customHeight="1">
      <c r="A1398" s="338"/>
      <c r="B1398" s="353"/>
      <c r="C1398" s="347" t="s">
        <v>1946</v>
      </c>
      <c r="D1398" s="344"/>
      <c r="E1398" s="345"/>
      <c r="F1398" s="341">
        <v>1</v>
      </c>
      <c r="G1398" s="346" t="s">
        <v>132</v>
      </c>
      <c r="H1398" s="341">
        <v>0.3</v>
      </c>
      <c r="I1398" s="346" t="s">
        <v>134</v>
      </c>
      <c r="J1398" s="345">
        <v>0.3</v>
      </c>
      <c r="K1398" s="345"/>
      <c r="L1398" s="341"/>
      <c r="M1398" s="340"/>
      <c r="N1398" s="340"/>
      <c r="O1398" s="340"/>
      <c r="P1398" s="342"/>
      <c r="Q1398" s="342"/>
      <c r="R1398" s="342"/>
      <c r="S1398" s="342"/>
      <c r="T1398" s="342"/>
      <c r="U1398" s="342"/>
    </row>
    <row r="1399" spans="1:22" s="301" customFormat="1">
      <c r="A1399" s="311"/>
      <c r="B1399" s="353"/>
      <c r="C1399" s="347" t="s">
        <v>1947</v>
      </c>
      <c r="D1399" s="347"/>
      <c r="E1399" s="340"/>
      <c r="F1399" s="341">
        <v>1</v>
      </c>
      <c r="G1399" s="346" t="s">
        <v>132</v>
      </c>
      <c r="H1399" s="341">
        <v>0.1</v>
      </c>
      <c r="I1399" s="346" t="s">
        <v>134</v>
      </c>
      <c r="J1399" s="345">
        <v>0.1</v>
      </c>
      <c r="K1399" s="341"/>
      <c r="L1399" s="341"/>
      <c r="M1399" s="340"/>
      <c r="N1399" s="340"/>
      <c r="O1399" s="340"/>
      <c r="P1399" s="342"/>
      <c r="Q1399" s="342"/>
      <c r="R1399" s="342"/>
      <c r="S1399" s="342"/>
      <c r="T1399" s="342"/>
      <c r="U1399" s="342"/>
      <c r="V1399" s="455" t="s">
        <v>476</v>
      </c>
    </row>
    <row r="1400" spans="1:22" s="301" customFormat="1" ht="13.15" customHeight="1">
      <c r="A1400" s="311"/>
      <c r="B1400" s="353"/>
      <c r="C1400" s="347" t="s">
        <v>1948</v>
      </c>
      <c r="D1400" s="347"/>
      <c r="E1400" s="340"/>
      <c r="F1400" s="341">
        <v>5</v>
      </c>
      <c r="G1400" s="346" t="s">
        <v>132</v>
      </c>
      <c r="H1400" s="341">
        <v>0.4</v>
      </c>
      <c r="I1400" s="346" t="s">
        <v>134</v>
      </c>
      <c r="J1400" s="345">
        <v>2</v>
      </c>
      <c r="K1400" s="341"/>
      <c r="L1400" s="341"/>
      <c r="M1400" s="340"/>
      <c r="N1400" s="340"/>
      <c r="O1400" s="340"/>
      <c r="P1400" s="342"/>
      <c r="Q1400" s="342"/>
      <c r="R1400" s="342"/>
      <c r="S1400" s="342"/>
      <c r="T1400" s="342"/>
      <c r="U1400" s="342"/>
    </row>
    <row r="1401" spans="1:22" s="301" customFormat="1" ht="13.15" customHeight="1">
      <c r="A1401" s="311"/>
      <c r="B1401" s="353"/>
      <c r="C1401" s="347"/>
      <c r="D1401" s="347"/>
      <c r="E1401" s="340"/>
      <c r="F1401" s="341"/>
      <c r="G1401" s="346"/>
      <c r="H1401" s="341"/>
      <c r="I1401" s="346"/>
      <c r="J1401" s="408">
        <v>2.6</v>
      </c>
      <c r="K1401" s="341"/>
      <c r="L1401" s="341"/>
      <c r="M1401" s="340"/>
      <c r="N1401" s="340"/>
      <c r="O1401" s="340"/>
      <c r="P1401" s="342"/>
      <c r="Q1401" s="342"/>
      <c r="R1401" s="342"/>
      <c r="S1401" s="342"/>
      <c r="T1401" s="342"/>
      <c r="U1401" s="342"/>
    </row>
    <row r="1402" spans="1:22" s="301" customFormat="1">
      <c r="A1402" s="311"/>
      <c r="B1402" s="343"/>
      <c r="C1402" s="347"/>
      <c r="D1402" s="347"/>
      <c r="E1402" s="340"/>
      <c r="F1402" s="341"/>
      <c r="G1402" s="346"/>
      <c r="H1402" s="341"/>
      <c r="I1402" s="346"/>
      <c r="J1402" s="345"/>
      <c r="K1402" s="341"/>
      <c r="L1402" s="341"/>
      <c r="M1402" s="340"/>
      <c r="N1402" s="340"/>
      <c r="O1402" s="340"/>
      <c r="P1402" s="342"/>
      <c r="Q1402" s="342"/>
      <c r="R1402" s="342"/>
      <c r="S1402" s="342"/>
      <c r="T1402" s="342"/>
      <c r="U1402" s="342"/>
    </row>
    <row r="1403" spans="1:22" s="301" customFormat="1" ht="77.25" customHeight="1">
      <c r="A1403" s="452" t="s">
        <v>1949</v>
      </c>
      <c r="B1403" s="438" t="s">
        <v>122</v>
      </c>
      <c r="C1403" s="439" t="s">
        <v>477</v>
      </c>
      <c r="D1403" s="439" t="s">
        <v>1564</v>
      </c>
      <c r="E1403" s="929" t="s">
        <v>1563</v>
      </c>
      <c r="F1403" s="930"/>
      <c r="G1403" s="930"/>
      <c r="H1403" s="930"/>
      <c r="I1403" s="930"/>
      <c r="J1403" s="930"/>
      <c r="K1403" s="930"/>
      <c r="L1403" s="930"/>
      <c r="M1403" s="930"/>
      <c r="N1403" s="930"/>
      <c r="O1403" s="931"/>
      <c r="P1403" s="440">
        <v>1</v>
      </c>
      <c r="Q1403" s="440"/>
      <c r="R1403" s="264" t="s">
        <v>184</v>
      </c>
      <c r="S1403" s="402"/>
      <c r="T1403" s="284"/>
      <c r="U1403" s="284"/>
    </row>
    <row r="1404" spans="1:22" s="301" customFormat="1">
      <c r="A1404" s="338"/>
      <c r="B1404" s="338"/>
      <c r="C1404" s="339"/>
      <c r="D1404" s="339"/>
      <c r="E1404" s="340"/>
      <c r="F1404" s="340"/>
      <c r="G1404" s="340"/>
      <c r="H1404" s="340"/>
      <c r="I1404" s="340"/>
      <c r="J1404" s="340"/>
      <c r="K1404" s="340"/>
      <c r="L1404" s="341"/>
      <c r="M1404" s="340"/>
      <c r="N1404" s="340"/>
      <c r="O1404" s="340"/>
      <c r="P1404" s="342"/>
      <c r="Q1404" s="342"/>
      <c r="R1404" s="342"/>
      <c r="S1404" s="342"/>
      <c r="T1404" s="342"/>
      <c r="U1404" s="342"/>
    </row>
    <row r="1405" spans="1:22" s="301" customFormat="1" ht="12.75" customHeight="1">
      <c r="A1405" s="338"/>
      <c r="B1405" s="353"/>
      <c r="C1405" s="344"/>
      <c r="D1405" s="344"/>
      <c r="E1405" s="345"/>
      <c r="F1405" s="341" t="s">
        <v>138</v>
      </c>
      <c r="G1405" s="346"/>
      <c r="H1405" s="341"/>
      <c r="I1405" s="346"/>
      <c r="J1405" s="345"/>
      <c r="K1405" s="345"/>
      <c r="L1405" s="341"/>
      <c r="M1405" s="340"/>
      <c r="N1405" s="340"/>
      <c r="O1405" s="340"/>
      <c r="P1405" s="342"/>
      <c r="Q1405" s="342"/>
      <c r="R1405" s="342"/>
      <c r="S1405" s="342"/>
      <c r="T1405" s="342"/>
      <c r="U1405" s="342"/>
    </row>
    <row r="1406" spans="1:22" s="301" customFormat="1" ht="13.15" customHeight="1">
      <c r="A1406" s="311"/>
      <c r="B1406" s="353"/>
      <c r="C1406" s="347"/>
      <c r="D1406" s="347"/>
      <c r="E1406" s="340"/>
      <c r="F1406" s="341">
        <v>1</v>
      </c>
      <c r="G1406" s="346"/>
      <c r="H1406" s="341"/>
      <c r="I1406" s="346"/>
      <c r="J1406" s="345"/>
      <c r="K1406" s="341"/>
      <c r="L1406" s="341"/>
      <c r="M1406" s="340"/>
      <c r="N1406" s="340"/>
      <c r="O1406" s="340"/>
      <c r="P1406" s="342"/>
      <c r="Q1406" s="342"/>
      <c r="R1406" s="342"/>
      <c r="S1406" s="342"/>
      <c r="T1406" s="342"/>
      <c r="U1406" s="342"/>
    </row>
    <row r="1407" spans="1:22" s="301" customFormat="1">
      <c r="A1407" s="311"/>
      <c r="B1407" s="343"/>
      <c r="C1407" s="347"/>
      <c r="D1407" s="347"/>
      <c r="E1407" s="340"/>
      <c r="F1407" s="341"/>
      <c r="G1407" s="346"/>
      <c r="H1407" s="341"/>
      <c r="I1407" s="346"/>
      <c r="J1407" s="345"/>
      <c r="K1407" s="341"/>
      <c r="L1407" s="341"/>
      <c r="M1407" s="340"/>
      <c r="N1407" s="340"/>
      <c r="O1407" s="340"/>
      <c r="P1407" s="342"/>
      <c r="Q1407" s="342"/>
      <c r="R1407" s="342"/>
      <c r="S1407" s="342"/>
      <c r="T1407" s="342"/>
      <c r="U1407" s="342"/>
    </row>
    <row r="1408" spans="1:22" s="301" customFormat="1" ht="54.95" customHeight="1">
      <c r="A1408" s="452" t="s">
        <v>1950</v>
      </c>
      <c r="B1408" s="438" t="s">
        <v>122</v>
      </c>
      <c r="C1408" s="439" t="s">
        <v>478</v>
      </c>
      <c r="D1408" s="439" t="s">
        <v>1452</v>
      </c>
      <c r="E1408" s="929" t="s">
        <v>1451</v>
      </c>
      <c r="F1408" s="930"/>
      <c r="G1408" s="930"/>
      <c r="H1408" s="930"/>
      <c r="I1408" s="930"/>
      <c r="J1408" s="930"/>
      <c r="K1408" s="930"/>
      <c r="L1408" s="930"/>
      <c r="M1408" s="930"/>
      <c r="N1408" s="930"/>
      <c r="O1408" s="931"/>
      <c r="P1408" s="440">
        <v>2</v>
      </c>
      <c r="Q1408" s="440"/>
      <c r="R1408" s="264" t="s">
        <v>184</v>
      </c>
      <c r="S1408" s="265"/>
      <c r="T1408" s="284"/>
      <c r="U1408" s="284"/>
    </row>
    <row r="1409" spans="1:21" s="301" customFormat="1">
      <c r="A1409" s="338"/>
      <c r="B1409" s="338"/>
      <c r="C1409" s="339"/>
      <c r="D1409" s="339"/>
      <c r="E1409" s="340"/>
      <c r="F1409" s="340"/>
      <c r="G1409" s="340"/>
      <c r="H1409" s="340"/>
      <c r="I1409" s="340"/>
      <c r="J1409" s="340"/>
      <c r="K1409" s="340"/>
      <c r="L1409" s="341"/>
      <c r="M1409" s="340"/>
      <c r="N1409" s="340"/>
      <c r="O1409" s="340"/>
      <c r="P1409" s="342"/>
      <c r="Q1409" s="342"/>
      <c r="R1409" s="342"/>
      <c r="S1409" s="342"/>
      <c r="T1409" s="342"/>
      <c r="U1409" s="342"/>
    </row>
    <row r="1410" spans="1:21" s="301" customFormat="1" ht="12.75" customHeight="1">
      <c r="A1410" s="338"/>
      <c r="B1410" s="353"/>
      <c r="C1410" s="344"/>
      <c r="D1410" s="344"/>
      <c r="E1410" s="345"/>
      <c r="F1410" s="341" t="s">
        <v>138</v>
      </c>
      <c r="G1410" s="346"/>
      <c r="H1410" s="341"/>
      <c r="I1410" s="346"/>
      <c r="J1410" s="345"/>
      <c r="K1410" s="345"/>
      <c r="L1410" s="341"/>
      <c r="M1410" s="340"/>
      <c r="N1410" s="340"/>
      <c r="O1410" s="340"/>
      <c r="P1410" s="342"/>
      <c r="Q1410" s="342"/>
      <c r="R1410" s="342"/>
      <c r="S1410" s="342"/>
      <c r="T1410" s="342"/>
      <c r="U1410" s="342"/>
    </row>
    <row r="1411" spans="1:21" s="301" customFormat="1" ht="13.15" customHeight="1">
      <c r="A1411" s="311"/>
      <c r="B1411" s="353"/>
      <c r="C1411" s="347"/>
      <c r="D1411" s="347"/>
      <c r="E1411" s="340"/>
      <c r="F1411" s="341">
        <v>2</v>
      </c>
      <c r="G1411" s="346"/>
      <c r="H1411" s="341"/>
      <c r="I1411" s="346"/>
      <c r="J1411" s="345"/>
      <c r="K1411" s="341"/>
      <c r="L1411" s="341"/>
      <c r="M1411" s="340"/>
      <c r="N1411" s="340"/>
      <c r="O1411" s="340"/>
      <c r="P1411" s="342"/>
      <c r="Q1411" s="342"/>
      <c r="R1411" s="342"/>
      <c r="S1411" s="342"/>
      <c r="T1411" s="342"/>
      <c r="U1411" s="342"/>
    </row>
    <row r="1412" spans="1:21" s="301" customFormat="1">
      <c r="A1412" s="311"/>
      <c r="B1412" s="343"/>
      <c r="C1412" s="347"/>
      <c r="D1412" s="347"/>
      <c r="E1412" s="340"/>
      <c r="F1412" s="341"/>
      <c r="G1412" s="346"/>
      <c r="H1412" s="341"/>
      <c r="I1412" s="346"/>
      <c r="J1412" s="345"/>
      <c r="K1412" s="341"/>
      <c r="L1412" s="341"/>
      <c r="M1412" s="340"/>
      <c r="N1412" s="340"/>
      <c r="O1412" s="340"/>
      <c r="P1412" s="342"/>
      <c r="Q1412" s="342"/>
      <c r="R1412" s="342"/>
      <c r="S1412" s="342"/>
      <c r="T1412" s="342"/>
      <c r="U1412" s="342"/>
    </row>
    <row r="1413" spans="1:21" s="301" customFormat="1" ht="53.45" customHeight="1">
      <c r="A1413" s="452" t="s">
        <v>1951</v>
      </c>
      <c r="B1413" s="438" t="s">
        <v>122</v>
      </c>
      <c r="C1413" s="439" t="s">
        <v>479</v>
      </c>
      <c r="D1413" s="439" t="s">
        <v>1446</v>
      </c>
      <c r="E1413" s="929" t="s">
        <v>1445</v>
      </c>
      <c r="F1413" s="930"/>
      <c r="G1413" s="930"/>
      <c r="H1413" s="930"/>
      <c r="I1413" s="930"/>
      <c r="J1413" s="930"/>
      <c r="K1413" s="930"/>
      <c r="L1413" s="930"/>
      <c r="M1413" s="930"/>
      <c r="N1413" s="930"/>
      <c r="O1413" s="931"/>
      <c r="P1413" s="440">
        <v>1</v>
      </c>
      <c r="Q1413" s="440"/>
      <c r="R1413" s="264" t="s">
        <v>184</v>
      </c>
      <c r="S1413" s="342"/>
      <c r="T1413" s="342"/>
      <c r="U1413" s="342"/>
    </row>
    <row r="1414" spans="1:21" s="301" customFormat="1">
      <c r="A1414" s="338"/>
      <c r="B1414" s="338"/>
      <c r="C1414" s="339"/>
      <c r="D1414" s="339"/>
      <c r="E1414" s="340"/>
      <c r="F1414" s="456"/>
      <c r="G1414" s="340"/>
      <c r="H1414" s="340"/>
      <c r="I1414" s="340"/>
      <c r="J1414" s="340"/>
      <c r="K1414" s="340"/>
      <c r="L1414" s="341"/>
      <c r="M1414" s="340"/>
      <c r="N1414" s="340"/>
      <c r="O1414" s="340"/>
      <c r="P1414" s="342"/>
      <c r="Q1414" s="342"/>
      <c r="R1414" s="342"/>
      <c r="S1414" s="342"/>
      <c r="T1414" s="342"/>
      <c r="U1414" s="342"/>
    </row>
    <row r="1415" spans="1:21" s="301" customFormat="1">
      <c r="A1415" s="338"/>
      <c r="B1415" s="353"/>
      <c r="C1415" s="344"/>
      <c r="D1415" s="344"/>
      <c r="E1415" s="345"/>
      <c r="F1415" s="341" t="s">
        <v>138</v>
      </c>
      <c r="G1415" s="346"/>
      <c r="H1415" s="341"/>
      <c r="I1415" s="346"/>
      <c r="J1415" s="345"/>
      <c r="K1415" s="345"/>
      <c r="L1415" s="341"/>
      <c r="M1415" s="340"/>
      <c r="N1415" s="340"/>
      <c r="O1415" s="340"/>
      <c r="P1415" s="342"/>
      <c r="Q1415" s="342"/>
      <c r="R1415" s="342"/>
      <c r="S1415" s="342"/>
      <c r="T1415" s="342"/>
      <c r="U1415" s="342"/>
    </row>
    <row r="1416" spans="1:21" s="301" customFormat="1">
      <c r="A1416" s="311"/>
      <c r="B1416" s="353"/>
      <c r="C1416" s="347"/>
      <c r="D1416" s="347"/>
      <c r="E1416" s="340"/>
      <c r="F1416" s="341">
        <v>1</v>
      </c>
      <c r="G1416" s="346"/>
      <c r="H1416" s="341"/>
      <c r="I1416" s="346"/>
      <c r="J1416" s="345"/>
      <c r="K1416" s="341"/>
      <c r="L1416" s="341"/>
      <c r="M1416" s="340"/>
      <c r="N1416" s="340"/>
      <c r="O1416" s="340"/>
      <c r="P1416" s="342"/>
      <c r="Q1416" s="342"/>
      <c r="R1416" s="342"/>
      <c r="S1416" s="342"/>
      <c r="T1416" s="342"/>
      <c r="U1416" s="342"/>
    </row>
    <row r="1417" spans="1:21" s="301" customFormat="1">
      <c r="A1417" s="311"/>
      <c r="B1417" s="343"/>
      <c r="C1417" s="347"/>
      <c r="D1417" s="347"/>
      <c r="E1417" s="340"/>
      <c r="F1417" s="341"/>
      <c r="G1417" s="346"/>
      <c r="H1417" s="341"/>
      <c r="I1417" s="346"/>
      <c r="J1417" s="345"/>
      <c r="K1417" s="341"/>
      <c r="L1417" s="341"/>
      <c r="M1417" s="340"/>
      <c r="N1417" s="340"/>
      <c r="O1417" s="340"/>
      <c r="P1417" s="342"/>
      <c r="Q1417" s="342"/>
      <c r="R1417" s="342"/>
      <c r="S1417" s="342"/>
      <c r="T1417" s="342"/>
      <c r="U1417" s="342"/>
    </row>
    <row r="1418" spans="1:21" s="301" customFormat="1" ht="62.45" customHeight="1">
      <c r="A1418" s="452" t="s">
        <v>1952</v>
      </c>
      <c r="B1418" s="438" t="s">
        <v>122</v>
      </c>
      <c r="C1418" s="439" t="s">
        <v>480</v>
      </c>
      <c r="D1418" s="439" t="s">
        <v>1449</v>
      </c>
      <c r="E1418" s="929" t="s">
        <v>1448</v>
      </c>
      <c r="F1418" s="930"/>
      <c r="G1418" s="930"/>
      <c r="H1418" s="930"/>
      <c r="I1418" s="930"/>
      <c r="J1418" s="930"/>
      <c r="K1418" s="930"/>
      <c r="L1418" s="930"/>
      <c r="M1418" s="930"/>
      <c r="N1418" s="930"/>
      <c r="O1418" s="931"/>
      <c r="P1418" s="440">
        <v>1</v>
      </c>
      <c r="Q1418" s="440"/>
      <c r="R1418" s="264" t="s">
        <v>184</v>
      </c>
      <c r="S1418" s="342"/>
      <c r="T1418" s="342"/>
      <c r="U1418" s="342"/>
    </row>
    <row r="1419" spans="1:21" s="301" customFormat="1">
      <c r="A1419" s="338"/>
      <c r="B1419" s="338"/>
      <c r="C1419" s="339"/>
      <c r="D1419" s="339"/>
      <c r="E1419" s="340"/>
      <c r="F1419" s="456"/>
      <c r="G1419" s="340"/>
      <c r="H1419" s="340"/>
      <c r="I1419" s="340"/>
      <c r="J1419" s="340"/>
      <c r="K1419" s="340"/>
      <c r="L1419" s="341"/>
      <c r="M1419" s="340"/>
      <c r="N1419" s="340"/>
      <c r="O1419" s="340"/>
      <c r="P1419" s="342"/>
      <c r="Q1419" s="342"/>
      <c r="R1419" s="342"/>
      <c r="S1419" s="342"/>
      <c r="T1419" s="342"/>
      <c r="U1419" s="342"/>
    </row>
    <row r="1420" spans="1:21" s="301" customFormat="1">
      <c r="A1420" s="338"/>
      <c r="B1420" s="353"/>
      <c r="C1420" s="344"/>
      <c r="D1420" s="344"/>
      <c r="E1420" s="345"/>
      <c r="F1420" s="341" t="s">
        <v>138</v>
      </c>
      <c r="G1420" s="346"/>
      <c r="H1420" s="341"/>
      <c r="I1420" s="346"/>
      <c r="J1420" s="345"/>
      <c r="K1420" s="345"/>
      <c r="L1420" s="341"/>
      <c r="M1420" s="340"/>
      <c r="N1420" s="340"/>
      <c r="O1420" s="340"/>
      <c r="P1420" s="342"/>
      <c r="Q1420" s="342"/>
      <c r="R1420" s="342"/>
      <c r="S1420" s="342"/>
      <c r="T1420" s="342"/>
      <c r="U1420" s="342"/>
    </row>
    <row r="1421" spans="1:21" s="301" customFormat="1">
      <c r="A1421" s="311"/>
      <c r="B1421" s="353"/>
      <c r="C1421" s="347"/>
      <c r="D1421" s="347"/>
      <c r="E1421" s="340"/>
      <c r="F1421" s="341">
        <v>1</v>
      </c>
      <c r="G1421" s="346"/>
      <c r="H1421" s="341"/>
      <c r="I1421" s="346"/>
      <c r="J1421" s="345"/>
      <c r="K1421" s="341"/>
      <c r="L1421" s="341"/>
      <c r="M1421" s="340"/>
      <c r="N1421" s="340"/>
      <c r="O1421" s="340"/>
      <c r="P1421" s="342"/>
      <c r="Q1421" s="342"/>
      <c r="R1421" s="342"/>
      <c r="S1421" s="342"/>
      <c r="T1421" s="342"/>
      <c r="U1421" s="342"/>
    </row>
    <row r="1422" spans="1:21" s="301" customFormat="1">
      <c r="A1422" s="311"/>
      <c r="B1422" s="343"/>
      <c r="C1422" s="347"/>
      <c r="D1422" s="347"/>
      <c r="E1422" s="340"/>
      <c r="F1422" s="341"/>
      <c r="G1422" s="346"/>
      <c r="H1422" s="341"/>
      <c r="I1422" s="346"/>
      <c r="J1422" s="345"/>
      <c r="K1422" s="341"/>
      <c r="L1422" s="341"/>
      <c r="M1422" s="340"/>
      <c r="N1422" s="340"/>
      <c r="O1422" s="340"/>
      <c r="P1422" s="342"/>
      <c r="Q1422" s="342"/>
      <c r="R1422" s="342"/>
      <c r="S1422" s="342"/>
      <c r="T1422" s="342"/>
      <c r="U1422" s="342"/>
    </row>
    <row r="1423" spans="1:21" s="301" customFormat="1" ht="41.1" customHeight="1">
      <c r="A1423" s="452" t="s">
        <v>1953</v>
      </c>
      <c r="B1423" s="438" t="s">
        <v>122</v>
      </c>
      <c r="C1423" s="439" t="s">
        <v>481</v>
      </c>
      <c r="D1423" s="439" t="s">
        <v>1455</v>
      </c>
      <c r="E1423" s="929" t="s">
        <v>1454</v>
      </c>
      <c r="F1423" s="930"/>
      <c r="G1423" s="930"/>
      <c r="H1423" s="930"/>
      <c r="I1423" s="930"/>
      <c r="J1423" s="930"/>
      <c r="K1423" s="930"/>
      <c r="L1423" s="930"/>
      <c r="M1423" s="930"/>
      <c r="N1423" s="930"/>
      <c r="O1423" s="931"/>
      <c r="P1423" s="440">
        <v>2</v>
      </c>
      <c r="Q1423" s="440"/>
      <c r="R1423" s="264" t="s">
        <v>184</v>
      </c>
      <c r="S1423" s="265"/>
      <c r="T1423" s="284"/>
      <c r="U1423" s="284"/>
    </row>
    <row r="1424" spans="1:21" s="301" customFormat="1">
      <c r="A1424" s="338"/>
      <c r="B1424" s="338"/>
      <c r="C1424" s="339"/>
      <c r="D1424" s="339"/>
      <c r="E1424" s="340"/>
      <c r="F1424" s="340"/>
      <c r="G1424" s="340"/>
      <c r="H1424" s="340"/>
      <c r="I1424" s="340"/>
      <c r="J1424" s="340"/>
      <c r="K1424" s="340"/>
      <c r="L1424" s="341"/>
      <c r="M1424" s="340"/>
      <c r="N1424" s="340"/>
      <c r="O1424" s="340"/>
      <c r="P1424" s="342"/>
      <c r="Q1424" s="342"/>
      <c r="R1424" s="342"/>
      <c r="S1424" s="342"/>
      <c r="T1424" s="342"/>
      <c r="U1424" s="342"/>
    </row>
    <row r="1425" spans="1:21" s="301" customFormat="1" ht="12.75" customHeight="1">
      <c r="A1425" s="338"/>
      <c r="B1425" s="353"/>
      <c r="C1425" s="344"/>
      <c r="D1425" s="344"/>
      <c r="E1425" s="345"/>
      <c r="F1425" s="341" t="s">
        <v>138</v>
      </c>
      <c r="G1425" s="346"/>
      <c r="H1425" s="341"/>
      <c r="I1425" s="346"/>
      <c r="J1425" s="345"/>
      <c r="K1425" s="345"/>
      <c r="L1425" s="341"/>
      <c r="M1425" s="340"/>
      <c r="N1425" s="340"/>
      <c r="O1425" s="340"/>
      <c r="P1425" s="342"/>
      <c r="Q1425" s="342"/>
      <c r="R1425" s="342"/>
      <c r="S1425" s="342"/>
      <c r="T1425" s="342"/>
      <c r="U1425" s="342"/>
    </row>
    <row r="1426" spans="1:21" s="301" customFormat="1" ht="13.15" customHeight="1">
      <c r="A1426" s="311"/>
      <c r="B1426" s="353"/>
      <c r="C1426" s="347"/>
      <c r="D1426" s="347"/>
      <c r="E1426" s="340"/>
      <c r="F1426" s="341">
        <v>2</v>
      </c>
      <c r="G1426" s="346"/>
      <c r="H1426" s="341"/>
      <c r="I1426" s="346"/>
      <c r="J1426" s="345"/>
      <c r="K1426" s="341"/>
      <c r="L1426" s="341"/>
      <c r="M1426" s="340"/>
      <c r="N1426" s="340"/>
      <c r="O1426" s="340"/>
      <c r="P1426" s="342"/>
      <c r="Q1426" s="342"/>
      <c r="R1426" s="342"/>
      <c r="S1426" s="342"/>
      <c r="T1426" s="342"/>
      <c r="U1426" s="342"/>
    </row>
    <row r="1427" spans="1:21" s="301" customFormat="1">
      <c r="A1427" s="311"/>
      <c r="B1427" s="343"/>
      <c r="C1427" s="347"/>
      <c r="D1427" s="347"/>
      <c r="E1427" s="340"/>
      <c r="F1427" s="341"/>
      <c r="G1427" s="346"/>
      <c r="H1427" s="341"/>
      <c r="I1427" s="346"/>
      <c r="J1427" s="345"/>
      <c r="K1427" s="341"/>
      <c r="L1427" s="341"/>
      <c r="M1427" s="340"/>
      <c r="N1427" s="340"/>
      <c r="O1427" s="340"/>
      <c r="P1427" s="342"/>
      <c r="Q1427" s="342"/>
      <c r="R1427" s="342"/>
      <c r="S1427" s="342"/>
      <c r="T1427" s="342"/>
      <c r="U1427" s="342"/>
    </row>
    <row r="1428" spans="1:21" s="301" customFormat="1" ht="48.6" customHeight="1">
      <c r="A1428" s="452" t="s">
        <v>1954</v>
      </c>
      <c r="B1428" s="438" t="s">
        <v>122</v>
      </c>
      <c r="C1428" s="439" t="s">
        <v>482</v>
      </c>
      <c r="D1428" s="439" t="s">
        <v>1567</v>
      </c>
      <c r="E1428" s="929" t="s">
        <v>1566</v>
      </c>
      <c r="F1428" s="930"/>
      <c r="G1428" s="930"/>
      <c r="H1428" s="930"/>
      <c r="I1428" s="930"/>
      <c r="J1428" s="930"/>
      <c r="K1428" s="930"/>
      <c r="L1428" s="930"/>
      <c r="M1428" s="930"/>
      <c r="N1428" s="930"/>
      <c r="O1428" s="931"/>
      <c r="P1428" s="440">
        <v>1</v>
      </c>
      <c r="Q1428" s="440"/>
      <c r="R1428" s="264" t="s">
        <v>184</v>
      </c>
      <c r="S1428" s="402"/>
      <c r="T1428" s="284"/>
      <c r="U1428" s="284"/>
    </row>
    <row r="1429" spans="1:21" s="301" customFormat="1">
      <c r="A1429" s="338"/>
      <c r="B1429" s="338"/>
      <c r="C1429" s="339"/>
      <c r="D1429" s="339"/>
      <c r="E1429" s="340"/>
      <c r="F1429" s="340"/>
      <c r="G1429" s="340"/>
      <c r="H1429" s="340"/>
      <c r="I1429" s="340"/>
      <c r="J1429" s="340"/>
      <c r="K1429" s="340"/>
      <c r="L1429" s="341"/>
      <c r="M1429" s="340"/>
      <c r="N1429" s="340"/>
      <c r="O1429" s="340"/>
      <c r="P1429" s="342"/>
      <c r="Q1429" s="342"/>
      <c r="R1429" s="342"/>
      <c r="S1429" s="342"/>
      <c r="T1429" s="342"/>
      <c r="U1429" s="342"/>
    </row>
    <row r="1430" spans="1:21" s="301" customFormat="1" ht="12.75" customHeight="1">
      <c r="A1430" s="338"/>
      <c r="B1430" s="353"/>
      <c r="C1430" s="344"/>
      <c r="D1430" s="344"/>
      <c r="E1430" s="345"/>
      <c r="F1430" s="341" t="s">
        <v>138</v>
      </c>
      <c r="G1430" s="346"/>
      <c r="H1430" s="341"/>
      <c r="I1430" s="346"/>
      <c r="J1430" s="345"/>
      <c r="K1430" s="345"/>
      <c r="L1430" s="341"/>
      <c r="M1430" s="340"/>
      <c r="N1430" s="340"/>
      <c r="O1430" s="340"/>
      <c r="P1430" s="342"/>
      <c r="Q1430" s="342"/>
      <c r="R1430" s="342"/>
      <c r="S1430" s="342"/>
      <c r="T1430" s="342"/>
      <c r="U1430" s="342"/>
    </row>
    <row r="1431" spans="1:21" s="301" customFormat="1" ht="13.15" customHeight="1">
      <c r="A1431" s="311"/>
      <c r="B1431" s="353"/>
      <c r="C1431" s="347"/>
      <c r="D1431" s="347"/>
      <c r="E1431" s="340"/>
      <c r="F1431" s="341">
        <v>1</v>
      </c>
      <c r="G1431" s="346"/>
      <c r="H1431" s="341"/>
      <c r="I1431" s="346"/>
      <c r="J1431" s="345"/>
      <c r="K1431" s="341"/>
      <c r="L1431" s="341"/>
      <c r="M1431" s="340"/>
      <c r="N1431" s="340"/>
      <c r="O1431" s="340"/>
      <c r="P1431" s="342"/>
      <c r="Q1431" s="342"/>
      <c r="R1431" s="342"/>
      <c r="S1431" s="342"/>
      <c r="T1431" s="342"/>
      <c r="U1431" s="342"/>
    </row>
    <row r="1432" spans="1:21" s="301" customFormat="1">
      <c r="A1432" s="311"/>
      <c r="B1432" s="343"/>
      <c r="C1432" s="347"/>
      <c r="D1432" s="347"/>
      <c r="E1432" s="340"/>
      <c r="F1432" s="341"/>
      <c r="G1432" s="346"/>
      <c r="H1432" s="341"/>
      <c r="I1432" s="346"/>
      <c r="J1432" s="345"/>
      <c r="K1432" s="341"/>
      <c r="L1432" s="341"/>
      <c r="M1432" s="340"/>
      <c r="N1432" s="340"/>
      <c r="O1432" s="340"/>
      <c r="P1432" s="342"/>
      <c r="Q1432" s="342"/>
      <c r="R1432" s="342"/>
      <c r="S1432" s="342"/>
      <c r="T1432" s="342"/>
      <c r="U1432" s="342"/>
    </row>
    <row r="1433" spans="1:21" s="301" customFormat="1" ht="44.1" customHeight="1">
      <c r="A1433" s="452" t="s">
        <v>1955</v>
      </c>
      <c r="B1433" s="438" t="s">
        <v>483</v>
      </c>
      <c r="C1433" s="439" t="s">
        <v>484</v>
      </c>
      <c r="D1433" s="439" t="s">
        <v>484</v>
      </c>
      <c r="E1433" s="929" t="s">
        <v>1655</v>
      </c>
      <c r="F1433" s="930"/>
      <c r="G1433" s="930"/>
      <c r="H1433" s="930"/>
      <c r="I1433" s="930"/>
      <c r="J1433" s="930"/>
      <c r="K1433" s="930"/>
      <c r="L1433" s="930"/>
      <c r="M1433" s="930"/>
      <c r="N1433" s="930"/>
      <c r="O1433" s="931"/>
      <c r="P1433" s="440">
        <v>1</v>
      </c>
      <c r="Q1433" s="440"/>
      <c r="R1433" s="264" t="s">
        <v>184</v>
      </c>
      <c r="S1433" s="342"/>
      <c r="T1433" s="342"/>
      <c r="U1433" s="342"/>
    </row>
    <row r="1434" spans="1:21" s="301" customFormat="1">
      <c r="A1434" s="338"/>
      <c r="B1434" s="338"/>
      <c r="C1434" s="339"/>
      <c r="D1434" s="339"/>
      <c r="E1434" s="340"/>
      <c r="F1434" s="340"/>
      <c r="G1434" s="340"/>
      <c r="H1434" s="340"/>
      <c r="I1434" s="340"/>
      <c r="J1434" s="340"/>
      <c r="K1434" s="340"/>
      <c r="L1434" s="341"/>
      <c r="M1434" s="340"/>
      <c r="N1434" s="340"/>
      <c r="O1434" s="340"/>
      <c r="P1434" s="342"/>
      <c r="Q1434" s="342"/>
      <c r="R1434" s="342"/>
      <c r="S1434" s="342"/>
      <c r="T1434" s="342"/>
      <c r="U1434" s="342"/>
    </row>
    <row r="1435" spans="1:21" s="301" customFormat="1">
      <c r="A1435" s="338"/>
      <c r="B1435" s="353"/>
      <c r="C1435" s="344"/>
      <c r="D1435" s="344"/>
      <c r="E1435" s="345"/>
      <c r="F1435" s="341" t="s">
        <v>138</v>
      </c>
      <c r="G1435" s="346"/>
      <c r="H1435" s="341"/>
      <c r="I1435" s="346"/>
      <c r="J1435" s="345"/>
      <c r="K1435" s="345"/>
      <c r="L1435" s="341"/>
      <c r="M1435" s="340"/>
      <c r="N1435" s="340"/>
      <c r="O1435" s="340"/>
      <c r="P1435" s="342"/>
      <c r="Q1435" s="342"/>
      <c r="R1435" s="342"/>
      <c r="S1435" s="342"/>
      <c r="T1435" s="342"/>
      <c r="U1435" s="342"/>
    </row>
    <row r="1436" spans="1:21" s="301" customFormat="1">
      <c r="A1436" s="311"/>
      <c r="B1436" s="353"/>
      <c r="C1436" s="347"/>
      <c r="D1436" s="347"/>
      <c r="E1436" s="340"/>
      <c r="F1436" s="341">
        <v>1</v>
      </c>
      <c r="G1436" s="346"/>
      <c r="H1436" s="341"/>
      <c r="I1436" s="346"/>
      <c r="J1436" s="345"/>
      <c r="K1436" s="341"/>
      <c r="L1436" s="341"/>
      <c r="M1436" s="340"/>
      <c r="N1436" s="340"/>
      <c r="O1436" s="340"/>
      <c r="P1436" s="342"/>
      <c r="Q1436" s="342"/>
      <c r="R1436" s="342"/>
      <c r="S1436" s="342"/>
      <c r="T1436" s="342"/>
      <c r="U1436" s="342"/>
    </row>
    <row r="1437" spans="1:21" s="301" customFormat="1">
      <c r="A1437" s="311"/>
      <c r="B1437" s="343"/>
      <c r="C1437" s="347"/>
      <c r="D1437" s="347"/>
      <c r="E1437" s="340"/>
      <c r="F1437" s="341"/>
      <c r="G1437" s="346"/>
      <c r="H1437" s="341"/>
      <c r="I1437" s="346"/>
      <c r="J1437" s="345"/>
      <c r="K1437" s="341"/>
      <c r="L1437" s="341"/>
      <c r="M1437" s="340"/>
      <c r="N1437" s="340"/>
      <c r="O1437" s="340"/>
      <c r="P1437" s="342"/>
      <c r="Q1437" s="342"/>
      <c r="R1437" s="342"/>
      <c r="S1437" s="342"/>
      <c r="T1437" s="342"/>
      <c r="U1437" s="342"/>
    </row>
    <row r="1438" spans="1:21" s="301" customFormat="1" ht="29.45" customHeight="1">
      <c r="A1438" s="452" t="s">
        <v>1956</v>
      </c>
      <c r="B1438" s="438" t="s">
        <v>128</v>
      </c>
      <c r="C1438" s="439">
        <v>98114</v>
      </c>
      <c r="D1438" s="439">
        <v>98114</v>
      </c>
      <c r="E1438" s="929" t="s">
        <v>1806</v>
      </c>
      <c r="F1438" s="930"/>
      <c r="G1438" s="930"/>
      <c r="H1438" s="930"/>
      <c r="I1438" s="930"/>
      <c r="J1438" s="930"/>
      <c r="K1438" s="930"/>
      <c r="L1438" s="930"/>
      <c r="M1438" s="930"/>
      <c r="N1438" s="930"/>
      <c r="O1438" s="931"/>
      <c r="P1438" s="440">
        <v>32</v>
      </c>
      <c r="Q1438" s="440"/>
      <c r="R1438" s="264" t="s">
        <v>184</v>
      </c>
      <c r="S1438" s="342"/>
      <c r="T1438" s="342"/>
      <c r="U1438" s="342"/>
    </row>
    <row r="1439" spans="1:21">
      <c r="A1439" s="338"/>
      <c r="B1439" s="338"/>
      <c r="C1439" s="339"/>
      <c r="D1439" s="339"/>
      <c r="E1439" s="340"/>
      <c r="F1439" s="340"/>
      <c r="G1439" s="340"/>
      <c r="H1439" s="340"/>
      <c r="I1439" s="340"/>
      <c r="J1439" s="340"/>
      <c r="K1439" s="340"/>
      <c r="L1439" s="341"/>
      <c r="M1439" s="340"/>
      <c r="N1439" s="340"/>
      <c r="O1439" s="340"/>
      <c r="P1439" s="342"/>
      <c r="Q1439" s="342"/>
      <c r="R1439" s="342"/>
      <c r="S1439" s="342"/>
      <c r="T1439" s="342"/>
      <c r="U1439" s="342"/>
    </row>
    <row r="1440" spans="1:21">
      <c r="A1440" s="338"/>
      <c r="B1440" s="353"/>
      <c r="C1440" s="344"/>
      <c r="D1440" s="344"/>
      <c r="E1440" s="345"/>
      <c r="F1440" s="341" t="s">
        <v>138</v>
      </c>
      <c r="G1440" s="346"/>
      <c r="H1440" s="341"/>
      <c r="I1440" s="346"/>
      <c r="J1440" s="345"/>
      <c r="K1440" s="345"/>
      <c r="L1440" s="341"/>
      <c r="M1440" s="340"/>
      <c r="N1440" s="340"/>
      <c r="O1440" s="340"/>
      <c r="P1440" s="342"/>
      <c r="Q1440" s="342"/>
      <c r="R1440" s="342"/>
      <c r="S1440" s="342"/>
      <c r="T1440" s="342"/>
      <c r="U1440" s="342"/>
    </row>
    <row r="1441" spans="1:21">
      <c r="A1441" s="311"/>
      <c r="B1441" s="353"/>
      <c r="C1441" s="347"/>
      <c r="D1441" s="347"/>
      <c r="E1441" s="340"/>
      <c r="F1441" s="341">
        <v>32</v>
      </c>
      <c r="G1441" s="346"/>
      <c r="H1441" s="341"/>
      <c r="I1441" s="346"/>
      <c r="J1441" s="345"/>
      <c r="K1441" s="341"/>
      <c r="L1441" s="341"/>
      <c r="M1441" s="340"/>
      <c r="N1441" s="340"/>
      <c r="O1441" s="340"/>
      <c r="P1441" s="342"/>
      <c r="Q1441" s="342"/>
      <c r="R1441" s="342"/>
      <c r="S1441" s="342"/>
      <c r="T1441" s="342"/>
      <c r="U1441" s="342"/>
    </row>
    <row r="1442" spans="1:21">
      <c r="A1442" s="311"/>
      <c r="B1442" s="343"/>
      <c r="C1442" s="347"/>
      <c r="D1442" s="347"/>
      <c r="E1442" s="340"/>
      <c r="F1442" s="341"/>
      <c r="G1442" s="346"/>
      <c r="H1442" s="341"/>
      <c r="I1442" s="346"/>
      <c r="J1442" s="345"/>
      <c r="K1442" s="341"/>
      <c r="L1442" s="341"/>
      <c r="M1442" s="340"/>
      <c r="N1442" s="340"/>
      <c r="O1442" s="340"/>
      <c r="P1442" s="342"/>
      <c r="Q1442" s="342"/>
      <c r="R1442" s="342"/>
      <c r="S1442" s="342"/>
      <c r="T1442" s="342"/>
      <c r="U1442" s="342"/>
    </row>
    <row r="1443" spans="1:21" s="262" customFormat="1" ht="12.75" customHeight="1">
      <c r="A1443" s="331"/>
      <c r="B1443" s="332"/>
      <c r="C1443" s="333"/>
      <c r="D1443" s="334"/>
      <c r="E1443" s="946" t="s">
        <v>485</v>
      </c>
      <c r="F1443" s="946"/>
      <c r="G1443" s="946"/>
      <c r="H1443" s="946"/>
      <c r="I1443" s="946"/>
      <c r="J1443" s="946"/>
      <c r="K1443" s="946"/>
      <c r="L1443" s="946"/>
      <c r="M1443" s="946"/>
      <c r="N1443" s="946"/>
      <c r="O1443" s="946"/>
      <c r="P1443" s="335"/>
      <c r="Q1443" s="335"/>
      <c r="R1443" s="336"/>
      <c r="S1443" s="261"/>
      <c r="T1443" s="263"/>
      <c r="U1443" s="263"/>
    </row>
    <row r="1444" spans="1:21" s="301" customFormat="1" ht="42" customHeight="1">
      <c r="A1444" s="452" t="s">
        <v>1957</v>
      </c>
      <c r="B1444" s="438" t="s">
        <v>128</v>
      </c>
      <c r="C1444" s="439">
        <v>89547</v>
      </c>
      <c r="D1444" s="439">
        <v>89547</v>
      </c>
      <c r="E1444" s="929" t="s">
        <v>1803</v>
      </c>
      <c r="F1444" s="930"/>
      <c r="G1444" s="930"/>
      <c r="H1444" s="930"/>
      <c r="I1444" s="930"/>
      <c r="J1444" s="930"/>
      <c r="K1444" s="930"/>
      <c r="L1444" s="930"/>
      <c r="M1444" s="930"/>
      <c r="N1444" s="930"/>
      <c r="O1444" s="931"/>
      <c r="P1444" s="440">
        <v>2</v>
      </c>
      <c r="Q1444" s="440"/>
      <c r="R1444" s="264" t="s">
        <v>184</v>
      </c>
      <c r="S1444" s="265"/>
      <c r="T1444" s="284"/>
      <c r="U1444" s="284"/>
    </row>
    <row r="1445" spans="1:21" s="301" customFormat="1">
      <c r="A1445" s="338"/>
      <c r="B1445" s="338"/>
      <c r="C1445" s="339"/>
      <c r="D1445" s="339"/>
      <c r="E1445" s="340"/>
      <c r="F1445" s="340"/>
      <c r="G1445" s="340"/>
      <c r="H1445" s="340"/>
      <c r="I1445" s="340"/>
      <c r="J1445" s="340"/>
      <c r="K1445" s="340"/>
      <c r="L1445" s="341"/>
      <c r="M1445" s="340"/>
      <c r="N1445" s="340"/>
      <c r="O1445" s="340"/>
      <c r="P1445" s="342"/>
      <c r="Q1445" s="342"/>
      <c r="R1445" s="342"/>
      <c r="S1445" s="342"/>
      <c r="T1445" s="342"/>
      <c r="U1445" s="342"/>
    </row>
    <row r="1446" spans="1:21" s="301" customFormat="1">
      <c r="A1446" s="338"/>
      <c r="B1446" s="338"/>
      <c r="C1446" s="344" t="s">
        <v>124</v>
      </c>
      <c r="D1446" s="344" t="s">
        <v>124</v>
      </c>
      <c r="E1446" s="340"/>
      <c r="F1446" s="341" t="s">
        <v>486</v>
      </c>
      <c r="G1446" s="340"/>
      <c r="H1446" s="340"/>
      <c r="I1446" s="340"/>
      <c r="J1446" s="340"/>
      <c r="K1446" s="340"/>
      <c r="L1446" s="341"/>
      <c r="M1446" s="340"/>
      <c r="N1446" s="340"/>
      <c r="O1446" s="340"/>
      <c r="P1446" s="342"/>
      <c r="Q1446" s="342"/>
      <c r="R1446" s="342"/>
      <c r="S1446" s="342"/>
      <c r="T1446" s="342"/>
      <c r="U1446" s="342"/>
    </row>
    <row r="1447" spans="1:21" s="301" customFormat="1" ht="30">
      <c r="A1447" s="338"/>
      <c r="B1447" s="338"/>
      <c r="C1447" s="339" t="s">
        <v>487</v>
      </c>
      <c r="D1447" s="339" t="s">
        <v>487</v>
      </c>
      <c r="E1447" s="340"/>
      <c r="F1447" s="340">
        <v>2</v>
      </c>
      <c r="G1447" s="340"/>
      <c r="H1447" s="340"/>
      <c r="I1447" s="340"/>
      <c r="J1447" s="340"/>
      <c r="K1447" s="340"/>
      <c r="L1447" s="341"/>
      <c r="M1447" s="340"/>
      <c r="N1447" s="340"/>
      <c r="O1447" s="340"/>
      <c r="P1447" s="342"/>
      <c r="Q1447" s="342"/>
      <c r="R1447" s="342"/>
      <c r="S1447" s="342"/>
      <c r="T1447" s="342"/>
      <c r="U1447" s="342"/>
    </row>
    <row r="1448" spans="1:21" s="301" customFormat="1" ht="12.75" customHeight="1">
      <c r="A1448" s="338"/>
      <c r="B1448" s="353"/>
      <c r="C1448" s="344"/>
      <c r="D1448" s="344"/>
      <c r="E1448" s="345"/>
      <c r="F1448" s="341"/>
      <c r="G1448" s="346"/>
      <c r="H1448" s="341"/>
      <c r="I1448" s="346"/>
      <c r="J1448" s="345"/>
      <c r="K1448" s="345"/>
      <c r="L1448" s="341"/>
      <c r="M1448" s="340"/>
      <c r="N1448" s="340"/>
      <c r="O1448" s="340"/>
      <c r="P1448" s="342"/>
      <c r="Q1448" s="342"/>
      <c r="R1448" s="342"/>
      <c r="S1448" s="342"/>
      <c r="T1448" s="342"/>
      <c r="U1448" s="342"/>
    </row>
    <row r="1449" spans="1:21" s="301" customFormat="1" ht="41.1" customHeight="1">
      <c r="A1449" s="452" t="s">
        <v>1958</v>
      </c>
      <c r="B1449" s="438" t="s">
        <v>128</v>
      </c>
      <c r="C1449" s="439">
        <v>89554</v>
      </c>
      <c r="D1449" s="439">
        <v>89554</v>
      </c>
      <c r="E1449" s="929" t="s">
        <v>1804</v>
      </c>
      <c r="F1449" s="930"/>
      <c r="G1449" s="930"/>
      <c r="H1449" s="930"/>
      <c r="I1449" s="930"/>
      <c r="J1449" s="930"/>
      <c r="K1449" s="930"/>
      <c r="L1449" s="930"/>
      <c r="M1449" s="930"/>
      <c r="N1449" s="930"/>
      <c r="O1449" s="931"/>
      <c r="P1449" s="440">
        <v>4</v>
      </c>
      <c r="Q1449" s="440"/>
      <c r="R1449" s="264" t="s">
        <v>184</v>
      </c>
      <c r="S1449" s="265"/>
      <c r="T1449" s="284"/>
      <c r="U1449" s="284"/>
    </row>
    <row r="1450" spans="1:21" s="301" customFormat="1">
      <c r="A1450" s="338"/>
      <c r="B1450" s="338"/>
      <c r="C1450" s="339"/>
      <c r="D1450" s="339"/>
      <c r="E1450" s="340"/>
      <c r="F1450" s="340"/>
      <c r="G1450" s="340"/>
      <c r="H1450" s="340"/>
      <c r="I1450" s="340"/>
      <c r="J1450" s="340"/>
      <c r="K1450" s="340"/>
      <c r="L1450" s="341"/>
      <c r="M1450" s="340"/>
      <c r="N1450" s="340"/>
      <c r="O1450" s="340"/>
      <c r="P1450" s="342"/>
      <c r="Q1450" s="342"/>
      <c r="R1450" s="342"/>
      <c r="S1450" s="342"/>
      <c r="T1450" s="342"/>
      <c r="U1450" s="342"/>
    </row>
    <row r="1451" spans="1:21" s="301" customFormat="1">
      <c r="A1451" s="338"/>
      <c r="B1451" s="338"/>
      <c r="C1451" s="344" t="s">
        <v>124</v>
      </c>
      <c r="D1451" s="344" t="s">
        <v>124</v>
      </c>
      <c r="E1451" s="340"/>
      <c r="F1451" s="341" t="s">
        <v>486</v>
      </c>
      <c r="G1451" s="340"/>
      <c r="H1451" s="340"/>
      <c r="I1451" s="340"/>
      <c r="J1451" s="340"/>
      <c r="K1451" s="340"/>
      <c r="L1451" s="341"/>
      <c r="M1451" s="340"/>
      <c r="N1451" s="340"/>
      <c r="O1451" s="340"/>
      <c r="P1451" s="342"/>
      <c r="Q1451" s="342"/>
      <c r="R1451" s="342"/>
      <c r="S1451" s="342"/>
      <c r="T1451" s="342"/>
      <c r="U1451" s="342"/>
    </row>
    <row r="1452" spans="1:21" s="301" customFormat="1" ht="30">
      <c r="A1452" s="338"/>
      <c r="B1452" s="338"/>
      <c r="C1452" s="339" t="s">
        <v>487</v>
      </c>
      <c r="D1452" s="339" t="s">
        <v>487</v>
      </c>
      <c r="E1452" s="340"/>
      <c r="F1452" s="340">
        <v>4</v>
      </c>
      <c r="G1452" s="340"/>
      <c r="H1452" s="340"/>
      <c r="I1452" s="340"/>
      <c r="J1452" s="340"/>
      <c r="K1452" s="340"/>
      <c r="L1452" s="341"/>
      <c r="M1452" s="340"/>
      <c r="N1452" s="340"/>
      <c r="O1452" s="340"/>
      <c r="P1452" s="342"/>
      <c r="Q1452" s="342"/>
      <c r="R1452" s="342"/>
      <c r="S1452" s="342"/>
      <c r="T1452" s="342"/>
      <c r="U1452" s="342"/>
    </row>
    <row r="1453" spans="1:21" s="301" customFormat="1" ht="12.75" customHeight="1">
      <c r="A1453" s="338"/>
      <c r="B1453" s="353"/>
      <c r="C1453" s="344"/>
      <c r="D1453" s="344"/>
      <c r="E1453" s="345"/>
      <c r="F1453" s="341"/>
      <c r="G1453" s="346"/>
      <c r="H1453" s="341"/>
      <c r="I1453" s="346"/>
      <c r="J1453" s="345"/>
      <c r="K1453" s="345"/>
      <c r="L1453" s="341"/>
      <c r="M1453" s="340"/>
      <c r="N1453" s="340"/>
      <c r="O1453" s="340"/>
      <c r="P1453" s="342"/>
      <c r="Q1453" s="342"/>
      <c r="R1453" s="342"/>
      <c r="S1453" s="342"/>
      <c r="T1453" s="342"/>
      <c r="U1453" s="342"/>
    </row>
    <row r="1454" spans="1:21" s="301" customFormat="1" ht="39" customHeight="1">
      <c r="A1454" s="452" t="s">
        <v>1959</v>
      </c>
      <c r="B1454" s="438" t="s">
        <v>128</v>
      </c>
      <c r="C1454" s="439">
        <v>89677</v>
      </c>
      <c r="D1454" s="439">
        <v>89677</v>
      </c>
      <c r="E1454" s="929" t="s">
        <v>1805</v>
      </c>
      <c r="F1454" s="930"/>
      <c r="G1454" s="930"/>
      <c r="H1454" s="930"/>
      <c r="I1454" s="930"/>
      <c r="J1454" s="930"/>
      <c r="K1454" s="930"/>
      <c r="L1454" s="930"/>
      <c r="M1454" s="930"/>
      <c r="N1454" s="930"/>
      <c r="O1454" s="931"/>
      <c r="P1454" s="440">
        <v>8</v>
      </c>
      <c r="Q1454" s="440"/>
      <c r="R1454" s="264" t="s">
        <v>184</v>
      </c>
      <c r="S1454" s="265"/>
      <c r="T1454" s="284"/>
      <c r="U1454" s="284"/>
    </row>
    <row r="1455" spans="1:21" s="301" customFormat="1">
      <c r="A1455" s="338"/>
      <c r="B1455" s="338"/>
      <c r="C1455" s="339"/>
      <c r="D1455" s="339"/>
      <c r="E1455" s="340"/>
      <c r="F1455" s="340"/>
      <c r="G1455" s="340"/>
      <c r="H1455" s="340"/>
      <c r="I1455" s="340"/>
      <c r="J1455" s="340"/>
      <c r="K1455" s="340"/>
      <c r="L1455" s="341"/>
      <c r="M1455" s="340"/>
      <c r="N1455" s="340"/>
      <c r="O1455" s="340"/>
      <c r="P1455" s="342"/>
      <c r="Q1455" s="342"/>
      <c r="R1455" s="342"/>
      <c r="S1455" s="342"/>
      <c r="T1455" s="342"/>
      <c r="U1455" s="342"/>
    </row>
    <row r="1456" spans="1:21" s="301" customFormat="1">
      <c r="A1456" s="338"/>
      <c r="B1456" s="338"/>
      <c r="C1456" s="344" t="s">
        <v>124</v>
      </c>
      <c r="D1456" s="344" t="s">
        <v>124</v>
      </c>
      <c r="E1456" s="340"/>
      <c r="F1456" s="341" t="s">
        <v>486</v>
      </c>
      <c r="G1456" s="340"/>
      <c r="H1456" s="340"/>
      <c r="I1456" s="340"/>
      <c r="J1456" s="340"/>
      <c r="K1456" s="340"/>
      <c r="L1456" s="341"/>
      <c r="M1456" s="340"/>
      <c r="N1456" s="340"/>
      <c r="O1456" s="340"/>
      <c r="P1456" s="342"/>
      <c r="Q1456" s="342"/>
      <c r="R1456" s="342"/>
      <c r="S1456" s="342"/>
      <c r="T1456" s="342"/>
      <c r="U1456" s="342"/>
    </row>
    <row r="1457" spans="1:21" s="301" customFormat="1" ht="30">
      <c r="A1457" s="338"/>
      <c r="B1457" s="338"/>
      <c r="C1457" s="339" t="s">
        <v>487</v>
      </c>
      <c r="D1457" s="339" t="s">
        <v>487</v>
      </c>
      <c r="E1457" s="340"/>
      <c r="F1457" s="340">
        <v>8</v>
      </c>
      <c r="G1457" s="340"/>
      <c r="H1457" s="340"/>
      <c r="I1457" s="340"/>
      <c r="J1457" s="340"/>
      <c r="K1457" s="340"/>
      <c r="L1457" s="341"/>
      <c r="M1457" s="340"/>
      <c r="N1457" s="340"/>
      <c r="O1457" s="340"/>
      <c r="P1457" s="342"/>
      <c r="Q1457" s="342"/>
      <c r="R1457" s="342"/>
      <c r="S1457" s="342"/>
      <c r="T1457" s="342"/>
      <c r="U1457" s="342"/>
    </row>
    <row r="1458" spans="1:21" s="301" customFormat="1" ht="12.75" customHeight="1">
      <c r="A1458" s="338"/>
      <c r="B1458" s="353"/>
      <c r="C1458" s="344"/>
      <c r="D1458" s="344"/>
      <c r="E1458" s="345"/>
      <c r="F1458" s="341"/>
      <c r="G1458" s="346"/>
      <c r="H1458" s="341"/>
      <c r="I1458" s="346"/>
      <c r="J1458" s="345"/>
      <c r="K1458" s="345"/>
      <c r="L1458" s="341"/>
      <c r="M1458" s="340"/>
      <c r="N1458" s="340"/>
      <c r="O1458" s="340"/>
      <c r="P1458" s="342"/>
      <c r="Q1458" s="342"/>
      <c r="R1458" s="342"/>
      <c r="S1458" s="342"/>
      <c r="T1458" s="342"/>
      <c r="U1458" s="342"/>
    </row>
    <row r="1459" spans="1:21" s="301" customFormat="1" ht="38.25" customHeight="1">
      <c r="A1459" s="452" t="s">
        <v>1960</v>
      </c>
      <c r="B1459" s="438" t="s">
        <v>128</v>
      </c>
      <c r="C1459" s="439">
        <v>89576</v>
      </c>
      <c r="D1459" s="439">
        <v>89576</v>
      </c>
      <c r="E1459" s="929" t="s">
        <v>1792</v>
      </c>
      <c r="F1459" s="930"/>
      <c r="G1459" s="930"/>
      <c r="H1459" s="930"/>
      <c r="I1459" s="930"/>
      <c r="J1459" s="930"/>
      <c r="K1459" s="930"/>
      <c r="L1459" s="930"/>
      <c r="M1459" s="930"/>
      <c r="N1459" s="930"/>
      <c r="O1459" s="931"/>
      <c r="P1459" s="440">
        <v>12.3</v>
      </c>
      <c r="Q1459" s="440"/>
      <c r="R1459" s="264" t="s">
        <v>187</v>
      </c>
      <c r="S1459" s="265"/>
      <c r="T1459" s="284"/>
      <c r="U1459" s="284"/>
    </row>
    <row r="1460" spans="1:21" s="301" customFormat="1">
      <c r="A1460" s="338"/>
      <c r="B1460" s="338"/>
      <c r="C1460" s="339"/>
      <c r="D1460" s="339"/>
      <c r="E1460" s="340"/>
      <c r="F1460" s="340"/>
      <c r="G1460" s="340"/>
      <c r="H1460" s="340"/>
      <c r="I1460" s="340"/>
      <c r="J1460" s="340"/>
      <c r="K1460" s="340"/>
      <c r="L1460" s="341"/>
      <c r="M1460" s="340"/>
      <c r="N1460" s="340"/>
      <c r="O1460" s="340"/>
      <c r="P1460" s="342"/>
      <c r="Q1460" s="342"/>
      <c r="R1460" s="342"/>
      <c r="S1460" s="342"/>
      <c r="T1460" s="342"/>
      <c r="U1460" s="342"/>
    </row>
    <row r="1461" spans="1:21" s="301" customFormat="1">
      <c r="A1461" s="338"/>
      <c r="B1461" s="338"/>
      <c r="C1461" s="344" t="s">
        <v>124</v>
      </c>
      <c r="D1461" s="344" t="s">
        <v>124</v>
      </c>
      <c r="E1461" s="340"/>
      <c r="F1461" s="341" t="s">
        <v>150</v>
      </c>
      <c r="G1461" s="340"/>
      <c r="H1461" s="340"/>
      <c r="I1461" s="340"/>
      <c r="J1461" s="340"/>
      <c r="K1461" s="340"/>
      <c r="L1461" s="341"/>
      <c r="M1461" s="340"/>
      <c r="N1461" s="340"/>
      <c r="O1461" s="340"/>
      <c r="P1461" s="342"/>
      <c r="Q1461" s="342"/>
      <c r="R1461" s="342"/>
      <c r="S1461" s="342"/>
      <c r="T1461" s="342"/>
      <c r="U1461" s="342"/>
    </row>
    <row r="1462" spans="1:21" s="301" customFormat="1" ht="30">
      <c r="A1462" s="338"/>
      <c r="B1462" s="338"/>
      <c r="C1462" s="339" t="s">
        <v>487</v>
      </c>
      <c r="D1462" s="339" t="s">
        <v>487</v>
      </c>
      <c r="E1462" s="340"/>
      <c r="F1462" s="340">
        <v>12.3</v>
      </c>
      <c r="G1462" s="340"/>
      <c r="H1462" s="340"/>
      <c r="I1462" s="340"/>
      <c r="J1462" s="340"/>
      <c r="K1462" s="340"/>
      <c r="L1462" s="341"/>
      <c r="M1462" s="340"/>
      <c r="N1462" s="340"/>
      <c r="O1462" s="340"/>
      <c r="P1462" s="342"/>
      <c r="Q1462" s="342"/>
      <c r="R1462" s="342"/>
      <c r="S1462" s="342"/>
      <c r="T1462" s="342"/>
      <c r="U1462" s="342"/>
    </row>
    <row r="1463" spans="1:21" s="301" customFormat="1" ht="12.75" customHeight="1">
      <c r="A1463" s="338"/>
      <c r="B1463" s="353"/>
      <c r="C1463" s="344"/>
      <c r="D1463" s="344"/>
      <c r="E1463" s="345"/>
      <c r="F1463" s="341"/>
      <c r="G1463" s="346"/>
      <c r="H1463" s="341"/>
      <c r="I1463" s="346"/>
      <c r="J1463" s="345"/>
      <c r="K1463" s="345"/>
      <c r="L1463" s="341"/>
      <c r="M1463" s="340"/>
      <c r="N1463" s="340"/>
      <c r="O1463" s="340"/>
      <c r="P1463" s="342"/>
      <c r="Q1463" s="342"/>
      <c r="R1463" s="342"/>
      <c r="S1463" s="342"/>
      <c r="T1463" s="342"/>
      <c r="U1463" s="342"/>
    </row>
    <row r="1464" spans="1:21" s="301" customFormat="1" ht="25.15" customHeight="1">
      <c r="A1464" s="452" t="s">
        <v>1961</v>
      </c>
      <c r="B1464" s="438" t="s">
        <v>128</v>
      </c>
      <c r="C1464" s="439">
        <v>89578</v>
      </c>
      <c r="D1464" s="439">
        <v>89578</v>
      </c>
      <c r="E1464" s="929" t="s">
        <v>1793</v>
      </c>
      <c r="F1464" s="930"/>
      <c r="G1464" s="930"/>
      <c r="H1464" s="930"/>
      <c r="I1464" s="930"/>
      <c r="J1464" s="930"/>
      <c r="K1464" s="930"/>
      <c r="L1464" s="930"/>
      <c r="M1464" s="930"/>
      <c r="N1464" s="930"/>
      <c r="O1464" s="931"/>
      <c r="P1464" s="440">
        <v>26.27</v>
      </c>
      <c r="Q1464" s="440"/>
      <c r="R1464" s="264" t="s">
        <v>187</v>
      </c>
      <c r="S1464" s="265"/>
      <c r="T1464" s="284"/>
      <c r="U1464" s="284"/>
    </row>
    <row r="1465" spans="1:21" s="301" customFormat="1">
      <c r="A1465" s="338"/>
      <c r="B1465" s="338"/>
      <c r="C1465" s="339"/>
      <c r="D1465" s="339"/>
      <c r="E1465" s="340"/>
      <c r="F1465" s="340"/>
      <c r="G1465" s="340"/>
      <c r="H1465" s="340"/>
      <c r="I1465" s="340"/>
      <c r="J1465" s="340"/>
      <c r="K1465" s="340"/>
      <c r="L1465" s="341"/>
      <c r="M1465" s="340"/>
      <c r="N1465" s="340"/>
      <c r="O1465" s="340"/>
      <c r="P1465" s="342"/>
      <c r="Q1465" s="342"/>
      <c r="R1465" s="342"/>
      <c r="S1465" s="342"/>
      <c r="T1465" s="342"/>
      <c r="U1465" s="342"/>
    </row>
    <row r="1466" spans="1:21" s="301" customFormat="1">
      <c r="A1466" s="338"/>
      <c r="B1466" s="338"/>
      <c r="C1466" s="344" t="s">
        <v>124</v>
      </c>
      <c r="D1466" s="344" t="s">
        <v>124</v>
      </c>
      <c r="E1466" s="340"/>
      <c r="F1466" s="341" t="s">
        <v>150</v>
      </c>
      <c r="G1466" s="340"/>
      <c r="H1466" s="340"/>
      <c r="I1466" s="340"/>
      <c r="J1466" s="340"/>
      <c r="K1466" s="340"/>
      <c r="L1466" s="341"/>
      <c r="M1466" s="340"/>
      <c r="N1466" s="340"/>
      <c r="O1466" s="340"/>
      <c r="P1466" s="342"/>
      <c r="Q1466" s="342"/>
      <c r="R1466" s="342"/>
      <c r="S1466" s="342"/>
      <c r="T1466" s="342"/>
      <c r="U1466" s="342"/>
    </row>
    <row r="1467" spans="1:21" s="301" customFormat="1" ht="30">
      <c r="A1467" s="338"/>
      <c r="B1467" s="338"/>
      <c r="C1467" s="339" t="s">
        <v>487</v>
      </c>
      <c r="D1467" s="339" t="s">
        <v>487</v>
      </c>
      <c r="E1467" s="340"/>
      <c r="F1467" s="340">
        <v>26.27</v>
      </c>
      <c r="G1467" s="340"/>
      <c r="H1467" s="340"/>
      <c r="I1467" s="340"/>
      <c r="J1467" s="340"/>
      <c r="K1467" s="340"/>
      <c r="L1467" s="341"/>
      <c r="M1467" s="340"/>
      <c r="N1467" s="340"/>
      <c r="O1467" s="340"/>
      <c r="P1467" s="342"/>
      <c r="Q1467" s="342"/>
      <c r="R1467" s="342"/>
      <c r="S1467" s="342"/>
      <c r="T1467" s="342"/>
      <c r="U1467" s="342"/>
    </row>
    <row r="1468" spans="1:21" s="301" customFormat="1" ht="12.75" customHeight="1">
      <c r="A1468" s="338"/>
      <c r="B1468" s="353"/>
      <c r="C1468" s="344"/>
      <c r="D1468" s="344"/>
      <c r="E1468" s="345"/>
      <c r="F1468" s="341"/>
      <c r="G1468" s="346"/>
      <c r="H1468" s="341"/>
      <c r="I1468" s="346"/>
      <c r="J1468" s="345"/>
      <c r="K1468" s="345"/>
      <c r="L1468" s="341"/>
      <c r="M1468" s="340"/>
      <c r="N1468" s="340"/>
      <c r="O1468" s="340"/>
      <c r="P1468" s="342"/>
      <c r="Q1468" s="342"/>
      <c r="R1468" s="342"/>
      <c r="S1468" s="342"/>
      <c r="T1468" s="342"/>
      <c r="U1468" s="342"/>
    </row>
    <row r="1469" spans="1:21" s="301" customFormat="1" ht="25.5" customHeight="1">
      <c r="A1469" s="452" t="s">
        <v>1962</v>
      </c>
      <c r="B1469" s="438" t="s">
        <v>128</v>
      </c>
      <c r="C1469" s="439">
        <v>89580</v>
      </c>
      <c r="D1469" s="439">
        <v>89580</v>
      </c>
      <c r="E1469" s="929" t="s">
        <v>1794</v>
      </c>
      <c r="F1469" s="930"/>
      <c r="G1469" s="930"/>
      <c r="H1469" s="930"/>
      <c r="I1469" s="930"/>
      <c r="J1469" s="930"/>
      <c r="K1469" s="930"/>
      <c r="L1469" s="930"/>
      <c r="M1469" s="930"/>
      <c r="N1469" s="930"/>
      <c r="O1469" s="931"/>
      <c r="P1469" s="440">
        <v>47.84</v>
      </c>
      <c r="Q1469" s="440"/>
      <c r="R1469" s="264" t="s">
        <v>187</v>
      </c>
      <c r="S1469" s="265"/>
      <c r="T1469" s="284"/>
      <c r="U1469" s="284"/>
    </row>
    <row r="1470" spans="1:21" s="301" customFormat="1">
      <c r="A1470" s="338"/>
      <c r="B1470" s="338"/>
      <c r="C1470" s="339"/>
      <c r="D1470" s="339"/>
      <c r="E1470" s="340"/>
      <c r="F1470" s="340"/>
      <c r="G1470" s="340"/>
      <c r="H1470" s="340"/>
      <c r="I1470" s="340"/>
      <c r="J1470" s="340"/>
      <c r="K1470" s="340"/>
      <c r="L1470" s="341"/>
      <c r="M1470" s="340"/>
      <c r="N1470" s="340"/>
      <c r="O1470" s="340"/>
      <c r="P1470" s="342"/>
      <c r="Q1470" s="342"/>
      <c r="R1470" s="342"/>
      <c r="S1470" s="342"/>
      <c r="T1470" s="342"/>
      <c r="U1470" s="342"/>
    </row>
    <row r="1471" spans="1:21" s="301" customFormat="1">
      <c r="A1471" s="338"/>
      <c r="B1471" s="338"/>
      <c r="C1471" s="344" t="s">
        <v>124</v>
      </c>
      <c r="D1471" s="344" t="s">
        <v>124</v>
      </c>
      <c r="E1471" s="340"/>
      <c r="F1471" s="341" t="s">
        <v>150</v>
      </c>
      <c r="G1471" s="340"/>
      <c r="H1471" s="340"/>
      <c r="I1471" s="340"/>
      <c r="J1471" s="340"/>
      <c r="K1471" s="340"/>
      <c r="L1471" s="341"/>
      <c r="M1471" s="340"/>
      <c r="N1471" s="340"/>
      <c r="O1471" s="340"/>
      <c r="P1471" s="342"/>
      <c r="Q1471" s="342"/>
      <c r="R1471" s="342"/>
      <c r="S1471" s="342"/>
      <c r="T1471" s="342"/>
      <c r="U1471" s="342"/>
    </row>
    <row r="1472" spans="1:21" s="301" customFormat="1" ht="30">
      <c r="A1472" s="338"/>
      <c r="B1472" s="338"/>
      <c r="C1472" s="339" t="s">
        <v>487</v>
      </c>
      <c r="D1472" s="339" t="s">
        <v>487</v>
      </c>
      <c r="E1472" s="340"/>
      <c r="F1472" s="340">
        <v>47.84</v>
      </c>
      <c r="G1472" s="340"/>
      <c r="H1472" s="340"/>
      <c r="I1472" s="340"/>
      <c r="J1472" s="340"/>
      <c r="K1472" s="340"/>
      <c r="L1472" s="341"/>
      <c r="M1472" s="340"/>
      <c r="N1472" s="340"/>
      <c r="O1472" s="340"/>
      <c r="P1472" s="342"/>
      <c r="Q1472" s="342"/>
      <c r="R1472" s="342"/>
      <c r="S1472" s="342"/>
      <c r="T1472" s="342"/>
      <c r="U1472" s="342"/>
    </row>
    <row r="1473" spans="1:21" s="301" customFormat="1" ht="12.75" customHeight="1">
      <c r="A1473" s="338"/>
      <c r="B1473" s="353"/>
      <c r="C1473" s="344"/>
      <c r="D1473" s="344"/>
      <c r="E1473" s="345"/>
      <c r="F1473" s="341"/>
      <c r="G1473" s="346"/>
      <c r="H1473" s="341"/>
      <c r="I1473" s="346"/>
      <c r="J1473" s="345"/>
      <c r="K1473" s="345"/>
      <c r="L1473" s="341"/>
      <c r="M1473" s="340"/>
      <c r="N1473" s="340"/>
      <c r="O1473" s="340"/>
      <c r="P1473" s="342"/>
      <c r="Q1473" s="342"/>
      <c r="R1473" s="342"/>
      <c r="S1473" s="342"/>
      <c r="T1473" s="342"/>
      <c r="U1473" s="342"/>
    </row>
    <row r="1474" spans="1:21" s="301" customFormat="1" ht="26.25" customHeight="1">
      <c r="A1474" s="452" t="s">
        <v>1963</v>
      </c>
      <c r="B1474" s="438" t="s">
        <v>128</v>
      </c>
      <c r="C1474" s="439">
        <v>89580</v>
      </c>
      <c r="D1474" s="439">
        <v>89580</v>
      </c>
      <c r="E1474" s="929" t="s">
        <v>1794</v>
      </c>
      <c r="F1474" s="930"/>
      <c r="G1474" s="930"/>
      <c r="H1474" s="930"/>
      <c r="I1474" s="930"/>
      <c r="J1474" s="930"/>
      <c r="K1474" s="930"/>
      <c r="L1474" s="930"/>
      <c r="M1474" s="930"/>
      <c r="N1474" s="930"/>
      <c r="O1474" s="931"/>
      <c r="P1474" s="440">
        <v>5.31</v>
      </c>
      <c r="Q1474" s="440"/>
      <c r="R1474" s="264" t="s">
        <v>187</v>
      </c>
      <c r="S1474" s="342"/>
      <c r="T1474" s="342"/>
      <c r="U1474" s="342"/>
    </row>
    <row r="1475" spans="1:21" s="301" customFormat="1" ht="12.75" customHeight="1">
      <c r="A1475" s="338"/>
      <c r="B1475" s="338"/>
      <c r="C1475" s="339"/>
      <c r="D1475" s="339"/>
      <c r="E1475" s="340"/>
      <c r="F1475" s="340"/>
      <c r="G1475" s="340"/>
      <c r="H1475" s="340"/>
      <c r="I1475" s="340"/>
      <c r="J1475" s="340"/>
      <c r="K1475" s="340"/>
      <c r="L1475" s="341"/>
      <c r="M1475" s="340"/>
      <c r="N1475" s="340"/>
      <c r="O1475" s="340"/>
      <c r="P1475" s="342"/>
      <c r="Q1475" s="342"/>
      <c r="R1475" s="342"/>
      <c r="S1475" s="342"/>
      <c r="T1475" s="342"/>
      <c r="U1475" s="342"/>
    </row>
    <row r="1476" spans="1:21" s="301" customFormat="1" ht="12.75" customHeight="1">
      <c r="A1476" s="338"/>
      <c r="B1476" s="338"/>
      <c r="C1476" s="344" t="s">
        <v>124</v>
      </c>
      <c r="D1476" s="344" t="s">
        <v>124</v>
      </c>
      <c r="E1476" s="340"/>
      <c r="F1476" s="341" t="s">
        <v>150</v>
      </c>
      <c r="G1476" s="340"/>
      <c r="H1476" s="340"/>
      <c r="I1476" s="340"/>
      <c r="J1476" s="340"/>
      <c r="K1476" s="340"/>
      <c r="L1476" s="341"/>
      <c r="M1476" s="340"/>
      <c r="N1476" s="340"/>
      <c r="O1476" s="340"/>
      <c r="P1476" s="342"/>
      <c r="Q1476" s="342"/>
      <c r="R1476" s="342"/>
      <c r="S1476" s="342"/>
      <c r="T1476" s="342"/>
      <c r="U1476" s="342"/>
    </row>
    <row r="1477" spans="1:21" s="301" customFormat="1" ht="12.75" customHeight="1">
      <c r="A1477" s="338"/>
      <c r="B1477" s="338"/>
      <c r="C1477" s="339" t="s">
        <v>487</v>
      </c>
      <c r="D1477" s="339" t="s">
        <v>487</v>
      </c>
      <c r="E1477" s="340"/>
      <c r="F1477" s="340">
        <v>5.31</v>
      </c>
      <c r="G1477" s="340"/>
      <c r="H1477" s="340"/>
      <c r="I1477" s="340"/>
      <c r="J1477" s="340"/>
      <c r="K1477" s="340"/>
      <c r="L1477" s="341"/>
      <c r="M1477" s="340"/>
      <c r="N1477" s="340"/>
      <c r="O1477" s="340"/>
      <c r="P1477" s="342"/>
      <c r="Q1477" s="342"/>
      <c r="R1477" s="342"/>
      <c r="S1477" s="342"/>
      <c r="T1477" s="342"/>
      <c r="U1477" s="342"/>
    </row>
    <row r="1478" spans="1:21" s="301" customFormat="1" ht="12.75" customHeight="1">
      <c r="A1478" s="338"/>
      <c r="B1478" s="353"/>
      <c r="C1478" s="344"/>
      <c r="D1478" s="344"/>
      <c r="E1478" s="345"/>
      <c r="F1478" s="341"/>
      <c r="G1478" s="346"/>
      <c r="H1478" s="341"/>
      <c r="I1478" s="346"/>
      <c r="J1478" s="345"/>
      <c r="K1478" s="345"/>
      <c r="L1478" s="341"/>
      <c r="M1478" s="340"/>
      <c r="N1478" s="340"/>
      <c r="O1478" s="340"/>
      <c r="P1478" s="342"/>
      <c r="Q1478" s="342"/>
      <c r="R1478" s="342"/>
      <c r="S1478" s="342"/>
      <c r="T1478" s="342"/>
      <c r="U1478" s="342"/>
    </row>
    <row r="1479" spans="1:21" s="301" customFormat="1" ht="35.1" customHeight="1">
      <c r="A1479" s="452" t="s">
        <v>1964</v>
      </c>
      <c r="B1479" s="438" t="s">
        <v>128</v>
      </c>
      <c r="C1479" s="439">
        <v>94869</v>
      </c>
      <c r="D1479" s="439">
        <v>94869</v>
      </c>
      <c r="E1479" s="929" t="s">
        <v>1747</v>
      </c>
      <c r="F1479" s="930"/>
      <c r="G1479" s="930"/>
      <c r="H1479" s="930"/>
      <c r="I1479" s="930"/>
      <c r="J1479" s="930"/>
      <c r="K1479" s="930"/>
      <c r="L1479" s="930"/>
      <c r="M1479" s="930"/>
      <c r="N1479" s="930"/>
      <c r="O1479" s="931"/>
      <c r="P1479" s="440">
        <v>73.3</v>
      </c>
      <c r="Q1479" s="440"/>
      <c r="R1479" s="264" t="s">
        <v>187</v>
      </c>
      <c r="S1479" s="265"/>
      <c r="T1479" s="284"/>
      <c r="U1479" s="284"/>
    </row>
    <row r="1480" spans="1:21" s="301" customFormat="1">
      <c r="A1480" s="338"/>
      <c r="B1480" s="338"/>
      <c r="C1480" s="339"/>
      <c r="D1480" s="339"/>
      <c r="E1480" s="340"/>
      <c r="F1480" s="340"/>
      <c r="G1480" s="340"/>
      <c r="H1480" s="340"/>
      <c r="I1480" s="340"/>
      <c r="J1480" s="340"/>
      <c r="K1480" s="340"/>
      <c r="L1480" s="341"/>
      <c r="M1480" s="340"/>
      <c r="N1480" s="340"/>
      <c r="O1480" s="340"/>
      <c r="P1480" s="342"/>
      <c r="Q1480" s="342"/>
      <c r="R1480" s="342"/>
      <c r="S1480" s="342"/>
      <c r="T1480" s="342"/>
      <c r="U1480" s="342"/>
    </row>
    <row r="1481" spans="1:21" s="301" customFormat="1">
      <c r="A1481" s="338"/>
      <c r="B1481" s="338"/>
      <c r="C1481" s="344" t="s">
        <v>124</v>
      </c>
      <c r="D1481" s="344" t="s">
        <v>124</v>
      </c>
      <c r="E1481" s="340"/>
      <c r="F1481" s="341" t="s">
        <v>150</v>
      </c>
      <c r="G1481" s="340"/>
      <c r="H1481" s="340"/>
      <c r="I1481" s="340"/>
      <c r="J1481" s="340"/>
      <c r="K1481" s="340"/>
      <c r="L1481" s="341"/>
      <c r="M1481" s="340"/>
      <c r="N1481" s="340"/>
      <c r="O1481" s="340"/>
      <c r="P1481" s="342"/>
      <c r="Q1481" s="342"/>
      <c r="R1481" s="342"/>
      <c r="S1481" s="342"/>
      <c r="T1481" s="342"/>
      <c r="U1481" s="342"/>
    </row>
    <row r="1482" spans="1:21" s="301" customFormat="1" ht="30">
      <c r="A1482" s="338"/>
      <c r="B1482" s="338"/>
      <c r="C1482" s="339" t="s">
        <v>487</v>
      </c>
      <c r="D1482" s="339" t="s">
        <v>487</v>
      </c>
      <c r="E1482" s="340"/>
      <c r="F1482" s="340">
        <v>73.3</v>
      </c>
      <c r="G1482" s="340"/>
      <c r="H1482" s="340"/>
      <c r="I1482" s="340"/>
      <c r="J1482" s="340"/>
      <c r="K1482" s="340"/>
      <c r="L1482" s="341"/>
      <c r="M1482" s="340"/>
      <c r="N1482" s="340"/>
      <c r="O1482" s="340"/>
      <c r="P1482" s="342"/>
      <c r="Q1482" s="342"/>
      <c r="R1482" s="342"/>
      <c r="S1482" s="342"/>
      <c r="T1482" s="342"/>
      <c r="U1482" s="342"/>
    </row>
    <row r="1483" spans="1:21" s="301" customFormat="1" ht="12.75" customHeight="1">
      <c r="A1483" s="338"/>
      <c r="B1483" s="353"/>
      <c r="C1483" s="344"/>
      <c r="D1483" s="344"/>
      <c r="E1483" s="345"/>
      <c r="F1483" s="341"/>
      <c r="G1483" s="346"/>
      <c r="H1483" s="341"/>
      <c r="I1483" s="346"/>
      <c r="J1483" s="345"/>
      <c r="K1483" s="345"/>
      <c r="L1483" s="341"/>
      <c r="M1483" s="340"/>
      <c r="N1483" s="340"/>
      <c r="O1483" s="340"/>
      <c r="P1483" s="342"/>
      <c r="Q1483" s="342"/>
      <c r="R1483" s="342"/>
      <c r="S1483" s="342"/>
      <c r="T1483" s="342"/>
      <c r="U1483" s="342"/>
    </row>
    <row r="1484" spans="1:21" s="301" customFormat="1" ht="25.5" customHeight="1">
      <c r="A1484" s="452" t="s">
        <v>1965</v>
      </c>
      <c r="B1484" s="438" t="s">
        <v>128</v>
      </c>
      <c r="C1484" s="439">
        <v>98114</v>
      </c>
      <c r="D1484" s="439">
        <v>98114</v>
      </c>
      <c r="E1484" s="929" t="s">
        <v>1806</v>
      </c>
      <c r="F1484" s="930"/>
      <c r="G1484" s="930"/>
      <c r="H1484" s="930"/>
      <c r="I1484" s="930"/>
      <c r="J1484" s="930"/>
      <c r="K1484" s="930"/>
      <c r="L1484" s="930"/>
      <c r="M1484" s="930"/>
      <c r="N1484" s="930"/>
      <c r="O1484" s="931"/>
      <c r="P1484" s="440">
        <v>41</v>
      </c>
      <c r="Q1484" s="440"/>
      <c r="R1484" s="264" t="s">
        <v>184</v>
      </c>
      <c r="S1484" s="265"/>
      <c r="T1484" s="284"/>
      <c r="U1484" s="284"/>
    </row>
    <row r="1485" spans="1:21" s="301" customFormat="1">
      <c r="A1485" s="338"/>
      <c r="B1485" s="338"/>
      <c r="C1485" s="339"/>
      <c r="D1485" s="339"/>
      <c r="E1485" s="340"/>
      <c r="F1485" s="340"/>
      <c r="G1485" s="340"/>
      <c r="H1485" s="340"/>
      <c r="I1485" s="340"/>
      <c r="J1485" s="340"/>
      <c r="K1485" s="340"/>
      <c r="L1485" s="341"/>
      <c r="M1485" s="340"/>
      <c r="N1485" s="340"/>
      <c r="O1485" s="340"/>
      <c r="P1485" s="342"/>
      <c r="Q1485" s="342"/>
      <c r="R1485" s="342"/>
      <c r="S1485" s="342"/>
      <c r="T1485" s="342"/>
      <c r="U1485" s="342"/>
    </row>
    <row r="1486" spans="1:21" s="301" customFormat="1">
      <c r="A1486" s="338"/>
      <c r="B1486" s="339" t="s">
        <v>167</v>
      </c>
      <c r="C1486" s="344" t="s">
        <v>124</v>
      </c>
      <c r="D1486" s="344" t="s">
        <v>124</v>
      </c>
      <c r="E1486" s="340"/>
      <c r="F1486" s="341" t="s">
        <v>486</v>
      </c>
      <c r="G1486" s="340"/>
      <c r="H1486" s="340"/>
      <c r="I1486" s="340"/>
      <c r="J1486" s="340"/>
      <c r="K1486" s="340"/>
      <c r="L1486" s="341"/>
      <c r="M1486" s="340"/>
      <c r="N1486" s="340"/>
      <c r="O1486" s="340"/>
      <c r="P1486" s="342"/>
      <c r="Q1486" s="342"/>
      <c r="R1486" s="342"/>
      <c r="S1486" s="342"/>
      <c r="T1486" s="342"/>
      <c r="U1486" s="342"/>
    </row>
    <row r="1487" spans="1:21" s="301" customFormat="1" ht="45">
      <c r="A1487" s="338"/>
      <c r="B1487" s="339" t="s">
        <v>1966</v>
      </c>
      <c r="C1487" s="339" t="s">
        <v>488</v>
      </c>
      <c r="D1487" s="339" t="s">
        <v>488</v>
      </c>
      <c r="E1487" s="340"/>
      <c r="F1487" s="340">
        <v>23</v>
      </c>
      <c r="G1487" s="340"/>
      <c r="H1487" s="340"/>
      <c r="I1487" s="340"/>
      <c r="J1487" s="340"/>
      <c r="K1487" s="340"/>
      <c r="L1487" s="341"/>
      <c r="M1487" s="340"/>
      <c r="N1487" s="340"/>
      <c r="O1487" s="340"/>
      <c r="P1487" s="342"/>
      <c r="Q1487" s="342"/>
      <c r="R1487" s="342"/>
      <c r="S1487" s="342"/>
      <c r="T1487" s="342"/>
      <c r="U1487" s="342"/>
    </row>
    <row r="1488" spans="1:21" s="301" customFormat="1" ht="30">
      <c r="A1488" s="338"/>
      <c r="B1488" s="339" t="s">
        <v>1967</v>
      </c>
      <c r="C1488" s="339" t="s">
        <v>489</v>
      </c>
      <c r="D1488" s="339"/>
      <c r="E1488" s="340"/>
      <c r="F1488" s="340">
        <v>5</v>
      </c>
      <c r="G1488" s="340"/>
      <c r="H1488" s="340"/>
      <c r="I1488" s="340"/>
      <c r="J1488" s="340"/>
      <c r="K1488" s="340"/>
      <c r="L1488" s="341"/>
      <c r="M1488" s="340"/>
      <c r="N1488" s="340"/>
      <c r="O1488" s="340"/>
      <c r="P1488" s="342"/>
      <c r="Q1488" s="342"/>
      <c r="R1488" s="342"/>
      <c r="S1488" s="342"/>
      <c r="T1488" s="342"/>
      <c r="U1488" s="342"/>
    </row>
    <row r="1489" spans="1:21" s="301" customFormat="1" ht="30">
      <c r="A1489" s="338"/>
      <c r="B1489" s="339" t="s">
        <v>1968</v>
      </c>
      <c r="C1489" s="339" t="s">
        <v>489</v>
      </c>
      <c r="D1489" s="339"/>
      <c r="E1489" s="340"/>
      <c r="F1489" s="340">
        <v>6</v>
      </c>
      <c r="G1489" s="340"/>
      <c r="H1489" s="340"/>
      <c r="I1489" s="340"/>
      <c r="J1489" s="340"/>
      <c r="K1489" s="340"/>
      <c r="L1489" s="341"/>
      <c r="M1489" s="340"/>
      <c r="N1489" s="340"/>
      <c r="O1489" s="340"/>
      <c r="P1489" s="342"/>
      <c r="Q1489" s="342"/>
      <c r="R1489" s="342"/>
      <c r="S1489" s="342"/>
      <c r="T1489" s="342"/>
      <c r="U1489" s="342"/>
    </row>
    <row r="1490" spans="1:21" s="301" customFormat="1" ht="30">
      <c r="A1490" s="338"/>
      <c r="B1490" s="339" t="s">
        <v>1969</v>
      </c>
      <c r="C1490" s="339" t="s">
        <v>489</v>
      </c>
      <c r="D1490" s="339"/>
      <c r="E1490" s="340"/>
      <c r="F1490" s="340">
        <v>7</v>
      </c>
      <c r="G1490" s="340"/>
      <c r="H1490" s="340"/>
      <c r="I1490" s="340"/>
      <c r="J1490" s="340"/>
      <c r="K1490" s="340"/>
      <c r="L1490" s="341"/>
      <c r="M1490" s="340"/>
      <c r="N1490" s="340"/>
      <c r="O1490" s="340"/>
      <c r="P1490" s="342"/>
      <c r="Q1490" s="342"/>
      <c r="R1490" s="342"/>
      <c r="S1490" s="342"/>
      <c r="T1490" s="342"/>
      <c r="U1490" s="342"/>
    </row>
    <row r="1491" spans="1:21" s="301" customFormat="1">
      <c r="A1491" s="338"/>
      <c r="B1491" s="338"/>
      <c r="C1491" s="339"/>
      <c r="D1491" s="339"/>
      <c r="E1491" s="340"/>
      <c r="F1491" s="410">
        <v>41</v>
      </c>
      <c r="G1491" s="340"/>
      <c r="H1491" s="340"/>
      <c r="I1491" s="340"/>
      <c r="J1491" s="340"/>
      <c r="K1491" s="340"/>
      <c r="L1491" s="341"/>
      <c r="M1491" s="340"/>
      <c r="N1491" s="340"/>
      <c r="O1491" s="340"/>
      <c r="P1491" s="342"/>
      <c r="Q1491" s="342"/>
      <c r="R1491" s="342"/>
      <c r="S1491" s="342"/>
      <c r="T1491" s="342"/>
      <c r="U1491" s="342"/>
    </row>
    <row r="1492" spans="1:21" s="301" customFormat="1" ht="12.75" customHeight="1">
      <c r="A1492" s="338"/>
      <c r="B1492" s="353"/>
      <c r="C1492" s="344"/>
      <c r="D1492" s="344"/>
      <c r="E1492" s="345"/>
      <c r="F1492" s="341"/>
      <c r="G1492" s="346"/>
      <c r="H1492" s="341"/>
      <c r="I1492" s="346"/>
      <c r="J1492" s="345"/>
      <c r="K1492" s="345"/>
      <c r="L1492" s="341"/>
      <c r="M1492" s="340"/>
      <c r="N1492" s="340"/>
      <c r="O1492" s="340"/>
      <c r="P1492" s="342"/>
      <c r="Q1492" s="342"/>
      <c r="R1492" s="342"/>
      <c r="S1492" s="342"/>
      <c r="T1492" s="342"/>
      <c r="U1492" s="342"/>
    </row>
    <row r="1493" spans="1:21" s="301" customFormat="1" ht="40.5" customHeight="1">
      <c r="A1493" s="452" t="s">
        <v>1967</v>
      </c>
      <c r="B1493" s="438" t="s">
        <v>128</v>
      </c>
      <c r="C1493" s="439">
        <v>99252</v>
      </c>
      <c r="D1493" s="439">
        <v>99252</v>
      </c>
      <c r="E1493" s="929" t="s">
        <v>1545</v>
      </c>
      <c r="F1493" s="930"/>
      <c r="G1493" s="930"/>
      <c r="H1493" s="930"/>
      <c r="I1493" s="930"/>
      <c r="J1493" s="930"/>
      <c r="K1493" s="930"/>
      <c r="L1493" s="930"/>
      <c r="M1493" s="930"/>
      <c r="N1493" s="930"/>
      <c r="O1493" s="931"/>
      <c r="P1493" s="440">
        <v>5</v>
      </c>
      <c r="Q1493" s="440"/>
      <c r="R1493" s="264" t="s">
        <v>184</v>
      </c>
      <c r="S1493" s="265"/>
      <c r="T1493" s="284"/>
      <c r="U1493" s="284"/>
    </row>
    <row r="1494" spans="1:21" s="301" customFormat="1">
      <c r="A1494" s="338"/>
      <c r="B1494" s="338"/>
      <c r="C1494" s="339"/>
      <c r="D1494" s="339"/>
      <c r="E1494" s="340"/>
      <c r="F1494" s="340"/>
      <c r="G1494" s="340"/>
      <c r="H1494" s="340"/>
      <c r="I1494" s="340"/>
      <c r="J1494" s="340"/>
      <c r="K1494" s="340"/>
      <c r="L1494" s="341"/>
      <c r="M1494" s="340"/>
      <c r="N1494" s="340"/>
      <c r="O1494" s="340"/>
      <c r="P1494" s="342"/>
      <c r="Q1494" s="342"/>
      <c r="R1494" s="342"/>
      <c r="S1494" s="342"/>
      <c r="T1494" s="342"/>
      <c r="U1494" s="342"/>
    </row>
    <row r="1495" spans="1:21" s="301" customFormat="1">
      <c r="A1495" s="338"/>
      <c r="B1495" s="338"/>
      <c r="C1495" s="344" t="s">
        <v>124</v>
      </c>
      <c r="D1495" s="344" t="s">
        <v>124</v>
      </c>
      <c r="E1495" s="340"/>
      <c r="F1495" s="341" t="s">
        <v>486</v>
      </c>
      <c r="G1495" s="340"/>
      <c r="H1495" s="340"/>
      <c r="I1495" s="340"/>
      <c r="J1495" s="340"/>
      <c r="K1495" s="340"/>
      <c r="L1495" s="341"/>
      <c r="M1495" s="340"/>
      <c r="N1495" s="340"/>
      <c r="O1495" s="340"/>
      <c r="P1495" s="342"/>
      <c r="Q1495" s="342"/>
      <c r="R1495" s="342"/>
      <c r="S1495" s="342"/>
      <c r="T1495" s="342"/>
      <c r="U1495" s="342"/>
    </row>
    <row r="1496" spans="1:21" s="301" customFormat="1" ht="30">
      <c r="A1496" s="338"/>
      <c r="B1496" s="338"/>
      <c r="C1496" s="339" t="s">
        <v>487</v>
      </c>
      <c r="D1496" s="339" t="s">
        <v>487</v>
      </c>
      <c r="E1496" s="340"/>
      <c r="F1496" s="340">
        <v>5</v>
      </c>
      <c r="G1496" s="340"/>
      <c r="H1496" s="340"/>
      <c r="I1496" s="340"/>
      <c r="J1496" s="340"/>
      <c r="K1496" s="340"/>
      <c r="L1496" s="341"/>
      <c r="M1496" s="340"/>
      <c r="N1496" s="340"/>
      <c r="O1496" s="340"/>
      <c r="P1496" s="342"/>
      <c r="Q1496" s="342"/>
      <c r="R1496" s="342"/>
      <c r="S1496" s="342"/>
      <c r="T1496" s="342"/>
      <c r="U1496" s="342"/>
    </row>
    <row r="1497" spans="1:21" s="301" customFormat="1" ht="12.75" customHeight="1">
      <c r="A1497" s="338"/>
      <c r="B1497" s="353"/>
      <c r="C1497" s="344"/>
      <c r="D1497" s="344"/>
      <c r="E1497" s="345"/>
      <c r="F1497" s="341"/>
      <c r="G1497" s="346"/>
      <c r="H1497" s="341"/>
      <c r="I1497" s="346"/>
      <c r="J1497" s="345"/>
      <c r="K1497" s="345"/>
      <c r="L1497" s="341"/>
      <c r="M1497" s="340"/>
      <c r="N1497" s="340"/>
      <c r="O1497" s="340"/>
      <c r="P1497" s="342"/>
      <c r="Q1497" s="342"/>
      <c r="R1497" s="342"/>
      <c r="S1497" s="342"/>
      <c r="T1497" s="342"/>
      <c r="U1497" s="342"/>
    </row>
    <row r="1498" spans="1:21" s="301" customFormat="1" ht="36" customHeight="1">
      <c r="A1498" s="452" t="s">
        <v>1968</v>
      </c>
      <c r="B1498" s="438" t="s">
        <v>122</v>
      </c>
      <c r="C1498" s="439" t="s">
        <v>490</v>
      </c>
      <c r="D1498" s="439" t="s">
        <v>1547</v>
      </c>
      <c r="E1498" s="929" t="s">
        <v>1546</v>
      </c>
      <c r="F1498" s="930"/>
      <c r="G1498" s="930"/>
      <c r="H1498" s="930"/>
      <c r="I1498" s="930"/>
      <c r="J1498" s="930"/>
      <c r="K1498" s="930"/>
      <c r="L1498" s="930"/>
      <c r="M1498" s="930"/>
      <c r="N1498" s="930"/>
      <c r="O1498" s="931"/>
      <c r="P1498" s="440">
        <v>6</v>
      </c>
      <c r="Q1498" s="440"/>
      <c r="R1498" s="264" t="s">
        <v>184</v>
      </c>
      <c r="S1498" s="402"/>
      <c r="T1498" s="284"/>
      <c r="U1498" s="284"/>
    </row>
    <row r="1499" spans="1:21" s="301" customFormat="1">
      <c r="A1499" s="338"/>
      <c r="B1499" s="338"/>
      <c r="C1499" s="339"/>
      <c r="D1499" s="339"/>
      <c r="E1499" s="340"/>
      <c r="F1499" s="340"/>
      <c r="G1499" s="340"/>
      <c r="H1499" s="340"/>
      <c r="I1499" s="340"/>
      <c r="J1499" s="340"/>
      <c r="K1499" s="340"/>
      <c r="L1499" s="341"/>
      <c r="M1499" s="340"/>
      <c r="N1499" s="340"/>
      <c r="O1499" s="340"/>
      <c r="P1499" s="342"/>
      <c r="Q1499" s="342"/>
      <c r="R1499" s="342"/>
      <c r="S1499" s="342"/>
      <c r="T1499" s="342"/>
      <c r="U1499" s="342"/>
    </row>
    <row r="1500" spans="1:21" s="301" customFormat="1">
      <c r="A1500" s="338"/>
      <c r="B1500" s="338"/>
      <c r="C1500" s="344" t="s">
        <v>124</v>
      </c>
      <c r="D1500" s="344" t="s">
        <v>124</v>
      </c>
      <c r="E1500" s="340"/>
      <c r="F1500" s="341" t="s">
        <v>486</v>
      </c>
      <c r="G1500" s="340"/>
      <c r="H1500" s="340"/>
      <c r="I1500" s="340"/>
      <c r="J1500" s="340"/>
      <c r="K1500" s="340"/>
      <c r="L1500" s="341"/>
      <c r="M1500" s="340"/>
      <c r="N1500" s="340"/>
      <c r="O1500" s="340"/>
      <c r="P1500" s="342"/>
      <c r="Q1500" s="342"/>
      <c r="R1500" s="342"/>
      <c r="S1500" s="342"/>
      <c r="T1500" s="342"/>
      <c r="U1500" s="342"/>
    </row>
    <row r="1501" spans="1:21" s="301" customFormat="1" ht="30">
      <c r="A1501" s="338"/>
      <c r="B1501" s="338"/>
      <c r="C1501" s="339" t="s">
        <v>487</v>
      </c>
      <c r="D1501" s="339" t="s">
        <v>487</v>
      </c>
      <c r="E1501" s="340"/>
      <c r="F1501" s="340">
        <v>6</v>
      </c>
      <c r="G1501" s="340"/>
      <c r="H1501" s="340"/>
      <c r="I1501" s="340"/>
      <c r="J1501" s="340"/>
      <c r="K1501" s="340"/>
      <c r="L1501" s="341"/>
      <c r="M1501" s="340"/>
      <c r="N1501" s="340"/>
      <c r="O1501" s="340"/>
      <c r="P1501" s="342"/>
      <c r="Q1501" s="342"/>
      <c r="R1501" s="342"/>
      <c r="S1501" s="342"/>
      <c r="T1501" s="342"/>
      <c r="U1501" s="342"/>
    </row>
    <row r="1502" spans="1:21" s="301" customFormat="1" ht="12.75" customHeight="1">
      <c r="A1502" s="338"/>
      <c r="B1502" s="353"/>
      <c r="C1502" s="344"/>
      <c r="D1502" s="344"/>
      <c r="E1502" s="345"/>
      <c r="F1502" s="341"/>
      <c r="G1502" s="346"/>
      <c r="H1502" s="341"/>
      <c r="I1502" s="346"/>
      <c r="J1502" s="345"/>
      <c r="K1502" s="345"/>
      <c r="L1502" s="341"/>
      <c r="M1502" s="340"/>
      <c r="N1502" s="340"/>
      <c r="O1502" s="340"/>
      <c r="P1502" s="342"/>
      <c r="Q1502" s="342"/>
      <c r="R1502" s="342"/>
      <c r="S1502" s="342"/>
      <c r="T1502" s="342"/>
      <c r="U1502" s="342"/>
    </row>
    <row r="1503" spans="1:21" s="301" customFormat="1" ht="36" customHeight="1">
      <c r="A1503" s="452" t="s">
        <v>1970</v>
      </c>
      <c r="B1503" s="438" t="s">
        <v>128</v>
      </c>
      <c r="C1503" s="439">
        <v>99254</v>
      </c>
      <c r="D1503" s="439">
        <v>99254</v>
      </c>
      <c r="E1503" s="929" t="s">
        <v>1552</v>
      </c>
      <c r="F1503" s="930"/>
      <c r="G1503" s="930"/>
      <c r="H1503" s="930"/>
      <c r="I1503" s="930"/>
      <c r="J1503" s="930"/>
      <c r="K1503" s="930"/>
      <c r="L1503" s="930"/>
      <c r="M1503" s="930"/>
      <c r="N1503" s="930"/>
      <c r="O1503" s="931"/>
      <c r="P1503" s="440">
        <v>2.7</v>
      </c>
      <c r="Q1503" s="440"/>
      <c r="R1503" s="264" t="s">
        <v>187</v>
      </c>
      <c r="S1503" s="342"/>
      <c r="T1503" s="342"/>
      <c r="U1503" s="342"/>
    </row>
    <row r="1504" spans="1:21" s="301" customFormat="1" ht="12.75" customHeight="1">
      <c r="A1504" s="338"/>
      <c r="B1504" s="338"/>
      <c r="C1504" s="339"/>
      <c r="D1504" s="339"/>
      <c r="E1504" s="340"/>
      <c r="F1504" s="340"/>
      <c r="G1504" s="340"/>
      <c r="H1504" s="340"/>
      <c r="I1504" s="340"/>
      <c r="J1504" s="340"/>
      <c r="K1504" s="340"/>
      <c r="L1504" s="341"/>
      <c r="M1504" s="340"/>
      <c r="N1504" s="340"/>
      <c r="O1504" s="340"/>
      <c r="P1504" s="342"/>
      <c r="Q1504" s="342"/>
      <c r="R1504" s="342"/>
      <c r="S1504" s="342"/>
      <c r="T1504" s="342"/>
      <c r="U1504" s="342"/>
    </row>
    <row r="1505" spans="1:21" s="301" customFormat="1" ht="12.75" customHeight="1">
      <c r="A1505" s="338"/>
      <c r="B1505" s="338"/>
      <c r="C1505" s="344" t="s">
        <v>124</v>
      </c>
      <c r="D1505" s="344" t="s">
        <v>124</v>
      </c>
      <c r="E1505" s="340"/>
      <c r="F1505" s="341" t="s">
        <v>486</v>
      </c>
      <c r="G1505" s="340" t="s">
        <v>132</v>
      </c>
      <c r="H1505" s="340" t="s">
        <v>133</v>
      </c>
      <c r="I1505" s="340" t="s">
        <v>134</v>
      </c>
      <c r="J1505" s="340" t="s">
        <v>475</v>
      </c>
      <c r="K1505" s="340"/>
      <c r="L1505" s="341"/>
      <c r="M1505" s="340"/>
      <c r="N1505" s="340"/>
      <c r="O1505" s="340"/>
      <c r="P1505" s="342"/>
      <c r="Q1505" s="342"/>
      <c r="R1505" s="342"/>
      <c r="S1505" s="342"/>
      <c r="T1505" s="342"/>
      <c r="U1505" s="342"/>
    </row>
    <row r="1506" spans="1:21" s="301" customFormat="1" ht="12.75" customHeight="1">
      <c r="A1506" s="338"/>
      <c r="B1506" s="338"/>
      <c r="C1506" s="339" t="s">
        <v>491</v>
      </c>
      <c r="D1506" s="344"/>
      <c r="E1506" s="340"/>
      <c r="F1506" s="341">
        <v>4</v>
      </c>
      <c r="G1506" s="340" t="s">
        <v>132</v>
      </c>
      <c r="H1506" s="340">
        <v>0.2</v>
      </c>
      <c r="I1506" s="340" t="s">
        <v>134</v>
      </c>
      <c r="J1506" s="340">
        <v>0.8</v>
      </c>
      <c r="K1506" s="340"/>
      <c r="L1506" s="341"/>
      <c r="M1506" s="340"/>
      <c r="N1506" s="340"/>
      <c r="O1506" s="340"/>
      <c r="P1506" s="342"/>
      <c r="Q1506" s="342"/>
      <c r="R1506" s="342"/>
      <c r="S1506" s="342"/>
      <c r="T1506" s="342"/>
      <c r="U1506" s="342"/>
    </row>
    <row r="1507" spans="1:21" s="301" customFormat="1" ht="12.75" customHeight="1">
      <c r="A1507" s="338"/>
      <c r="B1507" s="338"/>
      <c r="C1507" s="339" t="s">
        <v>492</v>
      </c>
      <c r="D1507" s="339" t="s">
        <v>492</v>
      </c>
      <c r="E1507" s="340"/>
      <c r="F1507" s="340">
        <v>1</v>
      </c>
      <c r="G1507" s="340" t="s">
        <v>132</v>
      </c>
      <c r="H1507" s="340">
        <v>0.2</v>
      </c>
      <c r="I1507" s="340" t="s">
        <v>134</v>
      </c>
      <c r="J1507" s="340">
        <v>0.2</v>
      </c>
      <c r="K1507" s="340"/>
      <c r="L1507" s="341"/>
      <c r="M1507" s="340"/>
      <c r="N1507" s="340"/>
      <c r="O1507" s="340"/>
      <c r="P1507" s="342"/>
      <c r="Q1507" s="342"/>
      <c r="R1507" s="342"/>
      <c r="S1507" s="342"/>
      <c r="T1507" s="342"/>
      <c r="U1507" s="342"/>
    </row>
    <row r="1508" spans="1:21" s="301" customFormat="1" ht="12.75" customHeight="1">
      <c r="A1508" s="338"/>
      <c r="B1508" s="353"/>
      <c r="C1508" s="344" t="s">
        <v>493</v>
      </c>
      <c r="D1508" s="344"/>
      <c r="E1508" s="345"/>
      <c r="F1508" s="340">
        <v>1</v>
      </c>
      <c r="G1508" s="346" t="s">
        <v>132</v>
      </c>
      <c r="H1508" s="341">
        <v>0.3</v>
      </c>
      <c r="I1508" s="346" t="s">
        <v>134</v>
      </c>
      <c r="J1508" s="340">
        <v>0.3</v>
      </c>
      <c r="K1508" s="345"/>
      <c r="L1508" s="341"/>
      <c r="M1508" s="340"/>
      <c r="N1508" s="340"/>
      <c r="O1508" s="340"/>
      <c r="P1508" s="342"/>
      <c r="Q1508" s="342"/>
      <c r="R1508" s="342"/>
      <c r="S1508" s="342"/>
      <c r="T1508" s="342"/>
      <c r="U1508" s="342"/>
    </row>
    <row r="1509" spans="1:21" s="301" customFormat="1" ht="12.75" customHeight="1">
      <c r="A1509" s="338"/>
      <c r="B1509" s="353"/>
      <c r="C1509" s="344" t="s">
        <v>494</v>
      </c>
      <c r="D1509" s="344"/>
      <c r="E1509" s="345"/>
      <c r="F1509" s="340">
        <v>2</v>
      </c>
      <c r="G1509" s="346" t="s">
        <v>132</v>
      </c>
      <c r="H1509" s="341">
        <v>0.7</v>
      </c>
      <c r="I1509" s="346" t="s">
        <v>134</v>
      </c>
      <c r="J1509" s="340">
        <v>1.4</v>
      </c>
      <c r="K1509" s="345"/>
      <c r="L1509" s="341"/>
      <c r="M1509" s="340"/>
      <c r="N1509" s="340"/>
      <c r="O1509" s="340"/>
      <c r="P1509" s="342"/>
      <c r="Q1509" s="342"/>
      <c r="R1509" s="342"/>
      <c r="S1509" s="342"/>
      <c r="T1509" s="342"/>
      <c r="U1509" s="342"/>
    </row>
    <row r="1510" spans="1:21" s="301" customFormat="1" ht="12.75" customHeight="1">
      <c r="A1510" s="338"/>
      <c r="B1510" s="353"/>
      <c r="C1510" s="344"/>
      <c r="D1510" s="344"/>
      <c r="E1510" s="345"/>
      <c r="F1510" s="341"/>
      <c r="G1510" s="346"/>
      <c r="H1510" s="341"/>
      <c r="I1510" s="346"/>
      <c r="J1510" s="408">
        <v>2.7</v>
      </c>
      <c r="K1510" s="345"/>
      <c r="L1510" s="341"/>
      <c r="M1510" s="340"/>
      <c r="N1510" s="340"/>
      <c r="O1510" s="340"/>
      <c r="P1510" s="342"/>
      <c r="Q1510" s="342"/>
      <c r="R1510" s="342"/>
      <c r="S1510" s="342"/>
      <c r="T1510" s="342"/>
      <c r="U1510" s="342"/>
    </row>
    <row r="1511" spans="1:21" s="301" customFormat="1" ht="12.75" customHeight="1">
      <c r="A1511" s="338"/>
      <c r="B1511" s="353"/>
      <c r="C1511" s="344"/>
      <c r="D1511" s="344"/>
      <c r="E1511" s="345"/>
      <c r="F1511" s="341"/>
      <c r="G1511" s="346"/>
      <c r="H1511" s="341"/>
      <c r="I1511" s="346"/>
      <c r="J1511" s="345"/>
      <c r="K1511" s="345"/>
      <c r="L1511" s="341"/>
      <c r="M1511" s="340"/>
      <c r="N1511" s="340"/>
      <c r="O1511" s="340"/>
      <c r="P1511" s="342"/>
      <c r="Q1511" s="342"/>
      <c r="R1511" s="342"/>
      <c r="S1511" s="342"/>
      <c r="T1511" s="342"/>
      <c r="U1511" s="342"/>
    </row>
    <row r="1512" spans="1:21" s="301" customFormat="1" ht="39" customHeight="1">
      <c r="A1512" s="452" t="s">
        <v>1969</v>
      </c>
      <c r="B1512" s="438" t="s">
        <v>122</v>
      </c>
      <c r="C1512" s="439" t="s">
        <v>495</v>
      </c>
      <c r="D1512" s="439" t="s">
        <v>1550</v>
      </c>
      <c r="E1512" s="929" t="s">
        <v>1549</v>
      </c>
      <c r="F1512" s="930"/>
      <c r="G1512" s="930"/>
      <c r="H1512" s="930"/>
      <c r="I1512" s="930"/>
      <c r="J1512" s="930"/>
      <c r="K1512" s="930"/>
      <c r="L1512" s="930"/>
      <c r="M1512" s="930"/>
      <c r="N1512" s="930"/>
      <c r="O1512" s="931"/>
      <c r="P1512" s="440">
        <v>7</v>
      </c>
      <c r="Q1512" s="440"/>
      <c r="R1512" s="264" t="s">
        <v>184</v>
      </c>
      <c r="S1512" s="342"/>
      <c r="T1512" s="342"/>
      <c r="U1512" s="342"/>
    </row>
    <row r="1513" spans="1:21" s="301" customFormat="1" ht="12.75" customHeight="1">
      <c r="A1513" s="338"/>
      <c r="B1513" s="353"/>
      <c r="C1513" s="344"/>
      <c r="D1513" s="344"/>
      <c r="E1513" s="345"/>
      <c r="F1513" s="341"/>
      <c r="G1513" s="346"/>
      <c r="H1513" s="341"/>
      <c r="I1513" s="346"/>
      <c r="J1513" s="345"/>
      <c r="K1513" s="345"/>
      <c r="L1513" s="341"/>
      <c r="M1513" s="340"/>
      <c r="N1513" s="340"/>
      <c r="O1513" s="340"/>
      <c r="P1513" s="342"/>
      <c r="Q1513" s="342"/>
      <c r="R1513" s="342"/>
      <c r="S1513" s="342"/>
      <c r="T1513" s="342"/>
      <c r="U1513" s="342"/>
    </row>
    <row r="1514" spans="1:21" s="301" customFormat="1" ht="12.75" customHeight="1">
      <c r="A1514" s="338"/>
      <c r="B1514" s="353"/>
      <c r="C1514" s="344" t="s">
        <v>124</v>
      </c>
      <c r="D1514" s="344" t="s">
        <v>124</v>
      </c>
      <c r="E1514" s="340"/>
      <c r="F1514" s="341" t="s">
        <v>486</v>
      </c>
      <c r="G1514" s="346"/>
      <c r="H1514" s="341"/>
      <c r="I1514" s="346"/>
      <c r="J1514" s="345"/>
      <c r="K1514" s="345"/>
      <c r="L1514" s="341"/>
      <c r="M1514" s="340"/>
      <c r="N1514" s="340"/>
      <c r="O1514" s="340"/>
      <c r="P1514" s="342"/>
      <c r="Q1514" s="342"/>
      <c r="R1514" s="342"/>
      <c r="S1514" s="342"/>
      <c r="T1514" s="342"/>
      <c r="U1514" s="342"/>
    </row>
    <row r="1515" spans="1:21" s="301" customFormat="1" ht="12.75" customHeight="1">
      <c r="A1515" s="338"/>
      <c r="B1515" s="353"/>
      <c r="C1515" s="339" t="s">
        <v>487</v>
      </c>
      <c r="D1515" s="339" t="s">
        <v>487</v>
      </c>
      <c r="E1515" s="340"/>
      <c r="F1515" s="340">
        <v>7</v>
      </c>
      <c r="G1515" s="346"/>
      <c r="H1515" s="341"/>
      <c r="I1515" s="346"/>
      <c r="J1515" s="345"/>
      <c r="K1515" s="345"/>
      <c r="L1515" s="341"/>
      <c r="M1515" s="340"/>
      <c r="N1515" s="340"/>
      <c r="O1515" s="340"/>
      <c r="P1515" s="342"/>
      <c r="Q1515" s="342"/>
      <c r="R1515" s="342"/>
      <c r="S1515" s="342"/>
      <c r="T1515" s="342"/>
      <c r="U1515" s="342"/>
    </row>
    <row r="1516" spans="1:21" s="301" customFormat="1" ht="12.75" customHeight="1">
      <c r="A1516" s="338"/>
      <c r="B1516" s="353"/>
      <c r="C1516" s="344"/>
      <c r="D1516" s="344"/>
      <c r="E1516" s="345"/>
      <c r="F1516" s="341"/>
      <c r="G1516" s="346"/>
      <c r="H1516" s="341"/>
      <c r="I1516" s="346"/>
      <c r="J1516" s="345"/>
      <c r="K1516" s="345"/>
      <c r="L1516" s="341"/>
      <c r="M1516" s="340"/>
      <c r="N1516" s="340"/>
      <c r="O1516" s="340"/>
      <c r="P1516" s="342"/>
      <c r="Q1516" s="342"/>
      <c r="R1516" s="342"/>
      <c r="S1516" s="342"/>
      <c r="T1516" s="342"/>
      <c r="U1516" s="342"/>
    </row>
    <row r="1517" spans="1:21" s="301" customFormat="1" ht="35.450000000000003" customHeight="1">
      <c r="A1517" s="452" t="s">
        <v>1971</v>
      </c>
      <c r="B1517" s="438" t="s">
        <v>122</v>
      </c>
      <c r="C1517" s="439" t="s">
        <v>496</v>
      </c>
      <c r="D1517" s="439" t="s">
        <v>1554</v>
      </c>
      <c r="E1517" s="929" t="s">
        <v>1553</v>
      </c>
      <c r="F1517" s="930"/>
      <c r="G1517" s="930"/>
      <c r="H1517" s="930"/>
      <c r="I1517" s="930"/>
      <c r="J1517" s="930"/>
      <c r="K1517" s="930"/>
      <c r="L1517" s="930"/>
      <c r="M1517" s="930"/>
      <c r="N1517" s="930"/>
      <c r="O1517" s="931"/>
      <c r="P1517" s="440">
        <v>7.8</v>
      </c>
      <c r="Q1517" s="440"/>
      <c r="R1517" s="264" t="s">
        <v>187</v>
      </c>
      <c r="S1517" s="342"/>
      <c r="T1517" s="342"/>
      <c r="U1517" s="342"/>
    </row>
    <row r="1518" spans="1:21" s="301" customFormat="1" ht="12.75" customHeight="1">
      <c r="A1518" s="338"/>
      <c r="B1518" s="353"/>
      <c r="C1518" s="344"/>
      <c r="D1518" s="344"/>
      <c r="E1518" s="345"/>
      <c r="F1518" s="341"/>
      <c r="G1518" s="346"/>
      <c r="H1518" s="341"/>
      <c r="I1518" s="346"/>
      <c r="J1518" s="345"/>
      <c r="K1518" s="345"/>
      <c r="L1518" s="341"/>
      <c r="M1518" s="340"/>
      <c r="N1518" s="340"/>
      <c r="O1518" s="340"/>
      <c r="P1518" s="342"/>
      <c r="Q1518" s="342"/>
      <c r="R1518" s="342"/>
      <c r="S1518" s="342"/>
      <c r="T1518" s="342"/>
      <c r="U1518" s="342"/>
    </row>
    <row r="1519" spans="1:21" s="301" customFormat="1" ht="12.75" customHeight="1">
      <c r="A1519" s="338"/>
      <c r="B1519" s="353"/>
      <c r="C1519" s="344" t="s">
        <v>124</v>
      </c>
      <c r="D1519" s="344" t="s">
        <v>124</v>
      </c>
      <c r="E1519" s="340"/>
      <c r="F1519" s="341" t="s">
        <v>486</v>
      </c>
      <c r="G1519" s="340" t="s">
        <v>132</v>
      </c>
      <c r="H1519" s="340" t="s">
        <v>133</v>
      </c>
      <c r="I1519" s="340" t="s">
        <v>134</v>
      </c>
      <c r="J1519" s="340" t="s">
        <v>475</v>
      </c>
      <c r="K1519" s="345"/>
      <c r="L1519" s="341"/>
      <c r="M1519" s="340"/>
      <c r="N1519" s="340"/>
      <c r="O1519" s="340"/>
      <c r="P1519" s="342"/>
      <c r="Q1519" s="342"/>
      <c r="R1519" s="342"/>
      <c r="S1519" s="342"/>
      <c r="T1519" s="342"/>
      <c r="U1519" s="342"/>
    </row>
    <row r="1520" spans="1:21" s="301" customFormat="1" ht="12.75" customHeight="1">
      <c r="A1520" s="338"/>
      <c r="B1520" s="353"/>
      <c r="C1520" s="339" t="s">
        <v>497</v>
      </c>
      <c r="D1520" s="344"/>
      <c r="E1520" s="340"/>
      <c r="F1520" s="341">
        <v>2</v>
      </c>
      <c r="G1520" s="340" t="s">
        <v>132</v>
      </c>
      <c r="H1520" s="340">
        <v>1.1000000000000001</v>
      </c>
      <c r="I1520" s="340" t="s">
        <v>134</v>
      </c>
      <c r="J1520" s="340">
        <v>2.2000000000000002</v>
      </c>
      <c r="K1520" s="345"/>
      <c r="L1520" s="341"/>
      <c r="M1520" s="340"/>
      <c r="N1520" s="340"/>
      <c r="O1520" s="340"/>
      <c r="P1520" s="342"/>
      <c r="Q1520" s="342"/>
      <c r="R1520" s="342"/>
      <c r="S1520" s="342"/>
      <c r="T1520" s="342"/>
      <c r="U1520" s="342"/>
    </row>
    <row r="1521" spans="1:21" s="301" customFormat="1" ht="12.75" customHeight="1">
      <c r="A1521" s="338"/>
      <c r="B1521" s="353"/>
      <c r="C1521" s="339" t="s">
        <v>498</v>
      </c>
      <c r="D1521" s="339" t="s">
        <v>498</v>
      </c>
      <c r="E1521" s="340"/>
      <c r="F1521" s="340">
        <v>4</v>
      </c>
      <c r="G1521" s="340" t="s">
        <v>132</v>
      </c>
      <c r="H1521" s="340">
        <v>1.4</v>
      </c>
      <c r="I1521" s="340" t="s">
        <v>134</v>
      </c>
      <c r="J1521" s="340">
        <v>5.6</v>
      </c>
      <c r="K1521" s="345"/>
      <c r="L1521" s="341"/>
      <c r="M1521" s="340"/>
      <c r="N1521" s="340"/>
      <c r="O1521" s="340"/>
      <c r="P1521" s="342"/>
      <c r="Q1521" s="342"/>
      <c r="R1521" s="342"/>
      <c r="S1521" s="342"/>
      <c r="T1521" s="342"/>
      <c r="U1521" s="342"/>
    </row>
    <row r="1522" spans="1:21" s="301" customFormat="1" ht="12.75" customHeight="1">
      <c r="A1522" s="338"/>
      <c r="B1522" s="353"/>
      <c r="C1522" s="344"/>
      <c r="D1522" s="344"/>
      <c r="E1522" s="345"/>
      <c r="F1522" s="341"/>
      <c r="G1522" s="346"/>
      <c r="H1522" s="341"/>
      <c r="I1522" s="346"/>
      <c r="J1522" s="408">
        <v>7.8</v>
      </c>
      <c r="K1522" s="345"/>
      <c r="L1522" s="341"/>
      <c r="M1522" s="340"/>
      <c r="N1522" s="340"/>
      <c r="O1522" s="340"/>
      <c r="P1522" s="342"/>
      <c r="Q1522" s="342"/>
      <c r="R1522" s="342"/>
      <c r="S1522" s="342"/>
      <c r="T1522" s="342"/>
      <c r="U1522" s="342"/>
    </row>
    <row r="1523" spans="1:21" s="301" customFormat="1" ht="12.75" customHeight="1">
      <c r="A1523" s="338"/>
      <c r="B1523" s="353"/>
      <c r="C1523" s="344"/>
      <c r="D1523" s="344"/>
      <c r="E1523" s="345"/>
      <c r="F1523" s="341"/>
      <c r="G1523" s="346"/>
      <c r="H1523" s="341"/>
      <c r="I1523" s="346"/>
      <c r="J1523" s="345"/>
      <c r="K1523" s="345"/>
      <c r="L1523" s="341"/>
      <c r="M1523" s="340"/>
      <c r="N1523" s="340"/>
      <c r="O1523" s="340"/>
      <c r="P1523" s="342"/>
      <c r="Q1523" s="342"/>
      <c r="R1523" s="342"/>
      <c r="S1523" s="342"/>
      <c r="T1523" s="342"/>
      <c r="U1523" s="342"/>
    </row>
    <row r="1524" spans="1:21" s="301" customFormat="1" ht="39" customHeight="1">
      <c r="A1524" s="452" t="s">
        <v>1966</v>
      </c>
      <c r="B1524" s="438" t="s">
        <v>128</v>
      </c>
      <c r="C1524" s="439">
        <v>99268</v>
      </c>
      <c r="D1524" s="439">
        <v>99268</v>
      </c>
      <c r="E1524" s="929" t="s">
        <v>1769</v>
      </c>
      <c r="F1524" s="930"/>
      <c r="G1524" s="930"/>
      <c r="H1524" s="930"/>
      <c r="I1524" s="930"/>
      <c r="J1524" s="930"/>
      <c r="K1524" s="930"/>
      <c r="L1524" s="930"/>
      <c r="M1524" s="930"/>
      <c r="N1524" s="930"/>
      <c r="O1524" s="931"/>
      <c r="P1524" s="440">
        <v>23</v>
      </c>
      <c r="Q1524" s="440"/>
      <c r="R1524" s="264" t="s">
        <v>184</v>
      </c>
      <c r="S1524" s="265"/>
      <c r="T1524" s="284"/>
      <c r="U1524" s="284"/>
    </row>
    <row r="1525" spans="1:21" s="301" customFormat="1">
      <c r="A1525" s="338"/>
      <c r="B1525" s="338"/>
      <c r="C1525" s="339"/>
      <c r="D1525" s="339"/>
      <c r="E1525" s="340"/>
      <c r="F1525" s="340"/>
      <c r="G1525" s="340"/>
      <c r="H1525" s="340"/>
      <c r="I1525" s="340"/>
      <c r="J1525" s="340"/>
      <c r="K1525" s="340"/>
      <c r="L1525" s="341"/>
      <c r="M1525" s="340"/>
      <c r="N1525" s="340"/>
      <c r="O1525" s="340"/>
      <c r="P1525" s="342"/>
      <c r="Q1525" s="342"/>
      <c r="R1525" s="342"/>
      <c r="S1525" s="342"/>
      <c r="T1525" s="342"/>
      <c r="U1525" s="342"/>
    </row>
    <row r="1526" spans="1:21" s="301" customFormat="1">
      <c r="A1526" s="338"/>
      <c r="B1526" s="338"/>
      <c r="C1526" s="344" t="s">
        <v>124</v>
      </c>
      <c r="D1526" s="344" t="s">
        <v>124</v>
      </c>
      <c r="E1526" s="340"/>
      <c r="F1526" s="341" t="s">
        <v>486</v>
      </c>
      <c r="G1526" s="340"/>
      <c r="H1526" s="340"/>
      <c r="I1526" s="340"/>
      <c r="J1526" s="340"/>
      <c r="K1526" s="340"/>
      <c r="L1526" s="341"/>
      <c r="M1526" s="340"/>
      <c r="N1526" s="340"/>
      <c r="O1526" s="340"/>
      <c r="P1526" s="342"/>
      <c r="Q1526" s="342"/>
      <c r="R1526" s="342"/>
      <c r="S1526" s="342"/>
      <c r="T1526" s="342"/>
      <c r="U1526" s="342"/>
    </row>
    <row r="1527" spans="1:21" s="301" customFormat="1" ht="30">
      <c r="A1527" s="338"/>
      <c r="B1527" s="338"/>
      <c r="C1527" s="339" t="s">
        <v>487</v>
      </c>
      <c r="D1527" s="339" t="s">
        <v>487</v>
      </c>
      <c r="E1527" s="340"/>
      <c r="F1527" s="340">
        <v>23</v>
      </c>
      <c r="G1527" s="340"/>
      <c r="H1527" s="340"/>
      <c r="I1527" s="340"/>
      <c r="J1527" s="340"/>
      <c r="K1527" s="340"/>
      <c r="L1527" s="341"/>
      <c r="M1527" s="340"/>
      <c r="N1527" s="340"/>
      <c r="O1527" s="340"/>
      <c r="P1527" s="342"/>
      <c r="Q1527" s="342"/>
      <c r="R1527" s="342"/>
      <c r="S1527" s="342"/>
      <c r="T1527" s="342"/>
      <c r="U1527" s="342"/>
    </row>
    <row r="1528" spans="1:21" s="301" customFormat="1" ht="12.75" customHeight="1">
      <c r="A1528" s="338"/>
      <c r="B1528" s="353"/>
      <c r="C1528" s="344"/>
      <c r="D1528" s="344"/>
      <c r="E1528" s="345"/>
      <c r="F1528" s="341"/>
      <c r="G1528" s="346"/>
      <c r="H1528" s="341"/>
      <c r="I1528" s="346"/>
      <c r="J1528" s="345"/>
      <c r="K1528" s="345"/>
      <c r="L1528" s="341"/>
      <c r="M1528" s="340"/>
      <c r="N1528" s="340"/>
      <c r="O1528" s="340"/>
      <c r="P1528" s="342"/>
      <c r="Q1528" s="342"/>
      <c r="R1528" s="342"/>
      <c r="S1528" s="342"/>
      <c r="T1528" s="342"/>
      <c r="U1528" s="342"/>
    </row>
    <row r="1529" spans="1:21" s="301" customFormat="1" ht="39.950000000000003" customHeight="1">
      <c r="A1529" s="452" t="s">
        <v>1972</v>
      </c>
      <c r="B1529" s="438" t="s">
        <v>128</v>
      </c>
      <c r="C1529" s="439">
        <v>103007</v>
      </c>
      <c r="D1529" s="439">
        <v>103007</v>
      </c>
      <c r="E1529" s="929" t="s">
        <v>1766</v>
      </c>
      <c r="F1529" s="930"/>
      <c r="G1529" s="930"/>
      <c r="H1529" s="930"/>
      <c r="I1529" s="930"/>
      <c r="J1529" s="930"/>
      <c r="K1529" s="930"/>
      <c r="L1529" s="930"/>
      <c r="M1529" s="930"/>
      <c r="N1529" s="930"/>
      <c r="O1529" s="931"/>
      <c r="P1529" s="440">
        <v>18</v>
      </c>
      <c r="Q1529" s="440"/>
      <c r="R1529" s="264" t="s">
        <v>184</v>
      </c>
      <c r="S1529" s="265"/>
      <c r="T1529" s="284"/>
      <c r="U1529" s="284"/>
    </row>
    <row r="1530" spans="1:21" s="301" customFormat="1">
      <c r="A1530" s="338"/>
      <c r="B1530" s="338"/>
      <c r="C1530" s="339"/>
      <c r="D1530" s="339"/>
      <c r="E1530" s="340"/>
      <c r="F1530" s="340"/>
      <c r="G1530" s="340"/>
      <c r="H1530" s="340"/>
      <c r="I1530" s="340"/>
      <c r="J1530" s="340"/>
      <c r="K1530" s="340"/>
      <c r="L1530" s="341"/>
      <c r="M1530" s="340"/>
      <c r="N1530" s="340"/>
      <c r="O1530" s="340"/>
      <c r="P1530" s="342"/>
      <c r="Q1530" s="342"/>
      <c r="R1530" s="342"/>
      <c r="S1530" s="342"/>
      <c r="T1530" s="342"/>
      <c r="U1530" s="342"/>
    </row>
    <row r="1531" spans="1:21" s="301" customFormat="1">
      <c r="A1531" s="338"/>
      <c r="B1531" s="338"/>
      <c r="C1531" s="344" t="s">
        <v>124</v>
      </c>
      <c r="D1531" s="344" t="s">
        <v>124</v>
      </c>
      <c r="E1531" s="340"/>
      <c r="F1531" s="341" t="s">
        <v>486</v>
      </c>
      <c r="G1531" s="340"/>
      <c r="H1531" s="340"/>
      <c r="I1531" s="340"/>
      <c r="J1531" s="340"/>
      <c r="K1531" s="340"/>
      <c r="L1531" s="341"/>
      <c r="M1531" s="340"/>
      <c r="N1531" s="340"/>
      <c r="O1531" s="340"/>
      <c r="P1531" s="342"/>
      <c r="Q1531" s="342"/>
      <c r="R1531" s="342"/>
      <c r="S1531" s="342"/>
      <c r="T1531" s="342"/>
      <c r="U1531" s="342"/>
    </row>
    <row r="1532" spans="1:21" s="301" customFormat="1">
      <c r="A1532" s="338"/>
      <c r="B1532" s="338"/>
      <c r="C1532" s="339" t="s">
        <v>499</v>
      </c>
      <c r="D1532" s="339" t="s">
        <v>499</v>
      </c>
      <c r="E1532" s="340"/>
      <c r="F1532" s="340">
        <v>18</v>
      </c>
      <c r="G1532" s="340"/>
      <c r="H1532" s="340"/>
      <c r="I1532" s="340"/>
      <c r="J1532" s="340"/>
      <c r="K1532" s="340"/>
      <c r="L1532" s="341"/>
      <c r="M1532" s="340"/>
      <c r="N1532" s="340"/>
      <c r="O1532" s="340"/>
      <c r="P1532" s="342"/>
      <c r="Q1532" s="342"/>
      <c r="R1532" s="342"/>
      <c r="S1532" s="342"/>
      <c r="T1532" s="342"/>
      <c r="U1532" s="342"/>
    </row>
    <row r="1533" spans="1:21" s="301" customFormat="1" ht="12.75" customHeight="1">
      <c r="A1533" s="338"/>
      <c r="B1533" s="353"/>
      <c r="C1533" s="344"/>
      <c r="D1533" s="344"/>
      <c r="E1533" s="345"/>
      <c r="F1533" s="341"/>
      <c r="G1533" s="346"/>
      <c r="H1533" s="341"/>
      <c r="I1533" s="346"/>
      <c r="J1533" s="345"/>
      <c r="K1533" s="345"/>
      <c r="L1533" s="341"/>
      <c r="M1533" s="340"/>
      <c r="N1533" s="340"/>
      <c r="O1533" s="340"/>
      <c r="P1533" s="342"/>
      <c r="Q1533" s="342"/>
      <c r="R1533" s="342"/>
      <c r="S1533" s="342"/>
      <c r="T1533" s="342"/>
      <c r="U1533" s="342"/>
    </row>
    <row r="1534" spans="1:21" s="301" customFormat="1" ht="43.5" customHeight="1">
      <c r="A1534" s="452" t="s">
        <v>1973</v>
      </c>
      <c r="B1534" s="438" t="s">
        <v>128</v>
      </c>
      <c r="C1534" s="439">
        <v>103376</v>
      </c>
      <c r="D1534" s="439">
        <v>103376</v>
      </c>
      <c r="E1534" s="929" t="s">
        <v>1749</v>
      </c>
      <c r="F1534" s="930"/>
      <c r="G1534" s="930"/>
      <c r="H1534" s="930"/>
      <c r="I1534" s="930"/>
      <c r="J1534" s="930"/>
      <c r="K1534" s="930"/>
      <c r="L1534" s="930"/>
      <c r="M1534" s="930"/>
      <c r="N1534" s="930"/>
      <c r="O1534" s="931"/>
      <c r="P1534" s="440">
        <v>139.62</v>
      </c>
      <c r="Q1534" s="440"/>
      <c r="R1534" s="264" t="s">
        <v>187</v>
      </c>
      <c r="S1534" s="265"/>
      <c r="T1534" s="284"/>
      <c r="U1534" s="284"/>
    </row>
    <row r="1535" spans="1:21" s="301" customFormat="1">
      <c r="A1535" s="338"/>
      <c r="B1535" s="338"/>
      <c r="C1535" s="339"/>
      <c r="D1535" s="339"/>
      <c r="E1535" s="340"/>
      <c r="F1535" s="340"/>
      <c r="G1535" s="340"/>
      <c r="H1535" s="340"/>
      <c r="I1535" s="340"/>
      <c r="J1535" s="340"/>
      <c r="K1535" s="340"/>
      <c r="L1535" s="341"/>
      <c r="M1535" s="340"/>
      <c r="N1535" s="340"/>
      <c r="O1535" s="340"/>
      <c r="P1535" s="342"/>
      <c r="Q1535" s="342"/>
      <c r="R1535" s="342"/>
      <c r="S1535" s="342"/>
      <c r="T1535" s="342"/>
      <c r="U1535" s="342"/>
    </row>
    <row r="1536" spans="1:21" s="301" customFormat="1">
      <c r="A1536" s="338"/>
      <c r="B1536" s="338"/>
      <c r="C1536" s="339"/>
      <c r="D1536" s="339"/>
      <c r="E1536" s="340"/>
      <c r="F1536" s="341" t="s">
        <v>150</v>
      </c>
      <c r="G1536" s="340"/>
      <c r="H1536" s="340"/>
      <c r="I1536" s="340"/>
      <c r="J1536" s="340"/>
      <c r="K1536" s="340"/>
      <c r="L1536" s="341"/>
      <c r="M1536" s="340"/>
      <c r="N1536" s="340"/>
      <c r="O1536" s="340"/>
      <c r="P1536" s="342"/>
      <c r="Q1536" s="342"/>
      <c r="R1536" s="342"/>
      <c r="S1536" s="342"/>
      <c r="T1536" s="342"/>
      <c r="U1536" s="342"/>
    </row>
    <row r="1537" spans="1:21" s="301" customFormat="1">
      <c r="A1537" s="338"/>
      <c r="B1537" s="338"/>
      <c r="C1537" s="339"/>
      <c r="D1537" s="339"/>
      <c r="E1537" s="340"/>
      <c r="F1537" s="340">
        <v>139.62</v>
      </c>
      <c r="G1537" s="340"/>
      <c r="H1537" s="340"/>
      <c r="I1537" s="340"/>
      <c r="J1537" s="340"/>
      <c r="K1537" s="340"/>
      <c r="L1537" s="341"/>
      <c r="M1537" s="340"/>
      <c r="N1537" s="340"/>
      <c r="O1537" s="340"/>
      <c r="P1537" s="342"/>
      <c r="Q1537" s="342"/>
      <c r="R1537" s="342"/>
      <c r="S1537" s="342"/>
      <c r="T1537" s="342"/>
      <c r="U1537" s="342"/>
    </row>
    <row r="1538" spans="1:21" s="301" customFormat="1" ht="12.75" customHeight="1">
      <c r="A1538" s="338"/>
      <c r="B1538" s="353"/>
      <c r="C1538" s="344"/>
      <c r="D1538" s="344"/>
      <c r="E1538" s="345"/>
      <c r="F1538" s="341"/>
      <c r="G1538" s="346"/>
      <c r="H1538" s="341"/>
      <c r="I1538" s="346"/>
      <c r="J1538" s="345"/>
      <c r="K1538" s="345"/>
      <c r="L1538" s="341"/>
      <c r="M1538" s="340"/>
      <c r="N1538" s="340"/>
      <c r="O1538" s="340"/>
      <c r="P1538" s="342"/>
      <c r="Q1538" s="342"/>
      <c r="R1538" s="342"/>
      <c r="S1538" s="342"/>
      <c r="T1538" s="342"/>
      <c r="U1538" s="342"/>
    </row>
    <row r="1539" spans="1:21" s="301" customFormat="1" ht="36.950000000000003" customHeight="1">
      <c r="A1539" s="452" t="s">
        <v>1974</v>
      </c>
      <c r="B1539" s="438" t="s">
        <v>128</v>
      </c>
      <c r="C1539" s="439">
        <v>103377</v>
      </c>
      <c r="D1539" s="439">
        <v>103377</v>
      </c>
      <c r="E1539" s="929" t="s">
        <v>1750</v>
      </c>
      <c r="F1539" s="930"/>
      <c r="G1539" s="930"/>
      <c r="H1539" s="930"/>
      <c r="I1539" s="930"/>
      <c r="J1539" s="930"/>
      <c r="K1539" s="930"/>
      <c r="L1539" s="930"/>
      <c r="M1539" s="930"/>
      <c r="N1539" s="930"/>
      <c r="O1539" s="931"/>
      <c r="P1539" s="440">
        <v>145.97999999999999</v>
      </c>
      <c r="Q1539" s="440"/>
      <c r="R1539" s="264" t="s">
        <v>187</v>
      </c>
      <c r="S1539" s="265"/>
      <c r="T1539" s="284"/>
      <c r="U1539" s="284"/>
    </row>
    <row r="1540" spans="1:21" s="301" customFormat="1">
      <c r="A1540" s="338"/>
      <c r="B1540" s="338"/>
      <c r="C1540" s="339"/>
      <c r="D1540" s="339"/>
      <c r="E1540" s="340"/>
      <c r="F1540" s="340"/>
      <c r="G1540" s="340"/>
      <c r="H1540" s="340"/>
      <c r="I1540" s="340"/>
      <c r="J1540" s="340"/>
      <c r="K1540" s="340"/>
      <c r="L1540" s="341"/>
      <c r="M1540" s="340"/>
      <c r="N1540" s="340"/>
      <c r="O1540" s="340"/>
      <c r="P1540" s="342"/>
      <c r="Q1540" s="342"/>
      <c r="R1540" s="342"/>
      <c r="S1540" s="342"/>
      <c r="T1540" s="342"/>
      <c r="U1540" s="342"/>
    </row>
    <row r="1541" spans="1:21" s="301" customFormat="1">
      <c r="A1541" s="338"/>
      <c r="B1541" s="338"/>
      <c r="C1541" s="339"/>
      <c r="D1541" s="339"/>
      <c r="E1541" s="340"/>
      <c r="F1541" s="341" t="s">
        <v>150</v>
      </c>
      <c r="G1541" s="340"/>
      <c r="H1541" s="340"/>
      <c r="I1541" s="340"/>
      <c r="J1541" s="340"/>
      <c r="K1541" s="340"/>
      <c r="L1541" s="341"/>
      <c r="M1541" s="340"/>
      <c r="N1541" s="340"/>
      <c r="O1541" s="340"/>
      <c r="P1541" s="342"/>
      <c r="Q1541" s="342"/>
      <c r="R1541" s="342"/>
      <c r="S1541" s="342"/>
      <c r="T1541" s="342"/>
      <c r="U1541" s="342"/>
    </row>
    <row r="1542" spans="1:21" s="301" customFormat="1">
      <c r="A1542" s="338"/>
      <c r="B1542" s="338"/>
      <c r="C1542" s="339"/>
      <c r="D1542" s="339"/>
      <c r="E1542" s="340"/>
      <c r="F1542" s="340">
        <v>145.97999999999999</v>
      </c>
      <c r="G1542" s="340"/>
      <c r="H1542" s="340"/>
      <c r="I1542" s="340"/>
      <c r="J1542" s="340"/>
      <c r="K1542" s="340"/>
      <c r="L1542" s="341"/>
      <c r="M1542" s="340"/>
      <c r="N1542" s="340"/>
      <c r="O1542" s="340"/>
      <c r="P1542" s="342"/>
      <c r="Q1542" s="342"/>
      <c r="R1542" s="342"/>
      <c r="S1542" s="342"/>
      <c r="T1542" s="342"/>
      <c r="U1542" s="342"/>
    </row>
    <row r="1543" spans="1:21" s="301" customFormat="1" ht="12.75" customHeight="1">
      <c r="A1543" s="338"/>
      <c r="B1543" s="353"/>
      <c r="C1543" s="344"/>
      <c r="D1543" s="344"/>
      <c r="E1543" s="345"/>
      <c r="F1543" s="341"/>
      <c r="G1543" s="346"/>
      <c r="H1543" s="341"/>
      <c r="I1543" s="346"/>
      <c r="J1543" s="345"/>
      <c r="K1543" s="345"/>
      <c r="L1543" s="341"/>
      <c r="M1543" s="340"/>
      <c r="N1543" s="340"/>
      <c r="O1543" s="340"/>
      <c r="P1543" s="342"/>
      <c r="Q1543" s="342"/>
      <c r="R1543" s="342"/>
      <c r="S1543" s="342"/>
      <c r="T1543" s="342"/>
      <c r="U1543" s="342"/>
    </row>
    <row r="1544" spans="1:21" s="301" customFormat="1" ht="37.5" customHeight="1">
      <c r="A1544" s="452" t="s">
        <v>1975</v>
      </c>
      <c r="B1544" s="438" t="s">
        <v>128</v>
      </c>
      <c r="C1544" s="439">
        <v>103379</v>
      </c>
      <c r="D1544" s="439">
        <v>103379</v>
      </c>
      <c r="E1544" s="929" t="s">
        <v>1751</v>
      </c>
      <c r="F1544" s="930"/>
      <c r="G1544" s="930"/>
      <c r="H1544" s="930"/>
      <c r="I1544" s="930"/>
      <c r="J1544" s="930"/>
      <c r="K1544" s="930"/>
      <c r="L1544" s="930"/>
      <c r="M1544" s="930"/>
      <c r="N1544" s="930"/>
      <c r="O1544" s="931"/>
      <c r="P1544" s="440">
        <v>76.17</v>
      </c>
      <c r="Q1544" s="440"/>
      <c r="R1544" s="264" t="s">
        <v>187</v>
      </c>
      <c r="S1544" s="265"/>
      <c r="T1544" s="284"/>
      <c r="U1544" s="284"/>
    </row>
    <row r="1545" spans="1:21" s="301" customFormat="1">
      <c r="A1545" s="338"/>
      <c r="B1545" s="338"/>
      <c r="C1545" s="339"/>
      <c r="D1545" s="339"/>
      <c r="E1545" s="340"/>
      <c r="F1545" s="340"/>
      <c r="G1545" s="340"/>
      <c r="H1545" s="340"/>
      <c r="I1545" s="340"/>
      <c r="J1545" s="340"/>
      <c r="K1545" s="340"/>
      <c r="L1545" s="341"/>
      <c r="M1545" s="340"/>
      <c r="N1545" s="340"/>
      <c r="O1545" s="340"/>
      <c r="P1545" s="342"/>
      <c r="Q1545" s="342"/>
      <c r="R1545" s="342"/>
      <c r="S1545" s="342"/>
      <c r="T1545" s="342"/>
      <c r="U1545" s="342"/>
    </row>
    <row r="1546" spans="1:21" s="301" customFormat="1">
      <c r="A1546" s="338"/>
      <c r="B1546" s="338"/>
      <c r="C1546" s="339"/>
      <c r="D1546" s="339"/>
      <c r="E1546" s="340"/>
      <c r="F1546" s="341" t="s">
        <v>150</v>
      </c>
      <c r="G1546" s="340"/>
      <c r="H1546" s="340"/>
      <c r="I1546" s="340"/>
      <c r="J1546" s="340"/>
      <c r="K1546" s="340"/>
      <c r="L1546" s="341"/>
      <c r="M1546" s="340"/>
      <c r="N1546" s="340"/>
      <c r="O1546" s="340"/>
      <c r="P1546" s="342"/>
      <c r="Q1546" s="342"/>
      <c r="R1546" s="342"/>
      <c r="S1546" s="342"/>
      <c r="T1546" s="342"/>
      <c r="U1546" s="342"/>
    </row>
    <row r="1547" spans="1:21" s="301" customFormat="1">
      <c r="A1547" s="338"/>
      <c r="B1547" s="338"/>
      <c r="C1547" s="339"/>
      <c r="D1547" s="339"/>
      <c r="E1547" s="340"/>
      <c r="F1547" s="340">
        <v>76.17</v>
      </c>
      <c r="G1547" s="340"/>
      <c r="H1547" s="340"/>
      <c r="I1547" s="340"/>
      <c r="J1547" s="340"/>
      <c r="K1547" s="340"/>
      <c r="L1547" s="341"/>
      <c r="M1547" s="340"/>
      <c r="N1547" s="340"/>
      <c r="O1547" s="340"/>
      <c r="P1547" s="342"/>
      <c r="Q1547" s="342"/>
      <c r="R1547" s="342"/>
      <c r="S1547" s="342"/>
      <c r="T1547" s="342"/>
      <c r="U1547" s="342"/>
    </row>
    <row r="1548" spans="1:21" s="301" customFormat="1" ht="12.75" customHeight="1">
      <c r="A1548" s="338"/>
      <c r="B1548" s="353"/>
      <c r="C1548" s="344"/>
      <c r="D1548" s="344"/>
      <c r="E1548" s="345"/>
      <c r="F1548" s="341"/>
      <c r="G1548" s="346"/>
      <c r="H1548" s="341"/>
      <c r="I1548" s="346"/>
      <c r="J1548" s="345"/>
      <c r="K1548" s="345"/>
      <c r="L1548" s="341"/>
      <c r="M1548" s="340"/>
      <c r="N1548" s="340"/>
      <c r="O1548" s="340"/>
      <c r="P1548" s="342"/>
      <c r="Q1548" s="342"/>
      <c r="R1548" s="342"/>
      <c r="S1548" s="342"/>
      <c r="T1548" s="342"/>
      <c r="U1548" s="342"/>
    </row>
    <row r="1549" spans="1:21" s="301" customFormat="1" ht="42" customHeight="1">
      <c r="A1549" s="452" t="s">
        <v>1976</v>
      </c>
      <c r="B1549" s="438" t="s">
        <v>128</v>
      </c>
      <c r="C1549" s="439">
        <v>94871</v>
      </c>
      <c r="D1549" s="439">
        <v>94871</v>
      </c>
      <c r="E1549" s="929" t="s">
        <v>1748</v>
      </c>
      <c r="F1549" s="930"/>
      <c r="G1549" s="930"/>
      <c r="H1549" s="930"/>
      <c r="I1549" s="930"/>
      <c r="J1549" s="930"/>
      <c r="K1549" s="930"/>
      <c r="L1549" s="930"/>
      <c r="M1549" s="930"/>
      <c r="N1549" s="930"/>
      <c r="O1549" s="931"/>
      <c r="P1549" s="440">
        <v>19.489999999999998</v>
      </c>
      <c r="Q1549" s="440"/>
      <c r="R1549" s="264" t="s">
        <v>187</v>
      </c>
      <c r="S1549" s="265"/>
      <c r="T1549" s="284"/>
      <c r="U1549" s="284"/>
    </row>
    <row r="1550" spans="1:21" s="301" customFormat="1">
      <c r="A1550" s="338"/>
      <c r="B1550" s="338"/>
      <c r="C1550" s="339"/>
      <c r="D1550" s="339"/>
      <c r="E1550" s="340"/>
      <c r="F1550" s="340"/>
      <c r="G1550" s="340"/>
      <c r="H1550" s="340"/>
      <c r="I1550" s="340"/>
      <c r="J1550" s="340"/>
      <c r="K1550" s="340"/>
      <c r="L1550" s="341"/>
      <c r="M1550" s="340"/>
      <c r="N1550" s="340"/>
      <c r="O1550" s="340"/>
      <c r="P1550" s="342"/>
      <c r="Q1550" s="342"/>
      <c r="R1550" s="342"/>
      <c r="S1550" s="342"/>
      <c r="T1550" s="342"/>
      <c r="U1550" s="342"/>
    </row>
    <row r="1551" spans="1:21" s="301" customFormat="1">
      <c r="A1551" s="338"/>
      <c r="B1551" s="338"/>
      <c r="C1551" s="339"/>
      <c r="D1551" s="339"/>
      <c r="E1551" s="340"/>
      <c r="F1551" s="341" t="s">
        <v>150</v>
      </c>
      <c r="G1551" s="340"/>
      <c r="H1551" s="340"/>
      <c r="I1551" s="340"/>
      <c r="J1551" s="340"/>
      <c r="K1551" s="340"/>
      <c r="L1551" s="341"/>
      <c r="M1551" s="340"/>
      <c r="N1551" s="340"/>
      <c r="O1551" s="340"/>
      <c r="P1551" s="342"/>
      <c r="Q1551" s="342"/>
      <c r="R1551" s="342"/>
      <c r="S1551" s="342"/>
      <c r="T1551" s="342"/>
      <c r="U1551" s="342"/>
    </row>
    <row r="1552" spans="1:21" s="301" customFormat="1">
      <c r="A1552" s="338"/>
      <c r="B1552" s="338"/>
      <c r="C1552" s="339"/>
      <c r="D1552" s="339"/>
      <c r="E1552" s="340"/>
      <c r="F1552" s="340">
        <v>19.489999999999998</v>
      </c>
      <c r="G1552" s="340"/>
      <c r="H1552" s="340"/>
      <c r="I1552" s="340"/>
      <c r="J1552" s="340"/>
      <c r="K1552" s="340"/>
      <c r="L1552" s="341"/>
      <c r="M1552" s="340"/>
      <c r="N1552" s="340"/>
      <c r="O1552" s="340"/>
      <c r="P1552" s="342"/>
      <c r="Q1552" s="342"/>
      <c r="R1552" s="342"/>
      <c r="S1552" s="342"/>
      <c r="T1552" s="342"/>
      <c r="U1552" s="342"/>
    </row>
    <row r="1553" spans="1:21" s="301" customFormat="1" ht="12.75" customHeight="1">
      <c r="A1553" s="338"/>
      <c r="B1553" s="353"/>
      <c r="C1553" s="344"/>
      <c r="D1553" s="344"/>
      <c r="E1553" s="345"/>
      <c r="F1553" s="341"/>
      <c r="G1553" s="346"/>
      <c r="H1553" s="341"/>
      <c r="I1553" s="346"/>
      <c r="J1553" s="345"/>
      <c r="K1553" s="345"/>
      <c r="L1553" s="341"/>
      <c r="M1553" s="340"/>
      <c r="N1553" s="340"/>
      <c r="O1553" s="340"/>
      <c r="P1553" s="342"/>
      <c r="Q1553" s="342"/>
      <c r="R1553" s="342"/>
      <c r="S1553" s="342"/>
      <c r="T1553" s="342"/>
      <c r="U1553" s="342"/>
    </row>
    <row r="1554" spans="1:21" s="301" customFormat="1" ht="48" customHeight="1">
      <c r="A1554" s="452" t="s">
        <v>1977</v>
      </c>
      <c r="B1554" s="438" t="s">
        <v>128</v>
      </c>
      <c r="C1554" s="439">
        <v>90745</v>
      </c>
      <c r="D1554" s="439">
        <v>90745</v>
      </c>
      <c r="E1554" s="929" t="s">
        <v>1746</v>
      </c>
      <c r="F1554" s="930"/>
      <c r="G1554" s="930"/>
      <c r="H1554" s="930"/>
      <c r="I1554" s="930"/>
      <c r="J1554" s="930"/>
      <c r="K1554" s="930"/>
      <c r="L1554" s="930"/>
      <c r="M1554" s="930"/>
      <c r="N1554" s="930"/>
      <c r="O1554" s="931"/>
      <c r="P1554" s="440">
        <v>109.52</v>
      </c>
      <c r="Q1554" s="440"/>
      <c r="R1554" s="264" t="s">
        <v>187</v>
      </c>
      <c r="S1554" s="342"/>
      <c r="T1554" s="342"/>
      <c r="U1554" s="342"/>
    </row>
    <row r="1555" spans="1:21" s="301" customFormat="1" ht="12.75" customHeight="1">
      <c r="A1555" s="338"/>
      <c r="B1555" s="338"/>
      <c r="C1555" s="339"/>
      <c r="D1555" s="339"/>
      <c r="E1555" s="340"/>
      <c r="F1555" s="340"/>
      <c r="G1555" s="340"/>
      <c r="H1555" s="340"/>
      <c r="I1555" s="340"/>
      <c r="J1555" s="340"/>
      <c r="K1555" s="340"/>
      <c r="L1555" s="341"/>
      <c r="M1555" s="340"/>
      <c r="N1555" s="340"/>
      <c r="O1555" s="340"/>
      <c r="P1555" s="342"/>
      <c r="Q1555" s="342"/>
      <c r="R1555" s="342"/>
      <c r="S1555" s="342"/>
      <c r="T1555" s="342"/>
      <c r="U1555" s="342"/>
    </row>
    <row r="1556" spans="1:21" s="301" customFormat="1" ht="12.75" customHeight="1">
      <c r="A1556" s="338"/>
      <c r="B1556" s="338"/>
      <c r="C1556" s="339"/>
      <c r="D1556" s="339"/>
      <c r="E1556" s="340"/>
      <c r="F1556" s="341" t="s">
        <v>150</v>
      </c>
      <c r="G1556" s="340"/>
      <c r="H1556" s="340"/>
      <c r="I1556" s="340"/>
      <c r="J1556" s="340"/>
      <c r="K1556" s="340"/>
      <c r="L1556" s="341"/>
      <c r="M1556" s="340"/>
      <c r="N1556" s="340"/>
      <c r="O1556" s="340"/>
      <c r="P1556" s="342"/>
      <c r="Q1556" s="342"/>
      <c r="R1556" s="342"/>
      <c r="S1556" s="342"/>
      <c r="T1556" s="342"/>
      <c r="U1556" s="342"/>
    </row>
    <row r="1557" spans="1:21" s="301" customFormat="1" ht="12.75" customHeight="1">
      <c r="A1557" s="338"/>
      <c r="B1557" s="338"/>
      <c r="C1557" s="339"/>
      <c r="D1557" s="339"/>
      <c r="E1557" s="340"/>
      <c r="F1557" s="340">
        <v>109.52</v>
      </c>
      <c r="G1557" s="340"/>
      <c r="H1557" s="340"/>
      <c r="I1557" s="340"/>
      <c r="J1557" s="340"/>
      <c r="K1557" s="340"/>
      <c r="L1557" s="341"/>
      <c r="M1557" s="340"/>
      <c r="N1557" s="340"/>
      <c r="O1557" s="340"/>
      <c r="P1557" s="342"/>
      <c r="Q1557" s="342"/>
      <c r="R1557" s="342"/>
      <c r="S1557" s="342"/>
      <c r="T1557" s="342"/>
      <c r="U1557" s="342"/>
    </row>
    <row r="1558" spans="1:21" s="301" customFormat="1" ht="12.75" customHeight="1">
      <c r="A1558" s="338"/>
      <c r="B1558" s="353"/>
      <c r="C1558" s="344"/>
      <c r="D1558" s="344"/>
      <c r="E1558" s="345"/>
      <c r="F1558" s="341"/>
      <c r="G1558" s="346"/>
      <c r="H1558" s="341"/>
      <c r="I1558" s="346"/>
      <c r="J1558" s="345"/>
      <c r="K1558" s="345"/>
      <c r="L1558" s="341"/>
      <c r="M1558" s="340"/>
      <c r="N1558" s="340"/>
      <c r="O1558" s="340"/>
      <c r="P1558" s="342"/>
      <c r="Q1558" s="342"/>
      <c r="R1558" s="342"/>
      <c r="S1558" s="342"/>
      <c r="T1558" s="342"/>
      <c r="U1558" s="342"/>
    </row>
    <row r="1559" spans="1:21" s="301" customFormat="1" ht="37.5" customHeight="1">
      <c r="A1559" s="452" t="s">
        <v>1978</v>
      </c>
      <c r="B1559" s="438" t="s">
        <v>122</v>
      </c>
      <c r="C1559" s="439" t="s">
        <v>500</v>
      </c>
      <c r="D1559" s="439" t="s">
        <v>1558</v>
      </c>
      <c r="E1559" s="929" t="s">
        <v>1557</v>
      </c>
      <c r="F1559" s="930"/>
      <c r="G1559" s="930"/>
      <c r="H1559" s="930"/>
      <c r="I1559" s="930"/>
      <c r="J1559" s="930"/>
      <c r="K1559" s="930"/>
      <c r="L1559" s="930"/>
      <c r="M1559" s="930"/>
      <c r="N1559" s="930"/>
      <c r="O1559" s="931"/>
      <c r="P1559" s="440">
        <v>109.52</v>
      </c>
      <c r="Q1559" s="440"/>
      <c r="R1559" s="264" t="s">
        <v>187</v>
      </c>
      <c r="S1559" s="401"/>
      <c r="T1559" s="342"/>
      <c r="U1559" s="342"/>
    </row>
    <row r="1560" spans="1:21" s="301" customFormat="1" ht="12.75" customHeight="1">
      <c r="A1560" s="338"/>
      <c r="B1560" s="338"/>
      <c r="C1560" s="339"/>
      <c r="D1560" s="339"/>
      <c r="E1560" s="340"/>
      <c r="F1560" s="340"/>
      <c r="G1560" s="340"/>
      <c r="H1560" s="340"/>
      <c r="I1560" s="340"/>
      <c r="J1560" s="340"/>
      <c r="K1560" s="340"/>
      <c r="L1560" s="341"/>
      <c r="M1560" s="340"/>
      <c r="N1560" s="340"/>
      <c r="O1560" s="340"/>
      <c r="P1560" s="342"/>
      <c r="Q1560" s="342"/>
      <c r="R1560" s="342"/>
      <c r="S1560" s="342"/>
      <c r="T1560" s="342"/>
      <c r="U1560" s="342"/>
    </row>
    <row r="1561" spans="1:21" s="301" customFormat="1" ht="12.75" customHeight="1">
      <c r="A1561" s="338"/>
      <c r="B1561" s="338"/>
      <c r="C1561" s="339"/>
      <c r="D1561" s="339"/>
      <c r="E1561" s="340"/>
      <c r="F1561" s="341" t="s">
        <v>150</v>
      </c>
      <c r="G1561" s="340"/>
      <c r="H1561" s="340"/>
      <c r="I1561" s="340"/>
      <c r="J1561" s="340"/>
      <c r="K1561" s="340"/>
      <c r="L1561" s="341"/>
      <c r="M1561" s="340"/>
      <c r="N1561" s="340"/>
      <c r="O1561" s="340"/>
      <c r="P1561" s="342"/>
      <c r="Q1561" s="342"/>
      <c r="R1561" s="342"/>
      <c r="S1561" s="342"/>
      <c r="T1561" s="342"/>
      <c r="U1561" s="342"/>
    </row>
    <row r="1562" spans="1:21" s="301" customFormat="1" ht="12.75" customHeight="1">
      <c r="A1562" s="338"/>
      <c r="B1562" s="338"/>
      <c r="C1562" s="339"/>
      <c r="D1562" s="339"/>
      <c r="E1562" s="340"/>
      <c r="F1562" s="340">
        <v>109.52</v>
      </c>
      <c r="G1562" s="340"/>
      <c r="H1562" s="340"/>
      <c r="I1562" s="340"/>
      <c r="J1562" s="340"/>
      <c r="K1562" s="340"/>
      <c r="L1562" s="341"/>
      <c r="M1562" s="340"/>
      <c r="N1562" s="340"/>
      <c r="O1562" s="340"/>
      <c r="P1562" s="342"/>
      <c r="Q1562" s="342"/>
      <c r="R1562" s="342"/>
      <c r="S1562" s="342"/>
      <c r="T1562" s="342"/>
      <c r="U1562" s="342"/>
    </row>
    <row r="1563" spans="1:21" s="301" customFormat="1" ht="12.75" customHeight="1">
      <c r="A1563" s="338"/>
      <c r="B1563" s="353"/>
      <c r="C1563" s="344"/>
      <c r="D1563" s="344"/>
      <c r="E1563" s="345"/>
      <c r="F1563" s="341"/>
      <c r="G1563" s="346"/>
      <c r="H1563" s="341"/>
      <c r="I1563" s="346"/>
      <c r="J1563" s="345"/>
      <c r="K1563" s="345"/>
      <c r="L1563" s="341"/>
      <c r="M1563" s="340"/>
      <c r="N1563" s="340"/>
      <c r="O1563" s="340"/>
      <c r="P1563" s="342"/>
      <c r="Q1563" s="342"/>
      <c r="R1563" s="342"/>
      <c r="S1563" s="342"/>
      <c r="T1563" s="342"/>
      <c r="U1563" s="342"/>
    </row>
    <row r="1564" spans="1:21" s="301" customFormat="1" ht="36.75" customHeight="1">
      <c r="A1564" s="452" t="s">
        <v>1979</v>
      </c>
      <c r="B1564" s="438" t="s">
        <v>128</v>
      </c>
      <c r="C1564" s="439">
        <v>90708</v>
      </c>
      <c r="D1564" s="439">
        <v>90708</v>
      </c>
      <c r="E1564" s="929" t="s">
        <v>1556</v>
      </c>
      <c r="F1564" s="930"/>
      <c r="G1564" s="930"/>
      <c r="H1564" s="930"/>
      <c r="I1564" s="930"/>
      <c r="J1564" s="930"/>
      <c r="K1564" s="930"/>
      <c r="L1564" s="930"/>
      <c r="M1564" s="930"/>
      <c r="N1564" s="930"/>
      <c r="O1564" s="931"/>
      <c r="P1564" s="440">
        <v>81.150000000000006</v>
      </c>
      <c r="Q1564" s="440"/>
      <c r="R1564" s="264" t="s">
        <v>187</v>
      </c>
      <c r="S1564" s="342"/>
      <c r="T1564" s="342"/>
      <c r="U1564" s="342"/>
    </row>
    <row r="1565" spans="1:21" s="301" customFormat="1" ht="12.75" customHeight="1">
      <c r="A1565" s="338"/>
      <c r="B1565" s="338"/>
      <c r="C1565" s="339"/>
      <c r="D1565" s="339"/>
      <c r="E1565" s="340"/>
      <c r="F1565" s="340"/>
      <c r="G1565" s="340"/>
      <c r="H1565" s="340"/>
      <c r="I1565" s="340"/>
      <c r="J1565" s="340"/>
      <c r="K1565" s="340"/>
      <c r="L1565" s="341"/>
      <c r="M1565" s="340"/>
      <c r="N1565" s="340"/>
      <c r="O1565" s="340"/>
      <c r="P1565" s="342"/>
      <c r="Q1565" s="342"/>
      <c r="R1565" s="342"/>
      <c r="S1565" s="342"/>
      <c r="T1565" s="342"/>
      <c r="U1565" s="342"/>
    </row>
    <row r="1566" spans="1:21" s="301" customFormat="1" ht="12.75" customHeight="1">
      <c r="A1566" s="338"/>
      <c r="B1566" s="338"/>
      <c r="C1566" s="339"/>
      <c r="D1566" s="339"/>
      <c r="E1566" s="340"/>
      <c r="F1566" s="341" t="s">
        <v>150</v>
      </c>
      <c r="G1566" s="340"/>
      <c r="H1566" s="340"/>
      <c r="I1566" s="340"/>
      <c r="J1566" s="340"/>
      <c r="K1566" s="340"/>
      <c r="L1566" s="341"/>
      <c r="M1566" s="340"/>
      <c r="N1566" s="340"/>
      <c r="O1566" s="340"/>
      <c r="P1566" s="342"/>
      <c r="Q1566" s="342"/>
      <c r="R1566" s="342"/>
      <c r="S1566" s="342"/>
      <c r="T1566" s="342"/>
      <c r="U1566" s="342"/>
    </row>
    <row r="1567" spans="1:21" s="301" customFormat="1" ht="12.75" customHeight="1">
      <c r="A1567" s="338"/>
      <c r="B1567" s="338"/>
      <c r="C1567" s="339"/>
      <c r="D1567" s="339"/>
      <c r="E1567" s="340"/>
      <c r="F1567" s="340">
        <v>81.150000000000006</v>
      </c>
      <c r="G1567" s="340"/>
      <c r="H1567" s="340"/>
      <c r="I1567" s="340"/>
      <c r="J1567" s="340"/>
      <c r="K1567" s="340"/>
      <c r="L1567" s="341"/>
      <c r="M1567" s="340"/>
      <c r="N1567" s="340"/>
      <c r="O1567" s="340"/>
      <c r="P1567" s="342"/>
      <c r="Q1567" s="342"/>
      <c r="R1567" s="342"/>
      <c r="S1567" s="342"/>
      <c r="T1567" s="342"/>
      <c r="U1567" s="342"/>
    </row>
    <row r="1568" spans="1:21" s="301" customFormat="1" ht="12.75" customHeight="1">
      <c r="A1568" s="338"/>
      <c r="B1568" s="353"/>
      <c r="C1568" s="344"/>
      <c r="D1568" s="344"/>
      <c r="E1568" s="345"/>
      <c r="F1568" s="341"/>
      <c r="G1568" s="346"/>
      <c r="H1568" s="341"/>
      <c r="I1568" s="346"/>
      <c r="J1568" s="345"/>
      <c r="K1568" s="345"/>
      <c r="L1568" s="341"/>
      <c r="M1568" s="340"/>
      <c r="N1568" s="340"/>
      <c r="O1568" s="340"/>
      <c r="P1568" s="342"/>
      <c r="Q1568" s="342"/>
      <c r="R1568" s="342"/>
      <c r="S1568" s="342"/>
      <c r="T1568" s="342"/>
      <c r="U1568" s="342"/>
    </row>
    <row r="1569" spans="1:21" s="301" customFormat="1" ht="28.15" customHeight="1">
      <c r="A1569" s="452" t="s">
        <v>1980</v>
      </c>
      <c r="B1569" s="438" t="s">
        <v>128</v>
      </c>
      <c r="C1569" s="439">
        <v>102993</v>
      </c>
      <c r="D1569" s="439">
        <v>102993</v>
      </c>
      <c r="E1569" s="929" t="s">
        <v>1765</v>
      </c>
      <c r="F1569" s="930"/>
      <c r="G1569" s="930"/>
      <c r="H1569" s="930"/>
      <c r="I1569" s="930"/>
      <c r="J1569" s="930"/>
      <c r="K1569" s="930"/>
      <c r="L1569" s="930"/>
      <c r="M1569" s="930"/>
      <c r="N1569" s="930"/>
      <c r="O1569" s="931"/>
      <c r="P1569" s="440">
        <v>67.5</v>
      </c>
      <c r="Q1569" s="440"/>
      <c r="R1569" s="264" t="s">
        <v>187</v>
      </c>
      <c r="S1569" s="342"/>
      <c r="T1569" s="342"/>
      <c r="U1569" s="342"/>
    </row>
    <row r="1570" spans="1:21" s="301" customFormat="1" ht="12.75" customHeight="1">
      <c r="A1570" s="338"/>
      <c r="B1570" s="338"/>
      <c r="C1570" s="339"/>
      <c r="D1570" s="339"/>
      <c r="E1570" s="340"/>
      <c r="F1570" s="340"/>
      <c r="G1570" s="340"/>
      <c r="H1570" s="340"/>
      <c r="I1570" s="340"/>
      <c r="J1570" s="340"/>
      <c r="K1570" s="340"/>
      <c r="L1570" s="341"/>
      <c r="M1570" s="340"/>
      <c r="N1570" s="340"/>
      <c r="O1570" s="340"/>
      <c r="P1570" s="342"/>
      <c r="Q1570" s="342"/>
      <c r="R1570" s="342"/>
      <c r="S1570" s="342"/>
      <c r="T1570" s="342"/>
      <c r="U1570" s="342"/>
    </row>
    <row r="1571" spans="1:21" s="301" customFormat="1" ht="12.75" customHeight="1">
      <c r="A1571" s="338"/>
      <c r="B1571" s="338"/>
      <c r="C1571" s="339"/>
      <c r="D1571" s="339"/>
      <c r="E1571" s="340"/>
      <c r="F1571" s="341" t="s">
        <v>150</v>
      </c>
      <c r="G1571" s="340"/>
      <c r="H1571" s="340"/>
      <c r="I1571" s="340"/>
      <c r="J1571" s="340"/>
      <c r="K1571" s="340"/>
      <c r="L1571" s="341"/>
      <c r="M1571" s="340"/>
      <c r="N1571" s="340"/>
      <c r="O1571" s="340"/>
      <c r="P1571" s="342"/>
      <c r="Q1571" s="342"/>
      <c r="R1571" s="342"/>
      <c r="S1571" s="342"/>
      <c r="T1571" s="342"/>
      <c r="U1571" s="342"/>
    </row>
    <row r="1572" spans="1:21" s="301" customFormat="1" ht="12.75" customHeight="1">
      <c r="A1572" s="338"/>
      <c r="B1572" s="338"/>
      <c r="C1572" s="339"/>
      <c r="D1572" s="339"/>
      <c r="E1572" s="340"/>
      <c r="F1572" s="340">
        <v>67.5</v>
      </c>
      <c r="G1572" s="340"/>
      <c r="H1572" s="340"/>
      <c r="I1572" s="340"/>
      <c r="J1572" s="340"/>
      <c r="K1572" s="340"/>
      <c r="L1572" s="341"/>
      <c r="M1572" s="340"/>
      <c r="N1572" s="340"/>
      <c r="O1572" s="340"/>
      <c r="P1572" s="342"/>
      <c r="Q1572" s="342"/>
      <c r="R1572" s="342"/>
      <c r="S1572" s="342"/>
      <c r="T1572" s="342"/>
      <c r="U1572" s="342"/>
    </row>
    <row r="1573" spans="1:21" s="301" customFormat="1" ht="12.75" customHeight="1">
      <c r="A1573" s="338"/>
      <c r="B1573" s="353"/>
      <c r="C1573" s="344"/>
      <c r="D1573" s="344"/>
      <c r="E1573" s="345"/>
      <c r="F1573" s="341"/>
      <c r="G1573" s="346"/>
      <c r="H1573" s="341"/>
      <c r="I1573" s="346"/>
      <c r="J1573" s="345"/>
      <c r="K1573" s="345"/>
      <c r="L1573" s="341"/>
      <c r="M1573" s="340"/>
      <c r="N1573" s="340"/>
      <c r="O1573" s="340"/>
      <c r="P1573" s="342"/>
      <c r="Q1573" s="342"/>
      <c r="R1573" s="342"/>
      <c r="S1573" s="342"/>
      <c r="T1573" s="342"/>
      <c r="U1573" s="342"/>
    </row>
    <row r="1574" spans="1:21" s="301" customFormat="1" ht="26.45" customHeight="1">
      <c r="A1574" s="452" t="s">
        <v>1981</v>
      </c>
      <c r="B1574" s="438" t="s">
        <v>122</v>
      </c>
      <c r="C1574" s="439" t="s">
        <v>501</v>
      </c>
      <c r="D1574" s="439" t="s">
        <v>1570</v>
      </c>
      <c r="E1574" s="929" t="s">
        <v>1569</v>
      </c>
      <c r="F1574" s="930"/>
      <c r="G1574" s="930"/>
      <c r="H1574" s="930"/>
      <c r="I1574" s="930"/>
      <c r="J1574" s="930"/>
      <c r="K1574" s="930"/>
      <c r="L1574" s="930"/>
      <c r="M1574" s="930"/>
      <c r="N1574" s="930"/>
      <c r="O1574" s="931"/>
      <c r="P1574" s="440">
        <v>107</v>
      </c>
      <c r="Q1574" s="440"/>
      <c r="R1574" s="264" t="s">
        <v>187</v>
      </c>
      <c r="S1574" s="401"/>
      <c r="T1574" s="342"/>
      <c r="U1574" s="342"/>
    </row>
    <row r="1575" spans="1:21" s="301" customFormat="1" ht="12.75" customHeight="1">
      <c r="A1575" s="338"/>
      <c r="B1575" s="338"/>
      <c r="C1575" s="339"/>
      <c r="D1575" s="339"/>
      <c r="E1575" s="340"/>
      <c r="F1575" s="340"/>
      <c r="G1575" s="340"/>
      <c r="H1575" s="340"/>
      <c r="I1575" s="340"/>
      <c r="J1575" s="340"/>
      <c r="K1575" s="340"/>
      <c r="L1575" s="341"/>
      <c r="M1575" s="340"/>
      <c r="N1575" s="340"/>
      <c r="O1575" s="340"/>
      <c r="P1575" s="342"/>
      <c r="Q1575" s="342"/>
      <c r="R1575" s="342"/>
      <c r="S1575" s="342"/>
      <c r="T1575" s="342"/>
      <c r="U1575" s="342"/>
    </row>
    <row r="1576" spans="1:21" s="301" customFormat="1" ht="12.75" customHeight="1">
      <c r="A1576" s="338"/>
      <c r="B1576" s="338"/>
      <c r="C1576" s="339"/>
      <c r="D1576" s="339"/>
      <c r="E1576" s="340"/>
      <c r="F1576" s="341" t="s">
        <v>150</v>
      </c>
      <c r="G1576" s="340"/>
      <c r="H1576" s="340"/>
      <c r="I1576" s="340"/>
      <c r="J1576" s="340"/>
      <c r="K1576" s="340"/>
      <c r="L1576" s="341"/>
      <c r="M1576" s="340"/>
      <c r="N1576" s="340"/>
      <c r="O1576" s="340"/>
      <c r="P1576" s="342"/>
      <c r="Q1576" s="342"/>
      <c r="R1576" s="342"/>
      <c r="S1576" s="342"/>
      <c r="T1576" s="342"/>
      <c r="U1576" s="342"/>
    </row>
    <row r="1577" spans="1:21" s="301" customFormat="1" ht="12.75" customHeight="1">
      <c r="A1577" s="338"/>
      <c r="B1577" s="338"/>
      <c r="C1577" s="339"/>
      <c r="D1577" s="339"/>
      <c r="E1577" s="340"/>
      <c r="F1577" s="340">
        <v>107</v>
      </c>
      <c r="G1577" s="340"/>
      <c r="H1577" s="340"/>
      <c r="I1577" s="340"/>
      <c r="J1577" s="340"/>
      <c r="K1577" s="340"/>
      <c r="L1577" s="341"/>
      <c r="M1577" s="340"/>
      <c r="N1577" s="340"/>
      <c r="O1577" s="340"/>
      <c r="P1577" s="342"/>
      <c r="Q1577" s="342"/>
      <c r="R1577" s="342"/>
      <c r="S1577" s="342"/>
      <c r="T1577" s="342"/>
      <c r="U1577" s="342"/>
    </row>
    <row r="1578" spans="1:21" s="301" customFormat="1" ht="12.75" customHeight="1">
      <c r="A1578" s="338"/>
      <c r="B1578" s="353"/>
      <c r="C1578" s="344"/>
      <c r="D1578" s="344"/>
      <c r="E1578" s="345"/>
      <c r="F1578" s="341"/>
      <c r="G1578" s="346"/>
      <c r="H1578" s="341"/>
      <c r="I1578" s="346"/>
      <c r="J1578" s="345"/>
      <c r="K1578" s="345"/>
      <c r="L1578" s="341"/>
      <c r="M1578" s="340"/>
      <c r="N1578" s="340"/>
      <c r="O1578" s="340"/>
      <c r="P1578" s="342"/>
      <c r="Q1578" s="342"/>
      <c r="R1578" s="342"/>
      <c r="S1578" s="342"/>
      <c r="T1578" s="342"/>
      <c r="U1578" s="342"/>
    </row>
    <row r="1579" spans="1:21" s="301" customFormat="1" ht="26.45" customHeight="1">
      <c r="A1579" s="452" t="s">
        <v>1982</v>
      </c>
      <c r="B1579" s="438" t="s">
        <v>128</v>
      </c>
      <c r="C1579" s="439">
        <v>97734</v>
      </c>
      <c r="D1579" s="439">
        <v>97734</v>
      </c>
      <c r="E1579" s="929" t="s">
        <v>1781</v>
      </c>
      <c r="F1579" s="930"/>
      <c r="G1579" s="930"/>
      <c r="H1579" s="930"/>
      <c r="I1579" s="930"/>
      <c r="J1579" s="930"/>
      <c r="K1579" s="930"/>
      <c r="L1579" s="930"/>
      <c r="M1579" s="930"/>
      <c r="N1579" s="930"/>
      <c r="O1579" s="931"/>
      <c r="P1579" s="440">
        <v>0.62</v>
      </c>
      <c r="Q1579" s="440"/>
      <c r="R1579" s="264" t="s">
        <v>185</v>
      </c>
      <c r="S1579" s="401"/>
      <c r="T1579" s="342"/>
      <c r="U1579" s="342"/>
    </row>
    <row r="1580" spans="1:21" s="301" customFormat="1" ht="12.75" customHeight="1">
      <c r="A1580" s="338"/>
      <c r="B1580" s="338"/>
      <c r="C1580" s="339"/>
      <c r="D1580" s="339"/>
      <c r="E1580" s="340"/>
      <c r="F1580" s="340"/>
      <c r="G1580" s="340"/>
      <c r="H1580" s="340"/>
      <c r="I1580" s="340"/>
      <c r="J1580" s="340"/>
      <c r="K1580" s="340"/>
      <c r="L1580" s="341"/>
      <c r="M1580" s="340"/>
      <c r="N1580" s="340"/>
      <c r="O1580" s="340"/>
      <c r="P1580" s="342"/>
      <c r="Q1580" s="342"/>
      <c r="R1580" s="342"/>
      <c r="S1580" s="342"/>
      <c r="T1580" s="342"/>
      <c r="U1580" s="342"/>
    </row>
    <row r="1581" spans="1:21" s="301" customFormat="1" ht="12.75" customHeight="1">
      <c r="A1581" s="338"/>
      <c r="B1581" s="338"/>
      <c r="C1581" s="339"/>
      <c r="D1581" s="339"/>
      <c r="E1581" s="340"/>
      <c r="F1581" s="341" t="s">
        <v>150</v>
      </c>
      <c r="G1581" s="340"/>
      <c r="H1581" s="340" t="s">
        <v>151</v>
      </c>
      <c r="I1581" s="340"/>
      <c r="J1581" s="340" t="s">
        <v>502</v>
      </c>
      <c r="K1581" s="340" t="s">
        <v>134</v>
      </c>
      <c r="L1581" s="341" t="s">
        <v>195</v>
      </c>
      <c r="M1581" s="340"/>
      <c r="N1581" s="340"/>
      <c r="O1581" s="340"/>
      <c r="P1581" s="342"/>
      <c r="Q1581" s="342"/>
      <c r="R1581" s="342"/>
      <c r="S1581" s="342"/>
      <c r="T1581" s="342"/>
      <c r="U1581" s="342"/>
    </row>
    <row r="1582" spans="1:21" s="301" customFormat="1" ht="12.75" customHeight="1">
      <c r="A1582" s="338"/>
      <c r="B1582" s="338"/>
      <c r="C1582" s="339"/>
      <c r="D1582" s="339"/>
      <c r="E1582" s="340"/>
      <c r="F1582" s="340">
        <v>11</v>
      </c>
      <c r="G1582" s="340"/>
      <c r="H1582" s="340">
        <v>0.7</v>
      </c>
      <c r="I1582" s="340"/>
      <c r="J1582" s="340">
        <v>0.08</v>
      </c>
      <c r="K1582" s="340" t="s">
        <v>134</v>
      </c>
      <c r="L1582" s="341">
        <v>0.62</v>
      </c>
      <c r="M1582" s="340"/>
      <c r="N1582" s="340"/>
      <c r="O1582" s="340"/>
      <c r="P1582" s="342"/>
      <c r="Q1582" s="342"/>
      <c r="R1582" s="342"/>
      <c r="S1582" s="342"/>
      <c r="T1582" s="342"/>
      <c r="U1582" s="342"/>
    </row>
    <row r="1583" spans="1:21" s="301" customFormat="1" ht="12.75" customHeight="1">
      <c r="A1583" s="338"/>
      <c r="B1583" s="353"/>
      <c r="C1583" s="344"/>
      <c r="D1583" s="344"/>
      <c r="E1583" s="345"/>
      <c r="F1583" s="341"/>
      <c r="G1583" s="346"/>
      <c r="H1583" s="341"/>
      <c r="I1583" s="346"/>
      <c r="J1583" s="345"/>
      <c r="K1583" s="345"/>
      <c r="L1583" s="341"/>
      <c r="M1583" s="340"/>
      <c r="N1583" s="340"/>
      <c r="O1583" s="340"/>
      <c r="P1583" s="342"/>
      <c r="Q1583" s="342"/>
      <c r="R1583" s="342"/>
      <c r="S1583" s="342"/>
      <c r="T1583" s="342"/>
      <c r="U1583" s="342"/>
    </row>
    <row r="1584" spans="1:21" s="301" customFormat="1" ht="27" customHeight="1">
      <c r="A1584" s="452" t="s">
        <v>1983</v>
      </c>
      <c r="B1584" s="438" t="s">
        <v>128</v>
      </c>
      <c r="C1584" s="439">
        <v>102990</v>
      </c>
      <c r="D1584" s="439">
        <v>102990</v>
      </c>
      <c r="E1584" s="929" t="s">
        <v>1764</v>
      </c>
      <c r="F1584" s="930"/>
      <c r="G1584" s="930"/>
      <c r="H1584" s="930"/>
      <c r="I1584" s="930"/>
      <c r="J1584" s="930"/>
      <c r="K1584" s="930"/>
      <c r="L1584" s="930"/>
      <c r="M1584" s="930"/>
      <c r="N1584" s="930"/>
      <c r="O1584" s="931"/>
      <c r="P1584" s="440">
        <v>57.41</v>
      </c>
      <c r="Q1584" s="440"/>
      <c r="R1584" s="264" t="s">
        <v>187</v>
      </c>
      <c r="S1584" s="342"/>
      <c r="T1584" s="342"/>
      <c r="U1584" s="342"/>
    </row>
    <row r="1585" spans="1:21" s="301" customFormat="1" ht="12.75" customHeight="1">
      <c r="A1585" s="338"/>
      <c r="B1585" s="353"/>
      <c r="C1585" s="344"/>
      <c r="D1585" s="344"/>
      <c r="E1585" s="345"/>
      <c r="F1585" s="341"/>
      <c r="G1585" s="346"/>
      <c r="H1585" s="341"/>
      <c r="I1585" s="346"/>
      <c r="J1585" s="345"/>
      <c r="K1585" s="345"/>
      <c r="L1585" s="341"/>
      <c r="M1585" s="340"/>
      <c r="N1585" s="340"/>
      <c r="O1585" s="340"/>
      <c r="P1585" s="342"/>
      <c r="Q1585" s="342"/>
      <c r="R1585" s="342"/>
      <c r="S1585" s="342"/>
      <c r="T1585" s="342"/>
      <c r="U1585" s="342"/>
    </row>
    <row r="1586" spans="1:21" s="301" customFormat="1" ht="12.75" customHeight="1">
      <c r="A1586" s="338"/>
      <c r="B1586" s="353"/>
      <c r="C1586" s="344" t="s">
        <v>124</v>
      </c>
      <c r="D1586" s="344" t="s">
        <v>124</v>
      </c>
      <c r="E1586" s="340"/>
      <c r="F1586" s="341" t="s">
        <v>503</v>
      </c>
      <c r="G1586" s="346"/>
      <c r="H1586" s="341"/>
      <c r="I1586" s="346"/>
      <c r="J1586" s="345"/>
      <c r="K1586" s="345"/>
      <c r="L1586" s="341"/>
      <c r="M1586" s="340"/>
      <c r="N1586" s="340"/>
      <c r="O1586" s="340"/>
      <c r="P1586" s="342"/>
      <c r="Q1586" s="342"/>
      <c r="R1586" s="342"/>
      <c r="S1586" s="342"/>
      <c r="T1586" s="342"/>
      <c r="U1586" s="342"/>
    </row>
    <row r="1587" spans="1:21" s="301" customFormat="1" ht="12.75" customHeight="1">
      <c r="A1587" s="338"/>
      <c r="B1587" s="353"/>
      <c r="C1587" s="339" t="s">
        <v>504</v>
      </c>
      <c r="D1587" s="339" t="s">
        <v>504</v>
      </c>
      <c r="E1587" s="340"/>
      <c r="F1587" s="340">
        <v>57.41</v>
      </c>
      <c r="G1587" s="346"/>
      <c r="H1587" s="341"/>
      <c r="I1587" s="346"/>
      <c r="J1587" s="345"/>
      <c r="K1587" s="345"/>
      <c r="L1587" s="341"/>
      <c r="M1587" s="340"/>
      <c r="N1587" s="340"/>
      <c r="O1587" s="340"/>
      <c r="P1587" s="342"/>
      <c r="Q1587" s="342"/>
      <c r="R1587" s="342"/>
      <c r="S1587" s="342"/>
      <c r="T1587" s="342"/>
      <c r="U1587" s="342"/>
    </row>
    <row r="1588" spans="1:21" s="301" customFormat="1" ht="12.75" customHeight="1">
      <c r="A1588" s="338"/>
      <c r="B1588" s="353"/>
      <c r="C1588" s="344"/>
      <c r="D1588" s="344"/>
      <c r="E1588" s="345"/>
      <c r="F1588" s="341"/>
      <c r="G1588" s="346"/>
      <c r="H1588" s="341"/>
      <c r="I1588" s="346"/>
      <c r="J1588" s="345"/>
      <c r="K1588" s="345"/>
      <c r="L1588" s="341"/>
      <c r="M1588" s="340"/>
      <c r="N1588" s="340"/>
      <c r="O1588" s="340"/>
      <c r="P1588" s="342"/>
      <c r="Q1588" s="342"/>
      <c r="R1588" s="342"/>
      <c r="S1588" s="342"/>
      <c r="T1588" s="342"/>
      <c r="U1588" s="342"/>
    </row>
    <row r="1589" spans="1:21" s="301" customFormat="1" ht="28.9" customHeight="1">
      <c r="A1589" s="452" t="s">
        <v>1984</v>
      </c>
      <c r="B1589" s="438" t="s">
        <v>122</v>
      </c>
      <c r="C1589" s="439" t="s">
        <v>505</v>
      </c>
      <c r="D1589" s="439" t="s">
        <v>1573</v>
      </c>
      <c r="E1589" s="929" t="s">
        <v>1572</v>
      </c>
      <c r="F1589" s="930"/>
      <c r="G1589" s="930"/>
      <c r="H1589" s="930"/>
      <c r="I1589" s="930"/>
      <c r="J1589" s="930"/>
      <c r="K1589" s="930"/>
      <c r="L1589" s="930"/>
      <c r="M1589" s="930"/>
      <c r="N1589" s="930"/>
      <c r="O1589" s="931"/>
      <c r="P1589" s="440">
        <v>57.41</v>
      </c>
      <c r="Q1589" s="440"/>
      <c r="R1589" s="264" t="s">
        <v>187</v>
      </c>
      <c r="S1589" s="342"/>
      <c r="T1589" s="342"/>
      <c r="U1589" s="342"/>
    </row>
    <row r="1590" spans="1:21" s="301" customFormat="1" ht="12.75" customHeight="1">
      <c r="A1590" s="338"/>
      <c r="B1590" s="353"/>
      <c r="C1590" s="344"/>
      <c r="D1590" s="344"/>
      <c r="E1590" s="345"/>
      <c r="F1590" s="341"/>
      <c r="G1590" s="346"/>
      <c r="H1590" s="341"/>
      <c r="I1590" s="346"/>
      <c r="J1590" s="345"/>
      <c r="K1590" s="345"/>
      <c r="L1590" s="341"/>
      <c r="M1590" s="340"/>
      <c r="N1590" s="340"/>
      <c r="O1590" s="340"/>
      <c r="P1590" s="342"/>
      <c r="Q1590" s="342"/>
      <c r="R1590" s="342"/>
      <c r="S1590" s="342"/>
      <c r="T1590" s="342"/>
      <c r="U1590" s="342"/>
    </row>
    <row r="1591" spans="1:21" s="301" customFormat="1" ht="12.75" customHeight="1">
      <c r="A1591" s="338"/>
      <c r="B1591" s="353"/>
      <c r="C1591" s="344" t="s">
        <v>124</v>
      </c>
      <c r="D1591" s="344" t="s">
        <v>124</v>
      </c>
      <c r="E1591" s="340"/>
      <c r="F1591" s="341" t="s">
        <v>503</v>
      </c>
      <c r="G1591" s="346"/>
      <c r="H1591" s="341"/>
      <c r="I1591" s="346"/>
      <c r="J1591" s="345"/>
      <c r="K1591" s="345"/>
      <c r="L1591" s="341"/>
      <c r="M1591" s="340"/>
      <c r="N1591" s="340"/>
      <c r="O1591" s="340"/>
      <c r="P1591" s="342"/>
      <c r="Q1591" s="342"/>
      <c r="R1591" s="342"/>
      <c r="S1591" s="342"/>
      <c r="T1591" s="342"/>
      <c r="U1591" s="342"/>
    </row>
    <row r="1592" spans="1:21" ht="12.75" customHeight="1">
      <c r="A1592" s="338"/>
      <c r="B1592" s="353"/>
      <c r="C1592" s="339" t="s">
        <v>504</v>
      </c>
      <c r="D1592" s="339" t="s">
        <v>504</v>
      </c>
      <c r="E1592" s="340"/>
      <c r="F1592" s="340">
        <v>57.41</v>
      </c>
      <c r="G1592" s="346"/>
      <c r="H1592" s="341"/>
      <c r="I1592" s="346"/>
      <c r="J1592" s="345"/>
      <c r="K1592" s="345"/>
      <c r="L1592" s="341"/>
      <c r="M1592" s="340"/>
      <c r="N1592" s="340"/>
      <c r="O1592" s="340"/>
      <c r="P1592" s="342"/>
      <c r="Q1592" s="342"/>
      <c r="R1592" s="342"/>
      <c r="S1592" s="342"/>
      <c r="T1592" s="342"/>
      <c r="U1592" s="342"/>
    </row>
    <row r="1593" spans="1:21" ht="12.75" customHeight="1">
      <c r="A1593" s="338"/>
      <c r="B1593" s="353"/>
      <c r="C1593" s="344"/>
      <c r="D1593" s="344"/>
      <c r="E1593" s="345"/>
      <c r="F1593" s="341"/>
      <c r="G1593" s="346"/>
      <c r="H1593" s="341"/>
      <c r="I1593" s="346"/>
      <c r="J1593" s="345"/>
      <c r="K1593" s="345"/>
      <c r="L1593" s="341"/>
      <c r="M1593" s="340"/>
      <c r="N1593" s="340"/>
      <c r="O1593" s="340"/>
      <c r="P1593" s="342"/>
      <c r="Q1593" s="342"/>
      <c r="R1593" s="342"/>
      <c r="S1593" s="342"/>
      <c r="T1593" s="342"/>
      <c r="U1593" s="342"/>
    </row>
    <row r="1594" spans="1:21" ht="12.75" customHeight="1">
      <c r="A1594" s="331"/>
      <c r="B1594" s="332"/>
      <c r="C1594" s="333"/>
      <c r="D1594" s="334"/>
      <c r="E1594" s="946" t="s">
        <v>506</v>
      </c>
      <c r="F1594" s="946"/>
      <c r="G1594" s="946"/>
      <c r="H1594" s="946"/>
      <c r="I1594" s="946"/>
      <c r="J1594" s="946"/>
      <c r="K1594" s="946"/>
      <c r="L1594" s="946"/>
      <c r="M1594" s="946"/>
      <c r="N1594" s="946"/>
      <c r="O1594" s="946"/>
      <c r="P1594" s="335"/>
      <c r="Q1594" s="335"/>
      <c r="R1594" s="336"/>
      <c r="S1594" s="342"/>
      <c r="T1594" s="342"/>
      <c r="U1594" s="342"/>
    </row>
    <row r="1595" spans="1:21" ht="12.75" customHeight="1">
      <c r="A1595" s="978" t="s">
        <v>507</v>
      </c>
      <c r="B1595" s="979"/>
      <c r="C1595" s="979"/>
      <c r="D1595" s="979"/>
      <c r="E1595" s="979"/>
      <c r="F1595" s="979"/>
      <c r="G1595" s="979"/>
      <c r="H1595" s="979"/>
      <c r="I1595" s="979"/>
      <c r="J1595" s="979"/>
      <c r="K1595" s="979"/>
      <c r="L1595" s="979"/>
      <c r="M1595" s="979"/>
      <c r="N1595" s="979"/>
      <c r="O1595" s="979"/>
      <c r="P1595" s="979"/>
      <c r="Q1595" s="979"/>
      <c r="R1595" s="980"/>
      <c r="S1595" s="342"/>
      <c r="T1595" s="342"/>
      <c r="U1595" s="342"/>
    </row>
    <row r="1596" spans="1:21" s="301" customFormat="1" ht="12.75" customHeight="1">
      <c r="A1596" s="435"/>
      <c r="B1596" s="361"/>
      <c r="C1596" s="361"/>
      <c r="D1596" s="361"/>
      <c r="E1596" s="361"/>
      <c r="F1596" s="361"/>
      <c r="G1596" s="361"/>
      <c r="H1596" s="361"/>
      <c r="I1596" s="361"/>
      <c r="J1596" s="361"/>
      <c r="K1596" s="361"/>
      <c r="L1596" s="361"/>
      <c r="M1596" s="361"/>
      <c r="N1596" s="361"/>
      <c r="O1596" s="361"/>
      <c r="P1596" s="361"/>
      <c r="Q1596" s="361"/>
      <c r="R1596" s="436"/>
      <c r="S1596" s="342"/>
      <c r="T1596" s="342"/>
      <c r="U1596" s="342"/>
    </row>
    <row r="1597" spans="1:21" s="301" customFormat="1">
      <c r="A1597" s="452" t="s">
        <v>1985</v>
      </c>
      <c r="B1597" s="438" t="s">
        <v>128</v>
      </c>
      <c r="C1597" s="439">
        <v>90724</v>
      </c>
      <c r="D1597" s="439">
        <v>90724</v>
      </c>
      <c r="E1597" s="929" t="s">
        <v>1742</v>
      </c>
      <c r="F1597" s="930"/>
      <c r="G1597" s="930"/>
      <c r="H1597" s="930"/>
      <c r="I1597" s="930"/>
      <c r="J1597" s="930"/>
      <c r="K1597" s="930"/>
      <c r="L1597" s="930"/>
      <c r="M1597" s="930"/>
      <c r="N1597" s="930"/>
      <c r="O1597" s="931"/>
      <c r="P1597" s="440">
        <v>72</v>
      </c>
      <c r="Q1597" s="440"/>
      <c r="R1597" s="264" t="s">
        <v>184</v>
      </c>
      <c r="S1597" s="402"/>
      <c r="T1597" s="342"/>
      <c r="U1597" s="342"/>
    </row>
    <row r="1598" spans="1:21" s="301" customFormat="1" ht="12.75" customHeight="1">
      <c r="A1598" s="338"/>
      <c r="B1598" s="338"/>
      <c r="C1598" s="339"/>
      <c r="D1598" s="339"/>
      <c r="E1598" s="340"/>
      <c r="F1598" s="340"/>
      <c r="G1598" s="340"/>
      <c r="H1598" s="340"/>
      <c r="I1598" s="340"/>
      <c r="J1598" s="340"/>
      <c r="K1598" s="340"/>
      <c r="L1598" s="341"/>
      <c r="M1598" s="340"/>
      <c r="N1598" s="340"/>
      <c r="O1598" s="340"/>
      <c r="P1598" s="342"/>
      <c r="Q1598" s="342"/>
      <c r="R1598" s="342"/>
      <c r="S1598" s="342"/>
      <c r="T1598" s="342"/>
      <c r="U1598" s="342"/>
    </row>
    <row r="1599" spans="1:21" s="301" customFormat="1" ht="12.75" customHeight="1">
      <c r="A1599" s="338"/>
      <c r="B1599" s="338"/>
      <c r="C1599" s="344" t="s">
        <v>124</v>
      </c>
      <c r="D1599" s="344" t="s">
        <v>124</v>
      </c>
      <c r="E1599" s="340"/>
      <c r="F1599" s="341" t="s">
        <v>138</v>
      </c>
      <c r="G1599" s="340"/>
      <c r="H1599" s="340"/>
      <c r="I1599" s="340"/>
      <c r="J1599" s="340"/>
      <c r="K1599" s="340"/>
      <c r="L1599" s="341"/>
      <c r="M1599" s="340"/>
      <c r="N1599" s="340"/>
      <c r="O1599" s="340"/>
      <c r="P1599" s="342"/>
      <c r="Q1599" s="342"/>
      <c r="R1599" s="342"/>
      <c r="S1599" s="342"/>
      <c r="T1599" s="342"/>
      <c r="U1599" s="342"/>
    </row>
    <row r="1600" spans="1:21" s="301" customFormat="1" ht="12.75" customHeight="1">
      <c r="A1600" s="338"/>
      <c r="B1600" s="338"/>
      <c r="C1600" s="339" t="s">
        <v>508</v>
      </c>
      <c r="D1600" s="339" t="s">
        <v>508</v>
      </c>
      <c r="E1600" s="340"/>
      <c r="F1600" s="340">
        <v>30</v>
      </c>
      <c r="G1600" s="340"/>
      <c r="H1600" s="340"/>
      <c r="I1600" s="340"/>
      <c r="J1600" s="340"/>
      <c r="K1600" s="340"/>
      <c r="L1600" s="341"/>
      <c r="M1600" s="340"/>
      <c r="N1600" s="340"/>
      <c r="O1600" s="340"/>
      <c r="P1600" s="342"/>
      <c r="Q1600" s="342"/>
      <c r="R1600" s="342"/>
      <c r="S1600" s="342"/>
      <c r="T1600" s="342"/>
      <c r="U1600" s="342"/>
    </row>
    <row r="1601" spans="1:21" s="301" customFormat="1" ht="12.75" customHeight="1">
      <c r="A1601" s="338"/>
      <c r="B1601" s="338"/>
      <c r="C1601" s="339" t="s">
        <v>509</v>
      </c>
      <c r="D1601" s="339"/>
      <c r="E1601" s="340"/>
      <c r="F1601" s="340">
        <v>42</v>
      </c>
      <c r="G1601" s="340"/>
      <c r="H1601" s="340"/>
      <c r="I1601" s="340"/>
      <c r="J1601" s="340"/>
      <c r="K1601" s="340"/>
      <c r="L1601" s="341"/>
      <c r="M1601" s="340"/>
      <c r="N1601" s="340"/>
      <c r="O1601" s="340"/>
      <c r="P1601" s="342"/>
      <c r="Q1601" s="342"/>
      <c r="R1601" s="342"/>
      <c r="S1601" s="342"/>
      <c r="T1601" s="342"/>
      <c r="U1601" s="342"/>
    </row>
    <row r="1602" spans="1:21" s="301" customFormat="1" ht="12.75" customHeight="1">
      <c r="A1602" s="338"/>
      <c r="B1602" s="338"/>
      <c r="C1602" s="339"/>
      <c r="D1602" s="339"/>
      <c r="E1602" s="340"/>
      <c r="F1602" s="410">
        <v>72</v>
      </c>
      <c r="G1602" s="340"/>
      <c r="H1602" s="340"/>
      <c r="I1602" s="340"/>
      <c r="J1602" s="340"/>
      <c r="K1602" s="340"/>
      <c r="L1602" s="341"/>
      <c r="M1602" s="340"/>
      <c r="N1602" s="340"/>
      <c r="O1602" s="340"/>
      <c r="P1602" s="342"/>
      <c r="Q1602" s="342"/>
      <c r="R1602" s="342"/>
      <c r="S1602" s="342"/>
      <c r="T1602" s="342"/>
      <c r="U1602" s="342"/>
    </row>
    <row r="1603" spans="1:21" s="301" customFormat="1" ht="12.75" customHeight="1">
      <c r="A1603" s="338"/>
      <c r="B1603" s="353"/>
      <c r="C1603" s="344"/>
      <c r="D1603" s="344"/>
      <c r="E1603" s="345"/>
      <c r="F1603" s="341"/>
      <c r="G1603" s="346"/>
      <c r="H1603" s="341"/>
      <c r="I1603" s="346"/>
      <c r="J1603" s="345"/>
      <c r="K1603" s="345"/>
      <c r="L1603" s="341"/>
      <c r="M1603" s="340"/>
      <c r="N1603" s="340"/>
      <c r="O1603" s="340"/>
      <c r="P1603" s="342"/>
      <c r="Q1603" s="342"/>
      <c r="R1603" s="342"/>
      <c r="S1603" s="342"/>
      <c r="T1603" s="342"/>
      <c r="U1603" s="342"/>
    </row>
    <row r="1604" spans="1:21" s="301" customFormat="1" ht="12.75" customHeight="1">
      <c r="A1604" s="452" t="s">
        <v>1986</v>
      </c>
      <c r="B1604" s="438" t="s">
        <v>128</v>
      </c>
      <c r="C1604" s="439">
        <v>90724</v>
      </c>
      <c r="D1604" s="439">
        <v>90724</v>
      </c>
      <c r="E1604" s="929" t="s">
        <v>1742</v>
      </c>
      <c r="F1604" s="930"/>
      <c r="G1604" s="930"/>
      <c r="H1604" s="930"/>
      <c r="I1604" s="930"/>
      <c r="J1604" s="930"/>
      <c r="K1604" s="930"/>
      <c r="L1604" s="930"/>
      <c r="M1604" s="930"/>
      <c r="N1604" s="930"/>
      <c r="O1604" s="931"/>
      <c r="P1604" s="440">
        <v>74</v>
      </c>
      <c r="Q1604" s="440"/>
      <c r="R1604" s="264" t="s">
        <v>184</v>
      </c>
      <c r="S1604" s="402"/>
      <c r="T1604" s="342"/>
      <c r="U1604" s="342"/>
    </row>
    <row r="1605" spans="1:21" s="301" customFormat="1" ht="12.75" customHeight="1">
      <c r="A1605" s="338"/>
      <c r="B1605" s="338"/>
      <c r="C1605" s="339"/>
      <c r="D1605" s="339"/>
      <c r="E1605" s="340"/>
      <c r="F1605" s="340"/>
      <c r="G1605" s="340"/>
      <c r="H1605" s="340"/>
      <c r="I1605" s="340"/>
      <c r="J1605" s="340"/>
      <c r="K1605" s="340"/>
      <c r="L1605" s="341"/>
      <c r="M1605" s="340"/>
      <c r="N1605" s="340"/>
      <c r="O1605" s="340"/>
      <c r="P1605" s="342"/>
      <c r="Q1605" s="342"/>
      <c r="R1605" s="342"/>
      <c r="S1605" s="342"/>
      <c r="T1605" s="342"/>
      <c r="U1605" s="342"/>
    </row>
    <row r="1606" spans="1:21" s="301" customFormat="1" ht="12.75" customHeight="1">
      <c r="A1606" s="338"/>
      <c r="B1606" s="338"/>
      <c r="C1606" s="344" t="s">
        <v>124</v>
      </c>
      <c r="D1606" s="344" t="s">
        <v>124</v>
      </c>
      <c r="E1606" s="340"/>
      <c r="F1606" s="341" t="s">
        <v>138</v>
      </c>
      <c r="G1606" s="340"/>
      <c r="H1606" s="340"/>
      <c r="I1606" s="340"/>
      <c r="J1606" s="340"/>
      <c r="K1606" s="340"/>
      <c r="L1606" s="341"/>
      <c r="M1606" s="340"/>
      <c r="N1606" s="340"/>
      <c r="O1606" s="340"/>
      <c r="P1606" s="342"/>
      <c r="Q1606" s="342"/>
      <c r="R1606" s="342"/>
      <c r="S1606" s="342"/>
      <c r="T1606" s="342"/>
      <c r="U1606" s="342"/>
    </row>
    <row r="1607" spans="1:21" s="301" customFormat="1" ht="12.75" customHeight="1">
      <c r="A1607" s="338"/>
      <c r="B1607" s="338"/>
      <c r="C1607" s="339" t="s">
        <v>508</v>
      </c>
      <c r="D1607" s="339" t="s">
        <v>508</v>
      </c>
      <c r="E1607" s="340"/>
      <c r="F1607" s="340">
        <v>36</v>
      </c>
      <c r="G1607" s="340"/>
      <c r="H1607" s="340"/>
      <c r="I1607" s="340"/>
      <c r="J1607" s="340"/>
      <c r="K1607" s="340"/>
      <c r="L1607" s="341"/>
      <c r="M1607" s="340"/>
      <c r="N1607" s="340"/>
      <c r="O1607" s="340"/>
      <c r="P1607" s="342"/>
      <c r="Q1607" s="342"/>
      <c r="R1607" s="342"/>
      <c r="S1607" s="342"/>
      <c r="T1607" s="342"/>
      <c r="U1607" s="342"/>
    </row>
    <row r="1608" spans="1:21" s="301" customFormat="1" ht="12.75" customHeight="1">
      <c r="A1608" s="338"/>
      <c r="B1608" s="338"/>
      <c r="C1608" s="339" t="s">
        <v>509</v>
      </c>
      <c r="D1608" s="339"/>
      <c r="E1608" s="340"/>
      <c r="F1608" s="340">
        <v>38</v>
      </c>
      <c r="G1608" s="340"/>
      <c r="H1608" s="340"/>
      <c r="I1608" s="340"/>
      <c r="J1608" s="340"/>
      <c r="K1608" s="340"/>
      <c r="L1608" s="341"/>
      <c r="M1608" s="340"/>
      <c r="N1608" s="340"/>
      <c r="O1608" s="340"/>
      <c r="P1608" s="342"/>
      <c r="Q1608" s="342"/>
      <c r="R1608" s="342"/>
      <c r="S1608" s="342"/>
      <c r="T1608" s="342"/>
      <c r="U1608" s="342"/>
    </row>
    <row r="1609" spans="1:21" s="301" customFormat="1" ht="12.75" customHeight="1">
      <c r="A1609" s="338"/>
      <c r="B1609" s="338"/>
      <c r="C1609" s="339"/>
      <c r="D1609" s="339"/>
      <c r="E1609" s="340"/>
      <c r="F1609" s="410">
        <v>74</v>
      </c>
      <c r="G1609" s="340"/>
      <c r="H1609" s="340"/>
      <c r="I1609" s="340"/>
      <c r="J1609" s="340"/>
      <c r="K1609" s="340"/>
      <c r="L1609" s="341"/>
      <c r="M1609" s="340"/>
      <c r="N1609" s="340"/>
      <c r="O1609" s="340"/>
      <c r="P1609" s="342"/>
      <c r="Q1609" s="342"/>
      <c r="R1609" s="342"/>
      <c r="S1609" s="342"/>
      <c r="T1609" s="342"/>
      <c r="U1609" s="342"/>
    </row>
    <row r="1610" spans="1:21" s="301" customFormat="1" ht="12.75" customHeight="1">
      <c r="A1610" s="338"/>
      <c r="B1610" s="353"/>
      <c r="C1610" s="344"/>
      <c r="D1610" s="344"/>
      <c r="E1610" s="345"/>
      <c r="F1610" s="341"/>
      <c r="G1610" s="346"/>
      <c r="H1610" s="341"/>
      <c r="I1610" s="346"/>
      <c r="J1610" s="345"/>
      <c r="K1610" s="345"/>
      <c r="L1610" s="341"/>
      <c r="M1610" s="340"/>
      <c r="N1610" s="340"/>
      <c r="O1610" s="340"/>
      <c r="P1610" s="342"/>
      <c r="Q1610" s="342"/>
      <c r="R1610" s="342"/>
      <c r="S1610" s="342"/>
      <c r="T1610" s="342"/>
      <c r="U1610" s="342"/>
    </row>
    <row r="1611" spans="1:21" s="301" customFormat="1" ht="12.75" customHeight="1">
      <c r="A1611" s="452" t="s">
        <v>1987</v>
      </c>
      <c r="B1611" s="438" t="s">
        <v>128</v>
      </c>
      <c r="C1611" s="439">
        <v>90726</v>
      </c>
      <c r="D1611" s="439">
        <v>90726</v>
      </c>
      <c r="E1611" s="929" t="s">
        <v>1743</v>
      </c>
      <c r="F1611" s="930"/>
      <c r="G1611" s="930"/>
      <c r="H1611" s="930"/>
      <c r="I1611" s="930"/>
      <c r="J1611" s="930"/>
      <c r="K1611" s="930"/>
      <c r="L1611" s="930"/>
      <c r="M1611" s="930"/>
      <c r="N1611" s="930"/>
      <c r="O1611" s="931"/>
      <c r="P1611" s="440">
        <v>18</v>
      </c>
      <c r="Q1611" s="440"/>
      <c r="R1611" s="264" t="s">
        <v>184</v>
      </c>
      <c r="S1611" s="402"/>
      <c r="T1611" s="342"/>
      <c r="U1611" s="342"/>
    </row>
    <row r="1612" spans="1:21" s="301" customFormat="1" ht="12.75" customHeight="1">
      <c r="A1612" s="338"/>
      <c r="B1612" s="338"/>
      <c r="C1612" s="339"/>
      <c r="D1612" s="339"/>
      <c r="E1612" s="340"/>
      <c r="F1612" s="340"/>
      <c r="G1612" s="340"/>
      <c r="H1612" s="340"/>
      <c r="I1612" s="340"/>
      <c r="J1612" s="340"/>
      <c r="K1612" s="340"/>
      <c r="L1612" s="341"/>
      <c r="M1612" s="340"/>
      <c r="N1612" s="340"/>
      <c r="O1612" s="340"/>
      <c r="P1612" s="342"/>
      <c r="Q1612" s="342"/>
      <c r="R1612" s="342"/>
      <c r="S1612" s="342"/>
      <c r="T1612" s="342"/>
      <c r="U1612" s="342"/>
    </row>
    <row r="1613" spans="1:21" s="301" customFormat="1" ht="12.75" customHeight="1">
      <c r="A1613" s="338"/>
      <c r="B1613" s="338"/>
      <c r="C1613" s="344" t="s">
        <v>124</v>
      </c>
      <c r="D1613" s="344" t="s">
        <v>124</v>
      </c>
      <c r="E1613" s="340"/>
      <c r="F1613" s="341" t="s">
        <v>138</v>
      </c>
      <c r="G1613" s="340"/>
      <c r="H1613" s="340"/>
      <c r="I1613" s="340"/>
      <c r="J1613" s="340"/>
      <c r="K1613" s="340"/>
      <c r="L1613" s="341"/>
      <c r="M1613" s="340"/>
      <c r="N1613" s="340"/>
      <c r="O1613" s="340"/>
      <c r="P1613" s="342"/>
      <c r="Q1613" s="342"/>
      <c r="R1613" s="342"/>
      <c r="S1613" s="342"/>
      <c r="T1613" s="342"/>
      <c r="U1613" s="342"/>
    </row>
    <row r="1614" spans="1:21" s="301" customFormat="1" ht="12.75" customHeight="1">
      <c r="A1614" s="338"/>
      <c r="B1614" s="338"/>
      <c r="C1614" s="339" t="s">
        <v>508</v>
      </c>
      <c r="D1614" s="339" t="s">
        <v>508</v>
      </c>
      <c r="E1614" s="340"/>
      <c r="F1614" s="340">
        <v>14</v>
      </c>
      <c r="G1614" s="340"/>
      <c r="H1614" s="340"/>
      <c r="I1614" s="340"/>
      <c r="J1614" s="340"/>
      <c r="K1614" s="340"/>
      <c r="L1614" s="341"/>
      <c r="M1614" s="340"/>
      <c r="N1614" s="340"/>
      <c r="O1614" s="340"/>
      <c r="P1614" s="342"/>
      <c r="Q1614" s="342"/>
      <c r="R1614" s="342"/>
      <c r="S1614" s="342"/>
      <c r="T1614" s="342"/>
      <c r="U1614" s="342"/>
    </row>
    <row r="1615" spans="1:21" s="301" customFormat="1" ht="12.75" customHeight="1">
      <c r="A1615" s="338"/>
      <c r="B1615" s="338"/>
      <c r="C1615" s="339" t="s">
        <v>509</v>
      </c>
      <c r="D1615" s="339"/>
      <c r="E1615" s="340"/>
      <c r="F1615" s="340">
        <v>4</v>
      </c>
      <c r="G1615" s="340"/>
      <c r="H1615" s="340"/>
      <c r="I1615" s="340"/>
      <c r="J1615" s="340"/>
      <c r="K1615" s="340"/>
      <c r="L1615" s="341"/>
      <c r="M1615" s="340"/>
      <c r="N1615" s="340"/>
      <c r="O1615" s="340"/>
      <c r="P1615" s="342"/>
      <c r="Q1615" s="342"/>
      <c r="R1615" s="342"/>
      <c r="S1615" s="342"/>
      <c r="T1615" s="342"/>
      <c r="U1615" s="342"/>
    </row>
    <row r="1616" spans="1:21" s="301" customFormat="1" ht="12.75" customHeight="1">
      <c r="A1616" s="338"/>
      <c r="B1616" s="338"/>
      <c r="C1616" s="339"/>
      <c r="D1616" s="339"/>
      <c r="E1616" s="340"/>
      <c r="F1616" s="410">
        <v>18</v>
      </c>
      <c r="G1616" s="340"/>
      <c r="H1616" s="340"/>
      <c r="I1616" s="340"/>
      <c r="J1616" s="340"/>
      <c r="K1616" s="340"/>
      <c r="L1616" s="341"/>
      <c r="M1616" s="340"/>
      <c r="N1616" s="340"/>
      <c r="O1616" s="340"/>
      <c r="P1616" s="342"/>
      <c r="Q1616" s="342"/>
      <c r="R1616" s="342"/>
      <c r="S1616" s="342"/>
      <c r="T1616" s="342"/>
      <c r="U1616" s="342"/>
    </row>
    <row r="1617" spans="1:21" s="301" customFormat="1" ht="12.75" customHeight="1">
      <c r="A1617" s="338"/>
      <c r="B1617" s="353"/>
      <c r="C1617" s="344"/>
      <c r="D1617" s="344"/>
      <c r="E1617" s="345"/>
      <c r="F1617" s="341"/>
      <c r="G1617" s="346"/>
      <c r="H1617" s="341"/>
      <c r="I1617" s="346"/>
      <c r="J1617" s="345"/>
      <c r="K1617" s="345"/>
      <c r="L1617" s="341"/>
      <c r="M1617" s="340"/>
      <c r="N1617" s="340"/>
      <c r="O1617" s="340"/>
      <c r="P1617" s="342"/>
      <c r="Q1617" s="342"/>
      <c r="R1617" s="342"/>
      <c r="S1617" s="342"/>
      <c r="T1617" s="342"/>
      <c r="U1617" s="342"/>
    </row>
    <row r="1618" spans="1:21" s="301" customFormat="1" ht="12.75" customHeight="1">
      <c r="A1618" s="452" t="s">
        <v>1988</v>
      </c>
      <c r="B1618" s="438" t="s">
        <v>128</v>
      </c>
      <c r="C1618" s="439">
        <v>90727</v>
      </c>
      <c r="D1618" s="439">
        <v>90727</v>
      </c>
      <c r="E1618" s="929" t="s">
        <v>1744</v>
      </c>
      <c r="F1618" s="930"/>
      <c r="G1618" s="930"/>
      <c r="H1618" s="930"/>
      <c r="I1618" s="930"/>
      <c r="J1618" s="930"/>
      <c r="K1618" s="930"/>
      <c r="L1618" s="930"/>
      <c r="M1618" s="930"/>
      <c r="N1618" s="930"/>
      <c r="O1618" s="931"/>
      <c r="P1618" s="440">
        <v>10</v>
      </c>
      <c r="Q1618" s="440"/>
      <c r="R1618" s="264" t="s">
        <v>184</v>
      </c>
      <c r="S1618" s="402"/>
      <c r="T1618" s="342"/>
      <c r="U1618" s="342"/>
    </row>
    <row r="1619" spans="1:21" s="301" customFormat="1" ht="12.75" customHeight="1">
      <c r="A1619" s="338"/>
      <c r="B1619" s="338"/>
      <c r="C1619" s="339"/>
      <c r="D1619" s="339"/>
      <c r="E1619" s="340"/>
      <c r="F1619" s="340"/>
      <c r="G1619" s="340"/>
      <c r="H1619" s="340"/>
      <c r="I1619" s="340"/>
      <c r="J1619" s="340"/>
      <c r="K1619" s="340"/>
      <c r="L1619" s="341"/>
      <c r="M1619" s="340"/>
      <c r="N1619" s="340"/>
      <c r="O1619" s="340"/>
      <c r="P1619" s="342"/>
      <c r="Q1619" s="342"/>
      <c r="R1619" s="342"/>
      <c r="S1619" s="342"/>
      <c r="T1619" s="342"/>
      <c r="U1619" s="342"/>
    </row>
    <row r="1620" spans="1:21" s="301" customFormat="1" ht="12.75" customHeight="1">
      <c r="A1620" s="338"/>
      <c r="B1620" s="338"/>
      <c r="C1620" s="344" t="s">
        <v>124</v>
      </c>
      <c r="D1620" s="344" t="s">
        <v>124</v>
      </c>
      <c r="E1620" s="340"/>
      <c r="F1620" s="341" t="s">
        <v>138</v>
      </c>
      <c r="G1620" s="340"/>
      <c r="H1620" s="340"/>
      <c r="I1620" s="340"/>
      <c r="J1620" s="340"/>
      <c r="K1620" s="340"/>
      <c r="L1620" s="341"/>
      <c r="M1620" s="340"/>
      <c r="N1620" s="340"/>
      <c r="O1620" s="340"/>
      <c r="P1620" s="342"/>
      <c r="Q1620" s="342"/>
      <c r="R1620" s="342"/>
      <c r="S1620" s="342"/>
      <c r="T1620" s="342"/>
      <c r="U1620" s="342"/>
    </row>
    <row r="1621" spans="1:21" s="301" customFormat="1" ht="12.75" customHeight="1">
      <c r="A1621" s="338"/>
      <c r="B1621" s="338"/>
      <c r="C1621" s="339" t="s">
        <v>508</v>
      </c>
      <c r="D1621" s="339" t="s">
        <v>508</v>
      </c>
      <c r="E1621" s="340"/>
      <c r="F1621" s="340">
        <v>10</v>
      </c>
      <c r="G1621" s="340"/>
      <c r="H1621" s="340"/>
      <c r="I1621" s="340"/>
      <c r="J1621" s="340"/>
      <c r="K1621" s="340"/>
      <c r="L1621" s="341"/>
      <c r="M1621" s="340"/>
      <c r="N1621" s="340"/>
      <c r="O1621" s="340"/>
      <c r="P1621" s="342"/>
      <c r="Q1621" s="342"/>
      <c r="R1621" s="342"/>
      <c r="S1621" s="342"/>
      <c r="T1621" s="342"/>
      <c r="U1621" s="342"/>
    </row>
    <row r="1622" spans="1:21" s="301" customFormat="1" ht="12.75" customHeight="1">
      <c r="A1622" s="338"/>
      <c r="B1622" s="338"/>
      <c r="C1622" s="339"/>
      <c r="D1622" s="339"/>
      <c r="E1622" s="340"/>
      <c r="F1622" s="410">
        <v>10</v>
      </c>
      <c r="G1622" s="340"/>
      <c r="H1622" s="340"/>
      <c r="I1622" s="340"/>
      <c r="J1622" s="340"/>
      <c r="K1622" s="340"/>
      <c r="L1622" s="341"/>
      <c r="M1622" s="340"/>
      <c r="N1622" s="340"/>
      <c r="O1622" s="340"/>
      <c r="P1622" s="342"/>
      <c r="Q1622" s="342"/>
      <c r="R1622" s="342"/>
      <c r="S1622" s="342"/>
      <c r="T1622" s="342"/>
      <c r="U1622" s="342"/>
    </row>
    <row r="1623" spans="1:21" s="301" customFormat="1" ht="12.75" customHeight="1">
      <c r="A1623" s="338"/>
      <c r="B1623" s="353"/>
      <c r="C1623" s="344"/>
      <c r="D1623" s="344"/>
      <c r="E1623" s="345"/>
      <c r="F1623" s="341"/>
      <c r="G1623" s="346"/>
      <c r="H1623" s="341"/>
      <c r="I1623" s="346"/>
      <c r="J1623" s="345"/>
      <c r="K1623" s="345"/>
      <c r="L1623" s="341"/>
      <c r="M1623" s="340"/>
      <c r="N1623" s="340"/>
      <c r="O1623" s="340"/>
      <c r="P1623" s="342"/>
      <c r="Q1623" s="342"/>
      <c r="R1623" s="342"/>
      <c r="S1623" s="342"/>
      <c r="T1623" s="342"/>
      <c r="U1623" s="342"/>
    </row>
    <row r="1624" spans="1:21" s="301" customFormat="1" ht="12.75" customHeight="1">
      <c r="A1624" s="452" t="s">
        <v>1989</v>
      </c>
      <c r="B1624" s="438" t="s">
        <v>128</v>
      </c>
      <c r="C1624" s="439">
        <v>90728</v>
      </c>
      <c r="D1624" s="439">
        <v>90728</v>
      </c>
      <c r="E1624" s="929" t="s">
        <v>1745</v>
      </c>
      <c r="F1624" s="930"/>
      <c r="G1624" s="930"/>
      <c r="H1624" s="930"/>
      <c r="I1624" s="930"/>
      <c r="J1624" s="930"/>
      <c r="K1624" s="930"/>
      <c r="L1624" s="930"/>
      <c r="M1624" s="930"/>
      <c r="N1624" s="930"/>
      <c r="O1624" s="931"/>
      <c r="P1624" s="440">
        <v>2</v>
      </c>
      <c r="Q1624" s="440"/>
      <c r="R1624" s="264" t="s">
        <v>184</v>
      </c>
      <c r="S1624" s="402"/>
      <c r="T1624" s="342"/>
      <c r="U1624" s="342"/>
    </row>
    <row r="1625" spans="1:21" s="301" customFormat="1" ht="12.75" customHeight="1">
      <c r="A1625" s="338"/>
      <c r="B1625" s="338"/>
      <c r="C1625" s="339"/>
      <c r="D1625" s="339"/>
      <c r="E1625" s="340"/>
      <c r="F1625" s="340"/>
      <c r="G1625" s="340"/>
      <c r="H1625" s="340"/>
      <c r="I1625" s="340"/>
      <c r="J1625" s="340"/>
      <c r="K1625" s="340"/>
      <c r="L1625" s="341"/>
      <c r="M1625" s="340"/>
      <c r="N1625" s="340"/>
      <c r="O1625" s="340"/>
      <c r="P1625" s="342"/>
      <c r="Q1625" s="342"/>
      <c r="R1625" s="342"/>
      <c r="S1625" s="342"/>
      <c r="T1625" s="342"/>
      <c r="U1625" s="342"/>
    </row>
    <row r="1626" spans="1:21" s="301" customFormat="1" ht="12.75" customHeight="1">
      <c r="A1626" s="338"/>
      <c r="B1626" s="338"/>
      <c r="C1626" s="344" t="s">
        <v>124</v>
      </c>
      <c r="D1626" s="344" t="s">
        <v>124</v>
      </c>
      <c r="E1626" s="340"/>
      <c r="F1626" s="341" t="s">
        <v>138</v>
      </c>
      <c r="G1626" s="340"/>
      <c r="H1626" s="340"/>
      <c r="I1626" s="340"/>
      <c r="J1626" s="340"/>
      <c r="K1626" s="340"/>
      <c r="L1626" s="341"/>
      <c r="M1626" s="340"/>
      <c r="N1626" s="340"/>
      <c r="O1626" s="340"/>
      <c r="P1626" s="342"/>
      <c r="Q1626" s="342"/>
      <c r="R1626" s="342"/>
      <c r="S1626" s="342"/>
      <c r="T1626" s="342"/>
      <c r="U1626" s="342"/>
    </row>
    <row r="1627" spans="1:21" s="301" customFormat="1" ht="12.75" customHeight="1">
      <c r="A1627" s="338"/>
      <c r="B1627" s="338"/>
      <c r="C1627" s="339" t="s">
        <v>508</v>
      </c>
      <c r="D1627" s="339" t="s">
        <v>508</v>
      </c>
      <c r="E1627" s="340"/>
      <c r="F1627" s="340">
        <v>2</v>
      </c>
      <c r="G1627" s="340"/>
      <c r="H1627" s="340"/>
      <c r="I1627" s="340"/>
      <c r="J1627" s="340"/>
      <c r="K1627" s="340"/>
      <c r="L1627" s="341"/>
      <c r="M1627" s="340"/>
      <c r="N1627" s="340"/>
      <c r="O1627" s="340"/>
      <c r="P1627" s="342"/>
      <c r="Q1627" s="342"/>
      <c r="R1627" s="342"/>
      <c r="S1627" s="342"/>
      <c r="T1627" s="342"/>
      <c r="U1627" s="342"/>
    </row>
    <row r="1628" spans="1:21" s="301" customFormat="1" ht="12.75" customHeight="1">
      <c r="A1628" s="338"/>
      <c r="B1628" s="338"/>
      <c r="C1628" s="339"/>
      <c r="D1628" s="339"/>
      <c r="E1628" s="340"/>
      <c r="F1628" s="410">
        <v>2</v>
      </c>
      <c r="G1628" s="340"/>
      <c r="H1628" s="340"/>
      <c r="I1628" s="340"/>
      <c r="J1628" s="340"/>
      <c r="K1628" s="340"/>
      <c r="L1628" s="341"/>
      <c r="M1628" s="340"/>
      <c r="N1628" s="340"/>
      <c r="O1628" s="340"/>
      <c r="P1628" s="342"/>
      <c r="Q1628" s="342"/>
      <c r="R1628" s="342"/>
      <c r="S1628" s="342"/>
      <c r="T1628" s="342"/>
      <c r="U1628" s="342"/>
    </row>
    <row r="1629" spans="1:21" s="301" customFormat="1" ht="12.75" customHeight="1">
      <c r="A1629" s="338"/>
      <c r="B1629" s="353"/>
      <c r="C1629" s="344"/>
      <c r="D1629" s="344"/>
      <c r="E1629" s="345"/>
      <c r="F1629" s="341"/>
      <c r="G1629" s="346"/>
      <c r="H1629" s="341"/>
      <c r="I1629" s="346"/>
      <c r="J1629" s="345"/>
      <c r="K1629" s="345"/>
      <c r="L1629" s="341"/>
      <c r="M1629" s="340"/>
      <c r="N1629" s="340"/>
      <c r="O1629" s="340"/>
      <c r="P1629" s="342"/>
      <c r="Q1629" s="342"/>
      <c r="R1629" s="342"/>
      <c r="S1629" s="342"/>
      <c r="T1629" s="342"/>
      <c r="U1629" s="342"/>
    </row>
    <row r="1630" spans="1:21" s="301" customFormat="1" ht="12.75" customHeight="1">
      <c r="A1630" s="452" t="s">
        <v>1990</v>
      </c>
      <c r="B1630" s="438" t="s">
        <v>128</v>
      </c>
      <c r="C1630" s="439">
        <v>90730</v>
      </c>
      <c r="D1630" s="439">
        <v>90730</v>
      </c>
      <c r="E1630" s="929" t="s">
        <v>1610</v>
      </c>
      <c r="F1630" s="930"/>
      <c r="G1630" s="930"/>
      <c r="H1630" s="930"/>
      <c r="I1630" s="930"/>
      <c r="J1630" s="930"/>
      <c r="K1630" s="930"/>
      <c r="L1630" s="930"/>
      <c r="M1630" s="930"/>
      <c r="N1630" s="930"/>
      <c r="O1630" s="931"/>
      <c r="P1630" s="440">
        <v>16</v>
      </c>
      <c r="Q1630" s="440"/>
      <c r="R1630" s="264" t="s">
        <v>184</v>
      </c>
      <c r="S1630" s="402"/>
      <c r="T1630" s="342"/>
      <c r="U1630" s="342"/>
    </row>
    <row r="1631" spans="1:21" s="301" customFormat="1" ht="12.75" customHeight="1">
      <c r="A1631" s="338"/>
      <c r="B1631" s="338"/>
      <c r="C1631" s="339"/>
      <c r="D1631" s="339"/>
      <c r="E1631" s="340"/>
      <c r="F1631" s="340"/>
      <c r="G1631" s="340"/>
      <c r="H1631" s="340"/>
      <c r="I1631" s="340"/>
      <c r="J1631" s="340"/>
      <c r="K1631" s="340"/>
      <c r="L1631" s="341"/>
      <c r="M1631" s="340"/>
      <c r="N1631" s="340"/>
      <c r="O1631" s="340"/>
      <c r="P1631" s="342"/>
      <c r="Q1631" s="342"/>
      <c r="R1631" s="342"/>
      <c r="S1631" s="342"/>
      <c r="T1631" s="342"/>
      <c r="U1631" s="342"/>
    </row>
    <row r="1632" spans="1:21" s="301" customFormat="1" ht="12.75" customHeight="1">
      <c r="A1632" s="338"/>
      <c r="B1632" s="338"/>
      <c r="C1632" s="344" t="s">
        <v>124</v>
      </c>
      <c r="D1632" s="344" t="s">
        <v>124</v>
      </c>
      <c r="E1632" s="340"/>
      <c r="F1632" s="341" t="s">
        <v>138</v>
      </c>
      <c r="G1632" s="340"/>
      <c r="H1632" s="340"/>
      <c r="I1632" s="340"/>
      <c r="J1632" s="340"/>
      <c r="K1632" s="340"/>
      <c r="L1632" s="341"/>
      <c r="M1632" s="340"/>
      <c r="N1632" s="340"/>
      <c r="O1632" s="340"/>
      <c r="P1632" s="342"/>
      <c r="Q1632" s="342"/>
      <c r="R1632" s="342"/>
      <c r="S1632" s="342"/>
      <c r="T1632" s="342"/>
      <c r="U1632" s="342"/>
    </row>
    <row r="1633" spans="1:21" s="301" customFormat="1" ht="12.75" customHeight="1">
      <c r="A1633" s="338"/>
      <c r="B1633" s="338"/>
      <c r="C1633" s="339" t="s">
        <v>508</v>
      </c>
      <c r="D1633" s="339" t="s">
        <v>508</v>
      </c>
      <c r="E1633" s="340"/>
      <c r="F1633" s="340">
        <v>16</v>
      </c>
      <c r="G1633" s="340"/>
      <c r="H1633" s="340"/>
      <c r="I1633" s="340"/>
      <c r="J1633" s="340"/>
      <c r="K1633" s="340"/>
      <c r="L1633" s="341"/>
      <c r="M1633" s="340"/>
      <c r="N1633" s="340"/>
      <c r="O1633" s="340"/>
      <c r="P1633" s="342"/>
      <c r="Q1633" s="342"/>
      <c r="R1633" s="342"/>
      <c r="S1633" s="342"/>
      <c r="T1633" s="342"/>
      <c r="U1633" s="342"/>
    </row>
    <row r="1634" spans="1:21" s="301" customFormat="1" ht="12.75" customHeight="1">
      <c r="A1634" s="338"/>
      <c r="B1634" s="338"/>
      <c r="C1634" s="339"/>
      <c r="D1634" s="339"/>
      <c r="E1634" s="340"/>
      <c r="F1634" s="410">
        <v>16</v>
      </c>
      <c r="G1634" s="340"/>
      <c r="H1634" s="340"/>
      <c r="I1634" s="340"/>
      <c r="J1634" s="340"/>
      <c r="K1634" s="340"/>
      <c r="L1634" s="341"/>
      <c r="M1634" s="340"/>
      <c r="N1634" s="340"/>
      <c r="O1634" s="340"/>
      <c r="P1634" s="342"/>
      <c r="Q1634" s="342"/>
      <c r="R1634" s="342"/>
      <c r="S1634" s="342"/>
      <c r="T1634" s="342"/>
      <c r="U1634" s="342"/>
    </row>
    <row r="1635" spans="1:21" s="301" customFormat="1" ht="12.75" customHeight="1">
      <c r="A1635" s="338"/>
      <c r="B1635" s="353"/>
      <c r="C1635" s="344"/>
      <c r="D1635" s="344"/>
      <c r="E1635" s="345"/>
      <c r="F1635" s="341"/>
      <c r="G1635" s="346"/>
      <c r="H1635" s="341"/>
      <c r="I1635" s="346"/>
      <c r="J1635" s="345"/>
      <c r="K1635" s="345"/>
      <c r="L1635" s="341"/>
      <c r="M1635" s="340"/>
      <c r="N1635" s="340"/>
      <c r="O1635" s="340"/>
      <c r="P1635" s="342"/>
      <c r="Q1635" s="342"/>
      <c r="R1635" s="342"/>
      <c r="S1635" s="342"/>
      <c r="T1635" s="342"/>
      <c r="U1635" s="342"/>
    </row>
    <row r="1636" spans="1:21" s="301" customFormat="1" ht="12.75" customHeight="1">
      <c r="A1636" s="452" t="s">
        <v>1991</v>
      </c>
      <c r="B1636" s="438" t="s">
        <v>128</v>
      </c>
      <c r="C1636" s="439">
        <v>90732</v>
      </c>
      <c r="D1636" s="439">
        <v>90732</v>
      </c>
      <c r="E1636" s="929" t="s">
        <v>1611</v>
      </c>
      <c r="F1636" s="930"/>
      <c r="G1636" s="930"/>
      <c r="H1636" s="930"/>
      <c r="I1636" s="930"/>
      <c r="J1636" s="930"/>
      <c r="K1636" s="930"/>
      <c r="L1636" s="930"/>
      <c r="M1636" s="930"/>
      <c r="N1636" s="930"/>
      <c r="O1636" s="931"/>
      <c r="P1636" s="440">
        <v>8</v>
      </c>
      <c r="Q1636" s="440"/>
      <c r="R1636" s="264" t="s">
        <v>184</v>
      </c>
      <c r="S1636" s="402"/>
      <c r="T1636" s="342"/>
      <c r="U1636" s="342"/>
    </row>
    <row r="1637" spans="1:21" s="301" customFormat="1" ht="12.75" customHeight="1">
      <c r="A1637" s="338"/>
      <c r="B1637" s="353"/>
      <c r="C1637" s="344"/>
      <c r="D1637" s="344"/>
      <c r="E1637" s="345"/>
      <c r="F1637" s="341"/>
      <c r="G1637" s="346"/>
      <c r="H1637" s="341"/>
      <c r="I1637" s="346"/>
      <c r="J1637" s="345"/>
      <c r="K1637" s="345"/>
      <c r="L1637" s="341"/>
      <c r="M1637" s="340"/>
      <c r="N1637" s="340"/>
      <c r="O1637" s="340"/>
      <c r="P1637" s="342"/>
      <c r="Q1637" s="342"/>
      <c r="R1637" s="342"/>
      <c r="S1637" s="342"/>
      <c r="T1637" s="342"/>
      <c r="U1637" s="342"/>
    </row>
    <row r="1638" spans="1:21" ht="12.75" customHeight="1">
      <c r="A1638" s="338"/>
      <c r="B1638" s="353"/>
      <c r="C1638" s="344" t="s">
        <v>124</v>
      </c>
      <c r="D1638" s="344" t="s">
        <v>124</v>
      </c>
      <c r="E1638" s="340"/>
      <c r="F1638" s="341" t="s">
        <v>138</v>
      </c>
      <c r="G1638" s="346"/>
      <c r="H1638" s="341"/>
      <c r="I1638" s="346"/>
      <c r="J1638" s="345"/>
      <c r="K1638" s="345"/>
      <c r="L1638" s="341"/>
      <c r="M1638" s="340"/>
      <c r="N1638" s="340"/>
      <c r="O1638" s="340"/>
      <c r="P1638" s="342"/>
      <c r="Q1638" s="342"/>
      <c r="R1638" s="342"/>
      <c r="S1638" s="342"/>
      <c r="T1638" s="342"/>
      <c r="U1638" s="342"/>
    </row>
    <row r="1639" spans="1:21" ht="12.75" customHeight="1">
      <c r="A1639" s="338"/>
      <c r="B1639" s="353"/>
      <c r="C1639" s="339" t="s">
        <v>508</v>
      </c>
      <c r="D1639" s="339" t="s">
        <v>508</v>
      </c>
      <c r="E1639" s="340"/>
      <c r="F1639" s="340">
        <v>8</v>
      </c>
      <c r="G1639" s="346"/>
      <c r="H1639" s="341"/>
      <c r="I1639" s="346"/>
      <c r="J1639" s="345"/>
      <c r="K1639" s="345"/>
      <c r="L1639" s="341"/>
      <c r="M1639" s="340"/>
      <c r="N1639" s="340"/>
      <c r="O1639" s="340"/>
      <c r="P1639" s="342"/>
      <c r="Q1639" s="342"/>
      <c r="R1639" s="342"/>
      <c r="S1639" s="342"/>
      <c r="T1639" s="342"/>
      <c r="U1639" s="342"/>
    </row>
    <row r="1640" spans="1:21" ht="12.75" customHeight="1">
      <c r="A1640" s="338"/>
      <c r="B1640" s="353"/>
      <c r="C1640" s="339"/>
      <c r="D1640" s="339"/>
      <c r="E1640" s="340"/>
      <c r="F1640" s="410">
        <v>8</v>
      </c>
      <c r="G1640" s="346"/>
      <c r="H1640" s="341"/>
      <c r="I1640" s="346"/>
      <c r="J1640" s="345"/>
      <c r="K1640" s="345"/>
      <c r="L1640" s="341"/>
      <c r="M1640" s="340"/>
      <c r="N1640" s="340"/>
      <c r="O1640" s="340"/>
      <c r="P1640" s="342"/>
      <c r="Q1640" s="342"/>
      <c r="R1640" s="342"/>
      <c r="S1640" s="342"/>
      <c r="T1640" s="342"/>
      <c r="U1640" s="342"/>
    </row>
    <row r="1641" spans="1:21" ht="12.75" customHeight="1">
      <c r="A1641" s="338"/>
      <c r="B1641" s="353"/>
      <c r="C1641" s="344"/>
      <c r="D1641" s="344"/>
      <c r="E1641" s="345"/>
      <c r="F1641" s="341"/>
      <c r="G1641" s="346"/>
      <c r="H1641" s="341"/>
      <c r="I1641" s="346"/>
      <c r="J1641" s="345"/>
      <c r="K1641" s="345"/>
      <c r="L1641" s="341"/>
      <c r="M1641" s="340"/>
      <c r="N1641" s="340"/>
      <c r="O1641" s="340"/>
      <c r="P1641" s="342"/>
      <c r="Q1641" s="342"/>
      <c r="R1641" s="342"/>
      <c r="S1641" s="342"/>
      <c r="T1641" s="342"/>
      <c r="U1641" s="342"/>
    </row>
    <row r="1642" spans="1:21" s="262" customFormat="1" ht="12.75" customHeight="1">
      <c r="A1642" s="331"/>
      <c r="B1642" s="332"/>
      <c r="C1642" s="333"/>
      <c r="D1642" s="334"/>
      <c r="E1642" s="946" t="s">
        <v>510</v>
      </c>
      <c r="F1642" s="946"/>
      <c r="G1642" s="946"/>
      <c r="H1642" s="946"/>
      <c r="I1642" s="946"/>
      <c r="J1642" s="946"/>
      <c r="K1642" s="946"/>
      <c r="L1642" s="946"/>
      <c r="M1642" s="946"/>
      <c r="N1642" s="946"/>
      <c r="O1642" s="946"/>
      <c r="P1642" s="335"/>
      <c r="Q1642" s="335"/>
      <c r="R1642" s="336"/>
      <c r="S1642" s="261"/>
      <c r="T1642" s="263"/>
      <c r="U1642" s="263"/>
    </row>
    <row r="1643" spans="1:21" s="301" customFormat="1" ht="39.950000000000003" customHeight="1">
      <c r="A1643" s="452" t="s">
        <v>1992</v>
      </c>
      <c r="B1643" s="438" t="s">
        <v>128</v>
      </c>
      <c r="C1643" s="439">
        <v>101795</v>
      </c>
      <c r="D1643" s="439">
        <v>101795</v>
      </c>
      <c r="E1643" s="929" t="s">
        <v>1788</v>
      </c>
      <c r="F1643" s="930"/>
      <c r="G1643" s="930"/>
      <c r="H1643" s="930"/>
      <c r="I1643" s="930"/>
      <c r="J1643" s="930"/>
      <c r="K1643" s="930"/>
      <c r="L1643" s="930"/>
      <c r="M1643" s="930"/>
      <c r="N1643" s="930"/>
      <c r="O1643" s="931"/>
      <c r="P1643" s="440">
        <v>9</v>
      </c>
      <c r="Q1643" s="440"/>
      <c r="R1643" s="264" t="s">
        <v>184</v>
      </c>
      <c r="S1643" s="403"/>
      <c r="T1643" s="284"/>
      <c r="U1643" s="284"/>
    </row>
    <row r="1644" spans="1:21" s="301" customFormat="1">
      <c r="A1644" s="338"/>
      <c r="B1644" s="338"/>
      <c r="C1644" s="339"/>
      <c r="D1644" s="339"/>
      <c r="E1644" s="340"/>
      <c r="F1644" s="340"/>
      <c r="G1644" s="340"/>
      <c r="H1644" s="340"/>
      <c r="I1644" s="340"/>
      <c r="J1644" s="340"/>
      <c r="K1644" s="340"/>
      <c r="L1644" s="341"/>
      <c r="M1644" s="340"/>
      <c r="N1644" s="340"/>
      <c r="O1644" s="340"/>
      <c r="P1644" s="342"/>
      <c r="Q1644" s="342"/>
      <c r="R1644" s="342"/>
      <c r="S1644" s="342"/>
      <c r="T1644" s="342"/>
      <c r="U1644" s="342"/>
    </row>
    <row r="1645" spans="1:21" s="301" customFormat="1">
      <c r="A1645" s="338"/>
      <c r="B1645" s="338"/>
      <c r="C1645" s="339"/>
      <c r="D1645" s="339"/>
      <c r="E1645" s="340"/>
      <c r="F1645" s="341" t="s">
        <v>511</v>
      </c>
      <c r="G1645" s="340"/>
      <c r="H1645" s="340"/>
      <c r="I1645" s="340"/>
      <c r="J1645" s="340"/>
      <c r="K1645" s="340"/>
      <c r="L1645" s="341"/>
      <c r="M1645" s="340"/>
      <c r="N1645" s="340"/>
      <c r="O1645" s="340"/>
      <c r="P1645" s="342"/>
      <c r="Q1645" s="342"/>
      <c r="R1645" s="342"/>
      <c r="S1645" s="342"/>
      <c r="T1645" s="342"/>
      <c r="U1645" s="342"/>
    </row>
    <row r="1646" spans="1:21" s="301" customFormat="1">
      <c r="A1646" s="338"/>
      <c r="B1646" s="338"/>
      <c r="C1646" s="339"/>
      <c r="D1646" s="339"/>
      <c r="E1646" s="340"/>
      <c r="F1646" s="340">
        <v>9</v>
      </c>
      <c r="G1646" s="340"/>
      <c r="H1646" s="340"/>
      <c r="I1646" s="340"/>
      <c r="J1646" s="340"/>
      <c r="K1646" s="340"/>
      <c r="L1646" s="341"/>
      <c r="M1646" s="340"/>
      <c r="N1646" s="340"/>
      <c r="O1646" s="340"/>
      <c r="P1646" s="342"/>
      <c r="Q1646" s="342"/>
      <c r="R1646" s="342"/>
      <c r="S1646" s="342"/>
      <c r="T1646" s="342"/>
      <c r="U1646" s="342"/>
    </row>
    <row r="1647" spans="1:21" s="301" customFormat="1" ht="12.75" customHeight="1">
      <c r="A1647" s="338"/>
      <c r="B1647" s="353"/>
      <c r="C1647" s="344"/>
      <c r="D1647" s="344"/>
      <c r="E1647" s="345"/>
      <c r="F1647" s="341"/>
      <c r="G1647" s="346"/>
      <c r="H1647" s="341"/>
      <c r="I1647" s="346"/>
      <c r="J1647" s="345"/>
      <c r="K1647" s="345"/>
      <c r="L1647" s="341"/>
      <c r="M1647" s="340"/>
      <c r="N1647" s="340"/>
      <c r="O1647" s="340"/>
      <c r="P1647" s="342"/>
      <c r="Q1647" s="342"/>
      <c r="R1647" s="342"/>
      <c r="S1647" s="342"/>
      <c r="T1647" s="342"/>
      <c r="U1647" s="342"/>
    </row>
    <row r="1648" spans="1:21" s="301" customFormat="1" ht="25.5" customHeight="1">
      <c r="A1648" s="452" t="s">
        <v>1993</v>
      </c>
      <c r="B1648" s="438" t="s">
        <v>128</v>
      </c>
      <c r="C1648" s="439">
        <v>101798</v>
      </c>
      <c r="D1648" s="439">
        <v>101798</v>
      </c>
      <c r="E1648" s="929" t="s">
        <v>1789</v>
      </c>
      <c r="F1648" s="930"/>
      <c r="G1648" s="930"/>
      <c r="H1648" s="930"/>
      <c r="I1648" s="930"/>
      <c r="J1648" s="930"/>
      <c r="K1648" s="930"/>
      <c r="L1648" s="930"/>
      <c r="M1648" s="930"/>
      <c r="N1648" s="930"/>
      <c r="O1648" s="931"/>
      <c r="P1648" s="440">
        <v>9</v>
      </c>
      <c r="Q1648" s="440"/>
      <c r="R1648" s="264" t="s">
        <v>184</v>
      </c>
      <c r="S1648" s="265"/>
      <c r="T1648" s="284"/>
      <c r="U1648" s="284"/>
    </row>
    <row r="1649" spans="1:21">
      <c r="A1649" s="338"/>
      <c r="B1649" s="338"/>
      <c r="C1649" s="339"/>
      <c r="D1649" s="339"/>
      <c r="E1649" s="340"/>
      <c r="F1649" s="340"/>
      <c r="G1649" s="340"/>
      <c r="H1649" s="340"/>
      <c r="I1649" s="340"/>
      <c r="J1649" s="340"/>
      <c r="K1649" s="340"/>
      <c r="L1649" s="341"/>
      <c r="M1649" s="340"/>
      <c r="N1649" s="340"/>
      <c r="O1649" s="340"/>
      <c r="P1649" s="342"/>
      <c r="Q1649" s="342"/>
      <c r="R1649" s="342"/>
      <c r="S1649" s="342"/>
      <c r="T1649" s="342"/>
      <c r="U1649" s="342"/>
    </row>
    <row r="1650" spans="1:21">
      <c r="A1650" s="338"/>
      <c r="B1650" s="338"/>
      <c r="C1650" s="339"/>
      <c r="D1650" s="339"/>
      <c r="E1650" s="340"/>
      <c r="F1650" s="341" t="s">
        <v>511</v>
      </c>
      <c r="G1650" s="340"/>
      <c r="H1650" s="340"/>
      <c r="I1650" s="340"/>
      <c r="J1650" s="340"/>
      <c r="K1650" s="340"/>
      <c r="L1650" s="341"/>
      <c r="M1650" s="340"/>
      <c r="N1650" s="340"/>
      <c r="O1650" s="340"/>
      <c r="P1650" s="342"/>
      <c r="Q1650" s="342"/>
      <c r="R1650" s="342"/>
      <c r="S1650" s="342"/>
      <c r="T1650" s="342"/>
      <c r="U1650" s="342"/>
    </row>
    <row r="1651" spans="1:21">
      <c r="A1651" s="338"/>
      <c r="B1651" s="338"/>
      <c r="C1651" s="339"/>
      <c r="D1651" s="339"/>
      <c r="E1651" s="340"/>
      <c r="F1651" s="340">
        <v>9</v>
      </c>
      <c r="G1651" s="340"/>
      <c r="H1651" s="340"/>
      <c r="I1651" s="340"/>
      <c r="J1651" s="340"/>
      <c r="K1651" s="340"/>
      <c r="L1651" s="341"/>
      <c r="M1651" s="340"/>
      <c r="N1651" s="340"/>
      <c r="O1651" s="340"/>
      <c r="P1651" s="342"/>
      <c r="Q1651" s="342"/>
      <c r="R1651" s="342"/>
      <c r="S1651" s="342"/>
      <c r="T1651" s="342"/>
      <c r="U1651" s="342"/>
    </row>
    <row r="1652" spans="1:21" ht="12.75" customHeight="1">
      <c r="A1652" s="338"/>
      <c r="B1652" s="353"/>
      <c r="C1652" s="344"/>
      <c r="D1652" s="344"/>
      <c r="E1652" s="345"/>
      <c r="F1652" s="341"/>
      <c r="G1652" s="346"/>
      <c r="H1652" s="341"/>
      <c r="I1652" s="346"/>
      <c r="J1652" s="345"/>
      <c r="K1652" s="345"/>
      <c r="L1652" s="341"/>
      <c r="M1652" s="340"/>
      <c r="N1652" s="340"/>
      <c r="O1652" s="340"/>
      <c r="P1652" s="342"/>
      <c r="Q1652" s="342"/>
      <c r="R1652" s="342"/>
      <c r="S1652" s="342"/>
      <c r="T1652" s="342"/>
      <c r="U1652" s="342"/>
    </row>
    <row r="1653" spans="1:21" s="262" customFormat="1" ht="12.75" customHeight="1">
      <c r="A1653" s="331"/>
      <c r="B1653" s="332"/>
      <c r="C1653" s="333"/>
      <c r="D1653" s="334"/>
      <c r="E1653" s="946" t="s">
        <v>512</v>
      </c>
      <c r="F1653" s="946"/>
      <c r="G1653" s="946"/>
      <c r="H1653" s="946"/>
      <c r="I1653" s="946"/>
      <c r="J1653" s="946"/>
      <c r="K1653" s="946"/>
      <c r="L1653" s="946"/>
      <c r="M1653" s="946"/>
      <c r="N1653" s="946"/>
      <c r="O1653" s="946"/>
      <c r="P1653" s="335"/>
      <c r="Q1653" s="335"/>
      <c r="R1653" s="336"/>
      <c r="S1653" s="261"/>
      <c r="T1653" s="263"/>
      <c r="U1653" s="263"/>
    </row>
    <row r="1654" spans="1:21" s="301" customFormat="1" ht="39.75" customHeight="1">
      <c r="A1654" s="452" t="s">
        <v>1994</v>
      </c>
      <c r="B1654" s="438" t="s">
        <v>128</v>
      </c>
      <c r="C1654" s="439">
        <v>89403</v>
      </c>
      <c r="D1654" s="439">
        <v>89403</v>
      </c>
      <c r="E1654" s="929" t="s">
        <v>1791</v>
      </c>
      <c r="F1654" s="930"/>
      <c r="G1654" s="930"/>
      <c r="H1654" s="930"/>
      <c r="I1654" s="930"/>
      <c r="J1654" s="930"/>
      <c r="K1654" s="930"/>
      <c r="L1654" s="930"/>
      <c r="M1654" s="930"/>
      <c r="N1654" s="930"/>
      <c r="O1654" s="931"/>
      <c r="P1654" s="440">
        <v>77.62</v>
      </c>
      <c r="Q1654" s="440"/>
      <c r="R1654" s="264" t="s">
        <v>187</v>
      </c>
      <c r="S1654" s="265"/>
      <c r="T1654" s="284"/>
      <c r="U1654" s="284"/>
    </row>
    <row r="1655" spans="1:21" s="301" customFormat="1">
      <c r="A1655" s="338"/>
      <c r="B1655" s="338"/>
      <c r="C1655" s="339"/>
      <c r="D1655" s="339"/>
      <c r="E1655" s="340"/>
      <c r="F1655" s="340"/>
      <c r="G1655" s="340"/>
      <c r="H1655" s="340"/>
      <c r="I1655" s="340"/>
      <c r="J1655" s="340"/>
      <c r="K1655" s="340"/>
      <c r="L1655" s="341"/>
      <c r="M1655" s="340"/>
      <c r="N1655" s="340"/>
      <c r="O1655" s="340"/>
      <c r="P1655" s="342"/>
      <c r="Q1655" s="342"/>
      <c r="R1655" s="342"/>
      <c r="S1655" s="342"/>
      <c r="T1655" s="342"/>
      <c r="U1655" s="342"/>
    </row>
    <row r="1656" spans="1:21" s="301" customFormat="1">
      <c r="A1656" s="338"/>
      <c r="B1656" s="338"/>
      <c r="C1656" s="339"/>
      <c r="D1656" s="339"/>
      <c r="E1656" s="340"/>
      <c r="F1656" s="341" t="s">
        <v>150</v>
      </c>
      <c r="G1656" s="340"/>
      <c r="H1656" s="340"/>
      <c r="I1656" s="340"/>
      <c r="J1656" s="340"/>
      <c r="K1656" s="340"/>
      <c r="L1656" s="341"/>
      <c r="M1656" s="340"/>
      <c r="N1656" s="340"/>
      <c r="O1656" s="340"/>
      <c r="P1656" s="342"/>
      <c r="Q1656" s="342"/>
      <c r="R1656" s="342"/>
      <c r="S1656" s="342"/>
      <c r="T1656" s="342"/>
      <c r="U1656" s="342"/>
    </row>
    <row r="1657" spans="1:21" s="301" customFormat="1">
      <c r="A1657" s="338"/>
      <c r="B1657" s="338"/>
      <c r="C1657" s="339"/>
      <c r="D1657" s="339"/>
      <c r="E1657" s="340"/>
      <c r="F1657" s="340">
        <v>77.62</v>
      </c>
      <c r="G1657" s="340"/>
      <c r="H1657" s="340"/>
      <c r="I1657" s="340"/>
      <c r="J1657" s="340"/>
      <c r="K1657" s="340"/>
      <c r="L1657" s="341"/>
      <c r="M1657" s="340"/>
      <c r="N1657" s="340"/>
      <c r="O1657" s="340"/>
      <c r="P1657" s="342"/>
      <c r="Q1657" s="342"/>
      <c r="R1657" s="342"/>
      <c r="S1657" s="342"/>
      <c r="T1657" s="342"/>
      <c r="U1657" s="342"/>
    </row>
    <row r="1658" spans="1:21" s="301" customFormat="1" ht="12.75" customHeight="1">
      <c r="A1658" s="338"/>
      <c r="B1658" s="353"/>
      <c r="C1658" s="344"/>
      <c r="D1658" s="344"/>
      <c r="E1658" s="345"/>
      <c r="F1658" s="341"/>
      <c r="G1658" s="346"/>
      <c r="H1658" s="341"/>
      <c r="I1658" s="346"/>
      <c r="J1658" s="345"/>
      <c r="K1658" s="345"/>
      <c r="L1658" s="341"/>
      <c r="M1658" s="340"/>
      <c r="N1658" s="340"/>
      <c r="O1658" s="340"/>
      <c r="P1658" s="342"/>
      <c r="Q1658" s="342"/>
      <c r="R1658" s="342"/>
      <c r="S1658" s="342"/>
      <c r="T1658" s="342"/>
      <c r="U1658" s="342"/>
    </row>
    <row r="1659" spans="1:21" s="301" customFormat="1" ht="39.75" customHeight="1">
      <c r="A1659" s="452" t="s">
        <v>1995</v>
      </c>
      <c r="B1659" s="438" t="s">
        <v>128</v>
      </c>
      <c r="C1659" s="439">
        <v>89402</v>
      </c>
      <c r="D1659" s="439">
        <v>89402</v>
      </c>
      <c r="E1659" s="929" t="s">
        <v>1790</v>
      </c>
      <c r="F1659" s="930"/>
      <c r="G1659" s="930"/>
      <c r="H1659" s="930"/>
      <c r="I1659" s="930"/>
      <c r="J1659" s="930"/>
      <c r="K1659" s="930"/>
      <c r="L1659" s="930"/>
      <c r="M1659" s="930"/>
      <c r="N1659" s="930"/>
      <c r="O1659" s="931"/>
      <c r="P1659" s="440">
        <v>102.77</v>
      </c>
      <c r="Q1659" s="440"/>
      <c r="R1659" s="264" t="s">
        <v>187</v>
      </c>
      <c r="S1659" s="265"/>
      <c r="T1659" s="284"/>
      <c r="U1659" s="284"/>
    </row>
    <row r="1660" spans="1:21" s="301" customFormat="1">
      <c r="A1660" s="338"/>
      <c r="B1660" s="338"/>
      <c r="C1660" s="339"/>
      <c r="D1660" s="339"/>
      <c r="E1660" s="340"/>
      <c r="F1660" s="340"/>
      <c r="G1660" s="340"/>
      <c r="H1660" s="340"/>
      <c r="I1660" s="340"/>
      <c r="J1660" s="340"/>
      <c r="K1660" s="340"/>
      <c r="L1660" s="341"/>
      <c r="M1660" s="340"/>
      <c r="N1660" s="340"/>
      <c r="O1660" s="340"/>
      <c r="P1660" s="342"/>
      <c r="Q1660" s="342"/>
      <c r="R1660" s="342"/>
      <c r="S1660" s="342"/>
      <c r="T1660" s="342"/>
      <c r="U1660" s="342"/>
    </row>
    <row r="1661" spans="1:21" s="301" customFormat="1">
      <c r="A1661" s="338"/>
      <c r="B1661" s="338"/>
      <c r="C1661" s="339"/>
      <c r="D1661" s="339"/>
      <c r="E1661" s="340"/>
      <c r="F1661" s="341" t="s">
        <v>150</v>
      </c>
      <c r="G1661" s="340"/>
      <c r="H1661" s="340"/>
      <c r="I1661" s="340"/>
      <c r="J1661" s="340"/>
      <c r="K1661" s="340"/>
      <c r="L1661" s="341"/>
      <c r="M1661" s="340"/>
      <c r="N1661" s="340"/>
      <c r="O1661" s="340"/>
      <c r="P1661" s="342"/>
      <c r="Q1661" s="342"/>
      <c r="R1661" s="342"/>
      <c r="S1661" s="342"/>
      <c r="T1661" s="342"/>
      <c r="U1661" s="342"/>
    </row>
    <row r="1662" spans="1:21" s="301" customFormat="1">
      <c r="A1662" s="338"/>
      <c r="B1662" s="338"/>
      <c r="C1662" s="339"/>
      <c r="D1662" s="339"/>
      <c r="E1662" s="340"/>
      <c r="F1662" s="340">
        <v>102.77</v>
      </c>
      <c r="G1662" s="340"/>
      <c r="H1662" s="340"/>
      <c r="I1662" s="340"/>
      <c r="J1662" s="340"/>
      <c r="K1662" s="340"/>
      <c r="L1662" s="341"/>
      <c r="M1662" s="340"/>
      <c r="N1662" s="340"/>
      <c r="O1662" s="340"/>
      <c r="P1662" s="342"/>
      <c r="Q1662" s="342"/>
      <c r="R1662" s="342"/>
      <c r="S1662" s="342"/>
      <c r="T1662" s="342"/>
      <c r="U1662" s="342"/>
    </row>
    <row r="1663" spans="1:21" s="301" customFormat="1" ht="12.75" customHeight="1">
      <c r="A1663" s="338"/>
      <c r="B1663" s="353"/>
      <c r="C1663" s="344"/>
      <c r="D1663" s="344"/>
      <c r="E1663" s="345"/>
      <c r="F1663" s="341"/>
      <c r="G1663" s="346"/>
      <c r="H1663" s="341"/>
      <c r="I1663" s="346"/>
      <c r="J1663" s="345"/>
      <c r="K1663" s="345"/>
      <c r="L1663" s="341"/>
      <c r="M1663" s="340"/>
      <c r="N1663" s="340"/>
      <c r="O1663" s="340"/>
      <c r="P1663" s="342"/>
      <c r="Q1663" s="342"/>
      <c r="R1663" s="342"/>
      <c r="S1663" s="342"/>
      <c r="T1663" s="342"/>
      <c r="U1663" s="342"/>
    </row>
    <row r="1664" spans="1:21" s="301" customFormat="1" ht="39.75" customHeight="1">
      <c r="A1664" s="452" t="s">
        <v>1996</v>
      </c>
      <c r="B1664" s="438" t="s">
        <v>128</v>
      </c>
      <c r="C1664" s="439">
        <v>89415</v>
      </c>
      <c r="D1664" s="439">
        <v>89415</v>
      </c>
      <c r="E1664" s="929" t="s">
        <v>1798</v>
      </c>
      <c r="F1664" s="930"/>
      <c r="G1664" s="930"/>
      <c r="H1664" s="930"/>
      <c r="I1664" s="930"/>
      <c r="J1664" s="930"/>
      <c r="K1664" s="930"/>
      <c r="L1664" s="930"/>
      <c r="M1664" s="930"/>
      <c r="N1664" s="930"/>
      <c r="O1664" s="931"/>
      <c r="P1664" s="440">
        <v>2</v>
      </c>
      <c r="Q1664" s="440"/>
      <c r="R1664" s="264" t="s">
        <v>184</v>
      </c>
      <c r="S1664" s="265"/>
      <c r="T1664" s="284"/>
      <c r="U1664" s="284"/>
    </row>
    <row r="1665" spans="1:21" s="301" customFormat="1">
      <c r="A1665" s="338"/>
      <c r="B1665" s="338"/>
      <c r="C1665" s="339"/>
      <c r="D1665" s="339"/>
      <c r="E1665" s="340"/>
      <c r="F1665" s="340"/>
      <c r="G1665" s="340"/>
      <c r="H1665" s="340"/>
      <c r="I1665" s="340"/>
      <c r="J1665" s="340"/>
      <c r="K1665" s="340"/>
      <c r="L1665" s="341"/>
      <c r="M1665" s="340"/>
      <c r="N1665" s="340"/>
      <c r="O1665" s="340"/>
      <c r="P1665" s="342"/>
      <c r="Q1665" s="342"/>
      <c r="R1665" s="342"/>
      <c r="S1665" s="342"/>
      <c r="T1665" s="342"/>
      <c r="U1665" s="342"/>
    </row>
    <row r="1666" spans="1:21" s="301" customFormat="1">
      <c r="A1666" s="338"/>
      <c r="B1666" s="338"/>
      <c r="C1666" s="339"/>
      <c r="D1666" s="339"/>
      <c r="E1666" s="340"/>
      <c r="F1666" s="341" t="s">
        <v>513</v>
      </c>
      <c r="G1666" s="340"/>
      <c r="H1666" s="340"/>
      <c r="I1666" s="340"/>
      <c r="J1666" s="340"/>
      <c r="K1666" s="340"/>
      <c r="L1666" s="341"/>
      <c r="M1666" s="340"/>
      <c r="N1666" s="340"/>
      <c r="O1666" s="340"/>
      <c r="P1666" s="342"/>
      <c r="Q1666" s="342"/>
      <c r="R1666" s="342"/>
      <c r="S1666" s="342"/>
      <c r="T1666" s="342"/>
      <c r="U1666" s="342"/>
    </row>
    <row r="1667" spans="1:21" s="301" customFormat="1">
      <c r="A1667" s="338"/>
      <c r="B1667" s="338"/>
      <c r="C1667" s="339"/>
      <c r="D1667" s="339"/>
      <c r="E1667" s="340"/>
      <c r="F1667" s="340">
        <v>2</v>
      </c>
      <c r="G1667" s="340"/>
      <c r="H1667" s="340"/>
      <c r="I1667" s="340"/>
      <c r="J1667" s="340"/>
      <c r="K1667" s="340"/>
      <c r="L1667" s="341"/>
      <c r="M1667" s="340"/>
      <c r="N1667" s="340"/>
      <c r="O1667" s="340"/>
      <c r="P1667" s="342"/>
      <c r="Q1667" s="342"/>
      <c r="R1667" s="342"/>
      <c r="S1667" s="342"/>
      <c r="T1667" s="342"/>
      <c r="U1667" s="342"/>
    </row>
    <row r="1668" spans="1:21" s="301" customFormat="1" ht="12.75" customHeight="1">
      <c r="A1668" s="338"/>
      <c r="B1668" s="353"/>
      <c r="C1668" s="344"/>
      <c r="D1668" s="344"/>
      <c r="E1668" s="345"/>
      <c r="F1668" s="341"/>
      <c r="G1668" s="346"/>
      <c r="H1668" s="341"/>
      <c r="I1668" s="346"/>
      <c r="J1668" s="345"/>
      <c r="K1668" s="345"/>
      <c r="L1668" s="341"/>
      <c r="M1668" s="340"/>
      <c r="N1668" s="340"/>
      <c r="O1668" s="340"/>
      <c r="P1668" s="342"/>
      <c r="Q1668" s="342"/>
      <c r="R1668" s="342"/>
      <c r="S1668" s="342"/>
      <c r="T1668" s="342"/>
      <c r="U1668" s="342"/>
    </row>
    <row r="1669" spans="1:21" s="301" customFormat="1" ht="39.75" customHeight="1">
      <c r="A1669" s="452" t="s">
        <v>1997</v>
      </c>
      <c r="B1669" s="438" t="s">
        <v>128</v>
      </c>
      <c r="C1669" s="439">
        <v>89410</v>
      </c>
      <c r="D1669" s="439">
        <v>89410</v>
      </c>
      <c r="E1669" s="929" t="s">
        <v>1796</v>
      </c>
      <c r="F1669" s="930"/>
      <c r="G1669" s="930"/>
      <c r="H1669" s="930"/>
      <c r="I1669" s="930"/>
      <c r="J1669" s="930"/>
      <c r="K1669" s="930"/>
      <c r="L1669" s="930"/>
      <c r="M1669" s="930"/>
      <c r="N1669" s="930"/>
      <c r="O1669" s="931"/>
      <c r="P1669" s="440">
        <v>3</v>
      </c>
      <c r="Q1669" s="440"/>
      <c r="R1669" s="264" t="s">
        <v>184</v>
      </c>
      <c r="S1669" s="265"/>
      <c r="T1669" s="284"/>
      <c r="U1669" s="284"/>
    </row>
    <row r="1670" spans="1:21" s="301" customFormat="1">
      <c r="A1670" s="338"/>
      <c r="B1670" s="338"/>
      <c r="C1670" s="339"/>
      <c r="D1670" s="339"/>
      <c r="E1670" s="340"/>
      <c r="F1670" s="340"/>
      <c r="G1670" s="340"/>
      <c r="H1670" s="340"/>
      <c r="I1670" s="340"/>
      <c r="J1670" s="340"/>
      <c r="K1670" s="340"/>
      <c r="L1670" s="341"/>
      <c r="M1670" s="340"/>
      <c r="N1670" s="340"/>
      <c r="O1670" s="340"/>
      <c r="P1670" s="342"/>
      <c r="Q1670" s="342"/>
      <c r="R1670" s="342"/>
      <c r="S1670" s="342"/>
      <c r="T1670" s="342"/>
      <c r="U1670" s="342"/>
    </row>
    <row r="1671" spans="1:21" s="301" customFormat="1">
      <c r="A1671" s="338"/>
      <c r="B1671" s="338"/>
      <c r="C1671" s="339"/>
      <c r="D1671" s="339"/>
      <c r="E1671" s="340"/>
      <c r="F1671" s="341" t="s">
        <v>513</v>
      </c>
      <c r="G1671" s="340"/>
      <c r="H1671" s="340"/>
      <c r="I1671" s="340"/>
      <c r="J1671" s="340"/>
      <c r="K1671" s="340"/>
      <c r="L1671" s="341"/>
      <c r="M1671" s="340"/>
      <c r="N1671" s="340"/>
      <c r="O1671" s="340"/>
      <c r="P1671" s="342"/>
      <c r="Q1671" s="342"/>
      <c r="R1671" s="342"/>
      <c r="S1671" s="342"/>
      <c r="T1671" s="342"/>
      <c r="U1671" s="342"/>
    </row>
    <row r="1672" spans="1:21" s="301" customFormat="1">
      <c r="A1672" s="338"/>
      <c r="B1672" s="338"/>
      <c r="C1672" s="339"/>
      <c r="D1672" s="339"/>
      <c r="E1672" s="340"/>
      <c r="F1672" s="340">
        <v>3</v>
      </c>
      <c r="G1672" s="340"/>
      <c r="H1672" s="340"/>
      <c r="I1672" s="340"/>
      <c r="J1672" s="340"/>
      <c r="K1672" s="340"/>
      <c r="L1672" s="341"/>
      <c r="M1672" s="340"/>
      <c r="N1672" s="340"/>
      <c r="O1672" s="340"/>
      <c r="P1672" s="342"/>
      <c r="Q1672" s="342"/>
      <c r="R1672" s="342"/>
      <c r="S1672" s="342"/>
      <c r="T1672" s="342"/>
      <c r="U1672" s="342"/>
    </row>
    <row r="1673" spans="1:21" s="301" customFormat="1" ht="12.75" customHeight="1">
      <c r="A1673" s="338"/>
      <c r="B1673" s="353"/>
      <c r="C1673" s="344"/>
      <c r="D1673" s="344"/>
      <c r="E1673" s="345"/>
      <c r="F1673" s="341"/>
      <c r="G1673" s="346"/>
      <c r="H1673" s="341"/>
      <c r="I1673" s="346"/>
      <c r="J1673" s="345"/>
      <c r="K1673" s="345"/>
      <c r="L1673" s="341"/>
      <c r="M1673" s="340"/>
      <c r="N1673" s="340"/>
      <c r="O1673" s="340"/>
      <c r="P1673" s="342"/>
      <c r="Q1673" s="342"/>
      <c r="R1673" s="342"/>
      <c r="S1673" s="342"/>
      <c r="T1673" s="342"/>
      <c r="U1673" s="342"/>
    </row>
    <row r="1674" spans="1:21" s="301" customFormat="1" ht="39.75" customHeight="1">
      <c r="A1674" s="452" t="s">
        <v>1998</v>
      </c>
      <c r="B1674" s="438" t="s">
        <v>128</v>
      </c>
      <c r="C1674" s="439">
        <v>89416</v>
      </c>
      <c r="D1674" s="439">
        <v>89416</v>
      </c>
      <c r="E1674" s="929" t="s">
        <v>1799</v>
      </c>
      <c r="F1674" s="930"/>
      <c r="G1674" s="930"/>
      <c r="H1674" s="930"/>
      <c r="I1674" s="930"/>
      <c r="J1674" s="930"/>
      <c r="K1674" s="930"/>
      <c r="L1674" s="930"/>
      <c r="M1674" s="930"/>
      <c r="N1674" s="930"/>
      <c r="O1674" s="931"/>
      <c r="P1674" s="440">
        <v>2</v>
      </c>
      <c r="Q1674" s="440"/>
      <c r="R1674" s="264" t="s">
        <v>184</v>
      </c>
      <c r="S1674" s="265"/>
      <c r="T1674" s="284"/>
      <c r="U1674" s="284"/>
    </row>
    <row r="1675" spans="1:21" s="301" customFormat="1">
      <c r="A1675" s="338"/>
      <c r="B1675" s="338"/>
      <c r="C1675" s="339"/>
      <c r="D1675" s="339"/>
      <c r="E1675" s="340"/>
      <c r="F1675" s="340"/>
      <c r="G1675" s="340"/>
      <c r="H1675" s="340"/>
      <c r="I1675" s="340"/>
      <c r="J1675" s="340"/>
      <c r="K1675" s="340"/>
      <c r="L1675" s="341"/>
      <c r="M1675" s="340"/>
      <c r="N1675" s="340"/>
      <c r="O1675" s="340"/>
      <c r="P1675" s="342"/>
      <c r="Q1675" s="342"/>
      <c r="R1675" s="342"/>
      <c r="S1675" s="342"/>
      <c r="T1675" s="342"/>
      <c r="U1675" s="342"/>
    </row>
    <row r="1676" spans="1:21" s="301" customFormat="1">
      <c r="A1676" s="338"/>
      <c r="B1676" s="338"/>
      <c r="C1676" s="339"/>
      <c r="D1676" s="339"/>
      <c r="E1676" s="340"/>
      <c r="F1676" s="341" t="s">
        <v>513</v>
      </c>
      <c r="G1676" s="340"/>
      <c r="H1676" s="340"/>
      <c r="I1676" s="340"/>
      <c r="J1676" s="340"/>
      <c r="K1676" s="340"/>
      <c r="L1676" s="341"/>
      <c r="M1676" s="340"/>
      <c r="N1676" s="340"/>
      <c r="O1676" s="340"/>
      <c r="P1676" s="342"/>
      <c r="Q1676" s="342"/>
      <c r="R1676" s="342"/>
      <c r="S1676" s="342"/>
      <c r="T1676" s="342"/>
      <c r="U1676" s="342"/>
    </row>
    <row r="1677" spans="1:21" s="301" customFormat="1">
      <c r="A1677" s="338"/>
      <c r="B1677" s="338"/>
      <c r="C1677" s="339"/>
      <c r="D1677" s="339"/>
      <c r="E1677" s="340"/>
      <c r="F1677" s="340">
        <v>2</v>
      </c>
      <c r="G1677" s="340"/>
      <c r="H1677" s="340"/>
      <c r="I1677" s="340"/>
      <c r="J1677" s="340"/>
      <c r="K1677" s="340"/>
      <c r="L1677" s="341"/>
      <c r="M1677" s="340"/>
      <c r="N1677" s="340"/>
      <c r="O1677" s="340"/>
      <c r="P1677" s="342"/>
      <c r="Q1677" s="342"/>
      <c r="R1677" s="342"/>
      <c r="S1677" s="342"/>
      <c r="T1677" s="342"/>
      <c r="U1677" s="342"/>
    </row>
    <row r="1678" spans="1:21" s="301" customFormat="1" ht="12.75" customHeight="1">
      <c r="A1678" s="338"/>
      <c r="B1678" s="353"/>
      <c r="C1678" s="344"/>
      <c r="D1678" s="344"/>
      <c r="E1678" s="345"/>
      <c r="F1678" s="341"/>
      <c r="G1678" s="346"/>
      <c r="H1678" s="341"/>
      <c r="I1678" s="346"/>
      <c r="J1678" s="345"/>
      <c r="K1678" s="345"/>
      <c r="L1678" s="341"/>
      <c r="M1678" s="340"/>
      <c r="N1678" s="340"/>
      <c r="O1678" s="340"/>
      <c r="P1678" s="342"/>
      <c r="Q1678" s="342"/>
      <c r="R1678" s="342"/>
      <c r="S1678" s="342"/>
      <c r="T1678" s="342"/>
      <c r="U1678" s="342"/>
    </row>
    <row r="1679" spans="1:21" s="301" customFormat="1" ht="39.75" customHeight="1">
      <c r="A1679" s="452" t="s">
        <v>1999</v>
      </c>
      <c r="B1679" s="438" t="s">
        <v>128</v>
      </c>
      <c r="C1679" s="439">
        <v>89411</v>
      </c>
      <c r="D1679" s="439">
        <v>89411</v>
      </c>
      <c r="E1679" s="929" t="s">
        <v>1797</v>
      </c>
      <c r="F1679" s="930"/>
      <c r="G1679" s="930"/>
      <c r="H1679" s="930"/>
      <c r="I1679" s="930"/>
      <c r="J1679" s="930"/>
      <c r="K1679" s="930"/>
      <c r="L1679" s="930"/>
      <c r="M1679" s="930"/>
      <c r="N1679" s="930"/>
      <c r="O1679" s="931"/>
      <c r="P1679" s="440">
        <v>4</v>
      </c>
      <c r="Q1679" s="440"/>
      <c r="R1679" s="264" t="s">
        <v>184</v>
      </c>
      <c r="S1679" s="265"/>
      <c r="T1679" s="284"/>
      <c r="U1679" s="284"/>
    </row>
    <row r="1680" spans="1:21" s="301" customFormat="1">
      <c r="A1680" s="338"/>
      <c r="B1680" s="338"/>
      <c r="C1680" s="339"/>
      <c r="D1680" s="339"/>
      <c r="E1680" s="340"/>
      <c r="F1680" s="340"/>
      <c r="G1680" s="340"/>
      <c r="H1680" s="340"/>
      <c r="I1680" s="340"/>
      <c r="J1680" s="340"/>
      <c r="K1680" s="340"/>
      <c r="L1680" s="341"/>
      <c r="M1680" s="340"/>
      <c r="N1680" s="340"/>
      <c r="O1680" s="340"/>
      <c r="P1680" s="342"/>
      <c r="Q1680" s="342"/>
      <c r="R1680" s="342"/>
      <c r="S1680" s="342"/>
      <c r="T1680" s="342"/>
      <c r="U1680" s="342"/>
    </row>
    <row r="1681" spans="1:21" s="301" customFormat="1">
      <c r="A1681" s="338"/>
      <c r="B1681" s="338"/>
      <c r="C1681" s="339"/>
      <c r="D1681" s="339"/>
      <c r="E1681" s="340"/>
      <c r="F1681" s="341" t="s">
        <v>513</v>
      </c>
      <c r="G1681" s="340"/>
      <c r="H1681" s="340"/>
      <c r="I1681" s="340"/>
      <c r="J1681" s="340"/>
      <c r="K1681" s="340"/>
      <c r="L1681" s="341"/>
      <c r="M1681" s="340"/>
      <c r="N1681" s="340"/>
      <c r="O1681" s="340"/>
      <c r="P1681" s="342"/>
      <c r="Q1681" s="342"/>
      <c r="R1681" s="342"/>
      <c r="S1681" s="342"/>
      <c r="T1681" s="342"/>
      <c r="U1681" s="342"/>
    </row>
    <row r="1682" spans="1:21" s="301" customFormat="1">
      <c r="A1682" s="338"/>
      <c r="B1682" s="338"/>
      <c r="C1682" s="339"/>
      <c r="D1682" s="339"/>
      <c r="E1682" s="340"/>
      <c r="F1682" s="340">
        <v>4</v>
      </c>
      <c r="G1682" s="340"/>
      <c r="H1682" s="340"/>
      <c r="I1682" s="340"/>
      <c r="J1682" s="340"/>
      <c r="K1682" s="340"/>
      <c r="L1682" s="341"/>
      <c r="M1682" s="340"/>
      <c r="N1682" s="340"/>
      <c r="O1682" s="340"/>
      <c r="P1682" s="342"/>
      <c r="Q1682" s="342"/>
      <c r="R1682" s="342"/>
      <c r="S1682" s="342"/>
      <c r="T1682" s="342"/>
      <c r="U1682" s="342"/>
    </row>
    <row r="1683" spans="1:21" s="301" customFormat="1" ht="12.75" customHeight="1">
      <c r="A1683" s="338"/>
      <c r="B1683" s="353"/>
      <c r="C1683" s="344"/>
      <c r="D1683" s="344"/>
      <c r="E1683" s="345"/>
      <c r="F1683" s="341"/>
      <c r="G1683" s="346"/>
      <c r="H1683" s="341"/>
      <c r="I1683" s="346"/>
      <c r="J1683" s="345"/>
      <c r="K1683" s="345"/>
      <c r="L1683" s="341"/>
      <c r="M1683" s="340"/>
      <c r="N1683" s="340"/>
      <c r="O1683" s="340"/>
      <c r="P1683" s="342"/>
      <c r="Q1683" s="342"/>
      <c r="R1683" s="342"/>
      <c r="S1683" s="342"/>
      <c r="T1683" s="342"/>
      <c r="U1683" s="342"/>
    </row>
    <row r="1684" spans="1:21" s="301" customFormat="1" ht="39.75" customHeight="1">
      <c r="A1684" s="452" t="s">
        <v>2000</v>
      </c>
      <c r="B1684" s="438" t="s">
        <v>128</v>
      </c>
      <c r="C1684" s="439">
        <v>89436</v>
      </c>
      <c r="D1684" s="439">
        <v>89436</v>
      </c>
      <c r="E1684" s="929" t="s">
        <v>1802</v>
      </c>
      <c r="F1684" s="930"/>
      <c r="G1684" s="930"/>
      <c r="H1684" s="930"/>
      <c r="I1684" s="930"/>
      <c r="J1684" s="930"/>
      <c r="K1684" s="930"/>
      <c r="L1684" s="930"/>
      <c r="M1684" s="930"/>
      <c r="N1684" s="930"/>
      <c r="O1684" s="931"/>
      <c r="P1684" s="440">
        <v>1</v>
      </c>
      <c r="Q1684" s="440"/>
      <c r="R1684" s="264" t="s">
        <v>184</v>
      </c>
      <c r="S1684" s="265"/>
      <c r="T1684" s="284"/>
      <c r="U1684" s="284"/>
    </row>
    <row r="1685" spans="1:21" s="301" customFormat="1">
      <c r="A1685" s="338"/>
      <c r="B1685" s="338"/>
      <c r="C1685" s="339"/>
      <c r="D1685" s="339"/>
      <c r="E1685" s="340"/>
      <c r="F1685" s="340"/>
      <c r="G1685" s="340"/>
      <c r="H1685" s="340"/>
      <c r="I1685" s="340"/>
      <c r="J1685" s="340"/>
      <c r="K1685" s="340"/>
      <c r="L1685" s="341"/>
      <c r="M1685" s="340"/>
      <c r="N1685" s="340"/>
      <c r="O1685" s="340"/>
      <c r="P1685" s="342"/>
      <c r="Q1685" s="342"/>
      <c r="R1685" s="342"/>
      <c r="S1685" s="342"/>
      <c r="T1685" s="342"/>
      <c r="U1685" s="342"/>
    </row>
    <row r="1686" spans="1:21" s="301" customFormat="1">
      <c r="A1686" s="338"/>
      <c r="B1686" s="338"/>
      <c r="C1686" s="339"/>
      <c r="D1686" s="339"/>
      <c r="E1686" s="340"/>
      <c r="F1686" s="341" t="s">
        <v>513</v>
      </c>
      <c r="G1686" s="340"/>
      <c r="H1686" s="340"/>
      <c r="I1686" s="340"/>
      <c r="J1686" s="340"/>
      <c r="K1686" s="340"/>
      <c r="L1686" s="341"/>
      <c r="M1686" s="340"/>
      <c r="N1686" s="340"/>
      <c r="O1686" s="340"/>
      <c r="P1686" s="342"/>
      <c r="Q1686" s="342"/>
      <c r="R1686" s="342"/>
      <c r="S1686" s="342"/>
      <c r="T1686" s="342"/>
      <c r="U1686" s="342"/>
    </row>
    <row r="1687" spans="1:21" s="301" customFormat="1">
      <c r="A1687" s="338"/>
      <c r="B1687" s="338"/>
      <c r="C1687" s="339"/>
      <c r="D1687" s="339"/>
      <c r="E1687" s="340"/>
      <c r="F1687" s="340">
        <v>1</v>
      </c>
      <c r="G1687" s="340"/>
      <c r="H1687" s="340"/>
      <c r="I1687" s="340"/>
      <c r="J1687" s="340"/>
      <c r="K1687" s="340"/>
      <c r="L1687" s="341"/>
      <c r="M1687" s="340"/>
      <c r="N1687" s="340"/>
      <c r="O1687" s="340"/>
      <c r="P1687" s="342"/>
      <c r="Q1687" s="342"/>
      <c r="R1687" s="342"/>
      <c r="S1687" s="342"/>
      <c r="T1687" s="342"/>
      <c r="U1687" s="342"/>
    </row>
    <row r="1688" spans="1:21" s="301" customFormat="1" ht="12.75" customHeight="1">
      <c r="A1688" s="338"/>
      <c r="B1688" s="353"/>
      <c r="C1688" s="344"/>
      <c r="D1688" s="344"/>
      <c r="E1688" s="345"/>
      <c r="F1688" s="341"/>
      <c r="G1688" s="346"/>
      <c r="H1688" s="341"/>
      <c r="I1688" s="346"/>
      <c r="J1688" s="345"/>
      <c r="K1688" s="345"/>
      <c r="L1688" s="341"/>
      <c r="M1688" s="340"/>
      <c r="N1688" s="340"/>
      <c r="O1688" s="340"/>
      <c r="P1688" s="342"/>
      <c r="Q1688" s="342"/>
      <c r="R1688" s="342"/>
      <c r="S1688" s="342"/>
      <c r="T1688" s="342"/>
      <c r="U1688" s="342"/>
    </row>
    <row r="1689" spans="1:21" s="301" customFormat="1" ht="39.75" customHeight="1">
      <c r="A1689" s="452" t="s">
        <v>2001</v>
      </c>
      <c r="B1689" s="438" t="s">
        <v>128</v>
      </c>
      <c r="C1689" s="439">
        <v>89429</v>
      </c>
      <c r="D1689" s="439">
        <v>89429</v>
      </c>
      <c r="E1689" s="929" t="s">
        <v>1800</v>
      </c>
      <c r="F1689" s="930"/>
      <c r="G1689" s="930"/>
      <c r="H1689" s="930"/>
      <c r="I1689" s="930"/>
      <c r="J1689" s="930"/>
      <c r="K1689" s="930"/>
      <c r="L1689" s="930"/>
      <c r="M1689" s="930"/>
      <c r="N1689" s="930"/>
      <c r="O1689" s="931"/>
      <c r="P1689" s="440">
        <v>2</v>
      </c>
      <c r="Q1689" s="440"/>
      <c r="R1689" s="264" t="s">
        <v>184</v>
      </c>
      <c r="S1689" s="265"/>
      <c r="T1689" s="284"/>
      <c r="U1689" s="284"/>
    </row>
    <row r="1690" spans="1:21" s="301" customFormat="1">
      <c r="A1690" s="338"/>
      <c r="B1690" s="338"/>
      <c r="C1690" s="339"/>
      <c r="D1690" s="339"/>
      <c r="E1690" s="340"/>
      <c r="F1690" s="340"/>
      <c r="G1690" s="340"/>
      <c r="H1690" s="340"/>
      <c r="I1690" s="340"/>
      <c r="J1690" s="340"/>
      <c r="K1690" s="340"/>
      <c r="L1690" s="341"/>
      <c r="M1690" s="340"/>
      <c r="N1690" s="340"/>
      <c r="O1690" s="340"/>
      <c r="P1690" s="342"/>
      <c r="Q1690" s="342"/>
      <c r="R1690" s="342"/>
      <c r="S1690" s="342"/>
      <c r="T1690" s="342"/>
      <c r="U1690" s="342"/>
    </row>
    <row r="1691" spans="1:21" s="301" customFormat="1">
      <c r="A1691" s="338"/>
      <c r="B1691" s="338"/>
      <c r="C1691" s="339"/>
      <c r="D1691" s="339"/>
      <c r="E1691" s="340"/>
      <c r="F1691" s="341" t="s">
        <v>513</v>
      </c>
      <c r="G1691" s="340"/>
      <c r="H1691" s="340"/>
      <c r="I1691" s="340"/>
      <c r="J1691" s="340"/>
      <c r="K1691" s="340"/>
      <c r="L1691" s="341"/>
      <c r="M1691" s="340"/>
      <c r="N1691" s="340"/>
      <c r="O1691" s="340"/>
      <c r="P1691" s="342"/>
      <c r="Q1691" s="342"/>
      <c r="R1691" s="342"/>
      <c r="S1691" s="342"/>
      <c r="T1691" s="342"/>
      <c r="U1691" s="342"/>
    </row>
    <row r="1692" spans="1:21" s="301" customFormat="1">
      <c r="A1692" s="338"/>
      <c r="B1692" s="338"/>
      <c r="C1692" s="339"/>
      <c r="D1692" s="339"/>
      <c r="E1692" s="340"/>
      <c r="F1692" s="340">
        <v>2</v>
      </c>
      <c r="G1692" s="340"/>
      <c r="H1692" s="340"/>
      <c r="I1692" s="340"/>
      <c r="J1692" s="340"/>
      <c r="K1692" s="340"/>
      <c r="L1692" s="341"/>
      <c r="M1692" s="340"/>
      <c r="N1692" s="340"/>
      <c r="O1692" s="340"/>
      <c r="P1692" s="342"/>
      <c r="Q1692" s="342"/>
      <c r="R1692" s="342"/>
      <c r="S1692" s="342"/>
      <c r="T1692" s="342"/>
      <c r="U1692" s="342"/>
    </row>
    <row r="1693" spans="1:21" s="301" customFormat="1" ht="12.75" customHeight="1">
      <c r="A1693" s="338"/>
      <c r="B1693" s="353"/>
      <c r="C1693" s="344"/>
      <c r="D1693" s="344"/>
      <c r="E1693" s="345"/>
      <c r="F1693" s="341"/>
      <c r="G1693" s="346"/>
      <c r="H1693" s="341"/>
      <c r="I1693" s="346"/>
      <c r="J1693" s="345"/>
      <c r="K1693" s="345"/>
      <c r="L1693" s="341"/>
      <c r="M1693" s="340"/>
      <c r="N1693" s="340"/>
      <c r="O1693" s="340"/>
      <c r="P1693" s="342"/>
      <c r="Q1693" s="342"/>
      <c r="R1693" s="342"/>
      <c r="S1693" s="342"/>
      <c r="T1693" s="342"/>
      <c r="U1693" s="342"/>
    </row>
    <row r="1694" spans="1:21" s="301" customFormat="1" ht="39.75" customHeight="1">
      <c r="A1694" s="452" t="s">
        <v>2002</v>
      </c>
      <c r="B1694" s="438" t="s">
        <v>128</v>
      </c>
      <c r="C1694" s="439">
        <v>89434</v>
      </c>
      <c r="D1694" s="439">
        <v>89434</v>
      </c>
      <c r="E1694" s="929" t="s">
        <v>1801</v>
      </c>
      <c r="F1694" s="930"/>
      <c r="G1694" s="930"/>
      <c r="H1694" s="930"/>
      <c r="I1694" s="930"/>
      <c r="J1694" s="930"/>
      <c r="K1694" s="930"/>
      <c r="L1694" s="930"/>
      <c r="M1694" s="930"/>
      <c r="N1694" s="930"/>
      <c r="O1694" s="931"/>
      <c r="P1694" s="440">
        <v>17</v>
      </c>
      <c r="Q1694" s="440"/>
      <c r="R1694" s="264" t="s">
        <v>184</v>
      </c>
      <c r="S1694" s="265"/>
      <c r="T1694" s="284"/>
      <c r="U1694" s="284"/>
    </row>
    <row r="1695" spans="1:21" s="301" customFormat="1">
      <c r="A1695" s="338"/>
      <c r="B1695" s="338"/>
      <c r="C1695" s="339"/>
      <c r="D1695" s="339"/>
      <c r="E1695" s="340"/>
      <c r="F1695" s="340"/>
      <c r="G1695" s="340"/>
      <c r="H1695" s="340"/>
      <c r="I1695" s="340"/>
      <c r="J1695" s="340"/>
      <c r="K1695" s="340"/>
      <c r="L1695" s="341"/>
      <c r="M1695" s="340"/>
      <c r="N1695" s="340"/>
      <c r="O1695" s="340"/>
      <c r="P1695" s="342"/>
      <c r="Q1695" s="342"/>
      <c r="R1695" s="342"/>
      <c r="S1695" s="342"/>
      <c r="T1695" s="342"/>
      <c r="U1695" s="342"/>
    </row>
    <row r="1696" spans="1:21" s="301" customFormat="1">
      <c r="A1696" s="338"/>
      <c r="B1696" s="338"/>
      <c r="C1696" s="339"/>
      <c r="D1696" s="339"/>
      <c r="E1696" s="340"/>
      <c r="F1696" s="341" t="s">
        <v>513</v>
      </c>
      <c r="G1696" s="340"/>
      <c r="H1696" s="340"/>
      <c r="I1696" s="340"/>
      <c r="J1696" s="340"/>
      <c r="K1696" s="340"/>
      <c r="L1696" s="341"/>
      <c r="M1696" s="340"/>
      <c r="N1696" s="340"/>
      <c r="O1696" s="340"/>
      <c r="P1696" s="342"/>
      <c r="Q1696" s="342"/>
      <c r="R1696" s="342"/>
      <c r="S1696" s="342"/>
      <c r="T1696" s="342"/>
      <c r="U1696" s="342"/>
    </row>
    <row r="1697" spans="1:21" s="301" customFormat="1">
      <c r="A1697" s="338"/>
      <c r="B1697" s="338"/>
      <c r="C1697" s="339"/>
      <c r="D1697" s="339"/>
      <c r="E1697" s="340"/>
      <c r="F1697" s="340">
        <v>17</v>
      </c>
      <c r="G1697" s="340"/>
      <c r="H1697" s="340"/>
      <c r="I1697" s="340"/>
      <c r="J1697" s="340"/>
      <c r="K1697" s="340"/>
      <c r="L1697" s="341"/>
      <c r="M1697" s="340"/>
      <c r="N1697" s="340"/>
      <c r="O1697" s="340"/>
      <c r="P1697" s="342"/>
      <c r="Q1697" s="342"/>
      <c r="R1697" s="342"/>
      <c r="S1697" s="342"/>
      <c r="T1697" s="342"/>
      <c r="U1697" s="342"/>
    </row>
    <row r="1698" spans="1:21" s="301" customFormat="1" ht="12.75" customHeight="1">
      <c r="A1698" s="338"/>
      <c r="B1698" s="353"/>
      <c r="C1698" s="344"/>
      <c r="D1698" s="344"/>
      <c r="E1698" s="345"/>
      <c r="F1698" s="341"/>
      <c r="G1698" s="346"/>
      <c r="H1698" s="341"/>
      <c r="I1698" s="346"/>
      <c r="J1698" s="345"/>
      <c r="K1698" s="345"/>
      <c r="L1698" s="341"/>
      <c r="M1698" s="340"/>
      <c r="N1698" s="340"/>
      <c r="O1698" s="340"/>
      <c r="P1698" s="342"/>
      <c r="Q1698" s="342"/>
      <c r="R1698" s="342"/>
      <c r="S1698" s="342"/>
      <c r="T1698" s="342"/>
      <c r="U1698" s="342"/>
    </row>
    <row r="1699" spans="1:21" s="301" customFormat="1" ht="39.75" customHeight="1">
      <c r="A1699" s="452" t="s">
        <v>2003</v>
      </c>
      <c r="B1699" s="438" t="s">
        <v>128</v>
      </c>
      <c r="C1699" s="439">
        <v>89385</v>
      </c>
      <c r="D1699" s="439">
        <v>89385</v>
      </c>
      <c r="E1699" s="929" t="s">
        <v>1795</v>
      </c>
      <c r="F1699" s="930"/>
      <c r="G1699" s="930"/>
      <c r="H1699" s="930"/>
      <c r="I1699" s="930"/>
      <c r="J1699" s="930"/>
      <c r="K1699" s="930"/>
      <c r="L1699" s="930"/>
      <c r="M1699" s="930"/>
      <c r="N1699" s="930"/>
      <c r="O1699" s="931"/>
      <c r="P1699" s="440">
        <v>13</v>
      </c>
      <c r="Q1699" s="440"/>
      <c r="R1699" s="264" t="s">
        <v>184</v>
      </c>
      <c r="S1699" s="265"/>
      <c r="T1699" s="284"/>
      <c r="U1699" s="284"/>
    </row>
    <row r="1700" spans="1:21">
      <c r="A1700" s="338"/>
      <c r="B1700" s="338"/>
      <c r="C1700" s="339"/>
      <c r="D1700" s="339"/>
      <c r="E1700" s="340"/>
      <c r="F1700" s="340"/>
      <c r="G1700" s="340"/>
      <c r="H1700" s="340"/>
      <c r="I1700" s="340"/>
      <c r="J1700" s="340"/>
      <c r="K1700" s="340"/>
      <c r="L1700" s="341"/>
      <c r="M1700" s="340"/>
      <c r="N1700" s="340"/>
      <c r="O1700" s="340"/>
      <c r="P1700" s="342"/>
      <c r="Q1700" s="342"/>
      <c r="R1700" s="342"/>
      <c r="S1700" s="342"/>
      <c r="T1700" s="342"/>
      <c r="U1700" s="342"/>
    </row>
    <row r="1701" spans="1:21">
      <c r="A1701" s="338"/>
      <c r="B1701" s="338"/>
      <c r="C1701" s="339"/>
      <c r="D1701" s="339"/>
      <c r="E1701" s="340"/>
      <c r="F1701" s="341" t="s">
        <v>513</v>
      </c>
      <c r="G1701" s="340"/>
      <c r="H1701" s="340"/>
      <c r="I1701" s="340"/>
      <c r="J1701" s="340"/>
      <c r="K1701" s="340"/>
      <c r="L1701" s="341"/>
      <c r="M1701" s="340"/>
      <c r="N1701" s="340"/>
      <c r="O1701" s="340"/>
      <c r="P1701" s="342"/>
      <c r="Q1701" s="342"/>
      <c r="R1701" s="342"/>
      <c r="S1701" s="342"/>
      <c r="T1701" s="342"/>
      <c r="U1701" s="342"/>
    </row>
    <row r="1702" spans="1:21">
      <c r="A1702" s="338"/>
      <c r="B1702" s="338"/>
      <c r="C1702" s="339"/>
      <c r="D1702" s="339"/>
      <c r="E1702" s="340"/>
      <c r="F1702" s="340">
        <v>13</v>
      </c>
      <c r="G1702" s="340"/>
      <c r="H1702" s="340"/>
      <c r="I1702" s="340"/>
      <c r="J1702" s="340"/>
      <c r="K1702" s="340"/>
      <c r="L1702" s="341"/>
      <c r="M1702" s="340"/>
      <c r="N1702" s="340"/>
      <c r="O1702" s="340"/>
      <c r="P1702" s="342"/>
      <c r="Q1702" s="342"/>
      <c r="R1702" s="342"/>
      <c r="S1702" s="342"/>
      <c r="T1702" s="342"/>
      <c r="U1702" s="342"/>
    </row>
    <row r="1703" spans="1:21" ht="12.75" customHeight="1">
      <c r="A1703" s="338"/>
      <c r="B1703" s="353"/>
      <c r="C1703" s="344"/>
      <c r="D1703" s="344"/>
      <c r="E1703" s="345"/>
      <c r="F1703" s="341"/>
      <c r="G1703" s="346"/>
      <c r="H1703" s="341"/>
      <c r="I1703" s="346"/>
      <c r="J1703" s="345"/>
      <c r="K1703" s="345"/>
      <c r="L1703" s="341"/>
      <c r="M1703" s="340"/>
      <c r="N1703" s="340"/>
      <c r="O1703" s="340"/>
      <c r="P1703" s="342"/>
      <c r="Q1703" s="342"/>
      <c r="R1703" s="342"/>
      <c r="S1703" s="342"/>
      <c r="T1703" s="342"/>
      <c r="U1703" s="342"/>
    </row>
    <row r="1704" spans="1:21" s="262" customFormat="1">
      <c r="A1704" s="253" t="s">
        <v>514</v>
      </c>
      <c r="B1704" s="253"/>
      <c r="C1704" s="254" t="s">
        <v>515</v>
      </c>
      <c r="D1704" s="255" t="s">
        <v>515</v>
      </c>
      <c r="E1704" s="256" t="s">
        <v>1671</v>
      </c>
      <c r="F1704" s="257"/>
      <c r="G1704" s="257"/>
      <c r="H1704" s="257"/>
      <c r="I1704" s="257"/>
      <c r="J1704" s="257"/>
      <c r="K1704" s="257"/>
      <c r="L1704" s="258"/>
      <c r="M1704" s="257"/>
      <c r="N1704" s="257"/>
      <c r="O1704" s="257"/>
      <c r="P1704" s="259"/>
      <c r="Q1704" s="259"/>
      <c r="R1704" s="260"/>
      <c r="S1704" s="261" t="s">
        <v>514</v>
      </c>
      <c r="U1704" s="263"/>
    </row>
    <row r="1705" spans="1:21" s="301" customFormat="1" ht="25.5" customHeight="1">
      <c r="A1705" s="437" t="s">
        <v>1691</v>
      </c>
      <c r="B1705" s="438" t="s">
        <v>128</v>
      </c>
      <c r="C1705" s="439">
        <v>98557</v>
      </c>
      <c r="D1705" s="439">
        <v>98557</v>
      </c>
      <c r="E1705" s="922" t="s">
        <v>1782</v>
      </c>
      <c r="F1705" s="922"/>
      <c r="G1705" s="922"/>
      <c r="H1705" s="922"/>
      <c r="I1705" s="922"/>
      <c r="J1705" s="922"/>
      <c r="K1705" s="922"/>
      <c r="L1705" s="922"/>
      <c r="M1705" s="922"/>
      <c r="N1705" s="922"/>
      <c r="O1705" s="922"/>
      <c r="P1705" s="440">
        <v>878.15</v>
      </c>
      <c r="Q1705" s="440"/>
      <c r="R1705" s="264" t="s">
        <v>186</v>
      </c>
      <c r="S1705" s="265"/>
      <c r="T1705" s="284"/>
      <c r="U1705" s="284"/>
    </row>
    <row r="1706" spans="1:21" s="216" customFormat="1">
      <c r="A1706" s="294"/>
      <c r="B1706" s="295"/>
      <c r="C1706" s="296"/>
      <c r="D1706" s="296"/>
      <c r="E1706" s="310"/>
      <c r="F1706" s="310"/>
      <c r="G1706" s="310"/>
      <c r="H1706" s="310"/>
      <c r="I1706" s="310"/>
      <c r="J1706" s="310"/>
      <c r="K1706" s="310"/>
      <c r="L1706" s="310"/>
      <c r="M1706" s="310"/>
      <c r="N1706" s="310"/>
      <c r="O1706" s="310"/>
      <c r="P1706" s="298"/>
      <c r="Q1706" s="298"/>
      <c r="R1706" s="265"/>
      <c r="S1706" s="265"/>
      <c r="T1706" s="284"/>
      <c r="U1706" s="284"/>
    </row>
    <row r="1707" spans="1:21">
      <c r="A1707" s="315"/>
      <c r="B1707" s="315"/>
      <c r="C1707" s="305" t="s">
        <v>124</v>
      </c>
      <c r="D1707" s="305" t="s">
        <v>124</v>
      </c>
      <c r="E1707" s="301"/>
      <c r="G1707" s="320"/>
      <c r="I1707" s="330"/>
      <c r="J1707" s="326" t="s">
        <v>125</v>
      </c>
      <c r="K1707" s="320"/>
      <c r="L1707" s="274"/>
      <c r="M1707" s="269"/>
      <c r="N1707" s="269"/>
      <c r="O1707" s="269"/>
      <c r="P1707" s="266"/>
      <c r="Q1707" s="266"/>
      <c r="R1707" s="266"/>
      <c r="S1707" s="265"/>
      <c r="T1707" s="266"/>
      <c r="U1707" s="266"/>
    </row>
    <row r="1708" spans="1:21" ht="13.5" customHeight="1">
      <c r="A1708" s="315"/>
      <c r="B1708" s="354"/>
      <c r="C1708" s="318" t="s">
        <v>516</v>
      </c>
      <c r="D1708" s="318" t="s">
        <v>516</v>
      </c>
      <c r="E1708" s="269"/>
      <c r="G1708" s="320"/>
      <c r="H1708" s="222"/>
      <c r="I1708" s="330"/>
      <c r="J1708" s="319">
        <v>184.34</v>
      </c>
      <c r="K1708" s="320"/>
      <c r="L1708" s="319"/>
      <c r="M1708" s="269"/>
      <c r="N1708" s="269"/>
      <c r="O1708" s="269"/>
      <c r="P1708" s="266"/>
      <c r="Q1708" s="266"/>
      <c r="R1708" s="266"/>
      <c r="S1708" s="265"/>
      <c r="T1708" s="266"/>
      <c r="U1708" s="266"/>
    </row>
    <row r="1709" spans="1:21" ht="13.5" customHeight="1">
      <c r="A1709" s="315"/>
      <c r="B1709" s="354"/>
      <c r="C1709" s="318"/>
      <c r="D1709" s="318"/>
      <c r="E1709" s="269"/>
      <c r="F1709" s="407" t="s">
        <v>150</v>
      </c>
      <c r="G1709" s="320"/>
      <c r="H1709" s="319" t="s">
        <v>517</v>
      </c>
      <c r="I1709" s="330" t="s">
        <v>134</v>
      </c>
      <c r="J1709" s="273" t="s">
        <v>125</v>
      </c>
      <c r="K1709" s="320"/>
      <c r="L1709" s="319"/>
      <c r="M1709" s="269"/>
      <c r="N1709" s="269"/>
      <c r="O1709" s="269"/>
      <c r="P1709" s="266"/>
      <c r="Q1709" s="266"/>
      <c r="R1709" s="266"/>
      <c r="S1709" s="265"/>
      <c r="T1709" s="266"/>
      <c r="U1709" s="266"/>
    </row>
    <row r="1710" spans="1:21" ht="45">
      <c r="A1710" s="315"/>
      <c r="B1710" s="354"/>
      <c r="C1710" s="296" t="s">
        <v>413</v>
      </c>
      <c r="D1710" s="296" t="s">
        <v>413</v>
      </c>
      <c r="E1710" s="297"/>
      <c r="F1710" s="312">
        <v>55</v>
      </c>
      <c r="G1710" s="320"/>
      <c r="H1710" s="319">
        <v>1.85</v>
      </c>
      <c r="I1710" s="330" t="s">
        <v>134</v>
      </c>
      <c r="J1710" s="273">
        <v>101.75</v>
      </c>
      <c r="K1710" s="320"/>
      <c r="L1710" s="319"/>
      <c r="M1710" s="269"/>
      <c r="N1710" s="269"/>
      <c r="O1710" s="269"/>
      <c r="P1710" s="266"/>
      <c r="Q1710" s="266"/>
      <c r="R1710" s="266"/>
      <c r="S1710" s="265"/>
      <c r="T1710" s="266"/>
      <c r="U1710" s="266"/>
    </row>
    <row r="1711" spans="1:21" ht="45">
      <c r="A1711" s="315"/>
      <c r="B1711" s="354"/>
      <c r="C1711" s="296" t="s">
        <v>414</v>
      </c>
      <c r="D1711" s="296" t="s">
        <v>414</v>
      </c>
      <c r="E1711" s="297"/>
      <c r="F1711" s="302">
        <v>51</v>
      </c>
      <c r="G1711" s="320"/>
      <c r="H1711" s="319">
        <v>2.75</v>
      </c>
      <c r="I1711" s="330" t="s">
        <v>134</v>
      </c>
      <c r="J1711" s="273">
        <v>140.25</v>
      </c>
      <c r="K1711" s="320"/>
      <c r="L1711" s="319"/>
      <c r="M1711" s="269"/>
      <c r="N1711" s="269"/>
      <c r="O1711" s="269"/>
      <c r="P1711" s="266"/>
      <c r="Q1711" s="266"/>
      <c r="R1711" s="266"/>
      <c r="S1711" s="265"/>
      <c r="T1711" s="266"/>
      <c r="U1711" s="266"/>
    </row>
    <row r="1712" spans="1:21" ht="45">
      <c r="A1712" s="315"/>
      <c r="B1712" s="354"/>
      <c r="C1712" s="296" t="s">
        <v>415</v>
      </c>
      <c r="D1712" s="296" t="s">
        <v>415</v>
      </c>
      <c r="E1712" s="297"/>
      <c r="F1712" s="302">
        <v>51</v>
      </c>
      <c r="G1712" s="320"/>
      <c r="H1712" s="319">
        <v>3.65</v>
      </c>
      <c r="I1712" s="330" t="s">
        <v>134</v>
      </c>
      <c r="J1712" s="273">
        <v>186.15</v>
      </c>
      <c r="K1712" s="320"/>
      <c r="L1712" s="319"/>
      <c r="M1712" s="269"/>
      <c r="N1712" s="269"/>
      <c r="O1712" s="269"/>
      <c r="P1712" s="266"/>
      <c r="Q1712" s="266"/>
      <c r="R1712" s="266"/>
      <c r="S1712" s="265"/>
      <c r="T1712" s="266"/>
      <c r="U1712" s="266"/>
    </row>
    <row r="1713" spans="1:21" ht="45">
      <c r="A1713" s="315"/>
      <c r="B1713" s="354"/>
      <c r="C1713" s="296" t="s">
        <v>416</v>
      </c>
      <c r="D1713" s="296" t="s">
        <v>416</v>
      </c>
      <c r="E1713" s="297"/>
      <c r="F1713" s="302">
        <v>100</v>
      </c>
      <c r="G1713" s="320"/>
      <c r="H1713" s="319">
        <v>4.5</v>
      </c>
      <c r="I1713" s="330" t="s">
        <v>134</v>
      </c>
      <c r="J1713" s="273">
        <v>450</v>
      </c>
      <c r="K1713" s="320"/>
      <c r="L1713" s="319"/>
      <c r="M1713" s="269"/>
      <c r="N1713" s="269"/>
      <c r="O1713" s="269"/>
      <c r="P1713" s="266"/>
      <c r="Q1713" s="266"/>
      <c r="R1713" s="266"/>
      <c r="S1713" s="265"/>
      <c r="T1713" s="266"/>
      <c r="U1713" s="266"/>
    </row>
    <row r="1714" spans="1:21" ht="13.5" customHeight="1">
      <c r="A1714" s="315"/>
      <c r="B1714" s="354"/>
      <c r="C1714" s="318"/>
      <c r="D1714" s="318"/>
      <c r="E1714" s="269"/>
      <c r="F1714" s="355"/>
      <c r="G1714" s="320"/>
      <c r="H1714" s="319"/>
      <c r="I1714" s="330"/>
      <c r="J1714" s="404">
        <v>878.15</v>
      </c>
      <c r="K1714" s="320"/>
      <c r="L1714" s="319"/>
      <c r="M1714" s="269"/>
      <c r="N1714" s="269"/>
      <c r="O1714" s="269"/>
      <c r="P1714" s="266"/>
      <c r="Q1714" s="266"/>
      <c r="R1714" s="266"/>
      <c r="S1714" s="265"/>
      <c r="T1714" s="266"/>
      <c r="U1714" s="266"/>
    </row>
    <row r="1715" spans="1:21" ht="13.5" customHeight="1">
      <c r="A1715" s="315"/>
      <c r="B1715" s="354"/>
      <c r="C1715" s="318"/>
      <c r="D1715" s="318"/>
      <c r="E1715" s="269"/>
      <c r="F1715" s="355"/>
      <c r="G1715" s="320"/>
      <c r="H1715" s="319"/>
      <c r="I1715" s="330"/>
      <c r="J1715" s="273"/>
      <c r="K1715" s="320"/>
      <c r="L1715" s="319"/>
      <c r="M1715" s="269"/>
      <c r="N1715" s="269"/>
      <c r="O1715" s="269"/>
      <c r="P1715" s="266"/>
      <c r="Q1715" s="266"/>
      <c r="R1715" s="266"/>
      <c r="S1715" s="265"/>
      <c r="T1715" s="266"/>
      <c r="U1715" s="266"/>
    </row>
    <row r="1716" spans="1:21" s="262" customFormat="1">
      <c r="A1716" s="253" t="s">
        <v>518</v>
      </c>
      <c r="B1716" s="253"/>
      <c r="C1716" s="254" t="s">
        <v>519</v>
      </c>
      <c r="D1716" s="255" t="s">
        <v>519</v>
      </c>
      <c r="E1716" s="256" t="s">
        <v>1672</v>
      </c>
      <c r="F1716" s="257"/>
      <c r="G1716" s="257"/>
      <c r="H1716" s="257"/>
      <c r="I1716" s="257"/>
      <c r="J1716" s="257"/>
      <c r="K1716" s="257"/>
      <c r="L1716" s="258"/>
      <c r="M1716" s="257"/>
      <c r="N1716" s="257"/>
      <c r="O1716" s="257"/>
      <c r="P1716" s="259"/>
      <c r="Q1716" s="259"/>
      <c r="R1716" s="260"/>
      <c r="S1716" s="261" t="s">
        <v>518</v>
      </c>
      <c r="U1716" s="263"/>
    </row>
    <row r="1717" spans="1:21" s="301" customFormat="1" ht="25.5" customHeight="1">
      <c r="A1717" s="437" t="s">
        <v>1692</v>
      </c>
      <c r="B1717" s="438" t="s">
        <v>128</v>
      </c>
      <c r="C1717" s="439">
        <v>95305</v>
      </c>
      <c r="D1717" s="439">
        <v>95305</v>
      </c>
      <c r="E1717" s="922" t="s">
        <v>1818</v>
      </c>
      <c r="F1717" s="922"/>
      <c r="G1717" s="922"/>
      <c r="H1717" s="922"/>
      <c r="I1717" s="922"/>
      <c r="J1717" s="922"/>
      <c r="K1717" s="922"/>
      <c r="L1717" s="922"/>
      <c r="M1717" s="922"/>
      <c r="N1717" s="922"/>
      <c r="O1717" s="922"/>
      <c r="P1717" s="440">
        <v>607.10149999999999</v>
      </c>
      <c r="Q1717" s="440"/>
      <c r="R1717" s="264" t="s">
        <v>186</v>
      </c>
      <c r="S1717" s="265"/>
      <c r="T1717" s="284"/>
      <c r="U1717" s="284"/>
    </row>
    <row r="1718" spans="1:21" s="301" customFormat="1">
      <c r="A1718" s="294"/>
      <c r="B1718" s="295"/>
      <c r="C1718" s="296"/>
      <c r="D1718" s="296"/>
      <c r="E1718" s="310"/>
      <c r="F1718" s="310"/>
      <c r="G1718" s="310"/>
      <c r="H1718" s="310"/>
      <c r="I1718" s="310"/>
      <c r="J1718" s="310"/>
      <c r="K1718" s="310"/>
      <c r="L1718" s="310"/>
      <c r="M1718" s="310"/>
      <c r="N1718" s="310"/>
      <c r="O1718" s="310"/>
      <c r="P1718" s="298"/>
      <c r="Q1718" s="298"/>
      <c r="R1718" s="265"/>
      <c r="S1718" s="265"/>
      <c r="T1718" s="284"/>
      <c r="U1718" s="284"/>
    </row>
    <row r="1719" spans="1:21" s="301" customFormat="1">
      <c r="A1719" s="315"/>
      <c r="B1719" s="315"/>
      <c r="C1719" s="305" t="s">
        <v>124</v>
      </c>
      <c r="D1719" s="305" t="s">
        <v>124</v>
      </c>
      <c r="F1719" s="326" t="s">
        <v>150</v>
      </c>
      <c r="G1719" s="320" t="s">
        <v>132</v>
      </c>
      <c r="H1719" s="274" t="s">
        <v>520</v>
      </c>
      <c r="I1719" s="330" t="s">
        <v>134</v>
      </c>
      <c r="J1719" s="273" t="s">
        <v>125</v>
      </c>
      <c r="K1719" s="320"/>
      <c r="L1719" s="274"/>
      <c r="M1719" s="269"/>
      <c r="N1719" s="269"/>
      <c r="O1719" s="269"/>
      <c r="P1719" s="266"/>
      <c r="Q1719" s="266"/>
      <c r="R1719" s="266"/>
      <c r="S1719" s="265"/>
      <c r="T1719" s="266"/>
      <c r="U1719" s="266"/>
    </row>
    <row r="1720" spans="1:21" s="301" customFormat="1" ht="13.5" customHeight="1">
      <c r="A1720" s="315"/>
      <c r="B1720" s="354"/>
      <c r="C1720" s="318" t="s">
        <v>521</v>
      </c>
      <c r="D1720" s="318" t="s">
        <v>521</v>
      </c>
      <c r="E1720" s="269"/>
      <c r="F1720" s="319">
        <v>116.67</v>
      </c>
      <c r="G1720" s="320"/>
      <c r="H1720" s="319">
        <v>0.44999999999999996</v>
      </c>
      <c r="I1720" s="330"/>
      <c r="J1720" s="273">
        <v>52.501499999999993</v>
      </c>
      <c r="K1720" s="320"/>
      <c r="L1720" s="319"/>
      <c r="M1720" s="269"/>
      <c r="N1720" s="269"/>
      <c r="O1720" s="269"/>
      <c r="P1720" s="266"/>
      <c r="Q1720" s="266"/>
      <c r="R1720" s="266"/>
      <c r="S1720" s="265"/>
      <c r="T1720" s="266"/>
      <c r="U1720" s="266"/>
    </row>
    <row r="1721" spans="1:21" s="301" customFormat="1" ht="13.5" customHeight="1">
      <c r="A1721" s="315"/>
      <c r="B1721" s="354"/>
      <c r="C1721" s="318"/>
      <c r="D1721" s="318"/>
      <c r="E1721" s="269"/>
      <c r="F1721" s="319"/>
      <c r="G1721" s="320"/>
      <c r="H1721" s="319"/>
      <c r="I1721" s="330"/>
      <c r="J1721" s="273"/>
      <c r="K1721" s="320"/>
      <c r="L1721" s="319"/>
      <c r="M1721" s="269"/>
      <c r="N1721" s="269"/>
      <c r="O1721" s="269"/>
      <c r="P1721" s="266"/>
      <c r="Q1721" s="266"/>
      <c r="R1721" s="266"/>
      <c r="S1721" s="265"/>
      <c r="T1721" s="266"/>
      <c r="U1721" s="266"/>
    </row>
    <row r="1722" spans="1:21" s="301" customFormat="1" ht="13.5" customHeight="1">
      <c r="A1722" s="315"/>
      <c r="B1722" s="354"/>
      <c r="C1722" s="318"/>
      <c r="D1722" s="318"/>
      <c r="E1722" s="269"/>
      <c r="F1722" s="451" t="s">
        <v>150</v>
      </c>
      <c r="G1722" s="320"/>
      <c r="H1722" s="319" t="s">
        <v>517</v>
      </c>
      <c r="I1722" s="330" t="s">
        <v>134</v>
      </c>
      <c r="J1722" s="273" t="s">
        <v>125</v>
      </c>
      <c r="K1722" s="320"/>
      <c r="L1722" s="319"/>
      <c r="M1722" s="269"/>
      <c r="N1722" s="269"/>
      <c r="O1722" s="269"/>
      <c r="P1722" s="266"/>
      <c r="Q1722" s="266"/>
      <c r="R1722" s="266"/>
      <c r="S1722" s="265"/>
      <c r="T1722" s="266"/>
      <c r="U1722" s="266"/>
    </row>
    <row r="1723" spans="1:21" s="301" customFormat="1" ht="45">
      <c r="A1723" s="315"/>
      <c r="B1723" s="354"/>
      <c r="C1723" s="296" t="s">
        <v>413</v>
      </c>
      <c r="D1723" s="296" t="s">
        <v>413</v>
      </c>
      <c r="E1723" s="297"/>
      <c r="F1723" s="312">
        <v>55</v>
      </c>
      <c r="G1723" s="320"/>
      <c r="H1723" s="319">
        <v>1.1499999999999999</v>
      </c>
      <c r="I1723" s="330" t="s">
        <v>134</v>
      </c>
      <c r="J1723" s="273">
        <v>63.25</v>
      </c>
      <c r="K1723" s="320"/>
      <c r="L1723" s="319"/>
      <c r="M1723" s="269"/>
      <c r="N1723" s="269"/>
      <c r="O1723" s="269"/>
      <c r="P1723" s="266"/>
      <c r="Q1723" s="266"/>
      <c r="R1723" s="266"/>
      <c r="S1723" s="265"/>
      <c r="T1723" s="266"/>
      <c r="U1723" s="266"/>
    </row>
    <row r="1724" spans="1:21" s="301" customFormat="1" ht="45">
      <c r="A1724" s="315"/>
      <c r="B1724" s="354"/>
      <c r="C1724" s="296" t="s">
        <v>414</v>
      </c>
      <c r="D1724" s="296" t="s">
        <v>414</v>
      </c>
      <c r="E1724" s="297"/>
      <c r="F1724" s="302">
        <v>51</v>
      </c>
      <c r="G1724" s="320"/>
      <c r="H1724" s="319">
        <v>1.65</v>
      </c>
      <c r="I1724" s="330" t="s">
        <v>134</v>
      </c>
      <c r="J1724" s="273">
        <v>84.15</v>
      </c>
      <c r="K1724" s="320"/>
      <c r="L1724" s="319"/>
      <c r="M1724" s="269"/>
      <c r="N1724" s="269"/>
      <c r="O1724" s="269"/>
      <c r="P1724" s="266"/>
      <c r="Q1724" s="266"/>
      <c r="R1724" s="266"/>
      <c r="S1724" s="265"/>
      <c r="T1724" s="266"/>
      <c r="U1724" s="266"/>
    </row>
    <row r="1725" spans="1:21" s="301" customFormat="1" ht="45">
      <c r="A1725" s="315"/>
      <c r="B1725" s="354"/>
      <c r="C1725" s="296" t="s">
        <v>415</v>
      </c>
      <c r="D1725" s="296" t="s">
        <v>415</v>
      </c>
      <c r="E1725" s="297"/>
      <c r="F1725" s="302">
        <v>51</v>
      </c>
      <c r="G1725" s="320"/>
      <c r="H1725" s="319">
        <v>2.2000000000000002</v>
      </c>
      <c r="I1725" s="330" t="s">
        <v>134</v>
      </c>
      <c r="J1725" s="273">
        <v>112.2</v>
      </c>
      <c r="K1725" s="320"/>
      <c r="L1725" s="319"/>
      <c r="M1725" s="269"/>
      <c r="N1725" s="269"/>
      <c r="O1725" s="269"/>
      <c r="P1725" s="266"/>
      <c r="Q1725" s="266"/>
      <c r="R1725" s="266"/>
      <c r="S1725" s="265"/>
      <c r="T1725" s="266"/>
      <c r="U1725" s="266"/>
    </row>
    <row r="1726" spans="1:21" s="301" customFormat="1" ht="45">
      <c r="A1726" s="315"/>
      <c r="B1726" s="354"/>
      <c r="C1726" s="296" t="s">
        <v>416</v>
      </c>
      <c r="D1726" s="296" t="s">
        <v>416</v>
      </c>
      <c r="E1726" s="297"/>
      <c r="F1726" s="302">
        <v>100</v>
      </c>
      <c r="G1726" s="320"/>
      <c r="H1726" s="319">
        <v>2.95</v>
      </c>
      <c r="I1726" s="330" t="s">
        <v>134</v>
      </c>
      <c r="J1726" s="273">
        <v>295</v>
      </c>
      <c r="K1726" s="320"/>
      <c r="L1726" s="319"/>
      <c r="M1726" s="269"/>
      <c r="N1726" s="269"/>
      <c r="O1726" s="269"/>
      <c r="P1726" s="266"/>
      <c r="Q1726" s="266"/>
      <c r="R1726" s="266"/>
      <c r="S1726" s="265"/>
      <c r="T1726" s="266"/>
      <c r="U1726" s="266"/>
    </row>
    <row r="1727" spans="1:21" s="301" customFormat="1" ht="13.5" customHeight="1">
      <c r="A1727" s="315"/>
      <c r="B1727" s="354"/>
      <c r="C1727" s="318"/>
      <c r="D1727" s="318"/>
      <c r="E1727" s="269"/>
      <c r="F1727" s="319"/>
      <c r="G1727" s="320"/>
      <c r="H1727" s="319"/>
      <c r="I1727" s="330"/>
      <c r="J1727" s="404">
        <v>607.10149999999999</v>
      </c>
      <c r="K1727" s="320"/>
      <c r="L1727" s="319"/>
      <c r="M1727" s="269"/>
      <c r="N1727" s="269"/>
      <c r="O1727" s="269"/>
      <c r="P1727" s="266"/>
      <c r="Q1727" s="266"/>
      <c r="R1727" s="266"/>
      <c r="S1727" s="265"/>
      <c r="T1727" s="266"/>
      <c r="U1727" s="266"/>
    </row>
    <row r="1728" spans="1:21" s="301" customFormat="1" ht="13.5" customHeight="1">
      <c r="A1728" s="315"/>
      <c r="B1728" s="354"/>
      <c r="C1728" s="318"/>
      <c r="D1728" s="318"/>
      <c r="E1728" s="269"/>
      <c r="F1728" s="319"/>
      <c r="G1728" s="320"/>
      <c r="H1728" s="319"/>
      <c r="I1728" s="330"/>
      <c r="J1728" s="273"/>
      <c r="K1728" s="320"/>
      <c r="L1728" s="319"/>
      <c r="M1728" s="269"/>
      <c r="N1728" s="269"/>
      <c r="O1728" s="269"/>
      <c r="P1728" s="266"/>
      <c r="Q1728" s="266"/>
      <c r="R1728" s="266"/>
      <c r="S1728" s="265"/>
      <c r="T1728" s="266"/>
      <c r="U1728" s="266"/>
    </row>
    <row r="1729" spans="1:21" s="301" customFormat="1" ht="13.15" customHeight="1">
      <c r="A1729" s="452" t="s">
        <v>2004</v>
      </c>
      <c r="B1729" s="438" t="s">
        <v>128</v>
      </c>
      <c r="C1729" s="439">
        <v>102498</v>
      </c>
      <c r="D1729" s="439">
        <v>102498</v>
      </c>
      <c r="E1729" s="922" t="s">
        <v>1819</v>
      </c>
      <c r="F1729" s="922"/>
      <c r="G1729" s="922"/>
      <c r="H1729" s="922"/>
      <c r="I1729" s="922"/>
      <c r="J1729" s="922"/>
      <c r="K1729" s="922"/>
      <c r="L1729" s="922"/>
      <c r="M1729" s="922"/>
      <c r="N1729" s="922"/>
      <c r="O1729" s="922"/>
      <c r="P1729" s="440">
        <v>951.06999999999994</v>
      </c>
      <c r="Q1729" s="440"/>
      <c r="R1729" s="264" t="s">
        <v>187</v>
      </c>
      <c r="S1729" s="265"/>
      <c r="T1729" s="266"/>
      <c r="U1729" s="266"/>
    </row>
    <row r="1730" spans="1:21" s="301" customFormat="1" ht="13.15" customHeight="1">
      <c r="A1730" s="294"/>
      <c r="B1730" s="295"/>
      <c r="C1730" s="296"/>
      <c r="D1730" s="296"/>
      <c r="E1730" s="310"/>
      <c r="F1730" s="310"/>
      <c r="G1730" s="310"/>
      <c r="H1730" s="310"/>
      <c r="I1730" s="310"/>
      <c r="J1730" s="310"/>
      <c r="K1730" s="310"/>
      <c r="L1730" s="310"/>
      <c r="M1730" s="310"/>
      <c r="N1730" s="310"/>
      <c r="O1730" s="310"/>
      <c r="P1730" s="298"/>
      <c r="Q1730" s="298"/>
      <c r="R1730" s="265"/>
      <c r="S1730" s="265"/>
      <c r="T1730" s="266"/>
      <c r="U1730" s="266"/>
    </row>
    <row r="1731" spans="1:21" s="301" customFormat="1" ht="13.15" customHeight="1">
      <c r="A1731" s="315"/>
      <c r="B1731" s="315"/>
      <c r="C1731" s="305" t="s">
        <v>124</v>
      </c>
      <c r="D1731" s="305" t="s">
        <v>124</v>
      </c>
      <c r="F1731" s="326" t="s">
        <v>150</v>
      </c>
      <c r="G1731" s="320"/>
      <c r="H1731" s="274"/>
      <c r="I1731" s="330"/>
      <c r="J1731" s="273"/>
      <c r="K1731" s="320"/>
      <c r="L1731" s="274"/>
      <c r="M1731" s="269"/>
      <c r="N1731" s="269"/>
      <c r="O1731" s="269"/>
      <c r="P1731" s="266"/>
      <c r="Q1731" s="266"/>
      <c r="R1731" s="266"/>
      <c r="S1731" s="265"/>
      <c r="T1731" s="266"/>
      <c r="U1731" s="266"/>
    </row>
    <row r="1732" spans="1:21" s="301" customFormat="1">
      <c r="A1732" s="315"/>
      <c r="B1732" s="354"/>
      <c r="C1732" s="318" t="s">
        <v>522</v>
      </c>
      <c r="D1732" s="318" t="s">
        <v>522</v>
      </c>
      <c r="E1732" s="269"/>
      <c r="F1732" s="319">
        <v>545.91999999999996</v>
      </c>
      <c r="G1732" s="320"/>
      <c r="H1732" s="319"/>
      <c r="I1732" s="330"/>
      <c r="J1732" s="273"/>
      <c r="K1732" s="320"/>
      <c r="L1732" s="319"/>
      <c r="M1732" s="269"/>
      <c r="N1732" s="269"/>
      <c r="O1732" s="269"/>
      <c r="P1732" s="266"/>
      <c r="Q1732" s="266"/>
      <c r="R1732" s="266"/>
      <c r="S1732" s="265"/>
      <c r="T1732" s="266"/>
      <c r="U1732" s="266"/>
    </row>
    <row r="1733" spans="1:21" s="301" customFormat="1" ht="13.15" customHeight="1">
      <c r="A1733" s="315"/>
      <c r="B1733" s="354"/>
      <c r="C1733" s="318" t="s">
        <v>523</v>
      </c>
      <c r="D1733" s="318"/>
      <c r="E1733" s="269"/>
      <c r="F1733" s="355">
        <v>405.15</v>
      </c>
      <c r="G1733" s="320"/>
      <c r="H1733" s="319"/>
      <c r="I1733" s="330"/>
      <c r="J1733" s="273"/>
      <c r="K1733" s="320"/>
      <c r="L1733" s="319"/>
      <c r="M1733" s="269"/>
      <c r="N1733" s="269"/>
      <c r="O1733" s="269"/>
      <c r="P1733" s="266"/>
      <c r="Q1733" s="266"/>
      <c r="R1733" s="266"/>
      <c r="S1733" s="265"/>
      <c r="T1733" s="266"/>
      <c r="U1733" s="266"/>
    </row>
    <row r="1734" spans="1:21" s="301" customFormat="1" ht="13.15" customHeight="1">
      <c r="A1734" s="315"/>
      <c r="B1734" s="354"/>
      <c r="C1734" s="318"/>
      <c r="D1734" s="318"/>
      <c r="E1734" s="269"/>
      <c r="F1734" s="453">
        <v>951.06999999999994</v>
      </c>
      <c r="G1734" s="320"/>
      <c r="H1734" s="319"/>
      <c r="I1734" s="330"/>
      <c r="J1734" s="273"/>
      <c r="K1734" s="320"/>
      <c r="L1734" s="319"/>
      <c r="M1734" s="269"/>
      <c r="N1734" s="269"/>
      <c r="O1734" s="269"/>
      <c r="P1734" s="266"/>
      <c r="Q1734" s="266"/>
      <c r="R1734" s="266"/>
      <c r="S1734" s="265"/>
      <c r="T1734" s="266"/>
      <c r="U1734" s="266"/>
    </row>
    <row r="1735" spans="1:21" s="301" customFormat="1" ht="13.15" customHeight="1">
      <c r="A1735" s="315"/>
      <c r="B1735" s="354"/>
      <c r="C1735" s="318"/>
      <c r="D1735" s="318"/>
      <c r="E1735" s="269"/>
      <c r="F1735" s="355"/>
      <c r="G1735" s="320"/>
      <c r="H1735" s="319"/>
      <c r="I1735" s="330"/>
      <c r="J1735" s="273"/>
      <c r="K1735" s="320"/>
      <c r="L1735" s="319"/>
      <c r="M1735" s="269"/>
      <c r="N1735" s="269"/>
      <c r="O1735" s="269"/>
      <c r="P1735" s="266"/>
      <c r="Q1735" s="266"/>
      <c r="R1735" s="266"/>
      <c r="S1735" s="265"/>
      <c r="T1735" s="266"/>
      <c r="U1735" s="266"/>
    </row>
    <row r="1736" spans="1:21" s="301" customFormat="1" ht="13.15" customHeight="1">
      <c r="A1736" s="452" t="s">
        <v>2005</v>
      </c>
      <c r="B1736" s="438" t="s">
        <v>128</v>
      </c>
      <c r="C1736" s="439">
        <v>102500</v>
      </c>
      <c r="D1736" s="439">
        <v>102500</v>
      </c>
      <c r="E1736" s="922" t="s">
        <v>1820</v>
      </c>
      <c r="F1736" s="922"/>
      <c r="G1736" s="922"/>
      <c r="H1736" s="922"/>
      <c r="I1736" s="922"/>
      <c r="J1736" s="922"/>
      <c r="K1736" s="922"/>
      <c r="L1736" s="922"/>
      <c r="M1736" s="922"/>
      <c r="N1736" s="922"/>
      <c r="O1736" s="922"/>
      <c r="P1736" s="440">
        <v>205.4</v>
      </c>
      <c r="Q1736" s="440"/>
      <c r="R1736" s="264" t="s">
        <v>187</v>
      </c>
      <c r="S1736" s="265"/>
      <c r="T1736" s="266"/>
      <c r="U1736" s="266"/>
    </row>
    <row r="1737" spans="1:21" s="301" customFormat="1" ht="13.15" customHeight="1">
      <c r="A1737" s="294"/>
      <c r="B1737" s="295"/>
      <c r="C1737" s="296"/>
      <c r="D1737" s="296"/>
      <c r="E1737" s="310"/>
      <c r="F1737" s="310"/>
      <c r="G1737" s="310"/>
      <c r="H1737" s="310"/>
      <c r="I1737" s="310"/>
      <c r="J1737" s="310"/>
      <c r="K1737" s="310"/>
      <c r="L1737" s="310"/>
      <c r="M1737" s="310"/>
      <c r="N1737" s="310"/>
      <c r="O1737" s="310"/>
      <c r="P1737" s="298"/>
      <c r="Q1737" s="298"/>
      <c r="R1737" s="265"/>
      <c r="S1737" s="265"/>
      <c r="T1737" s="266"/>
      <c r="U1737" s="266"/>
    </row>
    <row r="1738" spans="1:21" s="301" customFormat="1" ht="13.15" customHeight="1">
      <c r="A1738" s="315"/>
      <c r="B1738" s="315"/>
      <c r="C1738" s="305" t="s">
        <v>124</v>
      </c>
      <c r="D1738" s="305" t="s">
        <v>124</v>
      </c>
      <c r="F1738" s="326" t="s">
        <v>524</v>
      </c>
      <c r="G1738" s="320" t="s">
        <v>398</v>
      </c>
      <c r="H1738" s="274" t="s">
        <v>151</v>
      </c>
      <c r="I1738" s="330" t="s">
        <v>134</v>
      </c>
      <c r="J1738" s="273" t="s">
        <v>475</v>
      </c>
      <c r="K1738" s="320"/>
      <c r="L1738" s="274"/>
      <c r="M1738" s="269"/>
      <c r="N1738" s="269"/>
      <c r="O1738" s="269"/>
      <c r="P1738" s="266"/>
      <c r="Q1738" s="266"/>
      <c r="R1738" s="266"/>
      <c r="S1738" s="265"/>
      <c r="T1738" s="266"/>
      <c r="U1738" s="266"/>
    </row>
    <row r="1739" spans="1:21" s="301" customFormat="1" ht="15.75" customHeight="1">
      <c r="A1739" s="315"/>
      <c r="B1739" s="354"/>
      <c r="C1739" s="318" t="s">
        <v>525</v>
      </c>
      <c r="D1739" s="318" t="s">
        <v>525</v>
      </c>
      <c r="E1739" s="269"/>
      <c r="F1739" s="319">
        <v>17</v>
      </c>
      <c r="G1739" s="320" t="s">
        <v>398</v>
      </c>
      <c r="H1739" s="319">
        <v>0.1</v>
      </c>
      <c r="I1739" s="330"/>
      <c r="J1739" s="273">
        <v>170</v>
      </c>
      <c r="K1739" s="320"/>
      <c r="L1739" s="319"/>
      <c r="M1739" s="269"/>
      <c r="N1739" s="269"/>
      <c r="O1739" s="269"/>
      <c r="P1739" s="266"/>
      <c r="Q1739" s="266"/>
      <c r="R1739" s="266"/>
      <c r="S1739" s="265"/>
      <c r="T1739" s="266"/>
      <c r="U1739" s="266"/>
    </row>
    <row r="1740" spans="1:21" s="301" customFormat="1" ht="13.15" customHeight="1">
      <c r="A1740" s="315"/>
      <c r="B1740" s="354"/>
      <c r="C1740" s="318" t="s">
        <v>526</v>
      </c>
      <c r="D1740" s="318" t="s">
        <v>526</v>
      </c>
      <c r="E1740" s="269"/>
      <c r="F1740" s="319">
        <v>3.54</v>
      </c>
      <c r="G1740" s="320" t="s">
        <v>398</v>
      </c>
      <c r="H1740" s="319">
        <v>0.1</v>
      </c>
      <c r="I1740" s="330"/>
      <c r="J1740" s="273">
        <v>35.4</v>
      </c>
      <c r="K1740" s="320"/>
      <c r="L1740" s="319"/>
      <c r="M1740" s="269"/>
      <c r="N1740" s="269"/>
      <c r="O1740" s="269"/>
      <c r="P1740" s="266"/>
      <c r="Q1740" s="266"/>
      <c r="R1740" s="266"/>
      <c r="S1740" s="265"/>
      <c r="T1740" s="266"/>
      <c r="U1740" s="266"/>
    </row>
    <row r="1741" spans="1:21" s="301" customFormat="1" ht="13.15" customHeight="1">
      <c r="A1741" s="315"/>
      <c r="B1741" s="354"/>
      <c r="C1741" s="318" t="s">
        <v>527</v>
      </c>
      <c r="D1741" s="318" t="s">
        <v>527</v>
      </c>
      <c r="E1741" s="269"/>
      <c r="F1741" s="319">
        <v>4</v>
      </c>
      <c r="G1741" s="320" t="s">
        <v>398</v>
      </c>
      <c r="H1741" s="319">
        <v>0.1</v>
      </c>
      <c r="I1741" s="330"/>
      <c r="J1741" s="273">
        <v>40</v>
      </c>
      <c r="K1741" s="320"/>
      <c r="L1741" s="319"/>
      <c r="M1741" s="269"/>
      <c r="N1741" s="269"/>
      <c r="O1741" s="269"/>
      <c r="P1741" s="266"/>
      <c r="Q1741" s="266"/>
      <c r="R1741" s="266"/>
      <c r="S1741" s="265"/>
      <c r="T1741" s="266"/>
      <c r="U1741" s="266"/>
    </row>
    <row r="1742" spans="1:21" s="301" customFormat="1" ht="13.15" customHeight="1">
      <c r="A1742" s="315"/>
      <c r="B1742" s="354"/>
      <c r="C1742" s="318"/>
      <c r="D1742" s="318"/>
      <c r="E1742" s="269"/>
      <c r="F1742" s="326"/>
      <c r="G1742" s="320"/>
      <c r="H1742" s="319"/>
      <c r="I1742" s="330"/>
      <c r="J1742" s="404">
        <v>205.4</v>
      </c>
      <c r="K1742" s="320"/>
      <c r="L1742" s="319"/>
      <c r="M1742" s="269"/>
      <c r="N1742" s="269"/>
      <c r="O1742" s="269"/>
      <c r="P1742" s="266"/>
      <c r="Q1742" s="266"/>
      <c r="R1742" s="266"/>
      <c r="S1742" s="265"/>
      <c r="T1742" s="266"/>
      <c r="U1742" s="266"/>
    </row>
    <row r="1743" spans="1:21" s="301" customFormat="1" ht="13.15" customHeight="1">
      <c r="A1743" s="315"/>
      <c r="B1743" s="354"/>
      <c r="C1743" s="318"/>
      <c r="D1743" s="318"/>
      <c r="E1743" s="269"/>
      <c r="F1743" s="326"/>
      <c r="G1743" s="320"/>
      <c r="H1743" s="319"/>
      <c r="I1743" s="330"/>
      <c r="J1743" s="273"/>
      <c r="K1743" s="320"/>
      <c r="L1743" s="319"/>
      <c r="M1743" s="269"/>
      <c r="N1743" s="269"/>
      <c r="O1743" s="269"/>
      <c r="P1743" s="266"/>
      <c r="Q1743" s="266"/>
      <c r="R1743" s="266"/>
      <c r="S1743" s="265"/>
      <c r="T1743" s="266"/>
      <c r="U1743" s="266"/>
    </row>
    <row r="1744" spans="1:21" s="301" customFormat="1" ht="13.15" customHeight="1">
      <c r="A1744" s="452" t="s">
        <v>2006</v>
      </c>
      <c r="B1744" s="438" t="s">
        <v>128</v>
      </c>
      <c r="C1744" s="439">
        <v>102501</v>
      </c>
      <c r="D1744" s="439">
        <v>102501</v>
      </c>
      <c r="E1744" s="922" t="s">
        <v>1821</v>
      </c>
      <c r="F1744" s="922"/>
      <c r="G1744" s="922"/>
      <c r="H1744" s="922"/>
      <c r="I1744" s="922"/>
      <c r="J1744" s="922"/>
      <c r="K1744" s="922"/>
      <c r="L1744" s="922"/>
      <c r="M1744" s="922"/>
      <c r="N1744" s="922"/>
      <c r="O1744" s="922"/>
      <c r="P1744" s="440">
        <v>8</v>
      </c>
      <c r="Q1744" s="440"/>
      <c r="R1744" s="264" t="s">
        <v>186</v>
      </c>
      <c r="S1744" s="265"/>
      <c r="T1744" s="266"/>
      <c r="U1744" s="266"/>
    </row>
    <row r="1745" spans="1:21" s="301" customFormat="1" ht="13.15" customHeight="1">
      <c r="A1745" s="294"/>
      <c r="B1745" s="295"/>
      <c r="C1745" s="296"/>
      <c r="D1745" s="296"/>
      <c r="E1745" s="310"/>
      <c r="F1745" s="310"/>
      <c r="G1745" s="310"/>
      <c r="H1745" s="310"/>
      <c r="I1745" s="310"/>
      <c r="J1745" s="310"/>
      <c r="K1745" s="310"/>
      <c r="L1745" s="310"/>
      <c r="M1745" s="310"/>
      <c r="N1745" s="310"/>
      <c r="O1745" s="310"/>
      <c r="P1745" s="298"/>
      <c r="Q1745" s="298"/>
      <c r="R1745" s="265"/>
      <c r="S1745" s="265"/>
      <c r="T1745" s="266"/>
      <c r="U1745" s="266"/>
    </row>
    <row r="1746" spans="1:21" s="301" customFormat="1" ht="13.15" customHeight="1">
      <c r="A1746" s="315"/>
      <c r="B1746" s="315"/>
      <c r="C1746" s="305" t="s">
        <v>124</v>
      </c>
      <c r="D1746" s="305" t="s">
        <v>124</v>
      </c>
      <c r="F1746" s="326" t="s">
        <v>524</v>
      </c>
      <c r="G1746" s="320"/>
      <c r="H1746" s="274"/>
      <c r="I1746" s="330"/>
      <c r="J1746" s="273"/>
      <c r="K1746" s="320"/>
      <c r="L1746" s="274"/>
      <c r="M1746" s="269"/>
      <c r="N1746" s="269"/>
      <c r="O1746" s="269"/>
      <c r="P1746" s="266"/>
      <c r="Q1746" s="266"/>
      <c r="R1746" s="266"/>
      <c r="S1746" s="265"/>
      <c r="T1746" s="266"/>
      <c r="U1746" s="266"/>
    </row>
    <row r="1747" spans="1:21" s="301" customFormat="1" ht="18.75" customHeight="1">
      <c r="A1747" s="315"/>
      <c r="B1747" s="354"/>
      <c r="C1747" s="318" t="s">
        <v>359</v>
      </c>
      <c r="D1747" s="318"/>
      <c r="E1747" s="269"/>
      <c r="F1747" s="319">
        <v>8</v>
      </c>
      <c r="G1747" s="320"/>
      <c r="H1747" s="319"/>
      <c r="I1747" s="330"/>
      <c r="J1747" s="273"/>
      <c r="K1747" s="320"/>
      <c r="L1747" s="319"/>
      <c r="M1747" s="269"/>
      <c r="N1747" s="269"/>
      <c r="O1747" s="269"/>
      <c r="P1747" s="266"/>
      <c r="Q1747" s="266"/>
      <c r="R1747" s="266"/>
      <c r="S1747" s="265"/>
      <c r="T1747" s="266"/>
      <c r="U1747" s="266"/>
    </row>
    <row r="1748" spans="1:21" s="301" customFormat="1" ht="13.15" customHeight="1">
      <c r="A1748" s="315"/>
      <c r="B1748" s="354"/>
      <c r="C1748" s="318"/>
      <c r="D1748" s="318"/>
      <c r="E1748" s="269"/>
      <c r="F1748" s="355"/>
      <c r="G1748" s="320"/>
      <c r="H1748" s="319"/>
      <c r="I1748" s="330"/>
      <c r="J1748" s="273"/>
      <c r="K1748" s="320"/>
      <c r="L1748" s="319"/>
      <c r="M1748" s="269"/>
      <c r="N1748" s="269"/>
      <c r="O1748" s="269"/>
      <c r="P1748" s="266"/>
      <c r="Q1748" s="266"/>
      <c r="R1748" s="266"/>
      <c r="S1748" s="265"/>
      <c r="T1748" s="266"/>
      <c r="U1748" s="266"/>
    </row>
    <row r="1749" spans="1:21" s="301" customFormat="1" ht="13.15" customHeight="1">
      <c r="A1749" s="437" t="s">
        <v>2007</v>
      </c>
      <c r="B1749" s="438" t="s">
        <v>128</v>
      </c>
      <c r="C1749" s="439">
        <v>102513</v>
      </c>
      <c r="D1749" s="439">
        <v>102513</v>
      </c>
      <c r="E1749" s="922" t="s">
        <v>1822</v>
      </c>
      <c r="F1749" s="922"/>
      <c r="G1749" s="922"/>
      <c r="H1749" s="922"/>
      <c r="I1749" s="922"/>
      <c r="J1749" s="922"/>
      <c r="K1749" s="922"/>
      <c r="L1749" s="922"/>
      <c r="M1749" s="922"/>
      <c r="N1749" s="922"/>
      <c r="O1749" s="922"/>
      <c r="P1749" s="440">
        <v>6.39</v>
      </c>
      <c r="Q1749" s="440"/>
      <c r="R1749" s="264" t="s">
        <v>186</v>
      </c>
      <c r="S1749" s="265"/>
      <c r="T1749" s="266"/>
      <c r="U1749" s="266"/>
    </row>
    <row r="1750" spans="1:21" s="301" customFormat="1" ht="13.15" customHeight="1">
      <c r="A1750" s="294"/>
      <c r="B1750" s="295"/>
      <c r="C1750" s="296"/>
      <c r="D1750" s="296"/>
      <c r="E1750" s="310"/>
      <c r="F1750" s="310"/>
      <c r="G1750" s="310"/>
      <c r="H1750" s="310"/>
      <c r="I1750" s="310"/>
      <c r="J1750" s="310"/>
      <c r="K1750" s="310"/>
      <c r="L1750" s="310"/>
      <c r="M1750" s="310"/>
      <c r="N1750" s="310"/>
      <c r="O1750" s="310"/>
      <c r="P1750" s="298"/>
      <c r="Q1750" s="298"/>
      <c r="R1750" s="265"/>
      <c r="S1750" s="265"/>
      <c r="T1750" s="266"/>
      <c r="U1750" s="266"/>
    </row>
    <row r="1751" spans="1:21" s="301" customFormat="1" ht="13.15" customHeight="1">
      <c r="A1751" s="315"/>
      <c r="B1751" s="315"/>
      <c r="C1751" s="305" t="s">
        <v>124</v>
      </c>
      <c r="D1751" s="305" t="s">
        <v>124</v>
      </c>
      <c r="F1751" s="326" t="s">
        <v>528</v>
      </c>
      <c r="G1751" s="320" t="s">
        <v>132</v>
      </c>
      <c r="H1751" s="326" t="s">
        <v>125</v>
      </c>
      <c r="I1751" s="330" t="s">
        <v>134</v>
      </c>
      <c r="J1751" s="273" t="s">
        <v>529</v>
      </c>
      <c r="K1751" s="320"/>
      <c r="L1751" s="274"/>
      <c r="M1751" s="269"/>
      <c r="N1751" s="269"/>
      <c r="O1751" s="269"/>
      <c r="P1751" s="266"/>
      <c r="Q1751" s="266"/>
      <c r="R1751" s="266"/>
      <c r="S1751" s="265"/>
      <c r="T1751" s="266"/>
      <c r="U1751" s="266"/>
    </row>
    <row r="1752" spans="1:21" s="301" customFormat="1">
      <c r="A1752" s="315"/>
      <c r="B1752" s="354"/>
      <c r="C1752" s="318" t="s">
        <v>530</v>
      </c>
      <c r="D1752" s="318"/>
      <c r="E1752" s="269"/>
      <c r="F1752" s="319">
        <v>2</v>
      </c>
      <c r="G1752" s="320" t="s">
        <v>132</v>
      </c>
      <c r="H1752" s="417">
        <v>1.44</v>
      </c>
      <c r="I1752" s="330" t="s">
        <v>134</v>
      </c>
      <c r="J1752" s="273">
        <v>2.88</v>
      </c>
      <c r="K1752" s="320"/>
      <c r="L1752" s="319"/>
      <c r="M1752" s="269"/>
      <c r="N1752" s="269"/>
      <c r="O1752" s="269"/>
      <c r="P1752" s="266"/>
      <c r="Q1752" s="266"/>
      <c r="R1752" s="266"/>
      <c r="S1752" s="265"/>
      <c r="T1752" s="266"/>
      <c r="U1752" s="266"/>
    </row>
    <row r="1753" spans="1:21" s="301" customFormat="1">
      <c r="A1753" s="315"/>
      <c r="B1753" s="354"/>
      <c r="C1753" s="318" t="s">
        <v>531</v>
      </c>
      <c r="D1753" s="318"/>
      <c r="E1753" s="269"/>
      <c r="F1753" s="326">
        <v>2</v>
      </c>
      <c r="G1753" s="320" t="s">
        <v>132</v>
      </c>
      <c r="H1753" s="454">
        <v>0.315</v>
      </c>
      <c r="I1753" s="330" t="s">
        <v>134</v>
      </c>
      <c r="J1753" s="273">
        <v>0.63</v>
      </c>
      <c r="K1753" s="320"/>
      <c r="L1753" s="319"/>
      <c r="M1753" s="269"/>
      <c r="N1753" s="269"/>
      <c r="O1753" s="269"/>
      <c r="P1753" s="266"/>
      <c r="Q1753" s="266"/>
      <c r="R1753" s="266"/>
      <c r="S1753" s="265"/>
      <c r="T1753" s="266"/>
      <c r="U1753" s="266"/>
    </row>
    <row r="1754" spans="1:21" s="301" customFormat="1" ht="30">
      <c r="A1754" s="315"/>
      <c r="B1754" s="354"/>
      <c r="C1754" s="318" t="s">
        <v>532</v>
      </c>
      <c r="D1754" s="318"/>
      <c r="E1754" s="269"/>
      <c r="F1754" s="326">
        <v>2</v>
      </c>
      <c r="G1754" s="320" t="s">
        <v>132</v>
      </c>
      <c r="H1754" s="454">
        <v>1.44</v>
      </c>
      <c r="I1754" s="330" t="s">
        <v>134</v>
      </c>
      <c r="J1754" s="273">
        <v>2.88</v>
      </c>
      <c r="K1754" s="320"/>
      <c r="L1754" s="319"/>
      <c r="M1754" s="269"/>
      <c r="N1754" s="269"/>
      <c r="O1754" s="269"/>
      <c r="P1754" s="266"/>
      <c r="Q1754" s="266"/>
      <c r="R1754" s="266"/>
      <c r="S1754" s="265"/>
      <c r="T1754" s="266"/>
      <c r="U1754" s="266"/>
    </row>
    <row r="1755" spans="1:21">
      <c r="A1755" s="315"/>
      <c r="B1755" s="354"/>
      <c r="C1755" s="318"/>
      <c r="D1755" s="318"/>
      <c r="E1755" s="269"/>
      <c r="F1755" s="326"/>
      <c r="G1755" s="320"/>
      <c r="H1755" s="319"/>
      <c r="I1755" s="330"/>
      <c r="J1755" s="404">
        <v>6.39</v>
      </c>
      <c r="K1755" s="320"/>
      <c r="L1755" s="319"/>
      <c r="M1755" s="269"/>
      <c r="N1755" s="269"/>
      <c r="O1755" s="269"/>
      <c r="P1755" s="266"/>
      <c r="Q1755" s="266"/>
      <c r="R1755" s="266"/>
      <c r="S1755" s="265"/>
      <c r="T1755" s="266"/>
      <c r="U1755" s="266"/>
    </row>
    <row r="1756" spans="1:21">
      <c r="A1756" s="315"/>
      <c r="B1756" s="354"/>
      <c r="C1756" s="318"/>
      <c r="D1756" s="318"/>
      <c r="E1756" s="269"/>
      <c r="F1756" s="326"/>
      <c r="G1756" s="320"/>
      <c r="H1756" s="319"/>
      <c r="I1756" s="330"/>
      <c r="J1756" s="273"/>
      <c r="K1756" s="320"/>
      <c r="L1756" s="319"/>
      <c r="M1756" s="269"/>
      <c r="N1756" s="269"/>
      <c r="O1756" s="269"/>
      <c r="P1756" s="266"/>
      <c r="Q1756" s="266"/>
      <c r="R1756" s="266"/>
      <c r="S1756" s="265"/>
      <c r="T1756" s="266"/>
      <c r="U1756" s="266"/>
    </row>
    <row r="1757" spans="1:21" s="262" customFormat="1">
      <c r="A1757" s="253" t="s">
        <v>533</v>
      </c>
      <c r="B1757" s="253"/>
      <c r="C1757" s="254" t="s">
        <v>534</v>
      </c>
      <c r="D1757" s="255" t="s">
        <v>534</v>
      </c>
      <c r="E1757" s="256" t="s">
        <v>0</v>
      </c>
      <c r="F1757" s="257"/>
      <c r="G1757" s="257"/>
      <c r="H1757" s="257"/>
      <c r="I1757" s="257"/>
      <c r="J1757" s="257"/>
      <c r="K1757" s="257"/>
      <c r="L1757" s="258"/>
      <c r="M1757" s="257"/>
      <c r="N1757" s="257"/>
      <c r="O1757" s="257"/>
      <c r="P1757" s="259"/>
      <c r="Q1757" s="259"/>
      <c r="R1757" s="260"/>
      <c r="S1757" s="261" t="s">
        <v>533</v>
      </c>
      <c r="U1757" s="263"/>
    </row>
    <row r="1758" spans="1:21" s="301" customFormat="1" ht="57.95" customHeight="1">
      <c r="A1758" s="437" t="s">
        <v>1693</v>
      </c>
      <c r="B1758" s="438" t="s">
        <v>122</v>
      </c>
      <c r="C1758" s="439" t="s">
        <v>535</v>
      </c>
      <c r="D1758" s="439" t="s">
        <v>1531</v>
      </c>
      <c r="E1758" s="922" t="s">
        <v>1530</v>
      </c>
      <c r="F1758" s="922"/>
      <c r="G1758" s="922"/>
      <c r="H1758" s="922"/>
      <c r="I1758" s="922"/>
      <c r="J1758" s="922"/>
      <c r="K1758" s="922"/>
      <c r="L1758" s="922"/>
      <c r="M1758" s="922"/>
      <c r="N1758" s="922"/>
      <c r="O1758" s="922"/>
      <c r="P1758" s="440">
        <v>13</v>
      </c>
      <c r="Q1758" s="440"/>
      <c r="R1758" s="264" t="s">
        <v>184</v>
      </c>
      <c r="S1758" s="265"/>
      <c r="T1758" s="284"/>
      <c r="U1758" s="284"/>
    </row>
    <row r="1759" spans="1:21" s="301" customFormat="1">
      <c r="A1759" s="294"/>
      <c r="B1759" s="295"/>
      <c r="C1759" s="296"/>
      <c r="D1759" s="296"/>
      <c r="E1759" s="310"/>
      <c r="F1759" s="310"/>
      <c r="G1759" s="310"/>
      <c r="H1759" s="310"/>
      <c r="I1759" s="310"/>
      <c r="J1759" s="310"/>
      <c r="K1759" s="310"/>
      <c r="L1759" s="310"/>
      <c r="M1759" s="310"/>
      <c r="N1759" s="310"/>
      <c r="O1759" s="310"/>
      <c r="P1759" s="298"/>
      <c r="Q1759" s="298"/>
      <c r="R1759" s="265"/>
      <c r="S1759" s="265"/>
      <c r="T1759" s="284"/>
      <c r="U1759" s="284"/>
    </row>
    <row r="1760" spans="1:21" s="301" customFormat="1">
      <c r="A1760" s="315"/>
      <c r="B1760" s="315"/>
      <c r="C1760" s="305" t="s">
        <v>124</v>
      </c>
      <c r="D1760" s="305" t="s">
        <v>124</v>
      </c>
      <c r="F1760" s="326"/>
      <c r="G1760" s="320"/>
      <c r="H1760" s="274"/>
      <c r="I1760" s="330" t="s">
        <v>134</v>
      </c>
      <c r="J1760" s="273" t="s">
        <v>536</v>
      </c>
      <c r="K1760" s="320"/>
      <c r="L1760" s="274"/>
      <c r="M1760" s="269"/>
      <c r="N1760" s="269"/>
      <c r="O1760" s="269"/>
      <c r="P1760" s="266"/>
      <c r="Q1760" s="266"/>
      <c r="R1760" s="266"/>
      <c r="S1760" s="265"/>
      <c r="T1760" s="266"/>
      <c r="U1760" s="266"/>
    </row>
    <row r="1761" spans="1:21" s="301" customFormat="1" ht="30">
      <c r="A1761" s="315"/>
      <c r="B1761" s="354"/>
      <c r="C1761" s="318" t="s">
        <v>537</v>
      </c>
      <c r="D1761" s="318" t="s">
        <v>537</v>
      </c>
      <c r="E1761" s="269"/>
      <c r="F1761" s="319"/>
      <c r="G1761" s="320"/>
      <c r="H1761" s="319"/>
      <c r="I1761" s="330"/>
      <c r="J1761" s="273">
        <v>13</v>
      </c>
      <c r="K1761" s="320"/>
      <c r="L1761" s="319"/>
      <c r="M1761" s="269"/>
      <c r="N1761" s="269"/>
      <c r="O1761" s="269"/>
      <c r="P1761" s="266"/>
      <c r="Q1761" s="266"/>
      <c r="R1761" s="266"/>
      <c r="S1761" s="265"/>
      <c r="T1761" s="266"/>
      <c r="U1761" s="266"/>
    </row>
    <row r="1762" spans="1:21" s="301" customFormat="1">
      <c r="A1762" s="315"/>
      <c r="B1762" s="354"/>
      <c r="C1762" s="318"/>
      <c r="D1762" s="318"/>
      <c r="E1762" s="269"/>
      <c r="F1762" s="319"/>
      <c r="G1762" s="320"/>
      <c r="H1762" s="319"/>
      <c r="I1762" s="330"/>
      <c r="J1762" s="273"/>
      <c r="K1762" s="320"/>
      <c r="L1762" s="319"/>
      <c r="M1762" s="269"/>
      <c r="N1762" s="269"/>
      <c r="O1762" s="269"/>
      <c r="P1762" s="266"/>
      <c r="Q1762" s="266"/>
      <c r="R1762" s="266"/>
      <c r="S1762" s="265"/>
      <c r="T1762" s="441"/>
      <c r="U1762" s="266"/>
    </row>
    <row r="1763" spans="1:21" s="301" customFormat="1" ht="33.6" customHeight="1">
      <c r="A1763" s="437" t="s">
        <v>2008</v>
      </c>
      <c r="B1763" s="438" t="s">
        <v>122</v>
      </c>
      <c r="C1763" s="439" t="s">
        <v>538</v>
      </c>
      <c r="D1763" s="439" t="s">
        <v>1522</v>
      </c>
      <c r="E1763" s="922" t="s">
        <v>1521</v>
      </c>
      <c r="F1763" s="922"/>
      <c r="G1763" s="922"/>
      <c r="H1763" s="922"/>
      <c r="I1763" s="922"/>
      <c r="J1763" s="922"/>
      <c r="K1763" s="922"/>
      <c r="L1763" s="922"/>
      <c r="M1763" s="922"/>
      <c r="N1763" s="922"/>
      <c r="O1763" s="922"/>
      <c r="P1763" s="440">
        <v>14</v>
      </c>
      <c r="Q1763" s="440"/>
      <c r="R1763" s="264" t="s">
        <v>184</v>
      </c>
      <c r="S1763" s="265"/>
      <c r="T1763" s="284"/>
      <c r="U1763" s="284"/>
    </row>
    <row r="1764" spans="1:21" s="301" customFormat="1">
      <c r="A1764" s="294"/>
      <c r="B1764" s="295"/>
      <c r="C1764" s="296"/>
      <c r="D1764" s="296"/>
      <c r="E1764" s="310"/>
      <c r="F1764" s="310"/>
      <c r="G1764" s="310"/>
      <c r="H1764" s="310"/>
      <c r="I1764" s="310"/>
      <c r="J1764" s="310"/>
      <c r="K1764" s="310"/>
      <c r="L1764" s="310"/>
      <c r="M1764" s="310"/>
      <c r="N1764" s="310"/>
      <c r="O1764" s="310"/>
      <c r="P1764" s="298"/>
      <c r="Q1764" s="298"/>
      <c r="R1764" s="265"/>
      <c r="S1764" s="265"/>
      <c r="T1764" s="284"/>
      <c r="U1764" s="284"/>
    </row>
    <row r="1765" spans="1:21" s="301" customFormat="1">
      <c r="A1765" s="315"/>
      <c r="B1765" s="315"/>
      <c r="C1765" s="305" t="s">
        <v>124</v>
      </c>
      <c r="D1765" s="305" t="s">
        <v>124</v>
      </c>
      <c r="F1765" s="326"/>
      <c r="G1765" s="320"/>
      <c r="H1765" s="274"/>
      <c r="I1765" s="330" t="s">
        <v>134</v>
      </c>
      <c r="J1765" s="273" t="s">
        <v>536</v>
      </c>
      <c r="K1765" s="320"/>
      <c r="L1765" s="274"/>
      <c r="M1765" s="269"/>
      <c r="N1765" s="269"/>
      <c r="O1765" s="269"/>
      <c r="P1765" s="266"/>
      <c r="Q1765" s="266"/>
      <c r="R1765" s="266"/>
      <c r="S1765" s="265"/>
      <c r="T1765" s="266"/>
      <c r="U1765" s="266"/>
    </row>
    <row r="1766" spans="1:21" s="301" customFormat="1" ht="30">
      <c r="A1766" s="315"/>
      <c r="B1766" s="354"/>
      <c r="C1766" s="318" t="s">
        <v>537</v>
      </c>
      <c r="D1766" s="318" t="s">
        <v>537</v>
      </c>
      <c r="E1766" s="269"/>
      <c r="F1766" s="319"/>
      <c r="G1766" s="320"/>
      <c r="H1766" s="319"/>
      <c r="I1766" s="330"/>
      <c r="J1766" s="273">
        <v>14</v>
      </c>
      <c r="K1766" s="320"/>
      <c r="L1766" s="319"/>
      <c r="M1766" s="269"/>
      <c r="N1766" s="269"/>
      <c r="O1766" s="269"/>
      <c r="P1766" s="266"/>
      <c r="Q1766" s="266"/>
      <c r="R1766" s="266"/>
      <c r="S1766" s="265"/>
      <c r="T1766" s="266"/>
      <c r="U1766" s="266"/>
    </row>
    <row r="1767" spans="1:21" s="301" customFormat="1">
      <c r="A1767" s="315"/>
      <c r="B1767" s="354"/>
      <c r="C1767" s="318"/>
      <c r="D1767" s="318"/>
      <c r="E1767" s="269"/>
      <c r="F1767" s="319"/>
      <c r="G1767" s="320"/>
      <c r="H1767" s="319"/>
      <c r="I1767" s="330"/>
      <c r="J1767" s="273"/>
      <c r="K1767" s="320"/>
      <c r="L1767" s="319"/>
      <c r="M1767" s="269"/>
      <c r="N1767" s="269"/>
      <c r="O1767" s="269"/>
      <c r="P1767" s="266"/>
      <c r="Q1767" s="266"/>
      <c r="R1767" s="266"/>
      <c r="S1767" s="265"/>
      <c r="T1767" s="441"/>
      <c r="U1767" s="266"/>
    </row>
    <row r="1768" spans="1:21" s="301" customFormat="1" ht="74.45" customHeight="1">
      <c r="A1768" s="437" t="s">
        <v>2009</v>
      </c>
      <c r="B1768" s="438" t="s">
        <v>122</v>
      </c>
      <c r="C1768" s="439" t="s">
        <v>539</v>
      </c>
      <c r="D1768" s="439" t="s">
        <v>1525</v>
      </c>
      <c r="E1768" s="922" t="s">
        <v>1524</v>
      </c>
      <c r="F1768" s="922"/>
      <c r="G1768" s="922"/>
      <c r="H1768" s="922"/>
      <c r="I1768" s="922"/>
      <c r="J1768" s="922"/>
      <c r="K1768" s="922"/>
      <c r="L1768" s="922"/>
      <c r="M1768" s="922"/>
      <c r="N1768" s="922"/>
      <c r="O1768" s="922"/>
      <c r="P1768" s="440">
        <v>39</v>
      </c>
      <c r="Q1768" s="440"/>
      <c r="R1768" s="264" t="s">
        <v>184</v>
      </c>
      <c r="S1768" s="265"/>
      <c r="T1768" s="284"/>
      <c r="U1768" s="284"/>
    </row>
    <row r="1769" spans="1:21" s="301" customFormat="1">
      <c r="A1769" s="294"/>
      <c r="B1769" s="295"/>
      <c r="C1769" s="296"/>
      <c r="D1769" s="296"/>
      <c r="E1769" s="310"/>
      <c r="F1769" s="310"/>
      <c r="G1769" s="310"/>
      <c r="H1769" s="310"/>
      <c r="I1769" s="310"/>
      <c r="J1769" s="310"/>
      <c r="K1769" s="310"/>
      <c r="L1769" s="310"/>
      <c r="M1769" s="310"/>
      <c r="N1769" s="310"/>
      <c r="O1769" s="310"/>
      <c r="P1769" s="298"/>
      <c r="Q1769" s="298"/>
      <c r="R1769" s="265"/>
      <c r="S1769" s="265"/>
      <c r="T1769" s="284"/>
      <c r="U1769" s="284"/>
    </row>
    <row r="1770" spans="1:21" s="301" customFormat="1">
      <c r="A1770" s="315"/>
      <c r="B1770" s="315"/>
      <c r="C1770" s="305" t="s">
        <v>124</v>
      </c>
      <c r="D1770" s="305" t="s">
        <v>124</v>
      </c>
      <c r="F1770" s="326"/>
      <c r="G1770" s="320"/>
      <c r="H1770" s="274"/>
      <c r="I1770" s="330" t="s">
        <v>134</v>
      </c>
      <c r="J1770" s="273" t="s">
        <v>536</v>
      </c>
      <c r="K1770" s="320"/>
      <c r="L1770" s="274"/>
      <c r="M1770" s="269"/>
      <c r="N1770" s="269"/>
      <c r="O1770" s="269"/>
      <c r="P1770" s="266"/>
      <c r="Q1770" s="266"/>
      <c r="R1770" s="266"/>
      <c r="S1770" s="265"/>
      <c r="T1770" s="266"/>
      <c r="U1770" s="266"/>
    </row>
    <row r="1771" spans="1:21" s="301" customFormat="1" ht="30">
      <c r="A1771" s="315"/>
      <c r="B1771" s="354"/>
      <c r="C1771" s="318" t="s">
        <v>537</v>
      </c>
      <c r="D1771" s="318" t="s">
        <v>537</v>
      </c>
      <c r="E1771" s="269"/>
      <c r="F1771" s="319"/>
      <c r="G1771" s="320"/>
      <c r="H1771" s="319"/>
      <c r="I1771" s="330"/>
      <c r="J1771" s="273">
        <v>39</v>
      </c>
      <c r="K1771" s="320"/>
      <c r="L1771" s="319"/>
      <c r="M1771" s="269"/>
      <c r="N1771" s="269"/>
      <c r="O1771" s="269"/>
      <c r="P1771" s="266"/>
      <c r="Q1771" s="266"/>
      <c r="R1771" s="266"/>
      <c r="S1771" s="265"/>
      <c r="T1771" s="266"/>
      <c r="U1771" s="266"/>
    </row>
    <row r="1772" spans="1:21" s="301" customFormat="1" ht="13.5" customHeight="1">
      <c r="A1772" s="315"/>
      <c r="B1772" s="354"/>
      <c r="C1772" s="318"/>
      <c r="D1772" s="318"/>
      <c r="E1772" s="269"/>
      <c r="F1772" s="319"/>
      <c r="G1772" s="320"/>
      <c r="H1772" s="319"/>
      <c r="I1772" s="330"/>
      <c r="J1772" s="273"/>
      <c r="K1772" s="320"/>
      <c r="L1772" s="319"/>
      <c r="M1772" s="269"/>
      <c r="N1772" s="269"/>
      <c r="O1772" s="269"/>
      <c r="P1772" s="266"/>
      <c r="Q1772" s="266"/>
      <c r="R1772" s="266"/>
      <c r="S1772" s="265"/>
      <c r="T1772" s="266"/>
      <c r="U1772" s="266"/>
    </row>
    <row r="1773" spans="1:21" s="301" customFormat="1" ht="39" customHeight="1">
      <c r="A1773" s="437" t="s">
        <v>2010</v>
      </c>
      <c r="B1773" s="438" t="s">
        <v>122</v>
      </c>
      <c r="C1773" s="439" t="s">
        <v>540</v>
      </c>
      <c r="D1773" s="439" t="s">
        <v>1528</v>
      </c>
      <c r="E1773" s="922" t="s">
        <v>1527</v>
      </c>
      <c r="F1773" s="922"/>
      <c r="G1773" s="922"/>
      <c r="H1773" s="922"/>
      <c r="I1773" s="922"/>
      <c r="J1773" s="922"/>
      <c r="K1773" s="922"/>
      <c r="L1773" s="922"/>
      <c r="M1773" s="922"/>
      <c r="N1773" s="922"/>
      <c r="O1773" s="922"/>
      <c r="P1773" s="440">
        <v>6</v>
      </c>
      <c r="Q1773" s="440"/>
      <c r="R1773" s="264" t="s">
        <v>184</v>
      </c>
      <c r="S1773" s="265"/>
      <c r="T1773" s="284"/>
      <c r="U1773" s="284"/>
    </row>
    <row r="1774" spans="1:21" s="301" customFormat="1">
      <c r="A1774" s="294"/>
      <c r="B1774" s="295"/>
      <c r="C1774" s="296"/>
      <c r="D1774" s="296"/>
      <c r="E1774" s="310"/>
      <c r="F1774" s="310"/>
      <c r="G1774" s="310"/>
      <c r="H1774" s="310"/>
      <c r="I1774" s="310"/>
      <c r="J1774" s="310"/>
      <c r="K1774" s="310"/>
      <c r="L1774" s="310"/>
      <c r="M1774" s="310"/>
      <c r="N1774" s="310"/>
      <c r="O1774" s="310"/>
      <c r="P1774" s="298"/>
      <c r="Q1774" s="298"/>
      <c r="R1774" s="265"/>
      <c r="S1774" s="265"/>
      <c r="T1774" s="284"/>
      <c r="U1774" s="284"/>
    </row>
    <row r="1775" spans="1:21" s="301" customFormat="1">
      <c r="A1775" s="315"/>
      <c r="B1775" s="315"/>
      <c r="C1775" s="305" t="s">
        <v>124</v>
      </c>
      <c r="D1775" s="305" t="s">
        <v>124</v>
      </c>
      <c r="F1775" s="326"/>
      <c r="G1775" s="320"/>
      <c r="H1775" s="274"/>
      <c r="I1775" s="330" t="s">
        <v>134</v>
      </c>
      <c r="J1775" s="273" t="s">
        <v>536</v>
      </c>
      <c r="K1775" s="320"/>
      <c r="L1775" s="274"/>
      <c r="M1775" s="269"/>
      <c r="N1775" s="269"/>
      <c r="O1775" s="269"/>
      <c r="P1775" s="266"/>
      <c r="Q1775" s="266"/>
      <c r="R1775" s="266"/>
      <c r="S1775" s="265"/>
      <c r="T1775" s="266"/>
      <c r="U1775" s="266"/>
    </row>
    <row r="1776" spans="1:21" s="301" customFormat="1" ht="30">
      <c r="A1776" s="315"/>
      <c r="B1776" s="354"/>
      <c r="C1776" s="318" t="s">
        <v>537</v>
      </c>
      <c r="D1776" s="318" t="s">
        <v>537</v>
      </c>
      <c r="E1776" s="269"/>
      <c r="F1776" s="319"/>
      <c r="G1776" s="320"/>
      <c r="H1776" s="319"/>
      <c r="I1776" s="330"/>
      <c r="J1776" s="273">
        <v>6</v>
      </c>
      <c r="K1776" s="320"/>
      <c r="L1776" s="319"/>
      <c r="M1776" s="269"/>
      <c r="N1776" s="269"/>
      <c r="O1776" s="269"/>
      <c r="P1776" s="266"/>
      <c r="Q1776" s="266"/>
      <c r="R1776" s="266"/>
      <c r="S1776" s="265"/>
      <c r="T1776" s="266"/>
      <c r="U1776" s="266"/>
    </row>
    <row r="1777" spans="1:21" s="301" customFormat="1">
      <c r="A1777" s="315"/>
      <c r="B1777" s="354"/>
      <c r="C1777" s="318"/>
      <c r="D1777" s="318"/>
      <c r="E1777" s="269"/>
      <c r="F1777" s="319"/>
      <c r="G1777" s="320"/>
      <c r="H1777" s="319"/>
      <c r="I1777" s="330"/>
      <c r="J1777" s="273"/>
      <c r="K1777" s="320"/>
      <c r="L1777" s="319"/>
      <c r="M1777" s="269"/>
      <c r="N1777" s="269"/>
      <c r="O1777" s="269"/>
      <c r="P1777" s="266"/>
      <c r="Q1777" s="266"/>
      <c r="R1777" s="266"/>
      <c r="S1777" s="265"/>
      <c r="T1777" s="441"/>
      <c r="U1777" s="266"/>
    </row>
    <row r="1778" spans="1:21" s="301" customFormat="1">
      <c r="A1778" s="437" t="s">
        <v>2011</v>
      </c>
      <c r="B1778" s="438" t="s">
        <v>128</v>
      </c>
      <c r="C1778" s="439">
        <v>101657</v>
      </c>
      <c r="D1778" s="439">
        <v>101657</v>
      </c>
      <c r="E1778" s="922" t="s">
        <v>1784</v>
      </c>
      <c r="F1778" s="922"/>
      <c r="G1778" s="922"/>
      <c r="H1778" s="922"/>
      <c r="I1778" s="922"/>
      <c r="J1778" s="922"/>
      <c r="K1778" s="922"/>
      <c r="L1778" s="922"/>
      <c r="M1778" s="922"/>
      <c r="N1778" s="922"/>
      <c r="O1778" s="922"/>
      <c r="P1778" s="440">
        <v>52</v>
      </c>
      <c r="Q1778" s="440"/>
      <c r="R1778" s="264" t="s">
        <v>184</v>
      </c>
      <c r="S1778" s="265"/>
      <c r="T1778" s="284"/>
      <c r="U1778" s="284"/>
    </row>
    <row r="1779" spans="1:21" s="301" customFormat="1">
      <c r="A1779" s="294"/>
      <c r="B1779" s="295"/>
      <c r="C1779" s="296"/>
      <c r="D1779" s="296"/>
      <c r="E1779" s="310"/>
      <c r="F1779" s="310"/>
      <c r="G1779" s="310"/>
      <c r="H1779" s="310"/>
      <c r="I1779" s="310"/>
      <c r="J1779" s="310"/>
      <c r="K1779" s="310"/>
      <c r="L1779" s="310"/>
      <c r="M1779" s="310"/>
      <c r="N1779" s="310"/>
      <c r="O1779" s="310"/>
      <c r="P1779" s="298"/>
      <c r="Q1779" s="298"/>
      <c r="R1779" s="265"/>
      <c r="S1779" s="265"/>
      <c r="T1779" s="284"/>
      <c r="U1779" s="284"/>
    </row>
    <row r="1780" spans="1:21" s="301" customFormat="1">
      <c r="A1780" s="315"/>
      <c r="B1780" s="315"/>
      <c r="C1780" s="305" t="s">
        <v>124</v>
      </c>
      <c r="D1780" s="305" t="s">
        <v>124</v>
      </c>
      <c r="F1780" s="326"/>
      <c r="G1780" s="320"/>
      <c r="H1780" s="274"/>
      <c r="I1780" s="330" t="s">
        <v>134</v>
      </c>
      <c r="J1780" s="273" t="s">
        <v>536</v>
      </c>
      <c r="K1780" s="320"/>
      <c r="L1780" s="274"/>
      <c r="M1780" s="269"/>
      <c r="N1780" s="269"/>
      <c r="O1780" s="269"/>
      <c r="P1780" s="266"/>
      <c r="Q1780" s="266"/>
      <c r="R1780" s="266"/>
      <c r="S1780" s="265"/>
      <c r="T1780" s="266"/>
      <c r="U1780" s="266"/>
    </row>
    <row r="1781" spans="1:21" s="301" customFormat="1" ht="30">
      <c r="A1781" s="315"/>
      <c r="B1781" s="354"/>
      <c r="C1781" s="318" t="s">
        <v>537</v>
      </c>
      <c r="D1781" s="318" t="s">
        <v>537</v>
      </c>
      <c r="E1781" s="269"/>
      <c r="F1781" s="319"/>
      <c r="G1781" s="320"/>
      <c r="H1781" s="319"/>
      <c r="I1781" s="330"/>
      <c r="J1781" s="273">
        <v>52</v>
      </c>
      <c r="K1781" s="320"/>
      <c r="L1781" s="319"/>
      <c r="M1781" s="269"/>
      <c r="N1781" s="269"/>
      <c r="O1781" s="269"/>
      <c r="P1781" s="266"/>
      <c r="Q1781" s="266"/>
      <c r="R1781" s="266"/>
      <c r="S1781" s="265"/>
      <c r="T1781" s="266"/>
      <c r="U1781" s="266"/>
    </row>
    <row r="1782" spans="1:21" s="301" customFormat="1">
      <c r="A1782" s="315"/>
      <c r="B1782" s="354"/>
      <c r="C1782" s="318"/>
      <c r="D1782" s="318"/>
      <c r="E1782" s="269"/>
      <c r="F1782" s="319"/>
      <c r="G1782" s="320"/>
      <c r="H1782" s="319"/>
      <c r="I1782" s="330"/>
      <c r="J1782" s="273"/>
      <c r="K1782" s="320"/>
      <c r="L1782" s="319"/>
      <c r="M1782" s="269"/>
      <c r="N1782" s="269"/>
      <c r="O1782" s="269"/>
      <c r="P1782" s="266"/>
      <c r="Q1782" s="266"/>
      <c r="R1782" s="266"/>
      <c r="S1782" s="265"/>
      <c r="T1782" s="441"/>
      <c r="U1782" s="266"/>
    </row>
    <row r="1783" spans="1:21" s="301" customFormat="1" ht="81" customHeight="1">
      <c r="A1783" s="437" t="s">
        <v>2012</v>
      </c>
      <c r="B1783" s="438" t="s">
        <v>122</v>
      </c>
      <c r="C1783" s="439" t="s">
        <v>541</v>
      </c>
      <c r="D1783" s="439" t="s">
        <v>1534</v>
      </c>
      <c r="E1783" s="922" t="s">
        <v>1533</v>
      </c>
      <c r="F1783" s="922"/>
      <c r="G1783" s="922"/>
      <c r="H1783" s="922"/>
      <c r="I1783" s="922"/>
      <c r="J1783" s="922"/>
      <c r="K1783" s="922"/>
      <c r="L1783" s="922"/>
      <c r="M1783" s="922"/>
      <c r="N1783" s="922"/>
      <c r="O1783" s="922"/>
      <c r="P1783" s="440">
        <v>13</v>
      </c>
      <c r="Q1783" s="440"/>
      <c r="R1783" s="264" t="s">
        <v>184</v>
      </c>
      <c r="S1783" s="265"/>
      <c r="T1783" s="284"/>
      <c r="U1783" s="284"/>
    </row>
    <row r="1784" spans="1:21" s="301" customFormat="1">
      <c r="A1784" s="294"/>
      <c r="B1784" s="295"/>
      <c r="C1784" s="296"/>
      <c r="D1784" s="296"/>
      <c r="E1784" s="310"/>
      <c r="F1784" s="310"/>
      <c r="G1784" s="310"/>
      <c r="H1784" s="310"/>
      <c r="I1784" s="310"/>
      <c r="J1784" s="310"/>
      <c r="K1784" s="310"/>
      <c r="L1784" s="310"/>
      <c r="M1784" s="310"/>
      <c r="N1784" s="310"/>
      <c r="O1784" s="310"/>
      <c r="P1784" s="298"/>
      <c r="Q1784" s="298"/>
      <c r="R1784" s="265"/>
      <c r="S1784" s="265"/>
      <c r="T1784" s="284"/>
      <c r="U1784" s="284"/>
    </row>
    <row r="1785" spans="1:21" s="301" customFormat="1">
      <c r="A1785" s="315"/>
      <c r="B1785" s="315"/>
      <c r="C1785" s="305" t="s">
        <v>124</v>
      </c>
      <c r="D1785" s="305" t="s">
        <v>124</v>
      </c>
      <c r="F1785" s="326"/>
      <c r="G1785" s="320"/>
      <c r="H1785" s="274"/>
      <c r="I1785" s="330" t="s">
        <v>134</v>
      </c>
      <c r="J1785" s="273" t="s">
        <v>536</v>
      </c>
      <c r="K1785" s="320"/>
      <c r="L1785" s="274"/>
      <c r="M1785" s="269"/>
      <c r="N1785" s="269"/>
      <c r="O1785" s="269"/>
      <c r="P1785" s="266"/>
      <c r="Q1785" s="266"/>
      <c r="R1785" s="266"/>
      <c r="S1785" s="265"/>
      <c r="T1785" s="266"/>
      <c r="U1785" s="266"/>
    </row>
    <row r="1786" spans="1:21" s="301" customFormat="1" ht="30">
      <c r="A1786" s="315"/>
      <c r="B1786" s="354"/>
      <c r="C1786" s="318" t="s">
        <v>537</v>
      </c>
      <c r="D1786" s="318" t="s">
        <v>537</v>
      </c>
      <c r="E1786" s="269"/>
      <c r="F1786" s="319"/>
      <c r="G1786" s="320"/>
      <c r="H1786" s="319"/>
      <c r="I1786" s="330"/>
      <c r="J1786" s="273">
        <v>13</v>
      </c>
      <c r="K1786" s="320"/>
      <c r="L1786" s="319"/>
      <c r="M1786" s="269"/>
      <c r="N1786" s="269"/>
      <c r="O1786" s="269"/>
      <c r="P1786" s="266"/>
      <c r="Q1786" s="266"/>
      <c r="R1786" s="266"/>
      <c r="S1786" s="265"/>
      <c r="T1786" s="266"/>
      <c r="U1786" s="266"/>
    </row>
    <row r="1787" spans="1:21" s="301" customFormat="1">
      <c r="A1787" s="315"/>
      <c r="B1787" s="354"/>
      <c r="C1787" s="318"/>
      <c r="D1787" s="318"/>
      <c r="E1787" s="269"/>
      <c r="F1787" s="319"/>
      <c r="G1787" s="320"/>
      <c r="H1787" s="319"/>
      <c r="I1787" s="330"/>
      <c r="J1787" s="273"/>
      <c r="K1787" s="320"/>
      <c r="L1787" s="319"/>
      <c r="M1787" s="269"/>
      <c r="N1787" s="269"/>
      <c r="O1787" s="269"/>
      <c r="P1787" s="266"/>
      <c r="Q1787" s="266"/>
      <c r="R1787" s="266"/>
      <c r="S1787" s="265"/>
      <c r="T1787" s="441"/>
      <c r="U1787" s="266"/>
    </row>
    <row r="1788" spans="1:21" s="301" customFormat="1" ht="39.950000000000003" customHeight="1">
      <c r="A1788" s="437" t="s">
        <v>2013</v>
      </c>
      <c r="B1788" s="438" t="s">
        <v>128</v>
      </c>
      <c r="C1788" s="439">
        <v>100614</v>
      </c>
      <c r="D1788" s="439">
        <v>100614</v>
      </c>
      <c r="E1788" s="922" t="s">
        <v>1785</v>
      </c>
      <c r="F1788" s="922"/>
      <c r="G1788" s="922"/>
      <c r="H1788" s="922"/>
      <c r="I1788" s="922"/>
      <c r="J1788" s="922"/>
      <c r="K1788" s="922"/>
      <c r="L1788" s="922"/>
      <c r="M1788" s="922"/>
      <c r="N1788" s="922"/>
      <c r="O1788" s="922"/>
      <c r="P1788" s="440">
        <v>13</v>
      </c>
      <c r="Q1788" s="440"/>
      <c r="R1788" s="264" t="s">
        <v>184</v>
      </c>
      <c r="S1788" s="265"/>
      <c r="T1788" s="284"/>
      <c r="U1788" s="284"/>
    </row>
    <row r="1789" spans="1:21" s="301" customFormat="1">
      <c r="A1789" s="294"/>
      <c r="B1789" s="295"/>
      <c r="C1789" s="296"/>
      <c r="D1789" s="296"/>
      <c r="E1789" s="310"/>
      <c r="F1789" s="310"/>
      <c r="G1789" s="310"/>
      <c r="H1789" s="310"/>
      <c r="I1789" s="310"/>
      <c r="J1789" s="310"/>
      <c r="K1789" s="310"/>
      <c r="L1789" s="310"/>
      <c r="M1789" s="310"/>
      <c r="N1789" s="310"/>
      <c r="O1789" s="310"/>
      <c r="P1789" s="298"/>
      <c r="Q1789" s="298"/>
      <c r="R1789" s="265"/>
      <c r="S1789" s="265"/>
      <c r="T1789" s="284"/>
      <c r="U1789" s="284"/>
    </row>
    <row r="1790" spans="1:21" s="301" customFormat="1">
      <c r="A1790" s="315"/>
      <c r="B1790" s="315"/>
      <c r="C1790" s="305" t="s">
        <v>124</v>
      </c>
      <c r="D1790" s="305" t="s">
        <v>124</v>
      </c>
      <c r="F1790" s="326"/>
      <c r="G1790" s="320"/>
      <c r="H1790" s="274"/>
      <c r="I1790" s="330" t="s">
        <v>134</v>
      </c>
      <c r="J1790" s="273" t="s">
        <v>536</v>
      </c>
      <c r="K1790" s="320"/>
      <c r="L1790" s="274"/>
      <c r="M1790" s="269"/>
      <c r="N1790" s="269"/>
      <c r="O1790" s="269"/>
      <c r="P1790" s="266"/>
      <c r="Q1790" s="266"/>
      <c r="R1790" s="266"/>
      <c r="S1790" s="265"/>
      <c r="T1790" s="266"/>
      <c r="U1790" s="266"/>
    </row>
    <row r="1791" spans="1:21" s="301" customFormat="1" ht="30">
      <c r="A1791" s="315"/>
      <c r="B1791" s="354"/>
      <c r="C1791" s="318" t="s">
        <v>537</v>
      </c>
      <c r="D1791" s="318" t="s">
        <v>537</v>
      </c>
      <c r="E1791" s="269"/>
      <c r="F1791" s="319"/>
      <c r="G1791" s="320"/>
      <c r="H1791" s="319"/>
      <c r="I1791" s="330"/>
      <c r="J1791" s="273">
        <v>13</v>
      </c>
      <c r="K1791" s="320"/>
      <c r="L1791" s="319"/>
      <c r="M1791" s="269"/>
      <c r="N1791" s="269"/>
      <c r="O1791" s="269"/>
      <c r="P1791" s="266"/>
      <c r="Q1791" s="266"/>
      <c r="R1791" s="266"/>
      <c r="S1791" s="265"/>
      <c r="T1791" s="266"/>
      <c r="U1791" s="266"/>
    </row>
    <row r="1792" spans="1:21" s="301" customFormat="1" ht="13.5" customHeight="1">
      <c r="A1792" s="315"/>
      <c r="B1792" s="354"/>
      <c r="C1792" s="318"/>
      <c r="D1792" s="318"/>
      <c r="E1792" s="269"/>
      <c r="F1792" s="319"/>
      <c r="G1792" s="320"/>
      <c r="H1792" s="319"/>
      <c r="I1792" s="330"/>
      <c r="J1792" s="273"/>
      <c r="K1792" s="320"/>
      <c r="L1792" s="319"/>
      <c r="M1792" s="269"/>
      <c r="N1792" s="269"/>
      <c r="O1792" s="269"/>
      <c r="P1792" s="266"/>
      <c r="Q1792" s="266"/>
      <c r="R1792" s="266"/>
      <c r="S1792" s="265"/>
      <c r="T1792" s="266"/>
      <c r="U1792" s="266"/>
    </row>
    <row r="1793" spans="1:21" s="301" customFormat="1" ht="26.45" customHeight="1">
      <c r="A1793" s="437" t="s">
        <v>2014</v>
      </c>
      <c r="B1793" s="438" t="s">
        <v>128</v>
      </c>
      <c r="C1793" s="439">
        <v>101009</v>
      </c>
      <c r="D1793" s="439">
        <v>101009</v>
      </c>
      <c r="E1793" s="922" t="s">
        <v>1581</v>
      </c>
      <c r="F1793" s="922"/>
      <c r="G1793" s="922"/>
      <c r="H1793" s="922"/>
      <c r="I1793" s="922"/>
      <c r="J1793" s="922"/>
      <c r="K1793" s="922"/>
      <c r="L1793" s="922"/>
      <c r="M1793" s="922"/>
      <c r="N1793" s="922"/>
      <c r="O1793" s="922"/>
      <c r="P1793" s="440">
        <v>5.2</v>
      </c>
      <c r="Q1793" s="440"/>
      <c r="R1793" s="264" t="s">
        <v>1460</v>
      </c>
      <c r="S1793" s="265"/>
      <c r="T1793" s="284"/>
      <c r="U1793" s="284"/>
    </row>
    <row r="1794" spans="1:21" s="301" customFormat="1">
      <c r="A1794" s="294"/>
      <c r="B1794" s="295"/>
      <c r="C1794" s="296"/>
      <c r="D1794" s="296"/>
      <c r="E1794" s="310"/>
      <c r="F1794" s="310"/>
      <c r="G1794" s="310"/>
      <c r="H1794" s="310"/>
      <c r="I1794" s="310"/>
      <c r="J1794" s="310"/>
      <c r="K1794" s="310"/>
      <c r="L1794" s="310"/>
      <c r="M1794" s="310"/>
      <c r="N1794" s="310"/>
      <c r="O1794" s="310"/>
      <c r="P1794" s="298"/>
      <c r="Q1794" s="298"/>
      <c r="R1794" s="265"/>
      <c r="S1794" s="265"/>
      <c r="T1794" s="284"/>
      <c r="U1794" s="284"/>
    </row>
    <row r="1795" spans="1:21" s="301" customFormat="1">
      <c r="A1795" s="315"/>
      <c r="B1795" s="315"/>
      <c r="C1795" s="305" t="s">
        <v>124</v>
      </c>
      <c r="D1795" s="305" t="s">
        <v>124</v>
      </c>
      <c r="F1795" s="326"/>
      <c r="G1795" s="320"/>
      <c r="H1795" s="274"/>
      <c r="I1795" s="330" t="s">
        <v>134</v>
      </c>
      <c r="J1795" s="273" t="s">
        <v>536</v>
      </c>
      <c r="K1795" s="320" t="s">
        <v>134</v>
      </c>
      <c r="L1795" s="274" t="s">
        <v>542</v>
      </c>
      <c r="M1795" s="442" t="s">
        <v>134</v>
      </c>
      <c r="N1795" s="442" t="s">
        <v>543</v>
      </c>
      <c r="O1795" s="269"/>
      <c r="P1795" s="266"/>
      <c r="Q1795" s="266"/>
      <c r="R1795" s="266"/>
      <c r="S1795" s="265"/>
      <c r="T1795" s="266"/>
      <c r="U1795" s="266"/>
    </row>
    <row r="1796" spans="1:21" s="301" customFormat="1" ht="30">
      <c r="A1796" s="315"/>
      <c r="B1796" s="354"/>
      <c r="C1796" s="318" t="s">
        <v>537</v>
      </c>
      <c r="D1796" s="318" t="s">
        <v>537</v>
      </c>
      <c r="E1796" s="269"/>
      <c r="F1796" s="319"/>
      <c r="G1796" s="320"/>
      <c r="H1796" s="319"/>
      <c r="I1796" s="330"/>
      <c r="J1796" s="273">
        <v>13</v>
      </c>
      <c r="K1796" s="320" t="s">
        <v>134</v>
      </c>
      <c r="L1796" s="319">
        <v>0.4</v>
      </c>
      <c r="M1796" s="442" t="s">
        <v>134</v>
      </c>
      <c r="N1796" s="442">
        <v>5.2</v>
      </c>
      <c r="O1796" s="269"/>
      <c r="P1796" s="266"/>
      <c r="Q1796" s="266"/>
      <c r="R1796" s="266"/>
      <c r="S1796" s="265"/>
      <c r="T1796" s="266"/>
      <c r="U1796" s="266"/>
    </row>
    <row r="1797" spans="1:21" s="301" customFormat="1">
      <c r="A1797" s="315"/>
      <c r="B1797" s="315"/>
      <c r="C1797" s="305"/>
      <c r="D1797" s="305"/>
      <c r="F1797" s="326"/>
      <c r="G1797" s="320"/>
      <c r="H1797" s="274"/>
      <c r="I1797" s="330"/>
      <c r="J1797" s="273"/>
      <c r="K1797" s="320"/>
      <c r="L1797" s="274"/>
      <c r="M1797" s="269"/>
      <c r="N1797" s="269"/>
      <c r="O1797" s="269"/>
      <c r="P1797" s="266"/>
      <c r="Q1797" s="266"/>
      <c r="R1797" s="266"/>
      <c r="S1797" s="265"/>
      <c r="T1797" s="441"/>
      <c r="U1797" s="266"/>
    </row>
    <row r="1798" spans="1:21" s="301" customFormat="1">
      <c r="A1798" s="315"/>
      <c r="B1798" s="315"/>
      <c r="C1798" s="305"/>
      <c r="D1798" s="305"/>
      <c r="F1798" s="977" t="s">
        <v>544</v>
      </c>
      <c r="G1798" s="977"/>
      <c r="H1798" s="977"/>
      <c r="I1798" s="977"/>
      <c r="J1798" s="977"/>
      <c r="K1798" s="977"/>
      <c r="L1798" s="977"/>
      <c r="M1798" s="977"/>
      <c r="N1798" s="977"/>
      <c r="O1798" s="977"/>
      <c r="P1798" s="977"/>
      <c r="Q1798" s="443"/>
      <c r="R1798" s="266"/>
      <c r="S1798" s="265"/>
      <c r="T1798" s="441"/>
      <c r="U1798" s="266"/>
    </row>
    <row r="1799" spans="1:21" s="301" customFormat="1">
      <c r="A1799" s="315"/>
      <c r="B1799" s="315"/>
      <c r="C1799" s="305"/>
      <c r="D1799" s="305"/>
      <c r="F1799" s="443"/>
      <c r="G1799" s="443"/>
      <c r="H1799" s="443"/>
      <c r="I1799" s="443"/>
      <c r="J1799" s="443"/>
      <c r="K1799" s="443"/>
      <c r="L1799" s="443"/>
      <c r="M1799" s="443"/>
      <c r="N1799" s="443"/>
      <c r="O1799" s="443"/>
      <c r="P1799" s="443"/>
      <c r="Q1799" s="443"/>
      <c r="R1799" s="266"/>
      <c r="S1799" s="265"/>
      <c r="T1799" s="441"/>
      <c r="U1799" s="266"/>
    </row>
    <row r="1800" spans="1:21" s="391" customFormat="1" ht="48" customHeight="1">
      <c r="A1800" s="437" t="s">
        <v>2015</v>
      </c>
      <c r="B1800" s="438" t="s">
        <v>122</v>
      </c>
      <c r="C1800" s="439" t="s">
        <v>545</v>
      </c>
      <c r="D1800" s="439" t="s">
        <v>1543</v>
      </c>
      <c r="E1800" s="922" t="s">
        <v>1542</v>
      </c>
      <c r="F1800" s="922"/>
      <c r="G1800" s="922"/>
      <c r="H1800" s="922"/>
      <c r="I1800" s="922"/>
      <c r="J1800" s="922"/>
      <c r="K1800" s="922"/>
      <c r="L1800" s="922"/>
      <c r="M1800" s="922"/>
      <c r="N1800" s="922"/>
      <c r="O1800" s="922"/>
      <c r="P1800" s="440">
        <v>14</v>
      </c>
      <c r="Q1800" s="440"/>
      <c r="R1800" s="264" t="s">
        <v>184</v>
      </c>
      <c r="S1800" s="444"/>
      <c r="T1800" s="445"/>
      <c r="U1800" s="445"/>
    </row>
    <row r="1801" spans="1:21" s="391" customFormat="1">
      <c r="A1801" s="294"/>
      <c r="B1801" s="295"/>
      <c r="C1801" s="296"/>
      <c r="D1801" s="296"/>
      <c r="E1801" s="310"/>
      <c r="F1801" s="310"/>
      <c r="G1801" s="310"/>
      <c r="H1801" s="310"/>
      <c r="I1801" s="310"/>
      <c r="J1801" s="310"/>
      <c r="K1801" s="310"/>
      <c r="L1801" s="310"/>
      <c r="M1801" s="310"/>
      <c r="N1801" s="310"/>
      <c r="O1801" s="310"/>
      <c r="P1801" s="298"/>
      <c r="Q1801" s="298"/>
      <c r="R1801" s="444"/>
      <c r="S1801" s="444"/>
      <c r="T1801" s="445"/>
      <c r="U1801" s="445"/>
    </row>
    <row r="1802" spans="1:21" s="391" customFormat="1">
      <c r="A1802" s="315"/>
      <c r="B1802" s="315"/>
      <c r="C1802" s="305" t="s">
        <v>124</v>
      </c>
      <c r="D1802" s="305" t="s">
        <v>124</v>
      </c>
      <c r="F1802" s="326"/>
      <c r="G1802" s="274"/>
      <c r="H1802" s="274"/>
      <c r="I1802" s="446" t="s">
        <v>134</v>
      </c>
      <c r="J1802" s="447" t="s">
        <v>536</v>
      </c>
      <c r="K1802" s="320"/>
      <c r="L1802" s="274"/>
      <c r="M1802" s="442"/>
      <c r="N1802" s="442"/>
      <c r="O1802" s="269"/>
      <c r="P1802" s="448"/>
      <c r="Q1802" s="448"/>
      <c r="R1802" s="448"/>
      <c r="S1802" s="444"/>
      <c r="T1802" s="448"/>
      <c r="U1802" s="448"/>
    </row>
    <row r="1803" spans="1:21" s="391" customFormat="1" ht="30">
      <c r="A1803" s="315"/>
      <c r="B1803" s="354"/>
      <c r="C1803" s="449" t="s">
        <v>537</v>
      </c>
      <c r="D1803" s="449" t="s">
        <v>537</v>
      </c>
      <c r="E1803" s="269"/>
      <c r="F1803" s="450"/>
      <c r="G1803" s="274"/>
      <c r="H1803" s="450"/>
      <c r="I1803" s="447"/>
      <c r="J1803" s="447">
        <v>14</v>
      </c>
      <c r="K1803" s="320"/>
      <c r="L1803" s="450"/>
      <c r="M1803" s="442"/>
      <c r="N1803" s="442"/>
      <c r="O1803" s="269"/>
      <c r="P1803" s="448"/>
      <c r="Q1803" s="448"/>
      <c r="R1803" s="448"/>
      <c r="S1803" s="444"/>
      <c r="T1803" s="448"/>
      <c r="U1803" s="448"/>
    </row>
    <row r="1804" spans="1:21" s="301" customFormat="1">
      <c r="A1804" s="315"/>
      <c r="B1804" s="315"/>
      <c r="C1804" s="305"/>
      <c r="D1804" s="305"/>
      <c r="F1804" s="443"/>
      <c r="G1804" s="443"/>
      <c r="H1804" s="443"/>
      <c r="I1804" s="443"/>
      <c r="J1804" s="443"/>
      <c r="K1804" s="443"/>
      <c r="L1804" s="443"/>
      <c r="M1804" s="443"/>
      <c r="N1804" s="443"/>
      <c r="O1804" s="443"/>
      <c r="P1804" s="443"/>
      <c r="Q1804" s="443"/>
      <c r="R1804" s="266"/>
      <c r="S1804" s="265"/>
      <c r="T1804" s="441"/>
      <c r="U1804" s="266"/>
    </row>
    <row r="1805" spans="1:21" s="301" customFormat="1">
      <c r="A1805" s="315"/>
      <c r="B1805" s="315"/>
      <c r="C1805" s="305"/>
      <c r="D1805" s="305"/>
      <c r="F1805" s="443"/>
      <c r="G1805" s="443"/>
      <c r="H1805" s="443"/>
      <c r="I1805" s="443"/>
      <c r="J1805" s="443"/>
      <c r="K1805" s="443"/>
      <c r="L1805" s="443"/>
      <c r="M1805" s="443"/>
      <c r="N1805" s="443"/>
      <c r="O1805" s="443"/>
      <c r="P1805" s="443"/>
      <c r="Q1805" s="443"/>
      <c r="R1805" s="266"/>
      <c r="S1805" s="265"/>
      <c r="T1805" s="441"/>
      <c r="U1805" s="266"/>
    </row>
    <row r="1806" spans="1:21" s="301" customFormat="1">
      <c r="A1806" s="315"/>
      <c r="B1806" s="315"/>
      <c r="C1806" s="305"/>
      <c r="D1806" s="305"/>
      <c r="F1806" s="443"/>
      <c r="G1806" s="443"/>
      <c r="H1806" s="443"/>
      <c r="I1806" s="443"/>
      <c r="J1806" s="443"/>
      <c r="K1806" s="443"/>
      <c r="L1806" s="443"/>
      <c r="M1806" s="443"/>
      <c r="N1806" s="443"/>
      <c r="O1806" s="443"/>
      <c r="P1806" s="443"/>
      <c r="Q1806" s="443"/>
      <c r="R1806" s="266"/>
      <c r="S1806" s="265"/>
      <c r="T1806" s="441"/>
      <c r="U1806" s="266"/>
    </row>
    <row r="1807" spans="1:21" s="301" customFormat="1">
      <c r="A1807" s="315"/>
      <c r="B1807" s="315"/>
      <c r="C1807" s="305"/>
      <c r="D1807" s="305"/>
      <c r="F1807" s="443"/>
      <c r="G1807" s="443"/>
      <c r="H1807" s="443"/>
      <c r="I1807" s="443"/>
      <c r="J1807" s="443"/>
      <c r="K1807" s="443"/>
      <c r="L1807" s="443"/>
      <c r="M1807" s="443"/>
      <c r="N1807" s="443"/>
      <c r="O1807" s="443"/>
      <c r="P1807" s="443"/>
      <c r="Q1807" s="443"/>
      <c r="R1807" s="266"/>
      <c r="S1807" s="265"/>
      <c r="T1807" s="441"/>
      <c r="U1807" s="266"/>
    </row>
    <row r="1808" spans="1:21" s="301" customFormat="1">
      <c r="A1808" s="315"/>
      <c r="B1808" s="315"/>
      <c r="C1808" s="305"/>
      <c r="D1808" s="305"/>
      <c r="F1808" s="443"/>
      <c r="G1808" s="443"/>
      <c r="H1808" s="443"/>
      <c r="I1808" s="443"/>
      <c r="J1808" s="443"/>
      <c r="K1808" s="443"/>
      <c r="L1808" s="443"/>
      <c r="M1808" s="443"/>
      <c r="N1808" s="443"/>
      <c r="O1808" s="443"/>
      <c r="P1808" s="443"/>
      <c r="Q1808" s="443"/>
      <c r="R1808" s="266"/>
      <c r="S1808" s="265"/>
      <c r="T1808" s="441"/>
      <c r="U1808" s="266"/>
    </row>
    <row r="1809" spans="1:21" s="262" customFormat="1">
      <c r="A1809" s="357"/>
      <c r="B1809" s="358"/>
      <c r="C1809" s="359"/>
      <c r="D1809" s="360"/>
      <c r="E1809" s="361"/>
      <c r="F1809" s="361"/>
      <c r="G1809" s="361"/>
      <c r="H1809" s="361"/>
      <c r="I1809" s="361"/>
      <c r="J1809" s="361"/>
      <c r="K1809" s="361"/>
      <c r="L1809" s="362"/>
      <c r="M1809" s="361"/>
      <c r="N1809" s="361"/>
      <c r="O1809" s="361"/>
      <c r="P1809" s="363"/>
      <c r="Q1809" s="363"/>
      <c r="R1809" s="364"/>
      <c r="S1809" s="261"/>
      <c r="T1809" s="356"/>
      <c r="U1809" s="263"/>
    </row>
    <row r="1810" spans="1:21">
      <c r="A1810" s="365" t="s">
        <v>177</v>
      </c>
      <c r="B1810" s="366"/>
      <c r="C1810" s="366"/>
      <c r="D1810" s="366"/>
      <c r="E1810" s="366"/>
      <c r="F1810" s="367"/>
      <c r="G1810" s="366"/>
      <c r="H1810" s="366"/>
      <c r="I1810" s="366"/>
      <c r="J1810" s="366"/>
      <c r="K1810" s="366"/>
      <c r="L1810" s="366"/>
      <c r="M1810" s="366"/>
      <c r="N1810" s="366"/>
      <c r="O1810" s="366"/>
      <c r="P1810" s="366"/>
      <c r="Q1810" s="366"/>
      <c r="R1810" s="368"/>
      <c r="S1810" s="261"/>
      <c r="T1810" s="369"/>
      <c r="U1810" s="369"/>
    </row>
    <row r="1811" spans="1:21" ht="39.75" customHeight="1">
      <c r="A1811" s="372" t="s">
        <v>178</v>
      </c>
      <c r="B1811" s="938" t="s">
        <v>546</v>
      </c>
      <c r="C1811" s="939"/>
      <c r="D1811" s="939"/>
      <c r="E1811" s="939"/>
      <c r="F1811" s="939"/>
      <c r="G1811" s="939"/>
      <c r="H1811" s="939"/>
      <c r="I1811" s="939"/>
      <c r="J1811" s="939"/>
      <c r="K1811" s="939"/>
      <c r="L1811" s="939"/>
      <c r="M1811" s="939"/>
      <c r="N1811" s="939"/>
      <c r="O1811" s="939"/>
      <c r="P1811" s="939"/>
      <c r="Q1811" s="939"/>
      <c r="R1811" s="940"/>
      <c r="S1811" s="373"/>
      <c r="T1811" s="374"/>
      <c r="U1811" s="375"/>
    </row>
    <row r="1812" spans="1:21">
      <c r="A1812" s="941" t="s">
        <v>180</v>
      </c>
      <c r="B1812" s="942"/>
      <c r="C1812" s="942"/>
      <c r="D1812" s="942"/>
      <c r="E1812" s="942"/>
      <c r="F1812" s="942"/>
      <c r="G1812" s="942"/>
      <c r="H1812" s="942"/>
      <c r="I1812" s="942"/>
      <c r="J1812" s="942"/>
      <c r="K1812" s="942"/>
      <c r="L1812" s="942"/>
      <c r="M1812" s="942"/>
      <c r="N1812" s="942"/>
      <c r="O1812" s="942"/>
      <c r="P1812" s="942"/>
      <c r="Q1812" s="942"/>
      <c r="R1812" s="943"/>
      <c r="S1812" s="376"/>
      <c r="T1812" s="376"/>
      <c r="U1812" s="377"/>
    </row>
    <row r="1813" spans="1:21">
      <c r="A1813" s="942" t="s">
        <v>181</v>
      </c>
      <c r="B1813" s="943"/>
      <c r="C1813" s="941" t="s">
        <v>182</v>
      </c>
      <c r="D1813" s="942"/>
      <c r="E1813" s="942"/>
      <c r="F1813" s="942"/>
      <c r="G1813" s="942"/>
      <c r="H1813" s="942"/>
      <c r="I1813" s="942"/>
      <c r="J1813" s="942"/>
      <c r="K1813" s="942"/>
      <c r="L1813" s="942"/>
      <c r="M1813" s="942"/>
      <c r="N1813" s="942"/>
      <c r="O1813" s="942"/>
      <c r="P1813" s="942"/>
      <c r="Q1813" s="942"/>
      <c r="R1813" s="942"/>
      <c r="S1813" s="378"/>
      <c r="T1813" s="218"/>
      <c r="U1813" s="379"/>
    </row>
    <row r="1814" spans="1:21">
      <c r="A1814" s="216"/>
      <c r="B1814" s="216"/>
      <c r="C1814" s="217"/>
      <c r="D1814" s="217"/>
      <c r="E1814" s="216"/>
      <c r="F1814" s="216"/>
      <c r="G1814" s="216"/>
      <c r="H1814" s="216"/>
      <c r="I1814" s="216"/>
      <c r="J1814" s="216"/>
      <c r="K1814" s="216"/>
      <c r="L1814" s="218"/>
      <c r="M1814" s="216"/>
      <c r="N1814" s="216"/>
      <c r="O1814" s="216"/>
      <c r="P1814" s="218"/>
      <c r="Q1814" s="218"/>
      <c r="R1814" s="218"/>
      <c r="S1814" s="378"/>
      <c r="T1814" s="218"/>
      <c r="U1814" s="379"/>
    </row>
    <row r="1815" spans="1:21">
      <c r="A1815" s="233" t="s">
        <v>183</v>
      </c>
      <c r="B1815" s="380"/>
      <c r="C1815" s="381"/>
      <c r="D1815" s="381"/>
      <c r="E1815" s="216"/>
      <c r="F1815" s="216"/>
      <c r="G1815" s="216"/>
      <c r="H1815" s="216"/>
      <c r="I1815" s="216"/>
      <c r="J1815" s="216"/>
      <c r="K1815" s="216"/>
      <c r="L1815" s="218"/>
      <c r="M1815" s="216"/>
      <c r="N1815" s="216"/>
      <c r="O1815" s="216"/>
      <c r="P1815" s="218"/>
      <c r="Q1815" s="218"/>
      <c r="R1815" s="218"/>
      <c r="S1815" s="378"/>
      <c r="T1815" s="218"/>
      <c r="U1815" s="379"/>
    </row>
    <row r="1816" spans="1:21">
      <c r="A1816" s="382"/>
      <c r="B1816" s="301"/>
      <c r="E1816" s="301"/>
      <c r="F1816" s="301"/>
      <c r="G1816" s="301"/>
      <c r="H1816" s="301"/>
      <c r="I1816" s="301"/>
      <c r="J1816" s="301"/>
      <c r="K1816" s="384"/>
      <c r="L1816" s="385"/>
      <c r="M1816" s="386"/>
      <c r="N1816" s="301"/>
      <c r="O1816" s="301"/>
      <c r="P1816" s="371"/>
      <c r="Q1816" s="371"/>
      <c r="R1816" s="371"/>
      <c r="S1816" s="370"/>
      <c r="T1816" s="371"/>
      <c r="U1816" s="371"/>
    </row>
    <row r="1817" spans="1:21">
      <c r="A1817" s="387"/>
      <c r="B1817" s="854"/>
      <c r="E1817" s="301"/>
      <c r="F1817" s="301"/>
      <c r="G1817" s="301"/>
      <c r="H1817" s="301"/>
      <c r="I1817" s="301"/>
      <c r="J1817" s="252"/>
      <c r="K1817" s="252"/>
      <c r="L1817" s="388"/>
      <c r="M1817" s="389"/>
      <c r="N1817" s="301"/>
      <c r="O1817" s="301"/>
      <c r="P1817" s="371"/>
      <c r="Q1817" s="371"/>
      <c r="R1817" s="371"/>
      <c r="S1817" s="370"/>
      <c r="T1817" s="371"/>
      <c r="U1817" s="371"/>
    </row>
    <row r="1818" spans="1:21">
      <c r="A1818" s="387"/>
      <c r="B1818" s="301"/>
      <c r="E1818" s="301"/>
      <c r="F1818" s="301"/>
      <c r="G1818" s="301"/>
      <c r="H1818" s="301"/>
      <c r="I1818" s="301"/>
      <c r="J1818" s="252"/>
      <c r="K1818" s="252"/>
      <c r="L1818" s="388"/>
      <c r="M1818" s="386"/>
      <c r="N1818" s="301"/>
      <c r="O1818" s="301"/>
      <c r="P1818" s="371"/>
      <c r="Q1818" s="371"/>
      <c r="R1818" s="371"/>
      <c r="S1818" s="370"/>
      <c r="T1818" s="371"/>
      <c r="U1818" s="371"/>
    </row>
    <row r="1819" spans="1:21">
      <c r="A1819" s="390"/>
      <c r="B1819" s="301"/>
      <c r="E1819" s="301"/>
      <c r="F1819" s="301"/>
      <c r="G1819" s="301"/>
      <c r="H1819" s="301"/>
      <c r="I1819" s="301"/>
      <c r="J1819" s="252"/>
      <c r="K1819" s="252"/>
      <c r="L1819" s="388"/>
      <c r="M1819" s="390"/>
      <c r="N1819" s="301"/>
      <c r="O1819" s="301"/>
      <c r="P1819" s="371"/>
      <c r="Q1819" s="371"/>
      <c r="R1819" s="371"/>
      <c r="S1819" s="370"/>
      <c r="T1819" s="371"/>
      <c r="U1819" s="371"/>
    </row>
    <row r="1820" spans="1:21">
      <c r="B1820" s="301"/>
      <c r="E1820" s="301"/>
      <c r="F1820" s="277"/>
      <c r="G1820" s="301"/>
      <c r="H1820" s="301"/>
      <c r="I1820" s="301"/>
      <c r="J1820" s="301"/>
      <c r="K1820" s="301"/>
      <c r="L1820" s="371"/>
      <c r="M1820" s="301"/>
      <c r="N1820" s="301"/>
      <c r="O1820" s="301"/>
      <c r="P1820" s="371"/>
      <c r="Q1820" s="371"/>
      <c r="R1820" s="371"/>
      <c r="S1820" s="370"/>
      <c r="T1820" s="371"/>
      <c r="U1820" s="371"/>
    </row>
    <row r="1821" spans="1:21" s="252" customFormat="1">
      <c r="A1821" s="391"/>
      <c r="B1821" s="315"/>
      <c r="C1821" s="392"/>
      <c r="D1821" s="392"/>
      <c r="E1821" s="269"/>
      <c r="F1821" s="301"/>
      <c r="G1821" s="269"/>
      <c r="H1821" s="277"/>
      <c r="I1821" s="269"/>
      <c r="J1821" s="277"/>
      <c r="K1821" s="269"/>
      <c r="L1821" s="393"/>
      <c r="M1821" s="269"/>
      <c r="N1821" s="269"/>
      <c r="O1821" s="883"/>
      <c r="P1821" s="394"/>
      <c r="Q1821" s="394"/>
      <c r="S1821" s="395"/>
    </row>
    <row r="1822" spans="1:21">
      <c r="B1822" s="301"/>
      <c r="E1822" s="301"/>
      <c r="F1822" s="301"/>
      <c r="G1822" s="301"/>
      <c r="H1822" s="301"/>
      <c r="I1822" s="301"/>
      <c r="J1822" s="301"/>
      <c r="K1822" s="301"/>
      <c r="L1822" s="371"/>
      <c r="M1822" s="301"/>
      <c r="N1822" s="301"/>
      <c r="O1822" s="301"/>
      <c r="P1822" s="371"/>
      <c r="Q1822" s="371"/>
      <c r="R1822" s="371"/>
      <c r="S1822" s="370"/>
      <c r="T1822" s="371"/>
      <c r="U1822" s="371"/>
    </row>
    <row r="1823" spans="1:21">
      <c r="B1823" s="301"/>
      <c r="E1823" s="301"/>
      <c r="G1823" s="301"/>
      <c r="H1823" s="301"/>
      <c r="I1823" s="301"/>
      <c r="J1823" s="301"/>
      <c r="K1823" s="301"/>
      <c r="L1823" s="371"/>
      <c r="M1823" s="301"/>
      <c r="N1823" s="301"/>
      <c r="O1823" s="301"/>
      <c r="P1823" s="371"/>
      <c r="Q1823" s="371"/>
      <c r="R1823" s="371"/>
      <c r="S1823" s="370"/>
      <c r="T1823" s="371"/>
      <c r="U1823" s="371"/>
    </row>
  </sheetData>
  <autoFilter ref="B1:B1823" xr:uid="{6A7C4FA5-D666-4BC8-83B4-4C28C1E57C92}"/>
  <mergeCells count="257">
    <mergeCell ref="E1517:O1517"/>
    <mergeCell ref="E1669:O1669"/>
    <mergeCell ref="E1643:O1643"/>
    <mergeCell ref="E1544:O1544"/>
    <mergeCell ref="E293:O293"/>
    <mergeCell ref="E922:O922"/>
    <mergeCell ref="E1584:O1584"/>
    <mergeCell ref="B778:L778"/>
    <mergeCell ref="B779:L779"/>
    <mergeCell ref="B816:L816"/>
    <mergeCell ref="B829:L829"/>
    <mergeCell ref="B830:L830"/>
    <mergeCell ref="B884:L884"/>
    <mergeCell ref="B893:L893"/>
    <mergeCell ref="E1474:O1474"/>
    <mergeCell ref="E1554:O1554"/>
    <mergeCell ref="E1559:O1559"/>
    <mergeCell ref="E1564:O1564"/>
    <mergeCell ref="E1046:O1046"/>
    <mergeCell ref="E1060:O1060"/>
    <mergeCell ref="E1053:O1053"/>
    <mergeCell ref="E1276:O1276"/>
    <mergeCell ref="E1269:O1269"/>
    <mergeCell ref="E1464:O1464"/>
    <mergeCell ref="E1459:O1459"/>
    <mergeCell ref="E1027:O1027"/>
    <mergeCell ref="E1022:O1022"/>
    <mergeCell ref="E1093:O1093"/>
    <mergeCell ref="E1086:O1086"/>
    <mergeCell ref="E1074:O1074"/>
    <mergeCell ref="E1080:O1080"/>
    <mergeCell ref="E1067:O1067"/>
    <mergeCell ref="E1118:O1118"/>
    <mergeCell ref="E1113:O1113"/>
    <mergeCell ref="E1130:O1130"/>
    <mergeCell ref="E1137:O1137"/>
    <mergeCell ref="E1144:O1144"/>
    <mergeCell ref="A1135:R1135"/>
    <mergeCell ref="A1142:R1142"/>
    <mergeCell ref="A1149:R1149"/>
    <mergeCell ref="B1163:L1163"/>
    <mergeCell ref="E1369:O1369"/>
    <mergeCell ref="E1328:O1328"/>
    <mergeCell ref="E1281:O1281"/>
    <mergeCell ref="E1247:O1247"/>
    <mergeCell ref="E1358:O1358"/>
    <mergeCell ref="E1252:O1252"/>
    <mergeCell ref="E1103:O1103"/>
    <mergeCell ref="E1594:O1594"/>
    <mergeCell ref="E1648:O1648"/>
    <mergeCell ref="E1479:O1479"/>
    <mergeCell ref="E1539:O1539"/>
    <mergeCell ref="E1534:O1534"/>
    <mergeCell ref="E1313:O1313"/>
    <mergeCell ref="E1408:O1408"/>
    <mergeCell ref="E1403:O1403"/>
    <mergeCell ref="E1423:O1423"/>
    <mergeCell ref="E1454:O1454"/>
    <mergeCell ref="E1318:O1318"/>
    <mergeCell ref="E1323:O1323"/>
    <mergeCell ref="E1394:O1394"/>
    <mergeCell ref="E1333:O1333"/>
    <mergeCell ref="E1338:O1338"/>
    <mergeCell ref="E1343:O1343"/>
    <mergeCell ref="E1348:O1348"/>
    <mergeCell ref="E1353:O1353"/>
    <mergeCell ref="E1379:O1379"/>
    <mergeCell ref="E1389:O1389"/>
    <mergeCell ref="E1364:O1364"/>
    <mergeCell ref="E1428:O1428"/>
    <mergeCell ref="E1433:O1433"/>
    <mergeCell ref="E1444:O1444"/>
    <mergeCell ref="E1653:O1653"/>
    <mergeCell ref="E1654:O1654"/>
    <mergeCell ref="E1659:O1659"/>
    <mergeCell ref="E1664:O1664"/>
    <mergeCell ref="A1595:R1595"/>
    <mergeCell ref="E1604:O1604"/>
    <mergeCell ref="E1788:O1788"/>
    <mergeCell ref="E1793:O1793"/>
    <mergeCell ref="E1549:O1549"/>
    <mergeCell ref="E1705:O1705"/>
    <mergeCell ref="E1763:O1763"/>
    <mergeCell ref="E1768:O1768"/>
    <mergeCell ref="E1773:O1773"/>
    <mergeCell ref="E1642:O1642"/>
    <mergeCell ref="E1569:O1569"/>
    <mergeCell ref="E1574:O1574"/>
    <mergeCell ref="E1579:O1579"/>
    <mergeCell ref="E1589:O1589"/>
    <mergeCell ref="E1597:O1597"/>
    <mergeCell ref="E1611:O1611"/>
    <mergeCell ref="E1618:O1618"/>
    <mergeCell ref="E1624:O1624"/>
    <mergeCell ref="E1630:O1630"/>
    <mergeCell ref="E1636:O1636"/>
    <mergeCell ref="E1800:O1800"/>
    <mergeCell ref="E1778:O1778"/>
    <mergeCell ref="E1783:O1783"/>
    <mergeCell ref="E1684:O1684"/>
    <mergeCell ref="E1689:O1689"/>
    <mergeCell ref="E1694:O1694"/>
    <mergeCell ref="E1699:O1699"/>
    <mergeCell ref="E1679:O1679"/>
    <mergeCell ref="E1674:O1674"/>
    <mergeCell ref="F1798:P1798"/>
    <mergeCell ref="E1749:O1749"/>
    <mergeCell ref="E1758:O1758"/>
    <mergeCell ref="E1717:O1717"/>
    <mergeCell ref="E976:O976"/>
    <mergeCell ref="E940:O940"/>
    <mergeCell ref="E995:O995"/>
    <mergeCell ref="E1008:O1008"/>
    <mergeCell ref="E770:O770"/>
    <mergeCell ref="E935:O935"/>
    <mergeCell ref="E913:O913"/>
    <mergeCell ref="E960:O960"/>
    <mergeCell ref="E1001:O1001"/>
    <mergeCell ref="E950:O950"/>
    <mergeCell ref="E930:O930"/>
    <mergeCell ref="E955:O955"/>
    <mergeCell ref="C1011:C1012"/>
    <mergeCell ref="D1018:D1019"/>
    <mergeCell ref="D1004:D1005"/>
    <mergeCell ref="C1004:C1005"/>
    <mergeCell ref="E1039:O1039"/>
    <mergeCell ref="E982:O982"/>
    <mergeCell ref="D1011:D1012"/>
    <mergeCell ref="C1018:C1019"/>
    <mergeCell ref="E989:O989"/>
    <mergeCell ref="A1:R1"/>
    <mergeCell ref="E2:M2"/>
    <mergeCell ref="N2:R2"/>
    <mergeCell ref="E3:M3"/>
    <mergeCell ref="O3:R3"/>
    <mergeCell ref="O4:R4"/>
    <mergeCell ref="O5:R5"/>
    <mergeCell ref="A2:C5"/>
    <mergeCell ref="E4:M4"/>
    <mergeCell ref="E5:M5"/>
    <mergeCell ref="L13:N13"/>
    <mergeCell ref="O13:P13"/>
    <mergeCell ref="E40:O40"/>
    <mergeCell ref="A8:R8"/>
    <mergeCell ref="E724:O724"/>
    <mergeCell ref="B19:C19"/>
    <mergeCell ref="E22:O22"/>
    <mergeCell ref="E30:O30"/>
    <mergeCell ref="E20:O20"/>
    <mergeCell ref="E718:O718"/>
    <mergeCell ref="B48:P48"/>
    <mergeCell ref="E299:O299"/>
    <mergeCell ref="E530:O530"/>
    <mergeCell ref="A15:B15"/>
    <mergeCell ref="A16:B16"/>
    <mergeCell ref="B548:J548"/>
    <mergeCell ref="B532:J532"/>
    <mergeCell ref="B42:L42"/>
    <mergeCell ref="B301:N301"/>
    <mergeCell ref="B88:P88"/>
    <mergeCell ref="B345:N345"/>
    <mergeCell ref="B422:L422"/>
    <mergeCell ref="B402:N402"/>
    <mergeCell ref="E1469:O1469"/>
    <mergeCell ref="E1286:O1286"/>
    <mergeCell ref="E1195:O1195"/>
    <mergeCell ref="E1229:O1229"/>
    <mergeCell ref="E1215:O1215"/>
    <mergeCell ref="E1222:O1222"/>
    <mergeCell ref="E1210:O1210"/>
    <mergeCell ref="E1529:O1529"/>
    <mergeCell ref="E1257:O1257"/>
    <mergeCell ref="E1308:O1308"/>
    <mergeCell ref="E1374:O1374"/>
    <mergeCell ref="E1384:O1384"/>
    <mergeCell ref="E1503:O1503"/>
    <mergeCell ref="E1512:O1512"/>
    <mergeCell ref="E1484:O1484"/>
    <mergeCell ref="E1498:O1498"/>
    <mergeCell ref="E1443:O1443"/>
    <mergeCell ref="E1438:O1438"/>
    <mergeCell ref="E1493:O1493"/>
    <mergeCell ref="E1524:O1524"/>
    <mergeCell ref="E1449:O1449"/>
    <mergeCell ref="E1296:O1296"/>
    <mergeCell ref="E1209:O1209"/>
    <mergeCell ref="E1303:O1303"/>
    <mergeCell ref="B1811:R1811"/>
    <mergeCell ref="A1812:R1812"/>
    <mergeCell ref="A1813:B1813"/>
    <mergeCell ref="C1813:R1813"/>
    <mergeCell ref="B427:N427"/>
    <mergeCell ref="B618:J618"/>
    <mergeCell ref="E713:O713"/>
    <mergeCell ref="E1170:O1170"/>
    <mergeCell ref="E1264:O1264"/>
    <mergeCell ref="E1413:O1413"/>
    <mergeCell ref="E1418:O1418"/>
    <mergeCell ref="E1363:O1363"/>
    <mergeCell ref="E1186:O1186"/>
    <mergeCell ref="E1291:O1291"/>
    <mergeCell ref="E1235:O1235"/>
    <mergeCell ref="E1032:O1032"/>
    <mergeCell ref="E758:O758"/>
    <mergeCell ref="E1153:O1153"/>
    <mergeCell ref="A1206:R1206"/>
    <mergeCell ref="E1729:O1729"/>
    <mergeCell ref="E1736:O1736"/>
    <mergeCell ref="E1744:O1744"/>
    <mergeCell ref="E1176:O1176"/>
    <mergeCell ref="E1123:O1123"/>
    <mergeCell ref="B1155:L1155"/>
    <mergeCell ref="E1161:O1161"/>
    <mergeCell ref="E1241:O1241"/>
    <mergeCell ref="E965:O965"/>
    <mergeCell ref="A970:R970"/>
    <mergeCell ref="E146:O146"/>
    <mergeCell ref="B148:P148"/>
    <mergeCell ref="E238:O238"/>
    <mergeCell ref="B240:L240"/>
    <mergeCell ref="B260:P260"/>
    <mergeCell ref="B266:N266"/>
    <mergeCell ref="B276:P276"/>
    <mergeCell ref="E163:O163"/>
    <mergeCell ref="B176:P176"/>
    <mergeCell ref="E204:O204"/>
    <mergeCell ref="B206:P206"/>
    <mergeCell ref="B196:P196"/>
    <mergeCell ref="B225:P225"/>
    <mergeCell ref="B165:L165"/>
    <mergeCell ref="E737:O737"/>
    <mergeCell ref="E904:O904"/>
    <mergeCell ref="E776:O776"/>
    <mergeCell ref="E1015:O1015"/>
    <mergeCell ref="E764:O764"/>
    <mergeCell ref="S748:W750"/>
    <mergeCell ref="E752:O752"/>
    <mergeCell ref="E945:O945"/>
    <mergeCell ref="A320:R320"/>
    <mergeCell ref="A327:R327"/>
    <mergeCell ref="B346:N346"/>
    <mergeCell ref="B383:N383"/>
    <mergeCell ref="B396:N396"/>
    <mergeCell ref="B428:N428"/>
    <mergeCell ref="B482:N482"/>
    <mergeCell ref="B501:N501"/>
    <mergeCell ref="B517:N517"/>
    <mergeCell ref="B412:N412"/>
    <mergeCell ref="B549:J549"/>
    <mergeCell ref="B586:J586"/>
    <mergeCell ref="B599:J599"/>
    <mergeCell ref="B605:J605"/>
    <mergeCell ref="B619:J619"/>
    <mergeCell ref="B673:J673"/>
    <mergeCell ref="B692:J692"/>
    <mergeCell ref="E731:O731"/>
    <mergeCell ref="E747:O747"/>
  </mergeCells>
  <phoneticPr fontId="36" type="noConversion"/>
  <conditionalFormatting sqref="A1810:R1813">
    <cfRule type="expression" dxfId="184" priority="1">
      <formula>COUNTIF($A:$A,VLOOKUP($A1810,$A:$A,1,FALSE))&gt;1</formula>
    </cfRule>
  </conditionalFormatting>
  <hyperlinks>
    <hyperlink ref="V1399" r:id="rId1" xr:uid="{A4947617-5912-40BC-8799-9639CE25A4C2}"/>
  </hyperlinks>
  <printOptions horizontalCentered="1"/>
  <pageMargins left="0.98425196850393704" right="0.39370078740157483" top="0.98425196850393704" bottom="0.78740157480314965" header="0.11811023622047245" footer="0.11811023622047245"/>
  <pageSetup paperSize="9" scale="47" fitToHeight="0" orientation="portrait" r:id="rId2"/>
  <headerFooter scaleWithDoc="0">
    <oddHeader>&amp;L&amp;"Poppins,Negrito"&amp;8                   CONSÓRCIO&amp;"Arial,Normal"&amp;10
&amp;G&amp;C
&amp;G&amp;R
&amp;G</oddHeader>
    <oddFooter>&amp;CPágina &amp;P de &amp;N
&amp;G&amp;R
Marcos Camara Rebelo
CREA-RJ: 200911495-0</oddFooter>
  </headerFooter>
  <drawing r:id="rId3"/>
  <legacyDrawingHF r:id="rId4"/>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43F91CA3-3454-4497-9E6E-365B3D544844}">
          <x14:formula1>
            <xm:f>'DADOS PLANILHA'!$A$4:$A$5</xm:f>
          </x14:formula1>
          <xm:sqref>H13</xm:sqref>
        </x14:dataValidation>
        <x14:dataValidation type="list" allowBlank="1" showInputMessage="1" showErrorMessage="1" xr:uid="{3F331CC5-3ACB-40A1-A798-A4ECF0A68B22}">
          <x14:formula1>
            <xm:f>'DADOS PLANILHA'!$C$26:$C$32</xm:f>
          </x14:formula1>
          <xm:sqref>B22 B1705 B30 B1159:B1161 B40 B1086 B1074 B1080 B1046 B1067 B1053 B1060 B1039 B1103 B1093 B1113 B1001 B976 B982 B995 B1008 B1015 B1369 B1364 B1186 B1374 B530 B299 B1118 B1195 B713 B1257 B1264 B1210 B1252 B1269 B1276 B930 B1176 B747 B752 B1167:B1168 B758 B724 B718 B945 B950 B989 B935 B1291 B770 B1222:B1227 B1229:B1233 B1235:B1239 B1241:B1245 B1379 B1389 B1394 B1170 B1717 B1153 B1793 B764 B940 B1408 B1423 B1418 B1296 B1778 B1773 B1763 B1768 B1413 B1403 B1428 B1433 B1215:B1219 B1281 B1788 B1758 B1783 B1286 B1303 B1800 B1022 B776 B731 B1032 B955 B1308 B1313 B1027 B1318 B1323 B1384 B1438 B1328 B1643:B1652 B1654:B1703 B1333 B1338 B1343 B1247:B1250 B1348 B1353 B1358 B1729 B1736 B1744 B960 B1123 B904 B1130 B1137 B737 B1144 B913 B922 B965 B146 B238 B163 B204 B293 B1749 B1444:B1485 B1491:B1593 B1597:B1641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4">
    <tabColor theme="1"/>
    <pageSetUpPr fitToPage="1"/>
  </sheetPr>
  <dimension ref="A1:IT250"/>
  <sheetViews>
    <sheetView view="pageBreakPreview" topLeftCell="AH184" zoomScaleNormal="90" zoomScaleSheetLayoutView="100" workbookViewId="0">
      <selection activeCell="Z21" sqref="Z21"/>
    </sheetView>
  </sheetViews>
  <sheetFormatPr defaultColWidth="4.5703125" defaultRowHeight="12.75"/>
  <cols>
    <col min="1" max="1" width="9.5703125" customWidth="1"/>
    <col min="2" max="2" width="7.5703125" style="592" bestFit="1" customWidth="1"/>
    <col min="3" max="3" width="15.5703125" style="592" customWidth="1"/>
    <col min="4" max="4" width="16.42578125" style="592" customWidth="1"/>
    <col min="5" max="5" width="54.85546875" style="592" customWidth="1"/>
    <col min="6" max="6" width="13.5703125" style="592" customWidth="1"/>
    <col min="7" max="7" width="17.42578125" style="685" customWidth="1"/>
    <col min="8" max="8" width="17.140625" style="686" customWidth="1"/>
    <col min="9" max="9" width="21.42578125" style="687" customWidth="1"/>
    <col min="10" max="10" width="17.28515625" style="688" customWidth="1"/>
    <col min="11" max="11" width="21.85546875" style="688" customWidth="1"/>
    <col min="12" max="12" width="19.7109375" customWidth="1"/>
    <col min="13" max="13" width="18" customWidth="1"/>
    <col min="14" max="14" width="3.5703125" hidden="1" customWidth="1"/>
    <col min="15" max="15" width="10.42578125" hidden="1" customWidth="1"/>
    <col min="16" max="16" width="7" hidden="1" customWidth="1"/>
    <col min="17" max="17" width="22.5703125" hidden="1" customWidth="1"/>
    <col min="18" max="18" width="10" hidden="1" customWidth="1"/>
    <col min="19" max="19" width="21.7109375" hidden="1" customWidth="1"/>
    <col min="20" max="20" width="13.7109375" hidden="1" customWidth="1"/>
    <col min="21" max="21" width="15.5703125" hidden="1" customWidth="1"/>
    <col min="22" max="23" width="10.42578125" hidden="1" customWidth="1"/>
    <col min="24" max="24" width="14.42578125" hidden="1" customWidth="1"/>
    <col min="25" max="25" width="13.42578125" hidden="1" customWidth="1"/>
    <col min="26" max="26" width="3.28515625" hidden="1" customWidth="1"/>
    <col min="27" max="27" width="19" hidden="1" customWidth="1"/>
    <col min="28" max="30" width="18" hidden="1" customWidth="1"/>
    <col min="31" max="31" width="11.42578125" hidden="1" customWidth="1"/>
    <col min="32" max="34" width="18" customWidth="1"/>
    <col min="35" max="35" width="3.28515625" customWidth="1"/>
    <col min="36" max="36" width="12.85546875" bestFit="1" customWidth="1"/>
    <col min="37" max="37" width="12.28515625" customWidth="1"/>
    <col min="38" max="38" width="10.140625" customWidth="1"/>
    <col min="39" max="39" width="11.42578125" customWidth="1"/>
    <col min="40" max="40" width="12.7109375" customWidth="1"/>
    <col min="41" max="41" width="13.28515625" customWidth="1"/>
    <col min="42" max="42" width="12.7109375" customWidth="1"/>
    <col min="43" max="43" width="13.42578125" customWidth="1"/>
    <col min="44" max="44" width="12.42578125" customWidth="1"/>
    <col min="45" max="51" width="10.140625" customWidth="1"/>
    <col min="52" max="52" width="13.28515625" customWidth="1"/>
    <col min="53" max="53" width="13.5703125" customWidth="1"/>
    <col min="54" max="59" width="10.140625" customWidth="1"/>
    <col min="60" max="61" width="13.140625" customWidth="1"/>
    <col min="62" max="62" width="16" bestFit="1" customWidth="1"/>
    <col min="63" max="239" width="9.140625" customWidth="1"/>
    <col min="240" max="240" width="3" customWidth="1"/>
    <col min="241" max="241" width="5.5703125" customWidth="1"/>
    <col min="242" max="242" width="11" bestFit="1" customWidth="1"/>
    <col min="243" max="243" width="14.140625" customWidth="1"/>
    <col min="244" max="244" width="2" bestFit="1" customWidth="1"/>
    <col min="245" max="245" width="12" style="592" bestFit="1" customWidth="1"/>
    <col min="246" max="246" width="3.140625" style="592" bestFit="1" customWidth="1"/>
    <col min="247" max="247" width="14.28515625" style="592" bestFit="1" customWidth="1"/>
    <col min="248" max="248" width="20.28515625" style="592" bestFit="1" customWidth="1"/>
    <col min="249" max="249" width="5.85546875" style="592" bestFit="1" customWidth="1"/>
    <col min="250" max="252" width="3.7109375" style="592" customWidth="1"/>
    <col min="253" max="253" width="4.85546875" style="592" customWidth="1"/>
    <col min="254" max="254" width="3.7109375" style="592" customWidth="1"/>
    <col min="255" max="16384" width="4.5703125" style="592"/>
  </cols>
  <sheetData>
    <row r="1" spans="1:244" s="584" customFormat="1">
      <c r="A1"/>
      <c r="B1" s="580"/>
      <c r="C1" s="580"/>
      <c r="D1" s="580"/>
      <c r="E1" s="580"/>
      <c r="F1" s="580"/>
      <c r="G1" s="580"/>
      <c r="H1" s="580"/>
      <c r="I1" s="580"/>
      <c r="J1" s="583"/>
      <c r="K1" s="580"/>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row>
    <row r="2" spans="1:244" s="584" customFormat="1" ht="15.75" customHeight="1">
      <c r="A2"/>
      <c r="B2" s="908"/>
      <c r="C2" s="909"/>
      <c r="D2" s="910"/>
      <c r="E2" s="984" t="s">
        <v>99</v>
      </c>
      <c r="F2" s="900"/>
      <c r="G2" s="900"/>
      <c r="H2" s="900"/>
      <c r="I2" s="901"/>
      <c r="J2" s="586" t="s">
        <v>100</v>
      </c>
      <c r="K2" s="587"/>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row>
    <row r="3" spans="1:244" s="584" customFormat="1" ht="15.75" customHeight="1">
      <c r="A3"/>
      <c r="B3" s="911"/>
      <c r="C3" s="912"/>
      <c r="D3" s="913"/>
      <c r="E3" s="917" t="s">
        <v>101</v>
      </c>
      <c r="F3" s="905"/>
      <c r="G3" s="905"/>
      <c r="H3" s="905"/>
      <c r="I3" s="906"/>
      <c r="J3" s="588" t="s">
        <v>102</v>
      </c>
      <c r="K3" s="581"/>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row>
    <row r="4" spans="1:244" s="584" customFormat="1" ht="15.75" customHeight="1">
      <c r="A4"/>
      <c r="B4" s="911"/>
      <c r="C4" s="912"/>
      <c r="D4" s="913"/>
      <c r="E4" s="917" t="s">
        <v>103</v>
      </c>
      <c r="F4" s="905"/>
      <c r="G4" s="905"/>
      <c r="H4" s="905"/>
      <c r="I4" s="906"/>
      <c r="J4" s="588" t="s">
        <v>104</v>
      </c>
      <c r="K4" s="581"/>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row>
    <row r="5" spans="1:244" s="584" customFormat="1" ht="15.75" customHeight="1">
      <c r="A5"/>
      <c r="B5" s="914"/>
      <c r="C5" s="915"/>
      <c r="D5" s="916"/>
      <c r="E5" s="918" t="s">
        <v>105</v>
      </c>
      <c r="F5" s="919"/>
      <c r="G5" s="919"/>
      <c r="H5" s="919"/>
      <c r="I5" s="920"/>
      <c r="J5" s="588" t="s">
        <v>106</v>
      </c>
      <c r="K5" s="581"/>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row>
    <row r="6" spans="1:244" s="584" customFormat="1" ht="15.75" customHeight="1">
      <c r="A6"/>
      <c r="B6" s="481"/>
      <c r="C6" s="481"/>
      <c r="D6" s="481"/>
      <c r="E6" s="481"/>
      <c r="F6" s="479"/>
      <c r="G6" s="479"/>
      <c r="H6" s="479"/>
      <c r="I6" s="479"/>
      <c r="J6" s="589"/>
      <c r="K6" s="479"/>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row>
    <row r="7" spans="1:244" s="584" customFormat="1" ht="13.5" thickBot="1">
      <c r="A7"/>
      <c r="B7" s="484"/>
      <c r="C7" s="484"/>
      <c r="D7" s="485"/>
      <c r="E7" s="485"/>
      <c r="F7" s="484"/>
      <c r="G7" s="484"/>
      <c r="H7" s="484"/>
      <c r="I7" s="484"/>
      <c r="J7" s="590"/>
      <c r="K7" s="484"/>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row>
    <row r="8" spans="1:244" ht="19.5" thickBot="1">
      <c r="B8" s="997" t="s">
        <v>547</v>
      </c>
      <c r="C8" s="998"/>
      <c r="D8" s="998"/>
      <c r="E8" s="998"/>
      <c r="F8" s="998"/>
      <c r="G8" s="998"/>
      <c r="H8" s="998"/>
      <c r="I8" s="998"/>
      <c r="J8" s="998"/>
      <c r="K8" s="999"/>
    </row>
    <row r="9" spans="1:244" ht="18.75">
      <c r="B9" s="594" t="s">
        <v>548</v>
      </c>
      <c r="C9" s="594"/>
      <c r="D9" s="594"/>
      <c r="E9" s="594"/>
      <c r="F9" s="594"/>
      <c r="G9" s="594"/>
      <c r="H9" s="595"/>
      <c r="I9" s="596"/>
      <c r="J9" s="595"/>
      <c r="K9" s="596"/>
    </row>
    <row r="10" spans="1:244" s="599" customFormat="1" ht="15">
      <c r="A10"/>
      <c r="B10" s="598" t="s">
        <v>108</v>
      </c>
      <c r="C10" s="1007" t="s">
        <v>190</v>
      </c>
      <c r="D10" s="1007"/>
      <c r="E10" s="1007"/>
      <c r="F10" s="1007"/>
      <c r="G10" s="1007"/>
      <c r="H10" s="1007"/>
      <c r="I10" s="1007"/>
      <c r="J10" s="1007"/>
      <c r="K10" s="1007"/>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row>
    <row r="11" spans="1:244" s="599" customFormat="1" ht="15">
      <c r="A11"/>
      <c r="B11" s="598" t="s">
        <v>109</v>
      </c>
      <c r="C11" s="1007" t="s">
        <v>191</v>
      </c>
      <c r="D11" s="1007"/>
      <c r="E11" s="1007"/>
      <c r="F11" s="1007"/>
      <c r="G11" s="1007"/>
      <c r="H11" s="1007"/>
      <c r="I11" s="1007"/>
      <c r="J11" s="1007"/>
      <c r="K11" s="1007"/>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row>
    <row r="12" spans="1:244" s="599" customFormat="1" ht="15">
      <c r="A12"/>
      <c r="B12" s="598" t="s">
        <v>110</v>
      </c>
      <c r="C12" s="601">
        <v>12</v>
      </c>
      <c r="D12" s="602" t="s">
        <v>111</v>
      </c>
      <c r="E12" s="603"/>
      <c r="F12" s="598"/>
      <c r="G12" s="604"/>
      <c r="H12" s="605"/>
      <c r="I12" s="606"/>
      <c r="J12" s="607"/>
      <c r="K12" s="606"/>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row>
    <row r="13" spans="1:244" s="599" customFormat="1" ht="15">
      <c r="A13"/>
      <c r="B13" s="1005" t="s">
        <v>192</v>
      </c>
      <c r="C13" s="1005"/>
      <c r="D13" s="1005"/>
      <c r="E13" s="1006" t="s">
        <v>113</v>
      </c>
      <c r="F13" s="1006"/>
      <c r="G13" s="604"/>
      <c r="H13" s="605"/>
      <c r="I13" s="606"/>
      <c r="J13" s="607"/>
      <c r="K13" s="606"/>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row>
    <row r="14" spans="1:244" s="599" customFormat="1" ht="15">
      <c r="A14"/>
      <c r="B14" s="598" t="s">
        <v>549</v>
      </c>
      <c r="C14" s="608" t="s">
        <v>1838</v>
      </c>
      <c r="F14" s="598"/>
      <c r="G14" s="610"/>
      <c r="H14" s="605"/>
      <c r="I14" s="606"/>
      <c r="J14" s="607"/>
      <c r="K14" s="606"/>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row>
    <row r="15" spans="1:244" s="599" customFormat="1" ht="15">
      <c r="A15"/>
      <c r="B15" s="598"/>
      <c r="C15" s="608" t="s">
        <v>1839</v>
      </c>
      <c r="D15" s="609"/>
      <c r="E15" s="603"/>
      <c r="F15" s="598"/>
      <c r="G15" s="610"/>
      <c r="H15" s="605"/>
      <c r="I15" s="612" t="s">
        <v>550</v>
      </c>
      <c r="J15" s="613" t="s">
        <v>551</v>
      </c>
      <c r="K15" s="614">
        <v>0.23530000000000001</v>
      </c>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row>
    <row r="16" spans="1:244" s="599" customFormat="1" ht="15">
      <c r="A16"/>
      <c r="B16" s="598"/>
      <c r="C16" s="608" t="s">
        <v>1403</v>
      </c>
      <c r="D16" s="611"/>
      <c r="E16" s="603"/>
      <c r="F16" s="598"/>
      <c r="G16" s="610"/>
      <c r="H16" s="605"/>
      <c r="I16" s="612" t="s">
        <v>552</v>
      </c>
      <c r="J16" s="613" t="s">
        <v>553</v>
      </c>
      <c r="K16" s="614">
        <v>0.1898</v>
      </c>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row>
    <row r="17" spans="1:244" s="599" customFormat="1" ht="15">
      <c r="A17"/>
      <c r="B17" s="598"/>
      <c r="C17" s="608" t="s">
        <v>1404</v>
      </c>
      <c r="D17" s="611"/>
      <c r="E17" s="603"/>
      <c r="F17" s="598"/>
      <c r="G17" s="610"/>
      <c r="H17" s="605"/>
      <c r="I17" s="617"/>
      <c r="J17" s="613"/>
      <c r="K17" s="614"/>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row>
    <row r="18" spans="1:244">
      <c r="B18" s="618"/>
      <c r="C18" s="619"/>
      <c r="D18" s="619"/>
      <c r="E18" s="620"/>
      <c r="F18" s="618"/>
      <c r="G18" s="621"/>
      <c r="H18" s="622"/>
      <c r="I18" s="623"/>
      <c r="J18" s="624"/>
      <c r="K18" s="624"/>
    </row>
    <row r="19" spans="1:244">
      <c r="B19" s="1000" t="s">
        <v>115</v>
      </c>
      <c r="C19" s="1003" t="s">
        <v>554</v>
      </c>
      <c r="D19" s="1003" t="s">
        <v>555</v>
      </c>
      <c r="E19" s="1003" t="s">
        <v>118</v>
      </c>
      <c r="F19" s="1004" t="s">
        <v>556</v>
      </c>
      <c r="G19" s="1001" t="s">
        <v>119</v>
      </c>
      <c r="H19" s="1012" t="s">
        <v>557</v>
      </c>
      <c r="I19" s="1012"/>
      <c r="J19" s="1008" t="s">
        <v>558</v>
      </c>
      <c r="K19" s="1008"/>
    </row>
    <row r="20" spans="1:244">
      <c r="B20" s="1000"/>
      <c r="C20" s="1003"/>
      <c r="D20" s="1003"/>
      <c r="E20" s="1003"/>
      <c r="F20" s="1004"/>
      <c r="G20" s="1001"/>
      <c r="H20" s="1002" t="s">
        <v>559</v>
      </c>
      <c r="I20" s="1002" t="s">
        <v>560</v>
      </c>
      <c r="J20" s="1002" t="s">
        <v>561</v>
      </c>
      <c r="K20" s="1002" t="s">
        <v>562</v>
      </c>
    </row>
    <row r="21" spans="1:244" s="626" customFormat="1" ht="15">
      <c r="A21"/>
      <c r="B21" s="1000"/>
      <c r="C21" s="1003"/>
      <c r="D21" s="1003"/>
      <c r="E21" s="1003"/>
      <c r="F21" s="1004"/>
      <c r="G21" s="1001"/>
      <c r="H21" s="1002"/>
      <c r="I21" s="1002"/>
      <c r="J21" s="1002"/>
      <c r="K21" s="1002"/>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row>
    <row r="22" spans="1:244">
      <c r="B22" s="627" t="s">
        <v>564</v>
      </c>
      <c r="C22" s="627"/>
      <c r="D22" s="628" t="s">
        <v>121</v>
      </c>
      <c r="E22" s="689" t="s">
        <v>1657</v>
      </c>
      <c r="F22" s="630"/>
      <c r="G22" s="631"/>
      <c r="H22" s="632"/>
      <c r="I22" s="632">
        <v>5851.8</v>
      </c>
      <c r="J22" s="632"/>
      <c r="K22" s="632">
        <v>7083.76</v>
      </c>
    </row>
    <row r="23" spans="1:244" s="599" customFormat="1" ht="25.5">
      <c r="A23"/>
      <c r="B23" s="633" t="s">
        <v>1679</v>
      </c>
      <c r="C23" s="634" t="s">
        <v>122</v>
      </c>
      <c r="D23" s="634" t="s">
        <v>123</v>
      </c>
      <c r="E23" s="635" t="s">
        <v>1607</v>
      </c>
      <c r="F23" s="636" t="s" cm="1">
        <v>186</v>
      </c>
      <c r="G23" s="637">
        <v>15399.48</v>
      </c>
      <c r="H23" s="638">
        <v>0.38</v>
      </c>
      <c r="I23" s="638">
        <v>5851.8</v>
      </c>
      <c r="J23" s="639">
        <v>0.46</v>
      </c>
      <c r="K23" s="638">
        <v>7083.76</v>
      </c>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row>
    <row r="24" spans="1:244" s="641" customFormat="1">
      <c r="A24"/>
      <c r="B24" s="627" t="s">
        <v>565</v>
      </c>
      <c r="C24" s="627"/>
      <c r="D24" s="628" t="s">
        <v>127</v>
      </c>
      <c r="E24" s="689" t="s">
        <v>1658</v>
      </c>
      <c r="F24" s="630"/>
      <c r="G24" s="631"/>
      <c r="H24" s="632"/>
      <c r="I24" s="632">
        <v>550743.08000000007</v>
      </c>
      <c r="J24" s="632"/>
      <c r="K24" s="632">
        <v>680328.92999999993</v>
      </c>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row>
    <row r="25" spans="1:244" s="599" customFormat="1" ht="15">
      <c r="A25"/>
      <c r="B25" s="633" t="s">
        <v>1680</v>
      </c>
      <c r="C25" s="634" t="s">
        <v>128</v>
      </c>
      <c r="D25" s="634">
        <v>98459</v>
      </c>
      <c r="E25" s="635" t="s">
        <v>1761</v>
      </c>
      <c r="F25" s="636" t="s" cm="1">
        <v>186</v>
      </c>
      <c r="G25" s="643">
        <v>1245.33</v>
      </c>
      <c r="H25" s="644">
        <v>140.25</v>
      </c>
      <c r="I25" s="644">
        <v>174657.53</v>
      </c>
      <c r="J25" s="645">
        <v>173.25</v>
      </c>
      <c r="K25" s="644">
        <v>215753.42</v>
      </c>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row>
    <row r="26" spans="1:244" s="599" customFormat="1" ht="89.25">
      <c r="A26"/>
      <c r="B26" s="633" t="s">
        <v>1840</v>
      </c>
      <c r="C26" s="634" t="s">
        <v>136</v>
      </c>
      <c r="D26" s="634" t="s">
        <v>137</v>
      </c>
      <c r="E26" s="635" t="s">
        <v>1713</v>
      </c>
      <c r="F26" s="636" t="s" cm="1">
        <v>1714</v>
      </c>
      <c r="G26" s="643">
        <v>36</v>
      </c>
      <c r="H26" s="644">
        <v>671.87</v>
      </c>
      <c r="I26" s="644">
        <v>24187.32</v>
      </c>
      <c r="J26" s="645">
        <v>829.96</v>
      </c>
      <c r="K26" s="644">
        <v>29878.560000000001</v>
      </c>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row>
    <row r="27" spans="1:244" s="599" customFormat="1" ht="89.25">
      <c r="A27"/>
      <c r="B27" s="633" t="s">
        <v>1841</v>
      </c>
      <c r="C27" s="634" t="s">
        <v>136</v>
      </c>
      <c r="D27" s="634" t="s">
        <v>143</v>
      </c>
      <c r="E27" s="635" t="s">
        <v>1716</v>
      </c>
      <c r="F27" s="636" t="s" cm="1">
        <v>1714</v>
      </c>
      <c r="G27" s="643">
        <v>48</v>
      </c>
      <c r="H27" s="644">
        <v>860</v>
      </c>
      <c r="I27" s="644">
        <v>41280</v>
      </c>
      <c r="J27" s="645">
        <v>1062.3499999999999</v>
      </c>
      <c r="K27" s="644">
        <v>50992.800000000003</v>
      </c>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row>
    <row r="28" spans="1:244" s="599" customFormat="1" ht="89.25">
      <c r="A28"/>
      <c r="B28" s="633" t="s">
        <v>1842</v>
      </c>
      <c r="C28" s="634" t="s">
        <v>136</v>
      </c>
      <c r="D28" s="634" t="s">
        <v>147</v>
      </c>
      <c r="E28" s="635" t="s">
        <v>1718</v>
      </c>
      <c r="F28" s="636" t="s" cm="1">
        <v>1714</v>
      </c>
      <c r="G28" s="643">
        <v>48</v>
      </c>
      <c r="H28" s="644">
        <v>1075</v>
      </c>
      <c r="I28" s="644">
        <v>51600</v>
      </c>
      <c r="J28" s="645">
        <v>1327.94</v>
      </c>
      <c r="K28" s="644">
        <v>63741.120000000003</v>
      </c>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row>
    <row r="29" spans="1:244" s="599" customFormat="1" ht="51">
      <c r="A29"/>
      <c r="B29" s="633" t="s">
        <v>1843</v>
      </c>
      <c r="C29" s="634" t="s">
        <v>136</v>
      </c>
      <c r="D29" s="634" t="s">
        <v>149</v>
      </c>
      <c r="E29" s="635" t="s">
        <v>1720</v>
      </c>
      <c r="F29" s="636" t="s" cm="1">
        <v>186</v>
      </c>
      <c r="G29" s="643">
        <v>96</v>
      </c>
      <c r="H29" s="644">
        <v>339.36</v>
      </c>
      <c r="I29" s="644">
        <v>32578.560000000001</v>
      </c>
      <c r="J29" s="645">
        <v>419.21</v>
      </c>
      <c r="K29" s="644">
        <v>40244.160000000003</v>
      </c>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row>
    <row r="30" spans="1:244" s="599" customFormat="1" ht="51">
      <c r="A30"/>
      <c r="B30" s="633" t="s">
        <v>1844</v>
      </c>
      <c r="C30" s="634" t="s">
        <v>136</v>
      </c>
      <c r="D30" s="634" t="s">
        <v>153</v>
      </c>
      <c r="E30" s="635" t="s">
        <v>1722</v>
      </c>
      <c r="F30" s="636" t="s" cm="1">
        <v>184</v>
      </c>
      <c r="G30" s="643">
        <v>1</v>
      </c>
      <c r="H30" s="644">
        <v>4411.99</v>
      </c>
      <c r="I30" s="644">
        <v>4411.99</v>
      </c>
      <c r="J30" s="645">
        <v>5450.13</v>
      </c>
      <c r="K30" s="644">
        <v>5450.13</v>
      </c>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row>
    <row r="31" spans="1:244" s="599" customFormat="1" ht="51">
      <c r="A31"/>
      <c r="B31" s="633" t="s">
        <v>1845</v>
      </c>
      <c r="C31" s="634" t="s">
        <v>136</v>
      </c>
      <c r="D31" s="634" t="s">
        <v>155</v>
      </c>
      <c r="E31" s="635" t="s">
        <v>1724</v>
      </c>
      <c r="F31" s="636" t="s" cm="1">
        <v>184</v>
      </c>
      <c r="G31" s="643">
        <v>1</v>
      </c>
      <c r="H31" s="644">
        <v>2354.9499999999998</v>
      </c>
      <c r="I31" s="644">
        <v>2354.9499999999998</v>
      </c>
      <c r="J31" s="645">
        <v>2909.06</v>
      </c>
      <c r="K31" s="644">
        <v>2909.06</v>
      </c>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row>
    <row r="32" spans="1:244" s="599" customFormat="1" ht="51">
      <c r="A32"/>
      <c r="B32" s="633" t="s">
        <v>1846</v>
      </c>
      <c r="C32" s="634" t="s">
        <v>136</v>
      </c>
      <c r="D32" s="634" t="s">
        <v>156</v>
      </c>
      <c r="E32" s="635" t="s">
        <v>1726</v>
      </c>
      <c r="F32" s="636" t="s" cm="1">
        <v>186</v>
      </c>
      <c r="G32" s="647">
        <v>7</v>
      </c>
      <c r="H32" s="644">
        <v>255.24</v>
      </c>
      <c r="I32" s="644">
        <v>1786.68</v>
      </c>
      <c r="J32" s="645">
        <v>315.29000000000002</v>
      </c>
      <c r="K32" s="644">
        <v>2207.0300000000002</v>
      </c>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row>
    <row r="33" spans="1:244" s="599" customFormat="1" ht="38.25">
      <c r="A33"/>
      <c r="B33" s="633" t="s">
        <v>1847</v>
      </c>
      <c r="C33" s="634" t="s">
        <v>128</v>
      </c>
      <c r="D33" s="634">
        <v>101750</v>
      </c>
      <c r="E33" s="635" t="s">
        <v>1823</v>
      </c>
      <c r="F33" s="636" t="s" cm="1">
        <v>186</v>
      </c>
      <c r="G33" s="643">
        <v>27</v>
      </c>
      <c r="H33" s="644">
        <v>51.11</v>
      </c>
      <c r="I33" s="644">
        <v>1379.97</v>
      </c>
      <c r="J33" s="645">
        <v>63.13</v>
      </c>
      <c r="K33" s="644">
        <v>1704.51</v>
      </c>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row>
    <row r="34" spans="1:244" s="599" customFormat="1" ht="25.5">
      <c r="A34"/>
      <c r="B34" s="633" t="s">
        <v>1848</v>
      </c>
      <c r="C34" s="634" t="s">
        <v>128</v>
      </c>
      <c r="D34" s="634">
        <v>93208</v>
      </c>
      <c r="E34" s="635" t="s">
        <v>1752</v>
      </c>
      <c r="F34" s="636" t="s" cm="1">
        <v>186</v>
      </c>
      <c r="G34" s="643">
        <v>32</v>
      </c>
      <c r="H34" s="644">
        <v>1057.3699999999999</v>
      </c>
      <c r="I34" s="644">
        <v>33835.839999999997</v>
      </c>
      <c r="J34" s="645">
        <v>1306.1600000000001</v>
      </c>
      <c r="K34" s="644">
        <v>41797.120000000003</v>
      </c>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row>
    <row r="35" spans="1:244" s="599" customFormat="1" ht="38.25">
      <c r="A35"/>
      <c r="B35" s="633" t="s">
        <v>1849</v>
      </c>
      <c r="C35" s="634" t="s">
        <v>128</v>
      </c>
      <c r="D35" s="634">
        <v>93210</v>
      </c>
      <c r="E35" s="635" t="s">
        <v>1753</v>
      </c>
      <c r="F35" s="636" t="s" cm="1">
        <v>186</v>
      </c>
      <c r="G35" s="643">
        <v>80</v>
      </c>
      <c r="H35" s="644">
        <v>672.62</v>
      </c>
      <c r="I35" s="644">
        <v>53809.599999999999</v>
      </c>
      <c r="J35" s="645">
        <v>830.88</v>
      </c>
      <c r="K35" s="644">
        <v>66470.399999999994</v>
      </c>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row>
    <row r="36" spans="1:244" s="599" customFormat="1" ht="38.25">
      <c r="A36"/>
      <c r="B36" s="633" t="s">
        <v>1850</v>
      </c>
      <c r="C36" s="634" t="s">
        <v>128</v>
      </c>
      <c r="D36" s="634">
        <v>93243</v>
      </c>
      <c r="E36" s="635" t="s">
        <v>1754</v>
      </c>
      <c r="F36" s="636" t="s" cm="1">
        <v>184</v>
      </c>
      <c r="G36" s="643">
        <v>3</v>
      </c>
      <c r="H36" s="644">
        <v>11019.25</v>
      </c>
      <c r="I36" s="644">
        <v>33057.75</v>
      </c>
      <c r="J36" s="645">
        <v>13612.07</v>
      </c>
      <c r="K36" s="644">
        <v>40836.21</v>
      </c>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row>
    <row r="37" spans="1:244" s="599" customFormat="1" ht="25.5">
      <c r="A37"/>
      <c r="B37" s="633" t="s">
        <v>1851</v>
      </c>
      <c r="C37" s="634" t="s">
        <v>128</v>
      </c>
      <c r="D37" s="634">
        <v>93582</v>
      </c>
      <c r="E37" s="635" t="s">
        <v>1755</v>
      </c>
      <c r="F37" s="636" t="s" cm="1">
        <v>186</v>
      </c>
      <c r="G37" s="643">
        <v>48</v>
      </c>
      <c r="H37" s="644">
        <v>317.39999999999998</v>
      </c>
      <c r="I37" s="644">
        <v>15235.2</v>
      </c>
      <c r="J37" s="645">
        <v>392.08</v>
      </c>
      <c r="K37" s="644">
        <v>18819.84</v>
      </c>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row>
    <row r="38" spans="1:244" s="599" customFormat="1" ht="38.25">
      <c r="A38"/>
      <c r="B38" s="633" t="s">
        <v>1852</v>
      </c>
      <c r="C38" s="634" t="s">
        <v>128</v>
      </c>
      <c r="D38" s="634">
        <v>93583</v>
      </c>
      <c r="E38" s="635" t="s">
        <v>1756</v>
      </c>
      <c r="F38" s="636" t="s" cm="1">
        <v>186</v>
      </c>
      <c r="G38" s="643">
        <v>28</v>
      </c>
      <c r="H38" s="644">
        <v>508.65</v>
      </c>
      <c r="I38" s="644">
        <v>14242.2</v>
      </c>
      <c r="J38" s="645">
        <v>628.33000000000004</v>
      </c>
      <c r="K38" s="644">
        <v>17593.240000000002</v>
      </c>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row>
    <row r="39" spans="1:244" s="599" customFormat="1" ht="38.25">
      <c r="A39"/>
      <c r="B39" s="633" t="s">
        <v>1853</v>
      </c>
      <c r="C39" s="634" t="s">
        <v>128</v>
      </c>
      <c r="D39" s="634">
        <v>93584</v>
      </c>
      <c r="E39" s="635" t="s">
        <v>1757</v>
      </c>
      <c r="F39" s="636" t="s" cm="1">
        <v>186</v>
      </c>
      <c r="G39" s="643">
        <v>48</v>
      </c>
      <c r="H39" s="644">
        <v>1060.5999999999999</v>
      </c>
      <c r="I39" s="644">
        <v>50908.800000000003</v>
      </c>
      <c r="J39" s="645">
        <v>1310.1500000000001</v>
      </c>
      <c r="K39" s="644">
        <v>62887.199999999997</v>
      </c>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row>
    <row r="40" spans="1:244" s="599" customFormat="1" ht="38.25">
      <c r="A40"/>
      <c r="B40" s="633" t="s">
        <v>1854</v>
      </c>
      <c r="C40" s="634" t="s">
        <v>128</v>
      </c>
      <c r="D40" s="634">
        <v>93585</v>
      </c>
      <c r="E40" s="635" t="s">
        <v>1758</v>
      </c>
      <c r="F40" s="636" t="s" cm="1">
        <v>186</v>
      </c>
      <c r="G40" s="643">
        <v>4</v>
      </c>
      <c r="H40" s="644">
        <v>1421</v>
      </c>
      <c r="I40" s="644">
        <v>5684</v>
      </c>
      <c r="J40" s="645">
        <v>1755.36</v>
      </c>
      <c r="K40" s="644">
        <v>7021.44</v>
      </c>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row>
    <row r="41" spans="1:244" s="599" customFormat="1" ht="38.25">
      <c r="A41"/>
      <c r="B41" s="633" t="s">
        <v>1855</v>
      </c>
      <c r="C41" s="634" t="s">
        <v>128</v>
      </c>
      <c r="D41" s="634">
        <v>98441</v>
      </c>
      <c r="E41" s="635" t="s">
        <v>1759</v>
      </c>
      <c r="F41" s="636" t="s" cm="1">
        <v>186</v>
      </c>
      <c r="G41" s="643">
        <v>40.5</v>
      </c>
      <c r="H41" s="644">
        <v>179.22</v>
      </c>
      <c r="I41" s="644">
        <v>7258.41</v>
      </c>
      <c r="J41" s="645">
        <v>221.39</v>
      </c>
      <c r="K41" s="644">
        <v>8966.2900000000009</v>
      </c>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row>
    <row r="42" spans="1:244" s="599" customFormat="1" ht="38.25">
      <c r="A42"/>
      <c r="B42" s="633" t="s">
        <v>1856</v>
      </c>
      <c r="C42" s="634" t="s">
        <v>128</v>
      </c>
      <c r="D42" s="634">
        <v>98442</v>
      </c>
      <c r="E42" s="635" t="s">
        <v>1760</v>
      </c>
      <c r="F42" s="636" t="s" cm="1">
        <v>186</v>
      </c>
      <c r="G42" s="643">
        <v>13.5</v>
      </c>
      <c r="H42" s="644">
        <v>183.28</v>
      </c>
      <c r="I42" s="644">
        <v>2474.2800000000002</v>
      </c>
      <c r="J42" s="645">
        <v>226.4</v>
      </c>
      <c r="K42" s="644">
        <v>3056.4</v>
      </c>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row>
    <row r="43" spans="1:244" s="641" customFormat="1">
      <c r="A43"/>
      <c r="B43" s="627" t="s">
        <v>566</v>
      </c>
      <c r="C43" s="627"/>
      <c r="D43" s="628" t="s">
        <v>165</v>
      </c>
      <c r="E43" s="689" t="s">
        <v>1660</v>
      </c>
      <c r="F43" s="630"/>
      <c r="G43" s="631"/>
      <c r="H43" s="632"/>
      <c r="I43" s="632">
        <v>61115.479999999996</v>
      </c>
      <c r="J43" s="632"/>
      <c r="K43" s="632">
        <v>75492.490000000005</v>
      </c>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row>
    <row r="44" spans="1:244" s="599" customFormat="1" ht="25.5">
      <c r="A44"/>
      <c r="B44" s="633" t="s">
        <v>1681</v>
      </c>
      <c r="C44" s="634" t="s">
        <v>136</v>
      </c>
      <c r="D44" s="634" t="s">
        <v>166</v>
      </c>
      <c r="E44" s="635" t="s">
        <v>1728</v>
      </c>
      <c r="F44" s="636" t="s" cm="1">
        <v>1729</v>
      </c>
      <c r="G44" s="643">
        <v>550</v>
      </c>
      <c r="H44" s="644">
        <v>33.17</v>
      </c>
      <c r="I44" s="644">
        <v>18243.5</v>
      </c>
      <c r="J44" s="645">
        <v>40.97</v>
      </c>
      <c r="K44" s="644">
        <v>22533.5</v>
      </c>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row>
    <row r="45" spans="1:244" s="599" customFormat="1" ht="25.5">
      <c r="A45"/>
      <c r="B45" s="633" t="s">
        <v>1857</v>
      </c>
      <c r="C45" s="634" t="s">
        <v>136</v>
      </c>
      <c r="D45" s="634" t="s">
        <v>170</v>
      </c>
      <c r="E45" s="635" t="s">
        <v>1731</v>
      </c>
      <c r="F45" s="636" t="s" cm="1">
        <v>184</v>
      </c>
      <c r="G45" s="643">
        <v>11</v>
      </c>
      <c r="H45" s="644">
        <v>83.94</v>
      </c>
      <c r="I45" s="644">
        <v>923.34</v>
      </c>
      <c r="J45" s="645">
        <v>103.69</v>
      </c>
      <c r="K45" s="644">
        <v>1140.5899999999999</v>
      </c>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row>
    <row r="46" spans="1:244" s="599" customFormat="1" ht="74.45" customHeight="1">
      <c r="A46"/>
      <c r="B46" s="633" t="s">
        <v>1858</v>
      </c>
      <c r="C46" s="634" t="s">
        <v>136</v>
      </c>
      <c r="D46" s="634" t="s">
        <v>171</v>
      </c>
      <c r="E46" s="635" t="s">
        <v>1439</v>
      </c>
      <c r="F46" s="636" t="s" cm="1">
        <v>184</v>
      </c>
      <c r="G46" s="643">
        <v>144</v>
      </c>
      <c r="H46" s="644">
        <v>291.31</v>
      </c>
      <c r="I46" s="644">
        <v>41948.639999999999</v>
      </c>
      <c r="J46" s="645">
        <v>359.85</v>
      </c>
      <c r="K46" s="644">
        <v>51818.400000000001</v>
      </c>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row>
    <row r="47" spans="1:244" s="641" customFormat="1">
      <c r="A47"/>
      <c r="B47" s="627" t="s">
        <v>567</v>
      </c>
      <c r="C47" s="627"/>
      <c r="D47" s="628" t="s">
        <v>121</v>
      </c>
      <c r="E47" s="689" t="s">
        <v>1657</v>
      </c>
      <c r="F47" s="630"/>
      <c r="G47" s="631"/>
      <c r="H47" s="632"/>
      <c r="I47" s="632">
        <v>48662.86</v>
      </c>
      <c r="J47" s="632"/>
      <c r="K47" s="632">
        <v>60111.670000000006</v>
      </c>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row>
    <row r="48" spans="1:244" s="599" customFormat="1" ht="76.5">
      <c r="A48"/>
      <c r="B48" s="633" t="s">
        <v>1682</v>
      </c>
      <c r="C48" s="634" t="s">
        <v>136</v>
      </c>
      <c r="D48" s="634" t="s">
        <v>194</v>
      </c>
      <c r="E48" s="635" t="s">
        <v>1711</v>
      </c>
      <c r="F48" s="636" t="s" cm="1">
        <v>185</v>
      </c>
      <c r="G48" s="643">
        <v>72.55</v>
      </c>
      <c r="H48" s="644">
        <v>23.01</v>
      </c>
      <c r="I48" s="644">
        <v>1669.37</v>
      </c>
      <c r="J48" s="645">
        <v>28.42</v>
      </c>
      <c r="K48" s="644">
        <v>2061.87</v>
      </c>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row>
    <row r="49" spans="1:244" s="599" customFormat="1" ht="51">
      <c r="A49"/>
      <c r="B49" s="633" t="s">
        <v>1860</v>
      </c>
      <c r="C49" s="634" t="s">
        <v>122</v>
      </c>
      <c r="D49" s="634" t="s">
        <v>201</v>
      </c>
      <c r="E49" s="635" t="s">
        <v>1411</v>
      </c>
      <c r="F49" s="636" t="s" cm="1">
        <v>187</v>
      </c>
      <c r="G49" s="637">
        <v>1677.7399999999998</v>
      </c>
      <c r="H49" s="638">
        <v>28.01</v>
      </c>
      <c r="I49" s="638">
        <v>46993.49</v>
      </c>
      <c r="J49" s="639">
        <v>34.6</v>
      </c>
      <c r="K49" s="638">
        <v>58049.8</v>
      </c>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row>
    <row r="50" spans="1:244">
      <c r="B50" s="627" t="s">
        <v>568</v>
      </c>
      <c r="C50" s="627"/>
      <c r="D50" s="628" t="s">
        <v>206</v>
      </c>
      <c r="E50" s="689" t="s">
        <v>1659</v>
      </c>
      <c r="F50" s="636"/>
      <c r="G50" s="637"/>
      <c r="H50" s="638"/>
      <c r="I50" s="632">
        <v>1334814.52</v>
      </c>
      <c r="J50" s="638"/>
      <c r="K50" s="632">
        <v>1601515.1700000002</v>
      </c>
    </row>
    <row r="51" spans="1:244" s="599" customFormat="1" ht="76.900000000000006" customHeight="1">
      <c r="A51"/>
      <c r="B51" s="633" t="s">
        <v>1683</v>
      </c>
      <c r="C51" s="634" t="s">
        <v>128</v>
      </c>
      <c r="D51" s="634">
        <v>90105</v>
      </c>
      <c r="E51" s="635" t="s">
        <v>1808</v>
      </c>
      <c r="F51" s="636" t="s" cm="1">
        <v>185</v>
      </c>
      <c r="G51" s="637">
        <v>594.32999999999993</v>
      </c>
      <c r="H51" s="638">
        <v>9.6199999999999992</v>
      </c>
      <c r="I51" s="638">
        <v>5717.45</v>
      </c>
      <c r="J51" s="639">
        <v>11.88</v>
      </c>
      <c r="K51" s="638">
        <v>7060.64</v>
      </c>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row>
    <row r="52" spans="1:244" s="599" customFormat="1" ht="91.9" customHeight="1">
      <c r="A52"/>
      <c r="B52" s="633" t="s">
        <v>1863</v>
      </c>
      <c r="C52" s="634" t="s">
        <v>128</v>
      </c>
      <c r="D52" s="634">
        <v>90107</v>
      </c>
      <c r="E52" s="635" t="s">
        <v>1810</v>
      </c>
      <c r="F52" s="636" t="s" cm="1">
        <v>185</v>
      </c>
      <c r="G52" s="637">
        <v>131.37000000000003</v>
      </c>
      <c r="H52" s="638">
        <v>8.06</v>
      </c>
      <c r="I52" s="638">
        <v>1058.8399999999999</v>
      </c>
      <c r="J52" s="639">
        <v>9.9499999999999993</v>
      </c>
      <c r="K52" s="638">
        <v>1307.1300000000001</v>
      </c>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row>
    <row r="53" spans="1:244" s="599" customFormat="1" ht="79.900000000000006" customHeight="1">
      <c r="A53"/>
      <c r="B53" s="633" t="s">
        <v>1864</v>
      </c>
      <c r="C53" s="634" t="s">
        <v>128</v>
      </c>
      <c r="D53" s="634">
        <v>90106</v>
      </c>
      <c r="E53" s="635" t="s">
        <v>1809</v>
      </c>
      <c r="F53" s="636" t="s" cm="1">
        <v>185</v>
      </c>
      <c r="G53" s="637">
        <v>215.85</v>
      </c>
      <c r="H53" s="638">
        <v>8.18</v>
      </c>
      <c r="I53" s="638">
        <v>1765.65</v>
      </c>
      <c r="J53" s="639">
        <v>10.1</v>
      </c>
      <c r="K53" s="638">
        <v>2180.08</v>
      </c>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row>
    <row r="54" spans="1:244" s="599" customFormat="1" ht="88.9" customHeight="1">
      <c r="A54"/>
      <c r="B54" s="633" t="s">
        <v>1871</v>
      </c>
      <c r="C54" s="634" t="s">
        <v>128</v>
      </c>
      <c r="D54" s="634">
        <v>90108</v>
      </c>
      <c r="E54" s="635" t="s">
        <v>1811</v>
      </c>
      <c r="F54" s="636" t="s" cm="1">
        <v>185</v>
      </c>
      <c r="G54" s="637">
        <v>498.66</v>
      </c>
      <c r="H54" s="638">
        <v>7.34</v>
      </c>
      <c r="I54" s="638">
        <v>3660.16</v>
      </c>
      <c r="J54" s="639">
        <v>9.06</v>
      </c>
      <c r="K54" s="638">
        <v>4517.8500000000004</v>
      </c>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row>
    <row r="55" spans="1:244" s="599" customFormat="1" ht="46.9" customHeight="1">
      <c r="A55"/>
      <c r="B55" s="633" t="s">
        <v>1872</v>
      </c>
      <c r="C55" s="634" t="s">
        <v>128</v>
      </c>
      <c r="D55" s="634">
        <v>93358</v>
      </c>
      <c r="E55" s="635" t="s">
        <v>1492</v>
      </c>
      <c r="F55" s="636" t="s" cm="1">
        <v>185</v>
      </c>
      <c r="G55" s="637">
        <v>335.63</v>
      </c>
      <c r="H55" s="638">
        <v>103.29</v>
      </c>
      <c r="I55" s="638">
        <v>34667.22</v>
      </c>
      <c r="J55" s="639">
        <v>127.59</v>
      </c>
      <c r="K55" s="638">
        <v>42823.03</v>
      </c>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row>
    <row r="56" spans="1:244" s="599" customFormat="1" ht="46.9" customHeight="1">
      <c r="A56"/>
      <c r="B56" s="633" t="s">
        <v>1873</v>
      </c>
      <c r="C56" s="634" t="s">
        <v>128</v>
      </c>
      <c r="D56" s="634">
        <v>96522</v>
      </c>
      <c r="E56" s="635" t="s">
        <v>1464</v>
      </c>
      <c r="F56" s="636" t="s" cm="1">
        <v>185</v>
      </c>
      <c r="G56" s="637">
        <v>4.05</v>
      </c>
      <c r="H56" s="638">
        <v>187.05</v>
      </c>
      <c r="I56" s="638">
        <v>757.55</v>
      </c>
      <c r="J56" s="639">
        <v>231.06</v>
      </c>
      <c r="K56" s="638">
        <v>935.79</v>
      </c>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row>
    <row r="57" spans="1:244" s="599" customFormat="1" ht="15">
      <c r="A57"/>
      <c r="B57" s="633" t="s">
        <v>1874</v>
      </c>
      <c r="C57" s="634" t="s">
        <v>128</v>
      </c>
      <c r="D57" s="634">
        <v>96995</v>
      </c>
      <c r="E57" s="635" t="s">
        <v>1813</v>
      </c>
      <c r="F57" s="636" t="s" cm="1">
        <v>185</v>
      </c>
      <c r="G57" s="637">
        <v>1401.86</v>
      </c>
      <c r="H57" s="638">
        <v>62.62</v>
      </c>
      <c r="I57" s="638">
        <v>87784.47</v>
      </c>
      <c r="J57" s="639">
        <v>77.349999999999994</v>
      </c>
      <c r="K57" s="638">
        <v>108433.87</v>
      </c>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row>
    <row r="58" spans="1:244" s="599" customFormat="1" ht="41.45" customHeight="1">
      <c r="A58"/>
      <c r="B58" s="633" t="s">
        <v>1875</v>
      </c>
      <c r="C58" s="634" t="s">
        <v>128</v>
      </c>
      <c r="D58" s="634">
        <v>101616</v>
      </c>
      <c r="E58" s="635" t="s">
        <v>1505</v>
      </c>
      <c r="F58" s="636" t="s" cm="1">
        <v>186</v>
      </c>
      <c r="G58" s="637">
        <v>1207.79</v>
      </c>
      <c r="H58" s="638">
        <v>7.67</v>
      </c>
      <c r="I58" s="638">
        <v>9263.74</v>
      </c>
      <c r="J58" s="639">
        <v>9.4700000000000006</v>
      </c>
      <c r="K58" s="638">
        <v>11437.77</v>
      </c>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row>
    <row r="59" spans="1:244" s="599" customFormat="1" ht="46.15" customHeight="1">
      <c r="A59"/>
      <c r="B59" s="633" t="s">
        <v>1876</v>
      </c>
      <c r="C59" s="634" t="s">
        <v>128</v>
      </c>
      <c r="D59" s="634">
        <v>96386</v>
      </c>
      <c r="E59" s="635" t="s">
        <v>1812</v>
      </c>
      <c r="F59" s="636" t="s" cm="1">
        <v>185</v>
      </c>
      <c r="G59" s="637">
        <v>10435.93</v>
      </c>
      <c r="H59" s="638">
        <v>9.0500000000000007</v>
      </c>
      <c r="I59" s="638">
        <v>94445.16</v>
      </c>
      <c r="J59" s="639">
        <v>11.17</v>
      </c>
      <c r="K59" s="638">
        <v>116569.33</v>
      </c>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row>
    <row r="60" spans="1:244" s="599" customFormat="1" ht="41.45" customHeight="1">
      <c r="A60"/>
      <c r="B60" s="633" t="s">
        <v>1877</v>
      </c>
      <c r="C60" s="634" t="s">
        <v>128</v>
      </c>
      <c r="D60" s="634">
        <v>100577</v>
      </c>
      <c r="E60" s="635" t="s">
        <v>1814</v>
      </c>
      <c r="F60" s="636" t="s" cm="1">
        <v>186</v>
      </c>
      <c r="G60" s="637">
        <v>15399.48</v>
      </c>
      <c r="H60" s="638">
        <v>1.27</v>
      </c>
      <c r="I60" s="638">
        <v>19557.330000000002</v>
      </c>
      <c r="J60" s="639">
        <v>1.56</v>
      </c>
      <c r="K60" s="638">
        <v>24023.18</v>
      </c>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row>
    <row r="61" spans="1:244" s="599" customFormat="1" ht="25.5">
      <c r="A61"/>
      <c r="B61" s="633" t="s">
        <v>341</v>
      </c>
      <c r="C61" s="634" t="s">
        <v>128</v>
      </c>
      <c r="D61" s="634">
        <v>101115</v>
      </c>
      <c r="E61" s="635" t="s">
        <v>1807</v>
      </c>
      <c r="F61" s="636" t="s" cm="1">
        <v>185</v>
      </c>
      <c r="G61" s="637">
        <v>2100.0699999999997</v>
      </c>
      <c r="H61" s="638">
        <v>3.79</v>
      </c>
      <c r="I61" s="638">
        <v>7959.26</v>
      </c>
      <c r="J61" s="639">
        <v>4.68</v>
      </c>
      <c r="K61" s="638">
        <v>9828.32</v>
      </c>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row>
    <row r="62" spans="1:244" s="599" customFormat="1" ht="30.6" customHeight="1">
      <c r="A62"/>
      <c r="B62" s="633" t="s">
        <v>344</v>
      </c>
      <c r="C62" s="634" t="s">
        <v>136</v>
      </c>
      <c r="D62" s="634" t="s">
        <v>345</v>
      </c>
      <c r="E62" s="635" t="s">
        <v>1737</v>
      </c>
      <c r="F62" s="636" t="s" cm="1">
        <v>185</v>
      </c>
      <c r="G62" s="637">
        <v>10435.93</v>
      </c>
      <c r="H62" s="638">
        <v>99.13</v>
      </c>
      <c r="I62" s="638">
        <v>1034513.74</v>
      </c>
      <c r="J62" s="639">
        <v>117.94</v>
      </c>
      <c r="K62" s="638">
        <v>1230813.58</v>
      </c>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row>
    <row r="63" spans="1:244" s="599" customFormat="1" ht="34.15" customHeight="1">
      <c r="A63"/>
      <c r="B63" s="633" t="s">
        <v>346</v>
      </c>
      <c r="C63" s="634" t="s">
        <v>128</v>
      </c>
      <c r="D63" s="634">
        <v>102716</v>
      </c>
      <c r="E63" s="635" t="s">
        <v>1763</v>
      </c>
      <c r="F63" s="636" t="s" cm="1">
        <v>185</v>
      </c>
      <c r="G63" s="637">
        <v>236.72</v>
      </c>
      <c r="H63" s="638">
        <v>142.21</v>
      </c>
      <c r="I63" s="638">
        <v>33663.949999999997</v>
      </c>
      <c r="J63" s="639">
        <v>175.67</v>
      </c>
      <c r="K63" s="638">
        <v>41584.6</v>
      </c>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row>
    <row r="64" spans="1:244">
      <c r="B64" s="627" t="s">
        <v>569</v>
      </c>
      <c r="C64" s="627"/>
      <c r="D64" s="628" t="s">
        <v>165</v>
      </c>
      <c r="E64" s="689" t="s">
        <v>1660</v>
      </c>
      <c r="F64" s="636"/>
      <c r="G64" s="637"/>
      <c r="H64" s="638"/>
      <c r="I64" s="632">
        <v>23045.39</v>
      </c>
      <c r="J64" s="638"/>
      <c r="K64" s="632">
        <v>28402.29</v>
      </c>
    </row>
    <row r="65" spans="1:244" s="599" customFormat="1" ht="38.25">
      <c r="A65"/>
      <c r="B65" s="633" t="s">
        <v>1684</v>
      </c>
      <c r="C65" s="634" t="s">
        <v>128</v>
      </c>
      <c r="D65" s="634">
        <v>95877</v>
      </c>
      <c r="E65" s="635" t="s">
        <v>1829</v>
      </c>
      <c r="F65" s="636" t="s" cm="1">
        <v>1828</v>
      </c>
      <c r="G65" s="637">
        <v>10920.22</v>
      </c>
      <c r="H65" s="638">
        <v>1.81</v>
      </c>
      <c r="I65" s="638">
        <v>19765.59</v>
      </c>
      <c r="J65" s="639">
        <v>2.23</v>
      </c>
      <c r="K65" s="638">
        <v>24352.09</v>
      </c>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row>
    <row r="66" spans="1:244" s="599" customFormat="1" ht="51">
      <c r="A66"/>
      <c r="B66" s="633" t="s">
        <v>1878</v>
      </c>
      <c r="C66" s="634" t="s">
        <v>128</v>
      </c>
      <c r="D66" s="634">
        <v>100976</v>
      </c>
      <c r="E66" s="635" t="s">
        <v>1830</v>
      </c>
      <c r="F66" s="636" t="s" cm="1">
        <v>185</v>
      </c>
      <c r="G66" s="637">
        <v>373.98000000000025</v>
      </c>
      <c r="H66" s="638">
        <v>8.77</v>
      </c>
      <c r="I66" s="638">
        <v>3279.8</v>
      </c>
      <c r="J66" s="639">
        <v>10.83</v>
      </c>
      <c r="K66" s="638">
        <v>4050.2</v>
      </c>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row>
    <row r="67" spans="1:244">
      <c r="B67" s="627" t="s">
        <v>570</v>
      </c>
      <c r="C67" s="634"/>
      <c r="D67" s="628" t="s">
        <v>355</v>
      </c>
      <c r="E67" s="689" t="s">
        <v>1661</v>
      </c>
      <c r="F67" s="636"/>
      <c r="G67" s="637"/>
      <c r="H67" s="638"/>
      <c r="I67" s="632">
        <v>45200.25</v>
      </c>
      <c r="J67" s="638"/>
      <c r="K67" s="632">
        <v>55828.33</v>
      </c>
    </row>
    <row r="68" spans="1:244" s="599" customFormat="1" ht="147" customHeight="1">
      <c r="A68"/>
      <c r="B68" s="633" t="s">
        <v>356</v>
      </c>
      <c r="C68" s="634" t="s">
        <v>122</v>
      </c>
      <c r="D68" s="634" t="s">
        <v>357</v>
      </c>
      <c r="E68" s="635" t="s">
        <v>1461</v>
      </c>
      <c r="F68" s="636" t="s" cm="1">
        <v>184</v>
      </c>
      <c r="G68" s="637">
        <v>2</v>
      </c>
      <c r="H68" s="638">
        <v>696.42</v>
      </c>
      <c r="I68" s="638">
        <v>1392.84</v>
      </c>
      <c r="J68" s="639">
        <v>860.28</v>
      </c>
      <c r="K68" s="638">
        <v>1720.56</v>
      </c>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row>
    <row r="69" spans="1:244" s="599" customFormat="1" ht="93.75" customHeight="1">
      <c r="A69"/>
      <c r="B69" s="633" t="s">
        <v>360</v>
      </c>
      <c r="C69" s="634" t="s">
        <v>122</v>
      </c>
      <c r="D69" s="634" t="s">
        <v>361</v>
      </c>
      <c r="E69" s="635" t="s">
        <v>1457</v>
      </c>
      <c r="F69" s="636" t="s" cm="1">
        <v>184</v>
      </c>
      <c r="G69" s="637">
        <v>2</v>
      </c>
      <c r="H69" s="638">
        <v>1929.73</v>
      </c>
      <c r="I69" s="638">
        <v>3859.46</v>
      </c>
      <c r="J69" s="639">
        <v>2383.79</v>
      </c>
      <c r="K69" s="638">
        <v>4767.58</v>
      </c>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row>
    <row r="70" spans="1:244" s="599" customFormat="1" ht="51">
      <c r="A70"/>
      <c r="B70" s="633" t="s">
        <v>363</v>
      </c>
      <c r="C70" s="634" t="s">
        <v>122</v>
      </c>
      <c r="D70" s="634" t="s">
        <v>364</v>
      </c>
      <c r="E70" s="635" t="s">
        <v>1433</v>
      </c>
      <c r="F70" s="636" t="s" cm="1">
        <v>184</v>
      </c>
      <c r="G70" s="637">
        <v>15</v>
      </c>
      <c r="H70" s="638">
        <v>149.44</v>
      </c>
      <c r="I70" s="638">
        <v>2241.6</v>
      </c>
      <c r="J70" s="639">
        <v>184.6</v>
      </c>
      <c r="K70" s="638">
        <v>2769</v>
      </c>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row>
    <row r="71" spans="1:244" s="599" customFormat="1" ht="15">
      <c r="A71"/>
      <c r="B71" s="633" t="s">
        <v>366</v>
      </c>
      <c r="C71" s="634" t="s">
        <v>122</v>
      </c>
      <c r="D71" s="634" t="s">
        <v>367</v>
      </c>
      <c r="E71" s="635" t="s">
        <v>1598</v>
      </c>
      <c r="F71" s="636" t="s" cm="1">
        <v>185</v>
      </c>
      <c r="G71" s="637">
        <v>46.569999999999993</v>
      </c>
      <c r="H71" s="638">
        <v>170.9</v>
      </c>
      <c r="I71" s="638">
        <v>7958.81</v>
      </c>
      <c r="J71" s="639">
        <v>211.11</v>
      </c>
      <c r="K71" s="638">
        <v>9831.39</v>
      </c>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row>
    <row r="72" spans="1:244" s="599" customFormat="1" ht="38.25">
      <c r="A72"/>
      <c r="B72" s="633" t="s">
        <v>370</v>
      </c>
      <c r="C72" s="634" t="s">
        <v>128</v>
      </c>
      <c r="D72" s="634">
        <v>102712</v>
      </c>
      <c r="E72" s="635" t="s">
        <v>1762</v>
      </c>
      <c r="F72" s="636" t="s" cm="1">
        <v>186</v>
      </c>
      <c r="G72" s="637">
        <v>626.29999999999995</v>
      </c>
      <c r="H72" s="638">
        <v>10.07</v>
      </c>
      <c r="I72" s="638">
        <v>6306.84</v>
      </c>
      <c r="J72" s="639">
        <v>12.43</v>
      </c>
      <c r="K72" s="638">
        <v>7784.9</v>
      </c>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row>
    <row r="73" spans="1:244" s="599" customFormat="1" ht="25.5">
      <c r="A73"/>
      <c r="B73" s="633" t="s">
        <v>372</v>
      </c>
      <c r="C73" s="634" t="s">
        <v>122</v>
      </c>
      <c r="D73" s="634" t="s">
        <v>373</v>
      </c>
      <c r="E73" s="635" t="s">
        <v>1506</v>
      </c>
      <c r="F73" s="636" t="s" cm="1">
        <v>187</v>
      </c>
      <c r="G73" s="637">
        <v>287</v>
      </c>
      <c r="H73" s="638">
        <v>23.99</v>
      </c>
      <c r="I73" s="638">
        <v>6885.13</v>
      </c>
      <c r="J73" s="639">
        <v>29.63</v>
      </c>
      <c r="K73" s="638">
        <v>8503.81</v>
      </c>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row>
    <row r="74" spans="1:244" s="599" customFormat="1" ht="102">
      <c r="A74"/>
      <c r="B74" s="633" t="s">
        <v>374</v>
      </c>
      <c r="C74" s="634" t="s">
        <v>122</v>
      </c>
      <c r="D74" s="634" t="s">
        <v>375</v>
      </c>
      <c r="E74" s="635" t="s">
        <v>1575</v>
      </c>
      <c r="F74" s="636" t="s" cm="1">
        <v>184</v>
      </c>
      <c r="G74" s="637">
        <v>1</v>
      </c>
      <c r="H74" s="638">
        <v>16555.57</v>
      </c>
      <c r="I74" s="638">
        <v>16555.57</v>
      </c>
      <c r="J74" s="639">
        <v>20451.09</v>
      </c>
      <c r="K74" s="638">
        <v>20451.09</v>
      </c>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row>
    <row r="75" spans="1:244">
      <c r="B75" s="627" t="s">
        <v>376</v>
      </c>
      <c r="C75" s="634"/>
      <c r="D75" s="628" t="s">
        <v>377</v>
      </c>
      <c r="E75" s="689" t="s">
        <v>1664</v>
      </c>
      <c r="F75" s="636"/>
      <c r="G75" s="637"/>
      <c r="H75" s="638"/>
      <c r="I75" s="632">
        <v>354871.12</v>
      </c>
      <c r="J75" s="638"/>
      <c r="K75" s="632">
        <v>438355.56999999995</v>
      </c>
    </row>
    <row r="76" spans="1:244" s="599" customFormat="1" ht="38.25">
      <c r="A76"/>
      <c r="B76" s="633" t="s">
        <v>1685</v>
      </c>
      <c r="C76" s="634" t="s">
        <v>128</v>
      </c>
      <c r="D76" s="634">
        <v>92396</v>
      </c>
      <c r="E76" s="635" t="s">
        <v>1815</v>
      </c>
      <c r="F76" s="636" t="s" cm="1">
        <v>186</v>
      </c>
      <c r="G76" s="637">
        <v>679.84</v>
      </c>
      <c r="H76" s="638">
        <v>82.04</v>
      </c>
      <c r="I76" s="638">
        <v>55774.07</v>
      </c>
      <c r="J76" s="639">
        <v>101.34</v>
      </c>
      <c r="K76" s="638">
        <v>68894.98</v>
      </c>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row>
    <row r="77" spans="1:244" s="599" customFormat="1" ht="63.75">
      <c r="A77"/>
      <c r="B77" s="633" t="s">
        <v>1879</v>
      </c>
      <c r="C77" s="634" t="s">
        <v>128</v>
      </c>
      <c r="D77" s="634">
        <v>94273</v>
      </c>
      <c r="E77" s="635" t="s">
        <v>1612</v>
      </c>
      <c r="F77" s="636" t="s" cm="1">
        <v>187</v>
      </c>
      <c r="G77" s="637">
        <v>545.91999999999996</v>
      </c>
      <c r="H77" s="638">
        <v>63.6</v>
      </c>
      <c r="I77" s="638">
        <v>34720.51</v>
      </c>
      <c r="J77" s="639">
        <v>78.56</v>
      </c>
      <c r="K77" s="638">
        <v>42887.47</v>
      </c>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row>
    <row r="78" spans="1:244" s="599" customFormat="1" ht="63.75">
      <c r="A78"/>
      <c r="B78" s="633" t="s">
        <v>196</v>
      </c>
      <c r="C78" s="634" t="s">
        <v>128</v>
      </c>
      <c r="D78" s="634">
        <v>94277</v>
      </c>
      <c r="E78" s="635" t="s">
        <v>1771</v>
      </c>
      <c r="F78" s="636" t="s" cm="1">
        <v>187</v>
      </c>
      <c r="G78" s="637">
        <v>405.15</v>
      </c>
      <c r="H78" s="638">
        <v>50.66</v>
      </c>
      <c r="I78" s="638">
        <v>20524.89</v>
      </c>
      <c r="J78" s="639">
        <v>62.58</v>
      </c>
      <c r="K78" s="638">
        <v>25354.28</v>
      </c>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row>
    <row r="79" spans="1:244" s="599" customFormat="1" ht="38.25">
      <c r="A79"/>
      <c r="B79" s="633" t="s">
        <v>1880</v>
      </c>
      <c r="C79" s="634" t="s">
        <v>128</v>
      </c>
      <c r="D79" s="634">
        <v>94994</v>
      </c>
      <c r="E79" s="635" t="s">
        <v>1825</v>
      </c>
      <c r="F79" s="636" t="s" cm="1">
        <v>186</v>
      </c>
      <c r="G79" s="637">
        <v>425.98</v>
      </c>
      <c r="H79" s="638">
        <v>100.35</v>
      </c>
      <c r="I79" s="638">
        <v>42747.09</v>
      </c>
      <c r="J79" s="639">
        <v>123.96</v>
      </c>
      <c r="K79" s="638">
        <v>52804.480000000003</v>
      </c>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row>
    <row r="80" spans="1:244" s="599" customFormat="1" ht="38.25">
      <c r="A80"/>
      <c r="B80" s="633" t="s">
        <v>1881</v>
      </c>
      <c r="C80" s="634" t="s">
        <v>122</v>
      </c>
      <c r="D80" s="634" t="s">
        <v>381</v>
      </c>
      <c r="E80" s="635" t="s">
        <v>1436</v>
      </c>
      <c r="F80" s="636" t="s" cm="1">
        <v>187</v>
      </c>
      <c r="G80" s="637">
        <v>243.75</v>
      </c>
      <c r="H80" s="638">
        <v>39.979999999999997</v>
      </c>
      <c r="I80" s="638">
        <v>9745.1200000000008</v>
      </c>
      <c r="J80" s="639">
        <v>49.38</v>
      </c>
      <c r="K80" s="638">
        <v>12036.37</v>
      </c>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row>
    <row r="81" spans="1:254" s="599" customFormat="1" ht="25.5">
      <c r="A81"/>
      <c r="B81" s="633" t="s">
        <v>1882</v>
      </c>
      <c r="C81" s="634" t="s">
        <v>128</v>
      </c>
      <c r="D81" s="634">
        <v>92400</v>
      </c>
      <c r="E81" s="635" t="s">
        <v>1816</v>
      </c>
      <c r="F81" s="636" t="s" cm="1">
        <v>186</v>
      </c>
      <c r="G81" s="637">
        <v>1656.78</v>
      </c>
      <c r="H81" s="638">
        <v>102.82</v>
      </c>
      <c r="I81" s="638">
        <v>170350.11</v>
      </c>
      <c r="J81" s="639">
        <v>127.01</v>
      </c>
      <c r="K81" s="638">
        <v>210427.62</v>
      </c>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row>
    <row r="82" spans="1:254" s="599" customFormat="1" ht="38.25">
      <c r="A82"/>
      <c r="B82" s="633" t="s">
        <v>1883</v>
      </c>
      <c r="C82" s="634" t="s">
        <v>128</v>
      </c>
      <c r="D82" s="634">
        <v>93680</v>
      </c>
      <c r="E82" s="635" t="s">
        <v>1817</v>
      </c>
      <c r="F82" s="636" t="s" cm="1">
        <v>186</v>
      </c>
      <c r="G82" s="637">
        <v>210.23</v>
      </c>
      <c r="H82" s="638">
        <v>78.41</v>
      </c>
      <c r="I82" s="638">
        <v>16484.13</v>
      </c>
      <c r="J82" s="639">
        <v>96.85</v>
      </c>
      <c r="K82" s="638">
        <v>20360.77</v>
      </c>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row>
    <row r="83" spans="1:254" s="599" customFormat="1" ht="38.25">
      <c r="A83"/>
      <c r="B83" s="633" t="s">
        <v>1884</v>
      </c>
      <c r="C83" s="634" t="s">
        <v>128</v>
      </c>
      <c r="D83" s="634">
        <v>98679</v>
      </c>
      <c r="E83" s="635" t="s">
        <v>1824</v>
      </c>
      <c r="F83" s="636" t="s" cm="1">
        <v>186</v>
      </c>
      <c r="G83" s="637">
        <v>120</v>
      </c>
      <c r="H83" s="638">
        <v>37.71</v>
      </c>
      <c r="I83" s="638">
        <v>4525.2</v>
      </c>
      <c r="J83" s="639">
        <v>46.58</v>
      </c>
      <c r="K83" s="638">
        <v>5589.6</v>
      </c>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row>
    <row r="84" spans="1:254">
      <c r="B84" s="627" t="s">
        <v>387</v>
      </c>
      <c r="C84" s="634"/>
      <c r="D84" s="628" t="s">
        <v>388</v>
      </c>
      <c r="E84" s="689" t="s">
        <v>1665</v>
      </c>
      <c r="F84" s="636"/>
      <c r="G84" s="637"/>
      <c r="H84" s="638"/>
      <c r="I84" s="632">
        <v>52505.75</v>
      </c>
      <c r="J84" s="638"/>
      <c r="K84" s="632">
        <v>64846.829999999994</v>
      </c>
    </row>
    <row r="85" spans="1:254" s="599" customFormat="1" ht="15">
      <c r="A85"/>
      <c r="B85" s="633" t="s">
        <v>1686</v>
      </c>
      <c r="C85" s="634" t="s">
        <v>128</v>
      </c>
      <c r="D85" s="634">
        <v>98504</v>
      </c>
      <c r="E85" s="635" t="s">
        <v>1836</v>
      </c>
      <c r="F85" s="636" t="s" cm="1">
        <v>186</v>
      </c>
      <c r="G85" s="637">
        <v>25.88</v>
      </c>
      <c r="H85" s="638">
        <v>15.84</v>
      </c>
      <c r="I85" s="638">
        <v>409.93</v>
      </c>
      <c r="J85" s="639">
        <v>19.559999999999999</v>
      </c>
      <c r="K85" s="638">
        <v>506.21</v>
      </c>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row>
    <row r="86" spans="1:254" s="599" customFormat="1" ht="15">
      <c r="A86"/>
      <c r="B86" s="633" t="s">
        <v>1885</v>
      </c>
      <c r="C86" s="634" t="s">
        <v>128</v>
      </c>
      <c r="D86" s="634">
        <v>98505</v>
      </c>
      <c r="E86" s="635" t="s">
        <v>1837</v>
      </c>
      <c r="F86" s="636" t="s" cm="1">
        <v>186</v>
      </c>
      <c r="G86" s="637">
        <v>586.27</v>
      </c>
      <c r="H86" s="638">
        <v>30.17</v>
      </c>
      <c r="I86" s="638">
        <v>17687.759999999998</v>
      </c>
      <c r="J86" s="639">
        <v>37.26</v>
      </c>
      <c r="K86" s="638">
        <v>21844.42</v>
      </c>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row>
    <row r="87" spans="1:254" s="599" customFormat="1" ht="15">
      <c r="A87"/>
      <c r="B87" s="633" t="s">
        <v>1886</v>
      </c>
      <c r="C87" s="634" t="s">
        <v>128</v>
      </c>
      <c r="D87" s="634">
        <v>98509</v>
      </c>
      <c r="E87" s="635" t="s">
        <v>1831</v>
      </c>
      <c r="F87" s="636" t="s" cm="1">
        <v>184</v>
      </c>
      <c r="G87" s="637">
        <v>137</v>
      </c>
      <c r="H87" s="638">
        <v>19.89</v>
      </c>
      <c r="I87" s="638">
        <v>2724.93</v>
      </c>
      <c r="J87" s="639">
        <v>24.57</v>
      </c>
      <c r="K87" s="638">
        <v>3366.09</v>
      </c>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row>
    <row r="88" spans="1:254" s="599" customFormat="1" ht="25.5">
      <c r="A88"/>
      <c r="B88" s="633" t="s">
        <v>1887</v>
      </c>
      <c r="C88" s="634" t="s">
        <v>128</v>
      </c>
      <c r="D88" s="634">
        <v>98516</v>
      </c>
      <c r="E88" s="635" t="s">
        <v>1833</v>
      </c>
      <c r="F88" s="636" t="s" cm="1">
        <v>184</v>
      </c>
      <c r="G88" s="637">
        <v>2</v>
      </c>
      <c r="H88" s="638">
        <v>312.08999999999997</v>
      </c>
      <c r="I88" s="638">
        <v>624.17999999999995</v>
      </c>
      <c r="J88" s="639">
        <v>385.52</v>
      </c>
      <c r="K88" s="638">
        <v>771.04</v>
      </c>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row>
    <row r="89" spans="1:254" s="599" customFormat="1" ht="15">
      <c r="A89"/>
      <c r="B89" s="633" t="s">
        <v>1888</v>
      </c>
      <c r="C89" s="634" t="s">
        <v>128</v>
      </c>
      <c r="D89" s="634">
        <v>98519</v>
      </c>
      <c r="E89" s="635" t="s">
        <v>1834</v>
      </c>
      <c r="F89" s="636" t="s" cm="1">
        <v>186</v>
      </c>
      <c r="G89" s="637">
        <v>612.15</v>
      </c>
      <c r="H89" s="638">
        <v>2.4900000000000002</v>
      </c>
      <c r="I89" s="638">
        <v>1524.25</v>
      </c>
      <c r="J89" s="639">
        <v>3.07</v>
      </c>
      <c r="K89" s="638">
        <v>1879.3</v>
      </c>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row>
    <row r="90" spans="1:254" s="599" customFormat="1" ht="15">
      <c r="A90"/>
      <c r="B90" s="633" t="s">
        <v>1889</v>
      </c>
      <c r="C90" s="634" t="s">
        <v>128</v>
      </c>
      <c r="D90" s="634">
        <v>98520</v>
      </c>
      <c r="E90" s="635" t="s">
        <v>1835</v>
      </c>
      <c r="F90" s="636" t="s" cm="1">
        <v>186</v>
      </c>
      <c r="G90" s="637">
        <v>612.15</v>
      </c>
      <c r="H90" s="638">
        <v>5.46</v>
      </c>
      <c r="I90" s="638">
        <v>3342.33</v>
      </c>
      <c r="J90" s="639">
        <v>6.74</v>
      </c>
      <c r="K90" s="638">
        <v>4125.8900000000003</v>
      </c>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row>
    <row r="91" spans="1:254" s="599" customFormat="1" ht="25.5">
      <c r="A91"/>
      <c r="B91" s="633" t="s">
        <v>1890</v>
      </c>
      <c r="C91" s="634" t="s">
        <v>122</v>
      </c>
      <c r="D91" s="634" t="s">
        <v>392</v>
      </c>
      <c r="E91" s="635" t="s">
        <v>1430</v>
      </c>
      <c r="F91" s="636" t="s" cm="1">
        <v>185</v>
      </c>
      <c r="G91" s="637">
        <v>61.22</v>
      </c>
      <c r="H91" s="638">
        <v>216.37</v>
      </c>
      <c r="I91" s="638">
        <v>13246.17</v>
      </c>
      <c r="J91" s="639">
        <v>267.27999999999997</v>
      </c>
      <c r="K91" s="638">
        <v>16362.88</v>
      </c>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row>
    <row r="92" spans="1:254" s="599" customFormat="1" ht="25.5">
      <c r="A92"/>
      <c r="B92" s="633" t="s">
        <v>1891</v>
      </c>
      <c r="C92" s="634" t="s">
        <v>122</v>
      </c>
      <c r="D92" s="634" t="s">
        <v>393</v>
      </c>
      <c r="E92" s="635" t="s">
        <v>1601</v>
      </c>
      <c r="F92" s="636" t="s" cm="1">
        <v>184</v>
      </c>
      <c r="G92" s="637">
        <v>300</v>
      </c>
      <c r="H92" s="638">
        <v>1.03</v>
      </c>
      <c r="I92" s="638">
        <v>309</v>
      </c>
      <c r="J92" s="639">
        <v>1.27</v>
      </c>
      <c r="K92" s="638">
        <v>381</v>
      </c>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row>
    <row r="93" spans="1:254" s="599" customFormat="1" ht="25.5">
      <c r="A93"/>
      <c r="B93" s="633" t="s">
        <v>1892</v>
      </c>
      <c r="C93" s="634" t="s">
        <v>122</v>
      </c>
      <c r="D93" s="634" t="s">
        <v>397</v>
      </c>
      <c r="E93" s="635" t="s">
        <v>1604</v>
      </c>
      <c r="F93" s="636" t="s" cm="1">
        <v>1429</v>
      </c>
      <c r="G93" s="637">
        <v>367.29</v>
      </c>
      <c r="H93" s="638">
        <v>34.049999999999997</v>
      </c>
      <c r="I93" s="638">
        <v>12506.22</v>
      </c>
      <c r="J93" s="639">
        <v>42.06</v>
      </c>
      <c r="K93" s="638">
        <v>15448.21</v>
      </c>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row>
    <row r="94" spans="1:254" s="599" customFormat="1" ht="25.5">
      <c r="A94"/>
      <c r="B94" s="633" t="s">
        <v>1893</v>
      </c>
      <c r="C94" s="634" t="s">
        <v>128</v>
      </c>
      <c r="D94" s="634">
        <v>98510</v>
      </c>
      <c r="E94" s="635" t="s">
        <v>1832</v>
      </c>
      <c r="F94" s="636" t="s" cm="1">
        <v>184</v>
      </c>
      <c r="G94" s="643">
        <v>3</v>
      </c>
      <c r="H94" s="644">
        <v>43.66</v>
      </c>
      <c r="I94" s="644">
        <v>130.97999999999999</v>
      </c>
      <c r="J94" s="645">
        <v>53.93</v>
      </c>
      <c r="K94" s="644">
        <v>161.79</v>
      </c>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s="646"/>
      <c r="IL94" s="646"/>
      <c r="IM94" s="646"/>
      <c r="IN94" s="646"/>
      <c r="IO94" s="646"/>
      <c r="IP94" s="646"/>
      <c r="IQ94" s="646"/>
      <c r="IR94" s="646"/>
      <c r="IS94" s="646"/>
      <c r="IT94" s="646"/>
    </row>
    <row r="95" spans="1:254">
      <c r="B95" s="627" t="s">
        <v>403</v>
      </c>
      <c r="C95" s="634"/>
      <c r="D95" s="628" t="s">
        <v>404</v>
      </c>
      <c r="E95" s="689" t="s">
        <v>279</v>
      </c>
      <c r="F95" s="636"/>
      <c r="G95" s="637"/>
      <c r="H95" s="638"/>
      <c r="I95" s="632">
        <v>1074738.77</v>
      </c>
      <c r="J95" s="638"/>
      <c r="K95" s="632">
        <v>1327615.18</v>
      </c>
    </row>
    <row r="96" spans="1:254" s="599" customFormat="1" ht="38.25">
      <c r="A96"/>
      <c r="B96" s="633" t="s">
        <v>1687</v>
      </c>
      <c r="C96" s="634" t="s">
        <v>128</v>
      </c>
      <c r="D96" s="634">
        <v>96539</v>
      </c>
      <c r="E96" s="635" t="s">
        <v>1777</v>
      </c>
      <c r="F96" s="636" t="s" cm="1">
        <v>186</v>
      </c>
      <c r="G96" s="637">
        <v>191.38</v>
      </c>
      <c r="H96" s="638">
        <v>141.53</v>
      </c>
      <c r="I96" s="638">
        <v>27086.01</v>
      </c>
      <c r="J96" s="639">
        <v>174.83</v>
      </c>
      <c r="K96" s="638">
        <v>33458.959999999999</v>
      </c>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row>
    <row r="97" spans="1:244" s="599" customFormat="1" ht="25.5">
      <c r="A97"/>
      <c r="B97" s="633" t="s">
        <v>1894</v>
      </c>
      <c r="C97" s="634" t="s">
        <v>128</v>
      </c>
      <c r="D97" s="634">
        <v>96543</v>
      </c>
      <c r="E97" s="635" t="s">
        <v>1778</v>
      </c>
      <c r="F97" s="636" t="s" cm="1">
        <v>188</v>
      </c>
      <c r="G97" s="637">
        <v>85.17</v>
      </c>
      <c r="H97" s="638">
        <v>21.27</v>
      </c>
      <c r="I97" s="638">
        <v>1811.56</v>
      </c>
      <c r="J97" s="639">
        <v>26.27</v>
      </c>
      <c r="K97" s="638">
        <v>2237.41</v>
      </c>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row>
    <row r="98" spans="1:244" s="599" customFormat="1" ht="25.5">
      <c r="A98"/>
      <c r="B98" s="633" t="s">
        <v>1895</v>
      </c>
      <c r="C98" s="634" t="s">
        <v>128</v>
      </c>
      <c r="D98" s="634">
        <v>96544</v>
      </c>
      <c r="E98" s="635" t="s">
        <v>1779</v>
      </c>
      <c r="F98" s="636" t="s" cm="1">
        <v>188</v>
      </c>
      <c r="G98" s="637">
        <v>1186.2</v>
      </c>
      <c r="H98" s="638">
        <v>19.48</v>
      </c>
      <c r="I98" s="638">
        <v>23107.17</v>
      </c>
      <c r="J98" s="639">
        <v>24.06</v>
      </c>
      <c r="K98" s="638">
        <v>28539.97</v>
      </c>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row>
    <row r="99" spans="1:244" s="599" customFormat="1" ht="25.5">
      <c r="A99"/>
      <c r="B99" s="633" t="s">
        <v>1896</v>
      </c>
      <c r="C99" s="634" t="s">
        <v>128</v>
      </c>
      <c r="D99" s="634">
        <v>96545</v>
      </c>
      <c r="E99" s="635" t="s">
        <v>1613</v>
      </c>
      <c r="F99" s="636" t="s" cm="1">
        <v>188</v>
      </c>
      <c r="G99" s="637">
        <v>221.67</v>
      </c>
      <c r="H99" s="638">
        <v>17.86</v>
      </c>
      <c r="I99" s="638">
        <v>3959.02</v>
      </c>
      <c r="J99" s="639">
        <v>22.06</v>
      </c>
      <c r="K99" s="638">
        <v>4890.04</v>
      </c>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row>
    <row r="100" spans="1:244" s="599" customFormat="1" ht="25.5">
      <c r="A100"/>
      <c r="B100" s="633" t="s">
        <v>1897</v>
      </c>
      <c r="C100" s="634" t="s">
        <v>128</v>
      </c>
      <c r="D100" s="634">
        <v>96546</v>
      </c>
      <c r="E100" s="635" t="s">
        <v>1780</v>
      </c>
      <c r="F100" s="636" t="s" cm="1">
        <v>188</v>
      </c>
      <c r="G100" s="637">
        <v>186.67</v>
      </c>
      <c r="H100" s="638">
        <v>15.78</v>
      </c>
      <c r="I100" s="638">
        <v>2945.65</v>
      </c>
      <c r="J100" s="639">
        <v>19.489999999999998</v>
      </c>
      <c r="K100" s="638">
        <v>3638.19</v>
      </c>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row>
    <row r="101" spans="1:244" s="599" customFormat="1" ht="38.25">
      <c r="A101"/>
      <c r="B101" s="633" t="s">
        <v>407</v>
      </c>
      <c r="C101" s="634" t="s">
        <v>122</v>
      </c>
      <c r="D101" s="634" t="s">
        <v>408</v>
      </c>
      <c r="E101" s="635" t="s">
        <v>1442</v>
      </c>
      <c r="F101" s="636" t="s" cm="1">
        <v>185</v>
      </c>
      <c r="G101" s="637">
        <v>19.2</v>
      </c>
      <c r="H101" s="638">
        <v>525.91</v>
      </c>
      <c r="I101" s="638">
        <v>10097.469999999999</v>
      </c>
      <c r="J101" s="639">
        <v>649.65</v>
      </c>
      <c r="K101" s="638">
        <v>12473.28</v>
      </c>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row>
    <row r="102" spans="1:244" s="599" customFormat="1" ht="38.25">
      <c r="A102"/>
      <c r="B102" s="633" t="s">
        <v>198</v>
      </c>
      <c r="C102" s="634" t="s">
        <v>128</v>
      </c>
      <c r="D102" s="634">
        <v>96557</v>
      </c>
      <c r="E102" s="635" t="s">
        <v>1441</v>
      </c>
      <c r="F102" s="636" t="s" cm="1">
        <v>185</v>
      </c>
      <c r="G102" s="637">
        <v>12.83</v>
      </c>
      <c r="H102" s="638">
        <v>541.27</v>
      </c>
      <c r="I102" s="638">
        <v>6944.49</v>
      </c>
      <c r="J102" s="639">
        <v>668.63</v>
      </c>
      <c r="K102" s="638">
        <v>8578.52</v>
      </c>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row>
    <row r="103" spans="1:244" s="599" customFormat="1" ht="25.5">
      <c r="A103"/>
      <c r="B103" s="633" t="s">
        <v>1898</v>
      </c>
      <c r="C103" s="634" t="s">
        <v>128</v>
      </c>
      <c r="D103" s="634">
        <v>96616</v>
      </c>
      <c r="E103" s="635" t="s">
        <v>1772</v>
      </c>
      <c r="F103" s="636" t="s" cm="1">
        <v>185</v>
      </c>
      <c r="G103" s="637">
        <v>8.16</v>
      </c>
      <c r="H103" s="638">
        <v>661.52</v>
      </c>
      <c r="I103" s="638">
        <v>5398</v>
      </c>
      <c r="J103" s="639">
        <v>817.17</v>
      </c>
      <c r="K103" s="638">
        <v>6668.1</v>
      </c>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row>
    <row r="104" spans="1:244" s="599" customFormat="1" ht="38.25">
      <c r="A104"/>
      <c r="B104" s="633" t="s">
        <v>1899</v>
      </c>
      <c r="C104" s="634" t="s">
        <v>128</v>
      </c>
      <c r="D104" s="634">
        <v>96624</v>
      </c>
      <c r="E104" s="635" t="s">
        <v>1773</v>
      </c>
      <c r="F104" s="636" t="s" cm="1">
        <v>185</v>
      </c>
      <c r="G104" s="637">
        <v>53.769999999999996</v>
      </c>
      <c r="H104" s="638">
        <v>142.47</v>
      </c>
      <c r="I104" s="638">
        <v>7660.61</v>
      </c>
      <c r="J104" s="639">
        <v>175.99</v>
      </c>
      <c r="K104" s="638">
        <v>9462.98</v>
      </c>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row>
    <row r="105" spans="1:244" s="599" customFormat="1" ht="38.25">
      <c r="A105"/>
      <c r="B105" s="633" t="s">
        <v>1900</v>
      </c>
      <c r="C105" s="634" t="s">
        <v>128</v>
      </c>
      <c r="D105" s="634">
        <v>97083</v>
      </c>
      <c r="E105" s="635" t="s">
        <v>1774</v>
      </c>
      <c r="F105" s="636" t="s" cm="1">
        <v>186</v>
      </c>
      <c r="G105" s="637">
        <v>537.78</v>
      </c>
      <c r="H105" s="638">
        <v>4</v>
      </c>
      <c r="I105" s="638">
        <v>2151.12</v>
      </c>
      <c r="J105" s="639">
        <v>4.9400000000000004</v>
      </c>
      <c r="K105" s="638">
        <v>2656.63</v>
      </c>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row>
    <row r="106" spans="1:244" s="599" customFormat="1" ht="38.25">
      <c r="A106"/>
      <c r="B106" s="633" t="s">
        <v>1901</v>
      </c>
      <c r="C106" s="634" t="s">
        <v>128</v>
      </c>
      <c r="D106" s="634">
        <v>97087</v>
      </c>
      <c r="E106" s="635" t="s">
        <v>1775</v>
      </c>
      <c r="F106" s="636" t="s" cm="1">
        <v>186</v>
      </c>
      <c r="G106" s="637">
        <v>537.78</v>
      </c>
      <c r="H106" s="638">
        <v>1.67</v>
      </c>
      <c r="I106" s="638">
        <v>898.09</v>
      </c>
      <c r="J106" s="639">
        <v>2.06</v>
      </c>
      <c r="K106" s="638">
        <v>1107.82</v>
      </c>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row>
    <row r="107" spans="1:244" s="599" customFormat="1" ht="38.25">
      <c r="A107"/>
      <c r="B107" s="633" t="s">
        <v>1902</v>
      </c>
      <c r="C107" s="634" t="s">
        <v>128</v>
      </c>
      <c r="D107" s="634">
        <v>97096</v>
      </c>
      <c r="E107" s="635" t="s">
        <v>1776</v>
      </c>
      <c r="F107" s="636" t="s" cm="1">
        <v>185</v>
      </c>
      <c r="G107" s="637">
        <v>19.2</v>
      </c>
      <c r="H107" s="638">
        <v>499.04</v>
      </c>
      <c r="I107" s="638">
        <v>9581.56</v>
      </c>
      <c r="J107" s="639">
        <v>616.46</v>
      </c>
      <c r="K107" s="638">
        <v>11836.03</v>
      </c>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row>
    <row r="108" spans="1:244" s="599" customFormat="1" ht="51">
      <c r="A108"/>
      <c r="B108" s="633" t="s">
        <v>1903</v>
      </c>
      <c r="C108" s="634" t="s">
        <v>122</v>
      </c>
      <c r="D108" s="634" t="s">
        <v>417</v>
      </c>
      <c r="E108" s="635" t="s">
        <v>1493</v>
      </c>
      <c r="F108" s="636" t="s" cm="1">
        <v>187</v>
      </c>
      <c r="G108" s="637">
        <v>55</v>
      </c>
      <c r="H108" s="638">
        <v>1834.77</v>
      </c>
      <c r="I108" s="638">
        <v>100912.35</v>
      </c>
      <c r="J108" s="639">
        <v>2266.4899999999998</v>
      </c>
      <c r="K108" s="638">
        <v>124656.95</v>
      </c>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row>
    <row r="109" spans="1:244" s="599" customFormat="1" ht="38.25">
      <c r="A109"/>
      <c r="B109" s="633" t="s">
        <v>1904</v>
      </c>
      <c r="C109" s="634" t="s">
        <v>122</v>
      </c>
      <c r="D109" s="634" t="s">
        <v>418</v>
      </c>
      <c r="E109" s="635" t="s">
        <v>1496</v>
      </c>
      <c r="F109" s="636" t="s" cm="1">
        <v>187</v>
      </c>
      <c r="G109" s="637">
        <v>51</v>
      </c>
      <c r="H109" s="638">
        <v>2613.14</v>
      </c>
      <c r="I109" s="638">
        <v>133270.14000000001</v>
      </c>
      <c r="J109" s="639">
        <v>3228.01</v>
      </c>
      <c r="K109" s="638">
        <v>164628.51</v>
      </c>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row>
    <row r="110" spans="1:244" s="599" customFormat="1" ht="38.25">
      <c r="A110"/>
      <c r="B110" s="633" t="s">
        <v>1905</v>
      </c>
      <c r="C110" s="634" t="s">
        <v>122</v>
      </c>
      <c r="D110" s="634" t="s">
        <v>420</v>
      </c>
      <c r="E110" s="635" t="s">
        <v>1499</v>
      </c>
      <c r="F110" s="636" t="s" cm="1">
        <v>187</v>
      </c>
      <c r="G110" s="637">
        <v>81</v>
      </c>
      <c r="H110" s="638">
        <v>3542.13</v>
      </c>
      <c r="I110" s="638">
        <v>286912.53000000003</v>
      </c>
      <c r="J110" s="639">
        <v>4375.59</v>
      </c>
      <c r="K110" s="638">
        <v>354422.79</v>
      </c>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row>
    <row r="111" spans="1:244" s="599" customFormat="1" ht="38.25">
      <c r="A111"/>
      <c r="B111" s="633" t="s">
        <v>1906</v>
      </c>
      <c r="C111" s="634" t="s">
        <v>122</v>
      </c>
      <c r="D111" s="634" t="s">
        <v>421</v>
      </c>
      <c r="E111" s="635" t="s">
        <v>1502</v>
      </c>
      <c r="F111" s="636" t="s" cm="1">
        <v>187</v>
      </c>
      <c r="G111" s="637">
        <v>100</v>
      </c>
      <c r="H111" s="638">
        <v>4520.03</v>
      </c>
      <c r="I111" s="638">
        <v>452003</v>
      </c>
      <c r="J111" s="639">
        <v>5583.59</v>
      </c>
      <c r="K111" s="638">
        <v>558359</v>
      </c>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row>
    <row r="112" spans="1:244">
      <c r="B112" s="627" t="s">
        <v>422</v>
      </c>
      <c r="C112" s="634"/>
      <c r="D112" s="628" t="s">
        <v>423</v>
      </c>
      <c r="E112" s="689" t="s">
        <v>1668</v>
      </c>
      <c r="F112" s="636"/>
      <c r="G112" s="637"/>
      <c r="H112" s="638"/>
      <c r="I112" s="632">
        <v>8829.7999999999993</v>
      </c>
      <c r="J112" s="638"/>
      <c r="K112" s="632">
        <v>10906.17</v>
      </c>
    </row>
    <row r="113" spans="1:244" s="599" customFormat="1" ht="51">
      <c r="A113"/>
      <c r="B113" s="633" t="s">
        <v>1688</v>
      </c>
      <c r="C113" s="634" t="s">
        <v>128</v>
      </c>
      <c r="D113" s="634">
        <v>87794</v>
      </c>
      <c r="E113" s="635" t="s">
        <v>1827</v>
      </c>
      <c r="F113" s="636" t="s" cm="1">
        <v>186</v>
      </c>
      <c r="G113" s="637">
        <v>122.5</v>
      </c>
      <c r="H113" s="638">
        <v>48.82</v>
      </c>
      <c r="I113" s="638">
        <v>5980.45</v>
      </c>
      <c r="J113" s="639">
        <v>60.3</v>
      </c>
      <c r="K113" s="638">
        <v>7386.75</v>
      </c>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row>
    <row r="114" spans="1:244" s="599" customFormat="1" ht="38.25">
      <c r="A114"/>
      <c r="B114" s="633" t="s">
        <v>1907</v>
      </c>
      <c r="C114" s="634" t="s">
        <v>128</v>
      </c>
      <c r="D114" s="634">
        <v>87910</v>
      </c>
      <c r="E114" s="635" t="s">
        <v>1826</v>
      </c>
      <c r="F114" s="636" t="s" cm="1">
        <v>186</v>
      </c>
      <c r="G114" s="637">
        <v>122.5</v>
      </c>
      <c r="H114" s="638">
        <v>23.26</v>
      </c>
      <c r="I114" s="638">
        <v>2849.35</v>
      </c>
      <c r="J114" s="639">
        <v>28.73</v>
      </c>
      <c r="K114" s="638">
        <v>3519.42</v>
      </c>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row>
    <row r="115" spans="1:244" ht="25.5">
      <c r="B115" s="627" t="s">
        <v>427</v>
      </c>
      <c r="C115" s="634"/>
      <c r="D115" s="628" t="s">
        <v>428</v>
      </c>
      <c r="E115" s="689" t="s">
        <v>1669</v>
      </c>
      <c r="F115" s="636"/>
      <c r="G115" s="637"/>
      <c r="H115" s="638"/>
      <c r="I115" s="632">
        <v>98591.349999999991</v>
      </c>
      <c r="J115" s="638"/>
      <c r="K115" s="632">
        <v>121768.8</v>
      </c>
    </row>
    <row r="116" spans="1:244" s="599" customFormat="1" ht="114.75">
      <c r="A116"/>
      <c r="B116" s="633" t="s">
        <v>1689</v>
      </c>
      <c r="C116" s="634" t="s">
        <v>122</v>
      </c>
      <c r="D116" s="634" t="s">
        <v>429</v>
      </c>
      <c r="E116" s="635" t="s">
        <v>1509</v>
      </c>
      <c r="F116" s="636" t="s" cm="1">
        <v>186</v>
      </c>
      <c r="G116" s="637">
        <v>236.84009999999998</v>
      </c>
      <c r="H116" s="638">
        <v>272.45</v>
      </c>
      <c r="I116" s="638">
        <v>64527.08</v>
      </c>
      <c r="J116" s="639">
        <v>336.55</v>
      </c>
      <c r="K116" s="638">
        <v>79708.53</v>
      </c>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row>
    <row r="117" spans="1:244" s="599" customFormat="1" ht="153">
      <c r="A117"/>
      <c r="B117" s="633" t="s">
        <v>1908</v>
      </c>
      <c r="C117" s="634" t="s">
        <v>122</v>
      </c>
      <c r="D117" s="634" t="s">
        <v>432</v>
      </c>
      <c r="E117" s="635" t="s">
        <v>1512</v>
      </c>
      <c r="F117" s="636" t="s" cm="1">
        <v>186</v>
      </c>
      <c r="G117" s="637">
        <v>27.34</v>
      </c>
      <c r="H117" s="638">
        <v>1230.68</v>
      </c>
      <c r="I117" s="638">
        <v>33646.79</v>
      </c>
      <c r="J117" s="639">
        <v>1520.25</v>
      </c>
      <c r="K117" s="638">
        <v>41563.629999999997</v>
      </c>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row>
    <row r="118" spans="1:244" s="599" customFormat="1" ht="25.5">
      <c r="A118"/>
      <c r="B118" s="633" t="s">
        <v>1909</v>
      </c>
      <c r="C118" s="634" t="s">
        <v>136</v>
      </c>
      <c r="D118" s="634" t="s">
        <v>439</v>
      </c>
      <c r="E118" s="635" t="s">
        <v>1733</v>
      </c>
      <c r="F118" s="636" t="s" cm="1">
        <v>184</v>
      </c>
      <c r="G118" s="637">
        <v>4</v>
      </c>
      <c r="H118" s="638">
        <v>55.57</v>
      </c>
      <c r="I118" s="638">
        <v>222.28</v>
      </c>
      <c r="J118" s="639">
        <v>66.11</v>
      </c>
      <c r="K118" s="638">
        <v>264.44</v>
      </c>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row>
    <row r="119" spans="1:244" s="599" customFormat="1" ht="38.25">
      <c r="A119"/>
      <c r="B119" s="633" t="s">
        <v>1910</v>
      </c>
      <c r="C119" s="634" t="s">
        <v>136</v>
      </c>
      <c r="D119" s="634" t="s">
        <v>440</v>
      </c>
      <c r="E119" s="635" t="s">
        <v>1735</v>
      </c>
      <c r="F119" s="636" t="s" cm="1">
        <v>184</v>
      </c>
      <c r="G119" s="637">
        <v>5</v>
      </c>
      <c r="H119" s="638">
        <v>39.04</v>
      </c>
      <c r="I119" s="638">
        <v>195.2</v>
      </c>
      <c r="J119" s="639">
        <v>46.44</v>
      </c>
      <c r="K119" s="638">
        <v>232.2</v>
      </c>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row>
    <row r="120" spans="1:244" ht="25.5">
      <c r="B120" s="627" t="s">
        <v>442</v>
      </c>
      <c r="C120" s="634"/>
      <c r="D120" s="628" t="s">
        <v>443</v>
      </c>
      <c r="E120" s="689" t="s">
        <v>1670</v>
      </c>
      <c r="F120" s="636"/>
      <c r="G120" s="637"/>
      <c r="H120" s="638"/>
      <c r="I120" s="632">
        <v>1093808.2600000002</v>
      </c>
      <c r="J120" s="638"/>
      <c r="K120" s="632">
        <v>1342720.58</v>
      </c>
    </row>
    <row r="121" spans="1:244" s="599" customFormat="1" ht="38.25">
      <c r="A121"/>
      <c r="B121" s="633" t="s">
        <v>1690</v>
      </c>
      <c r="C121" s="634" t="s">
        <v>122</v>
      </c>
      <c r="D121" s="634" t="s">
        <v>444</v>
      </c>
      <c r="E121" s="635" t="s">
        <v>1595</v>
      </c>
      <c r="F121" s="636" t="s" cm="1">
        <v>187</v>
      </c>
      <c r="G121" s="637">
        <v>13</v>
      </c>
      <c r="H121" s="638">
        <v>7.3</v>
      </c>
      <c r="I121" s="638">
        <v>94.9</v>
      </c>
      <c r="J121" s="639">
        <v>9.01</v>
      </c>
      <c r="K121" s="638">
        <v>117.13</v>
      </c>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row>
    <row r="122" spans="1:244" s="599" customFormat="1" ht="38.25">
      <c r="A122"/>
      <c r="B122" s="633" t="s">
        <v>1911</v>
      </c>
      <c r="C122" s="634" t="s">
        <v>122</v>
      </c>
      <c r="D122" s="634" t="s">
        <v>446</v>
      </c>
      <c r="E122" s="635" t="s">
        <v>1486</v>
      </c>
      <c r="F122" s="636" t="s" cm="1">
        <v>187</v>
      </c>
      <c r="G122" s="637">
        <v>596</v>
      </c>
      <c r="H122" s="638">
        <v>9.6300000000000008</v>
      </c>
      <c r="I122" s="638">
        <v>5739.48</v>
      </c>
      <c r="J122" s="639">
        <v>11.89</v>
      </c>
      <c r="K122" s="638">
        <v>7086.44</v>
      </c>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row>
    <row r="123" spans="1:244" s="599" customFormat="1" ht="38.25">
      <c r="A123"/>
      <c r="B123" s="633" t="s">
        <v>1912</v>
      </c>
      <c r="C123" s="634" t="s">
        <v>128</v>
      </c>
      <c r="D123" s="634">
        <v>91931</v>
      </c>
      <c r="E123" s="635" t="s">
        <v>1783</v>
      </c>
      <c r="F123" s="636" t="s" cm="1">
        <v>187</v>
      </c>
      <c r="G123" s="637">
        <v>1314</v>
      </c>
      <c r="H123" s="638">
        <v>9.7200000000000006</v>
      </c>
      <c r="I123" s="638">
        <v>12772.08</v>
      </c>
      <c r="J123" s="639">
        <v>12</v>
      </c>
      <c r="K123" s="638">
        <v>15768</v>
      </c>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row>
    <row r="124" spans="1:244" s="599" customFormat="1" ht="38.25">
      <c r="A124"/>
      <c r="B124" s="633" t="s">
        <v>1913</v>
      </c>
      <c r="C124" s="634" t="s">
        <v>122</v>
      </c>
      <c r="D124" s="634" t="s">
        <v>450</v>
      </c>
      <c r="E124" s="635" t="s">
        <v>1471</v>
      </c>
      <c r="F124" s="636" t="s" cm="1">
        <v>187</v>
      </c>
      <c r="G124" s="637">
        <v>162</v>
      </c>
      <c r="H124" s="638">
        <v>117.43</v>
      </c>
      <c r="I124" s="638">
        <v>19023.66</v>
      </c>
      <c r="J124" s="639">
        <v>145.06</v>
      </c>
      <c r="K124" s="638">
        <v>23499.72</v>
      </c>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row>
    <row r="125" spans="1:244" s="599" customFormat="1" ht="38.25">
      <c r="A125"/>
      <c r="B125" s="633" t="s">
        <v>1914</v>
      </c>
      <c r="C125" s="634" t="s">
        <v>122</v>
      </c>
      <c r="D125" s="634" t="s">
        <v>451</v>
      </c>
      <c r="E125" s="635" t="s">
        <v>1426</v>
      </c>
      <c r="F125" s="636" t="s" cm="1">
        <v>187</v>
      </c>
      <c r="G125" s="637">
        <v>386</v>
      </c>
      <c r="H125" s="638">
        <v>148.93</v>
      </c>
      <c r="I125" s="638">
        <v>57486.98</v>
      </c>
      <c r="J125" s="639">
        <v>183.97</v>
      </c>
      <c r="K125" s="638">
        <v>71012.42</v>
      </c>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row>
    <row r="126" spans="1:244" s="599" customFormat="1" ht="38.25">
      <c r="A126"/>
      <c r="B126" s="633" t="s">
        <v>1915</v>
      </c>
      <c r="C126" s="634" t="s">
        <v>122</v>
      </c>
      <c r="D126" s="634" t="s">
        <v>452</v>
      </c>
      <c r="E126" s="635" t="s">
        <v>1465</v>
      </c>
      <c r="F126" s="636" t="s" cm="1">
        <v>187</v>
      </c>
      <c r="G126" s="637">
        <v>167</v>
      </c>
      <c r="H126" s="638">
        <v>21.07</v>
      </c>
      <c r="I126" s="638">
        <v>3518.69</v>
      </c>
      <c r="J126" s="639">
        <v>26.02</v>
      </c>
      <c r="K126" s="638">
        <v>4345.34</v>
      </c>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row>
    <row r="127" spans="1:244" s="599" customFormat="1" ht="38.25">
      <c r="A127"/>
      <c r="B127" s="633" t="s">
        <v>1916</v>
      </c>
      <c r="C127" s="634" t="s">
        <v>122</v>
      </c>
      <c r="D127" s="634" t="s">
        <v>453</v>
      </c>
      <c r="E127" s="635" t="s">
        <v>1474</v>
      </c>
      <c r="F127" s="636" t="s" cm="1">
        <v>187</v>
      </c>
      <c r="G127" s="637">
        <v>536</v>
      </c>
      <c r="H127" s="638">
        <v>226.98</v>
      </c>
      <c r="I127" s="638">
        <v>121661.28</v>
      </c>
      <c r="J127" s="639">
        <v>280.38</v>
      </c>
      <c r="K127" s="638">
        <v>150283.68</v>
      </c>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row>
    <row r="128" spans="1:244" s="599" customFormat="1" ht="25.5">
      <c r="A128"/>
      <c r="B128" s="633" t="s">
        <v>1917</v>
      </c>
      <c r="C128" s="634" t="s">
        <v>128</v>
      </c>
      <c r="D128" s="634">
        <v>101632</v>
      </c>
      <c r="E128" s="635" t="s">
        <v>1583</v>
      </c>
      <c r="F128" s="636" t="s" cm="1">
        <v>184</v>
      </c>
      <c r="G128" s="637">
        <v>1</v>
      </c>
      <c r="H128" s="638">
        <v>27.02</v>
      </c>
      <c r="I128" s="638">
        <v>27.02</v>
      </c>
      <c r="J128" s="639">
        <v>33.369999999999997</v>
      </c>
      <c r="K128" s="638">
        <v>33.369999999999997</v>
      </c>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row>
    <row r="129" spans="1:244" s="599" customFormat="1" ht="25.5">
      <c r="A129"/>
      <c r="B129" s="633" t="s">
        <v>1918</v>
      </c>
      <c r="C129" s="634" t="s">
        <v>128</v>
      </c>
      <c r="D129" s="634">
        <v>96985</v>
      </c>
      <c r="E129" s="635" t="s">
        <v>1787</v>
      </c>
      <c r="F129" s="636" t="s" cm="1">
        <v>184</v>
      </c>
      <c r="G129" s="637">
        <v>16</v>
      </c>
      <c r="H129" s="638">
        <v>72.739999999999995</v>
      </c>
      <c r="I129" s="638">
        <v>1163.8399999999999</v>
      </c>
      <c r="J129" s="639">
        <v>89.85</v>
      </c>
      <c r="K129" s="638">
        <v>1437.6</v>
      </c>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row>
    <row r="130" spans="1:244" s="599" customFormat="1" ht="25.5">
      <c r="A130"/>
      <c r="B130" s="633" t="s">
        <v>1919</v>
      </c>
      <c r="C130" s="634" t="s">
        <v>122</v>
      </c>
      <c r="D130" s="634" t="s">
        <v>455</v>
      </c>
      <c r="E130" s="635" t="s">
        <v>1423</v>
      </c>
      <c r="F130" s="636" t="s" cm="1">
        <v>184</v>
      </c>
      <c r="G130" s="637">
        <v>14</v>
      </c>
      <c r="H130" s="638">
        <v>114.38</v>
      </c>
      <c r="I130" s="638">
        <v>1601.32</v>
      </c>
      <c r="J130" s="639">
        <v>141.29</v>
      </c>
      <c r="K130" s="638">
        <v>1978.06</v>
      </c>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row>
    <row r="131" spans="1:244" s="599" customFormat="1" ht="38.25">
      <c r="A131"/>
      <c r="B131" s="633" t="s">
        <v>1920</v>
      </c>
      <c r="C131" s="634" t="s">
        <v>128</v>
      </c>
      <c r="D131" s="634">
        <v>97668</v>
      </c>
      <c r="E131" s="635" t="s">
        <v>1594</v>
      </c>
      <c r="F131" s="636" t="s" cm="1">
        <v>187</v>
      </c>
      <c r="G131" s="637">
        <v>490</v>
      </c>
      <c r="H131" s="638">
        <v>16.8</v>
      </c>
      <c r="I131" s="638">
        <v>8232</v>
      </c>
      <c r="J131" s="639">
        <v>20.75</v>
      </c>
      <c r="K131" s="638">
        <v>10167.5</v>
      </c>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row>
    <row r="132" spans="1:244" s="599" customFormat="1" ht="38.25">
      <c r="A132"/>
      <c r="B132" s="633" t="s">
        <v>1921</v>
      </c>
      <c r="C132" s="634" t="s">
        <v>128</v>
      </c>
      <c r="D132" s="634">
        <v>97670</v>
      </c>
      <c r="E132" s="635" t="s">
        <v>1584</v>
      </c>
      <c r="F132" s="636" t="s" cm="1">
        <v>187</v>
      </c>
      <c r="G132" s="637">
        <v>752</v>
      </c>
      <c r="H132" s="638">
        <v>32.04</v>
      </c>
      <c r="I132" s="638">
        <v>24094.080000000002</v>
      </c>
      <c r="J132" s="639">
        <v>39.57</v>
      </c>
      <c r="K132" s="638">
        <v>29756.639999999999</v>
      </c>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row>
    <row r="133" spans="1:244" s="599" customFormat="1" ht="38.25">
      <c r="A133"/>
      <c r="B133" s="633" t="s">
        <v>1922</v>
      </c>
      <c r="C133" s="634" t="s">
        <v>122</v>
      </c>
      <c r="D133" s="634" t="s">
        <v>456</v>
      </c>
      <c r="E133" s="635" t="s">
        <v>1518</v>
      </c>
      <c r="F133" s="636" t="s" cm="1">
        <v>184</v>
      </c>
      <c r="G133" s="637">
        <v>6</v>
      </c>
      <c r="H133" s="638">
        <v>756.83</v>
      </c>
      <c r="I133" s="638">
        <v>4540.9799999999996</v>
      </c>
      <c r="J133" s="639">
        <v>934.91</v>
      </c>
      <c r="K133" s="638">
        <v>5609.46</v>
      </c>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row>
    <row r="134" spans="1:244" s="599" customFormat="1" ht="63.75">
      <c r="A134"/>
      <c r="B134" s="633" t="s">
        <v>1923</v>
      </c>
      <c r="C134" s="634" t="s">
        <v>122</v>
      </c>
      <c r="D134" s="634" t="s">
        <v>457</v>
      </c>
      <c r="E134" s="635" t="s">
        <v>1539</v>
      </c>
      <c r="F134" s="636" t="s" cm="1">
        <v>184</v>
      </c>
      <c r="G134" s="637">
        <v>1</v>
      </c>
      <c r="H134" s="638">
        <v>4801.45</v>
      </c>
      <c r="I134" s="638">
        <v>4801.45</v>
      </c>
      <c r="J134" s="639">
        <v>5931.23</v>
      </c>
      <c r="K134" s="638">
        <v>5931.23</v>
      </c>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row>
    <row r="135" spans="1:244" s="599" customFormat="1" ht="25.5">
      <c r="A135"/>
      <c r="B135" s="633" t="s">
        <v>1924</v>
      </c>
      <c r="C135" s="634" t="s">
        <v>122</v>
      </c>
      <c r="D135" s="634" t="s">
        <v>458</v>
      </c>
      <c r="E135" s="635" t="s">
        <v>1588</v>
      </c>
      <c r="F135" s="636" t="s" cm="1">
        <v>187</v>
      </c>
      <c r="G135" s="637">
        <v>1724.4</v>
      </c>
      <c r="H135" s="638">
        <v>1.91</v>
      </c>
      <c r="I135" s="638">
        <v>3293.6</v>
      </c>
      <c r="J135" s="639">
        <v>2.27</v>
      </c>
      <c r="K135" s="638">
        <v>3914.38</v>
      </c>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row>
    <row r="136" spans="1:244" s="599" customFormat="1" ht="38.25">
      <c r="A136"/>
      <c r="B136" s="633" t="s">
        <v>1925</v>
      </c>
      <c r="C136" s="634" t="s">
        <v>122</v>
      </c>
      <c r="D136" s="634" t="s">
        <v>461</v>
      </c>
      <c r="E136" s="635" t="s">
        <v>1536</v>
      </c>
      <c r="F136" s="636" t="s" cm="1">
        <v>187</v>
      </c>
      <c r="G136" s="637">
        <v>1724.4</v>
      </c>
      <c r="H136" s="638">
        <v>0.96</v>
      </c>
      <c r="I136" s="638">
        <v>1655.42</v>
      </c>
      <c r="J136" s="639">
        <v>1.18</v>
      </c>
      <c r="K136" s="638">
        <v>2034.79</v>
      </c>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row>
    <row r="137" spans="1:244" s="599" customFormat="1" ht="25.5">
      <c r="A137"/>
      <c r="B137" s="633" t="s">
        <v>1926</v>
      </c>
      <c r="C137" s="634" t="s">
        <v>122</v>
      </c>
      <c r="D137" s="634" t="s">
        <v>462</v>
      </c>
      <c r="E137" s="635" t="s">
        <v>1591</v>
      </c>
      <c r="F137" s="636" t="s" cm="1">
        <v>187</v>
      </c>
      <c r="G137" s="637">
        <v>200</v>
      </c>
      <c r="H137" s="638">
        <v>9.07</v>
      </c>
      <c r="I137" s="638">
        <v>1814</v>
      </c>
      <c r="J137" s="639">
        <v>11.2</v>
      </c>
      <c r="K137" s="638">
        <v>2240</v>
      </c>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row>
    <row r="138" spans="1:244" s="599" customFormat="1" ht="38.25">
      <c r="A138"/>
      <c r="B138" s="633" t="s">
        <v>1927</v>
      </c>
      <c r="C138" s="634" t="s">
        <v>122</v>
      </c>
      <c r="D138" s="634" t="s">
        <v>464</v>
      </c>
      <c r="E138" s="635" t="s">
        <v>1468</v>
      </c>
      <c r="F138" s="636" t="s" cm="1">
        <v>187</v>
      </c>
      <c r="G138" s="637">
        <v>55</v>
      </c>
      <c r="H138" s="638">
        <v>65.41</v>
      </c>
      <c r="I138" s="638">
        <v>3597.55</v>
      </c>
      <c r="J138" s="639">
        <v>80.8</v>
      </c>
      <c r="K138" s="638">
        <v>4444</v>
      </c>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row>
    <row r="139" spans="1:244" s="599" customFormat="1" ht="25.5">
      <c r="A139"/>
      <c r="B139" s="633" t="s">
        <v>1928</v>
      </c>
      <c r="C139" s="634" t="s">
        <v>128</v>
      </c>
      <c r="D139" s="634">
        <v>96977</v>
      </c>
      <c r="E139" s="635" t="s">
        <v>1786</v>
      </c>
      <c r="F139" s="636" t="s" cm="1">
        <v>187</v>
      </c>
      <c r="G139" s="637">
        <v>48</v>
      </c>
      <c r="H139" s="638">
        <v>55.21</v>
      </c>
      <c r="I139" s="638">
        <v>2650.08</v>
      </c>
      <c r="J139" s="639">
        <v>68.2</v>
      </c>
      <c r="K139" s="638">
        <v>3273.6</v>
      </c>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row>
    <row r="140" spans="1:244" s="599" customFormat="1" ht="38.25">
      <c r="A140"/>
      <c r="B140" s="633" t="s">
        <v>1929</v>
      </c>
      <c r="C140" s="634" t="s">
        <v>122</v>
      </c>
      <c r="D140" s="634" t="s">
        <v>466</v>
      </c>
      <c r="E140" s="635" t="s">
        <v>1477</v>
      </c>
      <c r="F140" s="636" t="s" cm="1">
        <v>184</v>
      </c>
      <c r="G140" s="637">
        <v>14</v>
      </c>
      <c r="H140" s="638">
        <v>24.57</v>
      </c>
      <c r="I140" s="638">
        <v>343.98</v>
      </c>
      <c r="J140" s="639">
        <v>30.35</v>
      </c>
      <c r="K140" s="638">
        <v>424.9</v>
      </c>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row>
    <row r="141" spans="1:244" s="599" customFormat="1" ht="38.25">
      <c r="A141"/>
      <c r="B141" s="633" t="s">
        <v>1930</v>
      </c>
      <c r="C141" s="634" t="s">
        <v>122</v>
      </c>
      <c r="D141" s="634" t="s">
        <v>467</v>
      </c>
      <c r="E141" s="635" t="s">
        <v>1480</v>
      </c>
      <c r="F141" s="636" t="s" cm="1">
        <v>184</v>
      </c>
      <c r="G141" s="637">
        <v>18</v>
      </c>
      <c r="H141" s="638">
        <v>55.34</v>
      </c>
      <c r="I141" s="638">
        <v>996.12</v>
      </c>
      <c r="J141" s="639">
        <v>68.36</v>
      </c>
      <c r="K141" s="638">
        <v>1230.48</v>
      </c>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row>
    <row r="142" spans="1:244" s="599" customFormat="1" ht="38.25">
      <c r="A142"/>
      <c r="B142" s="633" t="s">
        <v>1931</v>
      </c>
      <c r="C142" s="634" t="s">
        <v>122</v>
      </c>
      <c r="D142" s="634" t="s">
        <v>468</v>
      </c>
      <c r="E142" s="635" t="s">
        <v>1483</v>
      </c>
      <c r="F142" s="636" t="s" cm="1">
        <v>184</v>
      </c>
      <c r="G142" s="637">
        <v>48</v>
      </c>
      <c r="H142" s="638">
        <v>89.4</v>
      </c>
      <c r="I142" s="638">
        <v>4291.2</v>
      </c>
      <c r="J142" s="639">
        <v>110.43</v>
      </c>
      <c r="K142" s="638">
        <v>5300.64</v>
      </c>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row>
    <row r="143" spans="1:244" s="599" customFormat="1" ht="25.5">
      <c r="A143"/>
      <c r="B143" s="633" t="s">
        <v>1932</v>
      </c>
      <c r="C143" s="634" t="s">
        <v>128</v>
      </c>
      <c r="D143" s="634">
        <v>102109</v>
      </c>
      <c r="E143" s="635" t="s">
        <v>1582</v>
      </c>
      <c r="F143" s="636" t="s" cm="1">
        <v>184</v>
      </c>
      <c r="G143" s="637">
        <v>1</v>
      </c>
      <c r="H143" s="638">
        <v>84.6</v>
      </c>
      <c r="I143" s="638">
        <v>84.6</v>
      </c>
      <c r="J143" s="639">
        <v>104.5</v>
      </c>
      <c r="K143" s="638">
        <v>104.5</v>
      </c>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row>
    <row r="144" spans="1:244" s="599" customFormat="1" ht="38.25">
      <c r="A144"/>
      <c r="B144" s="633" t="s">
        <v>1933</v>
      </c>
      <c r="C144" s="634" t="s">
        <v>122</v>
      </c>
      <c r="D144" s="634" t="s">
        <v>469</v>
      </c>
      <c r="E144" s="635" t="s">
        <v>1578</v>
      </c>
      <c r="F144" s="636" t="s" cm="1">
        <v>187</v>
      </c>
      <c r="G144" s="637">
        <v>6</v>
      </c>
      <c r="H144" s="638">
        <v>44.34</v>
      </c>
      <c r="I144" s="638">
        <v>266.04000000000002</v>
      </c>
      <c r="J144" s="639">
        <v>54.77</v>
      </c>
      <c r="K144" s="638">
        <v>328.62</v>
      </c>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row>
    <row r="145" spans="1:244" s="599" customFormat="1" ht="38.25">
      <c r="A145"/>
      <c r="B145" s="633" t="s">
        <v>1934</v>
      </c>
      <c r="C145" s="634" t="s">
        <v>122</v>
      </c>
      <c r="D145" s="634" t="s">
        <v>470</v>
      </c>
      <c r="E145" s="635" t="s">
        <v>1489</v>
      </c>
      <c r="F145" s="636" t="s" cm="1">
        <v>187</v>
      </c>
      <c r="G145" s="637">
        <v>132</v>
      </c>
      <c r="H145" s="638">
        <v>99.76</v>
      </c>
      <c r="I145" s="638">
        <v>13168.32</v>
      </c>
      <c r="J145" s="639">
        <v>123.23</v>
      </c>
      <c r="K145" s="638">
        <v>16266.36</v>
      </c>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row>
    <row r="146" spans="1:244" s="599" customFormat="1" ht="38.25">
      <c r="A146"/>
      <c r="B146" s="633" t="s">
        <v>1935</v>
      </c>
      <c r="C146" s="634" t="s">
        <v>122</v>
      </c>
      <c r="D146" s="634" t="s">
        <v>471</v>
      </c>
      <c r="E146" s="635" t="s">
        <v>1515</v>
      </c>
      <c r="F146" s="636" t="s" cm="1">
        <v>184</v>
      </c>
      <c r="G146" s="637">
        <v>5</v>
      </c>
      <c r="H146" s="638">
        <v>1030.95</v>
      </c>
      <c r="I146" s="638">
        <v>5154.75</v>
      </c>
      <c r="J146" s="639">
        <v>1273.53</v>
      </c>
      <c r="K146" s="638">
        <v>6367.65</v>
      </c>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row>
    <row r="147" spans="1:244" s="599" customFormat="1" ht="38.25">
      <c r="A147"/>
      <c r="B147" s="633" t="s">
        <v>1936</v>
      </c>
      <c r="C147" s="634" t="s">
        <v>122</v>
      </c>
      <c r="D147" s="634" t="s">
        <v>472</v>
      </c>
      <c r="E147" s="635" t="s">
        <v>1585</v>
      </c>
      <c r="F147" s="636" t="s" cm="1">
        <v>187</v>
      </c>
      <c r="G147" s="637">
        <v>100</v>
      </c>
      <c r="H147" s="638">
        <v>74.680000000000007</v>
      </c>
      <c r="I147" s="638">
        <v>7468</v>
      </c>
      <c r="J147" s="639">
        <v>92.25</v>
      </c>
      <c r="K147" s="638">
        <v>9225</v>
      </c>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row>
    <row r="148" spans="1:244" s="599" customFormat="1" ht="25.5">
      <c r="A148"/>
      <c r="B148" s="633" t="s">
        <v>1937</v>
      </c>
      <c r="C148" s="634" t="s">
        <v>128</v>
      </c>
      <c r="D148" s="634">
        <v>102109</v>
      </c>
      <c r="E148" s="635" t="s">
        <v>1582</v>
      </c>
      <c r="F148" s="636" t="s" cm="1">
        <v>184</v>
      </c>
      <c r="G148" s="637">
        <v>100</v>
      </c>
      <c r="H148" s="638">
        <v>84.6</v>
      </c>
      <c r="I148" s="638">
        <v>8460</v>
      </c>
      <c r="J148" s="639">
        <v>104.5</v>
      </c>
      <c r="K148" s="638">
        <v>10450</v>
      </c>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row>
    <row r="149" spans="1:244" s="599" customFormat="1" ht="38.25">
      <c r="A149"/>
      <c r="B149" s="633" t="s">
        <v>1938</v>
      </c>
      <c r="C149" s="634" t="s">
        <v>128</v>
      </c>
      <c r="D149" s="634">
        <v>90694</v>
      </c>
      <c r="E149" s="635" t="s">
        <v>1739</v>
      </c>
      <c r="F149" s="636" t="s" cm="1">
        <v>187</v>
      </c>
      <c r="G149" s="637">
        <v>197.32</v>
      </c>
      <c r="H149" s="638">
        <v>47.25</v>
      </c>
      <c r="I149" s="638">
        <v>9323.3700000000008</v>
      </c>
      <c r="J149" s="639">
        <v>58.36</v>
      </c>
      <c r="K149" s="638">
        <v>11515.59</v>
      </c>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row>
    <row r="150" spans="1:244" s="599" customFormat="1" ht="38.25">
      <c r="A150"/>
      <c r="B150" s="633" t="s">
        <v>1939</v>
      </c>
      <c r="C150" s="634" t="s">
        <v>128</v>
      </c>
      <c r="D150" s="634">
        <v>90695</v>
      </c>
      <c r="E150" s="635" t="s">
        <v>1740</v>
      </c>
      <c r="F150" s="636" t="s" cm="1">
        <v>187</v>
      </c>
      <c r="G150" s="637">
        <v>210.23</v>
      </c>
      <c r="H150" s="638">
        <v>88.98</v>
      </c>
      <c r="I150" s="638">
        <v>18706.259999999998</v>
      </c>
      <c r="J150" s="639">
        <v>109.91</v>
      </c>
      <c r="K150" s="638">
        <v>23106.37</v>
      </c>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row>
    <row r="151" spans="1:244" s="599" customFormat="1" ht="38.25">
      <c r="A151"/>
      <c r="B151" s="633" t="s">
        <v>1940</v>
      </c>
      <c r="C151" s="634" t="s">
        <v>128</v>
      </c>
      <c r="D151" s="634">
        <v>90696</v>
      </c>
      <c r="E151" s="635" t="s">
        <v>1741</v>
      </c>
      <c r="F151" s="636" t="s" cm="1">
        <v>187</v>
      </c>
      <c r="G151" s="637">
        <v>9.2200000000000006</v>
      </c>
      <c r="H151" s="638">
        <v>147.91999999999999</v>
      </c>
      <c r="I151" s="638">
        <v>1363.82</v>
      </c>
      <c r="J151" s="639">
        <v>182.72</v>
      </c>
      <c r="K151" s="638">
        <v>1684.67</v>
      </c>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row>
    <row r="152" spans="1:244" s="599" customFormat="1" ht="38.25">
      <c r="A152"/>
      <c r="B152" s="633" t="s">
        <v>1941</v>
      </c>
      <c r="C152" s="634" t="s">
        <v>128</v>
      </c>
      <c r="D152" s="634">
        <v>97974</v>
      </c>
      <c r="E152" s="635" t="s">
        <v>1767</v>
      </c>
      <c r="F152" s="636" t="s" cm="1">
        <v>184</v>
      </c>
      <c r="G152" s="637">
        <v>16</v>
      </c>
      <c r="H152" s="638">
        <v>446.73</v>
      </c>
      <c r="I152" s="638">
        <v>7147.68</v>
      </c>
      <c r="J152" s="639">
        <v>551.84</v>
      </c>
      <c r="K152" s="638">
        <v>8829.44</v>
      </c>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row>
    <row r="153" spans="1:244" s="599" customFormat="1" ht="38.25">
      <c r="A153"/>
      <c r="B153" s="633" t="s">
        <v>1942</v>
      </c>
      <c r="C153" s="634" t="s">
        <v>122</v>
      </c>
      <c r="D153" s="634" t="s">
        <v>474</v>
      </c>
      <c r="E153" s="635" t="s">
        <v>1560</v>
      </c>
      <c r="F153" s="636" t="s" cm="1">
        <v>184</v>
      </c>
      <c r="G153" s="637">
        <v>6</v>
      </c>
      <c r="H153" s="638">
        <v>491.4</v>
      </c>
      <c r="I153" s="638">
        <v>2948.4</v>
      </c>
      <c r="J153" s="639">
        <v>607.02</v>
      </c>
      <c r="K153" s="638">
        <v>3642.12</v>
      </c>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row>
    <row r="154" spans="1:244" s="599" customFormat="1" ht="38.25">
      <c r="A154"/>
      <c r="B154" s="633" t="s">
        <v>1943</v>
      </c>
      <c r="C154" s="634" t="s">
        <v>128</v>
      </c>
      <c r="D154" s="634">
        <v>102139</v>
      </c>
      <c r="E154" s="635" t="s">
        <v>1770</v>
      </c>
      <c r="F154" s="636" t="s" cm="1">
        <v>184</v>
      </c>
      <c r="G154" s="637">
        <v>7</v>
      </c>
      <c r="H154" s="638">
        <v>1586.43</v>
      </c>
      <c r="I154" s="638">
        <v>11105.01</v>
      </c>
      <c r="J154" s="639">
        <v>1959.71</v>
      </c>
      <c r="K154" s="638">
        <v>13717.97</v>
      </c>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row>
    <row r="155" spans="1:244" s="599" customFormat="1" ht="38.25">
      <c r="A155"/>
      <c r="B155" s="633" t="s">
        <v>1944</v>
      </c>
      <c r="C155" s="634" t="s">
        <v>128</v>
      </c>
      <c r="D155" s="634">
        <v>97987</v>
      </c>
      <c r="E155" s="635" t="s">
        <v>1768</v>
      </c>
      <c r="F155" s="636" t="s" cm="1">
        <v>187</v>
      </c>
      <c r="G155" s="637">
        <v>2.6</v>
      </c>
      <c r="H155" s="638">
        <v>529.91</v>
      </c>
      <c r="I155" s="638">
        <v>1377.76</v>
      </c>
      <c r="J155" s="639">
        <v>654.59</v>
      </c>
      <c r="K155" s="638">
        <v>1701.93</v>
      </c>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row>
    <row r="156" spans="1:244" s="599" customFormat="1" ht="102">
      <c r="A156"/>
      <c r="B156" s="633" t="s">
        <v>1949</v>
      </c>
      <c r="C156" s="634" t="s">
        <v>122</v>
      </c>
      <c r="D156" s="634" t="s">
        <v>477</v>
      </c>
      <c r="E156" s="635" t="s">
        <v>1563</v>
      </c>
      <c r="F156" s="636" t="s" cm="1">
        <v>184</v>
      </c>
      <c r="G156" s="637">
        <v>1</v>
      </c>
      <c r="H156" s="638">
        <v>6645.78</v>
      </c>
      <c r="I156" s="638">
        <v>6645.78</v>
      </c>
      <c r="J156" s="639">
        <v>8209.5300000000007</v>
      </c>
      <c r="K156" s="638">
        <v>8209.5300000000007</v>
      </c>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row>
    <row r="157" spans="1:244" s="599" customFormat="1" ht="89.25">
      <c r="A157"/>
      <c r="B157" s="633" t="s">
        <v>1950</v>
      </c>
      <c r="C157" s="634" t="s">
        <v>122</v>
      </c>
      <c r="D157" s="634" t="s">
        <v>478</v>
      </c>
      <c r="E157" s="635" t="s">
        <v>1451</v>
      </c>
      <c r="F157" s="636" t="s" cm="1">
        <v>184</v>
      </c>
      <c r="G157" s="637">
        <v>2</v>
      </c>
      <c r="H157" s="638">
        <v>388.19</v>
      </c>
      <c r="I157" s="638">
        <v>776.38</v>
      </c>
      <c r="J157" s="639">
        <v>479.53</v>
      </c>
      <c r="K157" s="638">
        <v>959.06</v>
      </c>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row>
    <row r="158" spans="1:244" s="599" customFormat="1" ht="89.25">
      <c r="A158"/>
      <c r="B158" s="633" t="s">
        <v>1951</v>
      </c>
      <c r="C158" s="634" t="s">
        <v>122</v>
      </c>
      <c r="D158" s="634" t="s">
        <v>479</v>
      </c>
      <c r="E158" s="635" t="s">
        <v>1445</v>
      </c>
      <c r="F158" s="636" t="s" cm="1">
        <v>184</v>
      </c>
      <c r="G158" s="637">
        <v>1</v>
      </c>
      <c r="H158" s="638">
        <v>2317.61</v>
      </c>
      <c r="I158" s="638">
        <v>2317.61</v>
      </c>
      <c r="J158" s="639">
        <v>2862.94</v>
      </c>
      <c r="K158" s="638">
        <v>2862.94</v>
      </c>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row>
    <row r="159" spans="1:244" s="599" customFormat="1" ht="89.25">
      <c r="A159"/>
      <c r="B159" s="633" t="s">
        <v>1952</v>
      </c>
      <c r="C159" s="634" t="s">
        <v>122</v>
      </c>
      <c r="D159" s="634" t="s">
        <v>480</v>
      </c>
      <c r="E159" s="635" t="s">
        <v>1448</v>
      </c>
      <c r="F159" s="636" t="s" cm="1">
        <v>184</v>
      </c>
      <c r="G159" s="637">
        <v>1</v>
      </c>
      <c r="H159" s="638">
        <v>3497.85</v>
      </c>
      <c r="I159" s="638">
        <v>3497.85</v>
      </c>
      <c r="J159" s="639">
        <v>4320.8900000000003</v>
      </c>
      <c r="K159" s="638">
        <v>4320.8900000000003</v>
      </c>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row>
    <row r="160" spans="1:244" s="599" customFormat="1" ht="60.75" customHeight="1">
      <c r="A160"/>
      <c r="B160" s="633" t="s">
        <v>1953</v>
      </c>
      <c r="C160" s="634" t="s">
        <v>122</v>
      </c>
      <c r="D160" s="634" t="s">
        <v>481</v>
      </c>
      <c r="E160" s="635" t="s">
        <v>1454</v>
      </c>
      <c r="F160" s="636" t="s" cm="1">
        <v>184</v>
      </c>
      <c r="G160" s="637">
        <v>2</v>
      </c>
      <c r="H160" s="638">
        <v>228.8</v>
      </c>
      <c r="I160" s="638">
        <v>457.6</v>
      </c>
      <c r="J160" s="639">
        <v>282.63</v>
      </c>
      <c r="K160" s="638">
        <v>565.26</v>
      </c>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row>
    <row r="161" spans="1:244" s="599" customFormat="1" ht="76.5">
      <c r="A161"/>
      <c r="B161" s="633" t="s">
        <v>1954</v>
      </c>
      <c r="C161" s="634" t="s">
        <v>122</v>
      </c>
      <c r="D161" s="634" t="s">
        <v>482</v>
      </c>
      <c r="E161" s="635" t="s">
        <v>1566</v>
      </c>
      <c r="F161" s="636" t="s" cm="1">
        <v>184</v>
      </c>
      <c r="G161" s="637">
        <v>1</v>
      </c>
      <c r="H161" s="638">
        <v>4959.62</v>
      </c>
      <c r="I161" s="638">
        <v>4959.62</v>
      </c>
      <c r="J161" s="639">
        <v>6126.61</v>
      </c>
      <c r="K161" s="638">
        <v>6126.61</v>
      </c>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row>
    <row r="162" spans="1:244" s="599" customFormat="1" ht="38.25">
      <c r="A162"/>
      <c r="B162" s="633" t="s">
        <v>1955</v>
      </c>
      <c r="C162" s="634" t="s">
        <v>483</v>
      </c>
      <c r="D162" s="634" t="s">
        <v>484</v>
      </c>
      <c r="E162" s="635" t="s">
        <v>1655</v>
      </c>
      <c r="F162" s="636" t="s" cm="1">
        <v>184</v>
      </c>
      <c r="G162" s="637">
        <v>1</v>
      </c>
      <c r="H162" s="638">
        <v>179000</v>
      </c>
      <c r="I162" s="638">
        <v>179000</v>
      </c>
      <c r="J162" s="639">
        <v>212974.2</v>
      </c>
      <c r="K162" s="638">
        <v>212974.2</v>
      </c>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row>
    <row r="163" spans="1:244" s="599" customFormat="1" ht="25.5">
      <c r="A163"/>
      <c r="B163" s="633" t="s">
        <v>1956</v>
      </c>
      <c r="C163" s="634" t="s">
        <v>128</v>
      </c>
      <c r="D163" s="634">
        <v>98114</v>
      </c>
      <c r="E163" s="635" t="s">
        <v>1806</v>
      </c>
      <c r="F163" s="636" t="s" cm="1">
        <v>184</v>
      </c>
      <c r="G163" s="637">
        <v>32</v>
      </c>
      <c r="H163" s="638">
        <v>702.74</v>
      </c>
      <c r="I163" s="638">
        <v>22487.68</v>
      </c>
      <c r="J163" s="639">
        <v>868.09</v>
      </c>
      <c r="K163" s="638">
        <v>27778.880000000001</v>
      </c>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row>
    <row r="164" spans="1:244" s="599" customFormat="1" ht="38.25">
      <c r="A164"/>
      <c r="B164" s="633" t="s">
        <v>1957</v>
      </c>
      <c r="C164" s="634" t="s">
        <v>128</v>
      </c>
      <c r="D164" s="634">
        <v>89547</v>
      </c>
      <c r="E164" s="635" t="s">
        <v>1803</v>
      </c>
      <c r="F164" s="636" t="s" cm="1">
        <v>184</v>
      </c>
      <c r="G164" s="637">
        <v>2</v>
      </c>
      <c r="H164" s="638">
        <v>23.52</v>
      </c>
      <c r="I164" s="638">
        <v>47.04</v>
      </c>
      <c r="J164" s="639">
        <v>29.05</v>
      </c>
      <c r="K164" s="638">
        <v>58.1</v>
      </c>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row>
    <row r="165" spans="1:244" s="599" customFormat="1" ht="38.25">
      <c r="A165"/>
      <c r="B165" s="633" t="s">
        <v>1958</v>
      </c>
      <c r="C165" s="634" t="s">
        <v>128</v>
      </c>
      <c r="D165" s="634">
        <v>89554</v>
      </c>
      <c r="E165" s="635" t="s">
        <v>1804</v>
      </c>
      <c r="F165" s="636" t="s" cm="1">
        <v>184</v>
      </c>
      <c r="G165" s="637">
        <v>4</v>
      </c>
      <c r="H165" s="638">
        <v>30.09</v>
      </c>
      <c r="I165" s="638">
        <v>120.36</v>
      </c>
      <c r="J165" s="639">
        <v>37.17</v>
      </c>
      <c r="K165" s="638">
        <v>148.68</v>
      </c>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row>
    <row r="166" spans="1:244" s="599" customFormat="1" ht="38.25">
      <c r="A166"/>
      <c r="B166" s="633" t="s">
        <v>1959</v>
      </c>
      <c r="C166" s="634" t="s">
        <v>128</v>
      </c>
      <c r="D166" s="634">
        <v>89677</v>
      </c>
      <c r="E166" s="635" t="s">
        <v>1805</v>
      </c>
      <c r="F166" s="636" t="s" cm="1">
        <v>184</v>
      </c>
      <c r="G166" s="637">
        <v>8</v>
      </c>
      <c r="H166" s="638">
        <v>81.88</v>
      </c>
      <c r="I166" s="638">
        <v>655.04</v>
      </c>
      <c r="J166" s="639">
        <v>101.14</v>
      </c>
      <c r="K166" s="638">
        <v>809.12</v>
      </c>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row>
    <row r="167" spans="1:244" s="599" customFormat="1" ht="38.25">
      <c r="A167"/>
      <c r="B167" s="633" t="s">
        <v>1960</v>
      </c>
      <c r="C167" s="634" t="s">
        <v>128</v>
      </c>
      <c r="D167" s="634">
        <v>89576</v>
      </c>
      <c r="E167" s="635" t="s">
        <v>1792</v>
      </c>
      <c r="F167" s="636" t="s" cm="1">
        <v>187</v>
      </c>
      <c r="G167" s="637">
        <v>12.3</v>
      </c>
      <c r="H167" s="638">
        <v>27.1</v>
      </c>
      <c r="I167" s="638">
        <v>333.33</v>
      </c>
      <c r="J167" s="639">
        <v>33.47</v>
      </c>
      <c r="K167" s="638">
        <v>411.68</v>
      </c>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row>
    <row r="168" spans="1:244" s="599" customFormat="1" ht="38.25">
      <c r="A168"/>
      <c r="B168" s="633" t="s">
        <v>1961</v>
      </c>
      <c r="C168" s="634" t="s">
        <v>128</v>
      </c>
      <c r="D168" s="634">
        <v>89578</v>
      </c>
      <c r="E168" s="635" t="s">
        <v>1793</v>
      </c>
      <c r="F168" s="636" t="s" cm="1">
        <v>187</v>
      </c>
      <c r="G168" s="637">
        <v>26.27</v>
      </c>
      <c r="H168" s="638">
        <v>33.79</v>
      </c>
      <c r="I168" s="638">
        <v>887.66</v>
      </c>
      <c r="J168" s="639">
        <v>41.74</v>
      </c>
      <c r="K168" s="638">
        <v>1096.5</v>
      </c>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row>
    <row r="169" spans="1:244" s="599" customFormat="1" ht="38.25">
      <c r="A169"/>
      <c r="B169" s="633" t="s">
        <v>1962</v>
      </c>
      <c r="C169" s="634" t="s">
        <v>128</v>
      </c>
      <c r="D169" s="634">
        <v>89580</v>
      </c>
      <c r="E169" s="635" t="s">
        <v>1794</v>
      </c>
      <c r="F169" s="636" t="s" cm="1">
        <v>187</v>
      </c>
      <c r="G169" s="637">
        <v>47.84</v>
      </c>
      <c r="H169" s="638">
        <v>69.64</v>
      </c>
      <c r="I169" s="638">
        <v>3331.57</v>
      </c>
      <c r="J169" s="639">
        <v>86.02</v>
      </c>
      <c r="K169" s="638">
        <v>4115.1899999999996</v>
      </c>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row>
    <row r="170" spans="1:244" s="599" customFormat="1" ht="38.25">
      <c r="A170"/>
      <c r="B170" s="633" t="s">
        <v>1963</v>
      </c>
      <c r="C170" s="634" t="s">
        <v>128</v>
      </c>
      <c r="D170" s="634">
        <v>89580</v>
      </c>
      <c r="E170" s="635" t="s">
        <v>1794</v>
      </c>
      <c r="F170" s="636" t="s" cm="1">
        <v>187</v>
      </c>
      <c r="G170" s="637">
        <v>5.31</v>
      </c>
      <c r="H170" s="638">
        <v>69.64</v>
      </c>
      <c r="I170" s="638">
        <v>369.78</v>
      </c>
      <c r="J170" s="639">
        <v>86.02</v>
      </c>
      <c r="K170" s="638">
        <v>456.76</v>
      </c>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row>
    <row r="171" spans="1:244" s="599" customFormat="1" ht="38.25">
      <c r="A171"/>
      <c r="B171" s="633" t="s">
        <v>1964</v>
      </c>
      <c r="C171" s="634" t="s">
        <v>128</v>
      </c>
      <c r="D171" s="634">
        <v>94869</v>
      </c>
      <c r="E171" s="635" t="s">
        <v>1747</v>
      </c>
      <c r="F171" s="636" t="s" cm="1">
        <v>187</v>
      </c>
      <c r="G171" s="637">
        <v>73.3</v>
      </c>
      <c r="H171" s="638">
        <v>195.33</v>
      </c>
      <c r="I171" s="638">
        <v>14317.68</v>
      </c>
      <c r="J171" s="639">
        <v>241.29</v>
      </c>
      <c r="K171" s="638">
        <v>17686.55</v>
      </c>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row>
    <row r="172" spans="1:244" s="599" customFormat="1" ht="25.5">
      <c r="A172"/>
      <c r="B172" s="633" t="s">
        <v>1965</v>
      </c>
      <c r="C172" s="634" t="s">
        <v>128</v>
      </c>
      <c r="D172" s="634">
        <v>98114</v>
      </c>
      <c r="E172" s="635" t="s">
        <v>1806</v>
      </c>
      <c r="F172" s="636" t="s" cm="1">
        <v>184</v>
      </c>
      <c r="G172" s="637">
        <v>41</v>
      </c>
      <c r="H172" s="638">
        <v>702.74</v>
      </c>
      <c r="I172" s="638">
        <v>28812.34</v>
      </c>
      <c r="J172" s="639">
        <v>868.09</v>
      </c>
      <c r="K172" s="638">
        <v>35591.69</v>
      </c>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row>
    <row r="173" spans="1:244" s="599" customFormat="1" ht="51">
      <c r="A173"/>
      <c r="B173" s="633" t="s">
        <v>1967</v>
      </c>
      <c r="C173" s="634" t="s">
        <v>128</v>
      </c>
      <c r="D173" s="634">
        <v>99252</v>
      </c>
      <c r="E173" s="635" t="s">
        <v>1545</v>
      </c>
      <c r="F173" s="636" t="s" cm="1">
        <v>184</v>
      </c>
      <c r="G173" s="637">
        <v>5</v>
      </c>
      <c r="H173" s="638">
        <v>2710.66</v>
      </c>
      <c r="I173" s="638">
        <v>13553.3</v>
      </c>
      <c r="J173" s="639">
        <v>3348.47</v>
      </c>
      <c r="K173" s="638">
        <v>16742.349999999999</v>
      </c>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row>
    <row r="174" spans="1:244" s="599" customFormat="1" ht="51">
      <c r="A174"/>
      <c r="B174" s="633" t="s">
        <v>1968</v>
      </c>
      <c r="C174" s="634" t="s">
        <v>122</v>
      </c>
      <c r="D174" s="634" t="s">
        <v>490</v>
      </c>
      <c r="E174" s="635" t="s">
        <v>1546</v>
      </c>
      <c r="F174" s="636" t="s" cm="1">
        <v>184</v>
      </c>
      <c r="G174" s="637">
        <v>6</v>
      </c>
      <c r="H174" s="638">
        <v>2317.81</v>
      </c>
      <c r="I174" s="638">
        <v>13906.86</v>
      </c>
      <c r="J174" s="639">
        <v>2863.19</v>
      </c>
      <c r="K174" s="638">
        <v>17179.14</v>
      </c>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row>
    <row r="175" spans="1:244" s="599" customFormat="1" ht="38.25">
      <c r="A175"/>
      <c r="B175" s="633" t="s">
        <v>1970</v>
      </c>
      <c r="C175" s="634" t="s">
        <v>128</v>
      </c>
      <c r="D175" s="634">
        <v>99254</v>
      </c>
      <c r="E175" s="635" t="s">
        <v>1552</v>
      </c>
      <c r="F175" s="636" t="s" cm="1">
        <v>187</v>
      </c>
      <c r="G175" s="637">
        <v>2.7</v>
      </c>
      <c r="H175" s="638">
        <v>1350.76</v>
      </c>
      <c r="I175" s="638">
        <v>3647.05</v>
      </c>
      <c r="J175" s="639">
        <v>1668.59</v>
      </c>
      <c r="K175" s="638">
        <v>4505.1899999999996</v>
      </c>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row>
    <row r="176" spans="1:244" s="599" customFormat="1" ht="51">
      <c r="A176"/>
      <c r="B176" s="633" t="s">
        <v>1969</v>
      </c>
      <c r="C176" s="634" t="s">
        <v>122</v>
      </c>
      <c r="D176" s="634" t="s">
        <v>495</v>
      </c>
      <c r="E176" s="635" t="s">
        <v>1549</v>
      </c>
      <c r="F176" s="636" t="s" cm="1">
        <v>184</v>
      </c>
      <c r="G176" s="637">
        <v>7</v>
      </c>
      <c r="H176" s="638">
        <v>3197.27</v>
      </c>
      <c r="I176" s="638">
        <v>22380.89</v>
      </c>
      <c r="J176" s="639">
        <v>3949.58</v>
      </c>
      <c r="K176" s="638">
        <v>27647.06</v>
      </c>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row>
    <row r="177" spans="1:244" s="599" customFormat="1" ht="38.25">
      <c r="A177"/>
      <c r="B177" s="633" t="s">
        <v>1971</v>
      </c>
      <c r="C177" s="634" t="s">
        <v>122</v>
      </c>
      <c r="D177" s="634" t="s">
        <v>496</v>
      </c>
      <c r="E177" s="635" t="s">
        <v>1553</v>
      </c>
      <c r="F177" s="636" t="s" cm="1">
        <v>187</v>
      </c>
      <c r="G177" s="637">
        <v>7.8</v>
      </c>
      <c r="H177" s="638">
        <v>1906.56</v>
      </c>
      <c r="I177" s="638">
        <v>14871.16</v>
      </c>
      <c r="J177" s="639">
        <v>2355.17</v>
      </c>
      <c r="K177" s="638">
        <v>18370.32</v>
      </c>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row>
    <row r="178" spans="1:244" s="599" customFormat="1" ht="38.25">
      <c r="A178"/>
      <c r="B178" s="633" t="s">
        <v>1966</v>
      </c>
      <c r="C178" s="634" t="s">
        <v>128</v>
      </c>
      <c r="D178" s="634">
        <v>99268</v>
      </c>
      <c r="E178" s="635" t="s">
        <v>1769</v>
      </c>
      <c r="F178" s="636" t="s" cm="1">
        <v>184</v>
      </c>
      <c r="G178" s="637">
        <v>23</v>
      </c>
      <c r="H178" s="638">
        <v>442.74</v>
      </c>
      <c r="I178" s="638">
        <v>10183.02</v>
      </c>
      <c r="J178" s="639">
        <v>546.91</v>
      </c>
      <c r="K178" s="638">
        <v>12578.93</v>
      </c>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row>
    <row r="179" spans="1:244" s="599" customFormat="1" ht="38.25">
      <c r="A179"/>
      <c r="B179" s="633" t="s">
        <v>1972</v>
      </c>
      <c r="C179" s="634" t="s">
        <v>128</v>
      </c>
      <c r="D179" s="634">
        <v>103007</v>
      </c>
      <c r="E179" s="635" t="s">
        <v>1766</v>
      </c>
      <c r="F179" s="636" t="s" cm="1">
        <v>184</v>
      </c>
      <c r="G179" s="637">
        <v>18</v>
      </c>
      <c r="H179" s="638">
        <v>1149.1400000000001</v>
      </c>
      <c r="I179" s="638">
        <v>20684.52</v>
      </c>
      <c r="J179" s="639">
        <v>1419.53</v>
      </c>
      <c r="K179" s="638">
        <v>25551.54</v>
      </c>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row>
    <row r="180" spans="1:244" s="599" customFormat="1" ht="38.25">
      <c r="A180"/>
      <c r="B180" s="633" t="s">
        <v>1973</v>
      </c>
      <c r="C180" s="634" t="s">
        <v>128</v>
      </c>
      <c r="D180" s="634">
        <v>103376</v>
      </c>
      <c r="E180" s="635" t="s">
        <v>1749</v>
      </c>
      <c r="F180" s="636" t="s" cm="1">
        <v>187</v>
      </c>
      <c r="G180" s="637">
        <v>139.62</v>
      </c>
      <c r="H180" s="638">
        <v>133.1</v>
      </c>
      <c r="I180" s="638">
        <v>18583.419999999998</v>
      </c>
      <c r="J180" s="639">
        <v>164.41</v>
      </c>
      <c r="K180" s="638">
        <v>22954.92</v>
      </c>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row>
    <row r="181" spans="1:244" s="599" customFormat="1" ht="38.25">
      <c r="A181"/>
      <c r="B181" s="633" t="s">
        <v>1974</v>
      </c>
      <c r="C181" s="634" t="s">
        <v>128</v>
      </c>
      <c r="D181" s="634">
        <v>103377</v>
      </c>
      <c r="E181" s="635" t="s">
        <v>1750</v>
      </c>
      <c r="F181" s="636" t="s" cm="1">
        <v>187</v>
      </c>
      <c r="G181" s="637">
        <v>145.97999999999999</v>
      </c>
      <c r="H181" s="638">
        <v>284.58999999999997</v>
      </c>
      <c r="I181" s="638">
        <v>41544.44</v>
      </c>
      <c r="J181" s="639">
        <v>351.55</v>
      </c>
      <c r="K181" s="638">
        <v>51319.26</v>
      </c>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row>
    <row r="182" spans="1:244" s="599" customFormat="1" ht="38.25">
      <c r="A182"/>
      <c r="B182" s="633" t="s">
        <v>1975</v>
      </c>
      <c r="C182" s="634" t="s">
        <v>128</v>
      </c>
      <c r="D182" s="634">
        <v>103379</v>
      </c>
      <c r="E182" s="635" t="s">
        <v>1751</v>
      </c>
      <c r="F182" s="636" t="s" cm="1">
        <v>187</v>
      </c>
      <c r="G182" s="637">
        <v>76.17</v>
      </c>
      <c r="H182" s="638">
        <v>442.93</v>
      </c>
      <c r="I182" s="638">
        <v>33737.97</v>
      </c>
      <c r="J182" s="639">
        <v>547.15</v>
      </c>
      <c r="K182" s="638">
        <v>41676.410000000003</v>
      </c>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row>
    <row r="183" spans="1:244" s="599" customFormat="1" ht="38.25">
      <c r="A183"/>
      <c r="B183" s="633" t="s">
        <v>1976</v>
      </c>
      <c r="C183" s="634" t="s">
        <v>128</v>
      </c>
      <c r="D183" s="634">
        <v>94871</v>
      </c>
      <c r="E183" s="635" t="s">
        <v>1748</v>
      </c>
      <c r="F183" s="636" t="s" cm="1">
        <v>187</v>
      </c>
      <c r="G183" s="637">
        <v>19.489999999999998</v>
      </c>
      <c r="H183" s="638">
        <v>305.7</v>
      </c>
      <c r="I183" s="638">
        <v>5958.09</v>
      </c>
      <c r="J183" s="639">
        <v>377.63</v>
      </c>
      <c r="K183" s="638">
        <v>7360</v>
      </c>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row>
    <row r="184" spans="1:244" s="599" customFormat="1" ht="38.25">
      <c r="A184"/>
      <c r="B184" s="633" t="s">
        <v>1977</v>
      </c>
      <c r="C184" s="634" t="s">
        <v>128</v>
      </c>
      <c r="D184" s="634">
        <v>90745</v>
      </c>
      <c r="E184" s="635" t="s">
        <v>1746</v>
      </c>
      <c r="F184" s="636" t="s" cm="1">
        <v>187</v>
      </c>
      <c r="G184" s="637">
        <v>109.52</v>
      </c>
      <c r="H184" s="638">
        <v>12.17</v>
      </c>
      <c r="I184" s="638">
        <v>1332.85</v>
      </c>
      <c r="J184" s="639">
        <v>15.03</v>
      </c>
      <c r="K184" s="638">
        <v>1646.08</v>
      </c>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row>
    <row r="185" spans="1:244" s="599" customFormat="1" ht="25.5">
      <c r="A185"/>
      <c r="B185" s="633" t="s">
        <v>1978</v>
      </c>
      <c r="C185" s="634" t="s">
        <v>122</v>
      </c>
      <c r="D185" s="634" t="s">
        <v>500</v>
      </c>
      <c r="E185" s="635" t="s">
        <v>1557</v>
      </c>
      <c r="F185" s="636" t="s" cm="1">
        <v>187</v>
      </c>
      <c r="G185" s="637">
        <v>109.52</v>
      </c>
      <c r="H185" s="638">
        <v>489.88</v>
      </c>
      <c r="I185" s="638">
        <v>53651.65</v>
      </c>
      <c r="J185" s="639">
        <v>605.14</v>
      </c>
      <c r="K185" s="638">
        <v>66274.929999999993</v>
      </c>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row>
    <row r="186" spans="1:244" s="599" customFormat="1" ht="38.25">
      <c r="A186"/>
      <c r="B186" s="633" t="s">
        <v>1979</v>
      </c>
      <c r="C186" s="634" t="s">
        <v>128</v>
      </c>
      <c r="D186" s="634">
        <v>90708</v>
      </c>
      <c r="E186" s="635" t="s">
        <v>1556</v>
      </c>
      <c r="F186" s="636" t="s" cm="1">
        <v>187</v>
      </c>
      <c r="G186" s="637">
        <v>81.150000000000006</v>
      </c>
      <c r="H186" s="638">
        <v>1104.43</v>
      </c>
      <c r="I186" s="638">
        <v>89624.49</v>
      </c>
      <c r="J186" s="639">
        <v>1364.3</v>
      </c>
      <c r="K186" s="638">
        <v>110712.94</v>
      </c>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row>
    <row r="187" spans="1:244" s="599" customFormat="1" ht="25.5">
      <c r="A187"/>
      <c r="B187" s="633" t="s">
        <v>1980</v>
      </c>
      <c r="C187" s="634" t="s">
        <v>128</v>
      </c>
      <c r="D187" s="634">
        <v>102993</v>
      </c>
      <c r="E187" s="635" t="s">
        <v>1765</v>
      </c>
      <c r="F187" s="636" t="s" cm="1">
        <v>187</v>
      </c>
      <c r="G187" s="637">
        <v>67.5</v>
      </c>
      <c r="H187" s="638">
        <v>125.45</v>
      </c>
      <c r="I187" s="638">
        <v>8467.8700000000008</v>
      </c>
      <c r="J187" s="639">
        <v>154.96</v>
      </c>
      <c r="K187" s="638">
        <v>10459.799999999999</v>
      </c>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row>
    <row r="188" spans="1:244" s="599" customFormat="1" ht="38.25">
      <c r="A188"/>
      <c r="B188" s="633" t="s">
        <v>1981</v>
      </c>
      <c r="C188" s="634" t="s">
        <v>122</v>
      </c>
      <c r="D188" s="634" t="s">
        <v>501</v>
      </c>
      <c r="E188" s="635" t="s">
        <v>1569</v>
      </c>
      <c r="F188" s="636" t="s" cm="1">
        <v>187</v>
      </c>
      <c r="G188" s="637">
        <v>107</v>
      </c>
      <c r="H188" s="638">
        <v>648.87</v>
      </c>
      <c r="I188" s="638">
        <v>69429.09</v>
      </c>
      <c r="J188" s="639">
        <v>801.54</v>
      </c>
      <c r="K188" s="638">
        <v>85764.78</v>
      </c>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row>
    <row r="189" spans="1:244" s="599" customFormat="1" ht="38.25">
      <c r="A189"/>
      <c r="B189" s="633" t="s">
        <v>1982</v>
      </c>
      <c r="C189" s="634" t="s">
        <v>128</v>
      </c>
      <c r="D189" s="634">
        <v>97734</v>
      </c>
      <c r="E189" s="635" t="s">
        <v>1781</v>
      </c>
      <c r="F189" s="636" t="s" cm="1">
        <v>185</v>
      </c>
      <c r="G189" s="637">
        <v>0.62</v>
      </c>
      <c r="H189" s="638">
        <v>3357.18</v>
      </c>
      <c r="I189" s="638">
        <v>2081.4499999999998</v>
      </c>
      <c r="J189" s="639">
        <v>4147.12</v>
      </c>
      <c r="K189" s="638">
        <v>2571.21</v>
      </c>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row>
    <row r="190" spans="1:244" s="599" customFormat="1" ht="25.5">
      <c r="A190"/>
      <c r="B190" s="633" t="s">
        <v>1983</v>
      </c>
      <c r="C190" s="634" t="s">
        <v>128</v>
      </c>
      <c r="D190" s="634">
        <v>102990</v>
      </c>
      <c r="E190" s="635" t="s">
        <v>1764</v>
      </c>
      <c r="F190" s="636" t="s" cm="1">
        <v>187</v>
      </c>
      <c r="G190" s="637">
        <v>57.41</v>
      </c>
      <c r="H190" s="638">
        <v>51.12</v>
      </c>
      <c r="I190" s="638">
        <v>2934.79</v>
      </c>
      <c r="J190" s="639">
        <v>63.14</v>
      </c>
      <c r="K190" s="638">
        <v>3624.86</v>
      </c>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row>
    <row r="191" spans="1:244" s="599" customFormat="1" ht="38.25">
      <c r="A191"/>
      <c r="B191" s="633" t="s">
        <v>1984</v>
      </c>
      <c r="C191" s="634" t="s">
        <v>122</v>
      </c>
      <c r="D191" s="634" t="s">
        <v>505</v>
      </c>
      <c r="E191" s="635" t="s">
        <v>1572</v>
      </c>
      <c r="F191" s="636" t="s" cm="1">
        <v>187</v>
      </c>
      <c r="G191" s="637">
        <v>57.41</v>
      </c>
      <c r="H191" s="638">
        <v>129.16999999999999</v>
      </c>
      <c r="I191" s="638">
        <v>7415.64</v>
      </c>
      <c r="J191" s="639">
        <v>159.56</v>
      </c>
      <c r="K191" s="638">
        <v>9160.33</v>
      </c>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row>
    <row r="192" spans="1:244" s="599" customFormat="1" ht="38.25">
      <c r="A192"/>
      <c r="B192" s="633" t="s">
        <v>1985</v>
      </c>
      <c r="C192" s="634" t="s">
        <v>128</v>
      </c>
      <c r="D192" s="634">
        <v>90724</v>
      </c>
      <c r="E192" s="635" t="s">
        <v>1742</v>
      </c>
      <c r="F192" s="636" t="s" cm="1">
        <v>184</v>
      </c>
      <c r="G192" s="637">
        <v>72</v>
      </c>
      <c r="H192" s="638">
        <v>31.91</v>
      </c>
      <c r="I192" s="638">
        <v>2297.52</v>
      </c>
      <c r="J192" s="639">
        <v>39.409999999999997</v>
      </c>
      <c r="K192" s="638">
        <v>2837.52</v>
      </c>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row>
    <row r="193" spans="1:244" s="599" customFormat="1" ht="38.25">
      <c r="A193"/>
      <c r="B193" s="633" t="s">
        <v>1986</v>
      </c>
      <c r="C193" s="634" t="s">
        <v>128</v>
      </c>
      <c r="D193" s="634">
        <v>90724</v>
      </c>
      <c r="E193" s="635" t="s">
        <v>1742</v>
      </c>
      <c r="F193" s="636" t="s" cm="1">
        <v>184</v>
      </c>
      <c r="G193" s="637">
        <v>74</v>
      </c>
      <c r="H193" s="638">
        <v>31.91</v>
      </c>
      <c r="I193" s="638">
        <v>2361.34</v>
      </c>
      <c r="J193" s="639">
        <v>37.96</v>
      </c>
      <c r="K193" s="638">
        <v>2809.04</v>
      </c>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row>
    <row r="194" spans="1:244" s="599" customFormat="1" ht="25.5">
      <c r="A194"/>
      <c r="B194" s="633" t="s">
        <v>1987</v>
      </c>
      <c r="C194" s="634" t="s">
        <v>128</v>
      </c>
      <c r="D194" s="634">
        <v>90726</v>
      </c>
      <c r="E194" s="635" t="s">
        <v>1743</v>
      </c>
      <c r="F194" s="636" t="s" cm="1">
        <v>184</v>
      </c>
      <c r="G194" s="637">
        <v>18</v>
      </c>
      <c r="H194" s="638">
        <v>46.54</v>
      </c>
      <c r="I194" s="638">
        <v>837.72</v>
      </c>
      <c r="J194" s="639">
        <v>57.49</v>
      </c>
      <c r="K194" s="638">
        <v>1034.82</v>
      </c>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row>
    <row r="195" spans="1:244" s="599" customFormat="1" ht="38.25">
      <c r="A195"/>
      <c r="B195" s="633" t="s">
        <v>1988</v>
      </c>
      <c r="C195" s="634" t="s">
        <v>128</v>
      </c>
      <c r="D195" s="634">
        <v>90727</v>
      </c>
      <c r="E195" s="635" t="s">
        <v>1744</v>
      </c>
      <c r="F195" s="636" t="s" cm="1">
        <v>184</v>
      </c>
      <c r="G195" s="637">
        <v>10</v>
      </c>
      <c r="H195" s="638">
        <v>53.83</v>
      </c>
      <c r="I195" s="638">
        <v>538.29999999999995</v>
      </c>
      <c r="J195" s="639">
        <v>66.489999999999995</v>
      </c>
      <c r="K195" s="638">
        <v>664.9</v>
      </c>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row>
    <row r="196" spans="1:244" s="599" customFormat="1" ht="38.25">
      <c r="A196"/>
      <c r="B196" s="633" t="s">
        <v>1989</v>
      </c>
      <c r="C196" s="634" t="s">
        <v>128</v>
      </c>
      <c r="D196" s="634">
        <v>90728</v>
      </c>
      <c r="E196" s="635" t="s">
        <v>1745</v>
      </c>
      <c r="F196" s="636" t="s" cm="1">
        <v>184</v>
      </c>
      <c r="G196" s="637">
        <v>2</v>
      </c>
      <c r="H196" s="638">
        <v>61.12</v>
      </c>
      <c r="I196" s="638">
        <v>122.24</v>
      </c>
      <c r="J196" s="639">
        <v>75.5</v>
      </c>
      <c r="K196" s="638">
        <v>151</v>
      </c>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row>
    <row r="197" spans="1:244" s="599" customFormat="1" ht="38.25">
      <c r="A197"/>
      <c r="B197" s="633" t="s">
        <v>1990</v>
      </c>
      <c r="C197" s="634" t="s">
        <v>128</v>
      </c>
      <c r="D197" s="634">
        <v>90730</v>
      </c>
      <c r="E197" s="635" t="s">
        <v>1610</v>
      </c>
      <c r="F197" s="636" t="s" cm="1">
        <v>184</v>
      </c>
      <c r="G197" s="637">
        <v>16</v>
      </c>
      <c r="H197" s="638">
        <v>75.680000000000007</v>
      </c>
      <c r="I197" s="638">
        <v>1210.8800000000001</v>
      </c>
      <c r="J197" s="639">
        <v>93.48</v>
      </c>
      <c r="K197" s="638">
        <v>1495.68</v>
      </c>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row>
    <row r="198" spans="1:244" s="599" customFormat="1" ht="38.25">
      <c r="A198"/>
      <c r="B198" s="633" t="s">
        <v>1991</v>
      </c>
      <c r="C198" s="634" t="s">
        <v>128</v>
      </c>
      <c r="D198" s="634">
        <v>90732</v>
      </c>
      <c r="E198" s="635" t="s">
        <v>1611</v>
      </c>
      <c r="F198" s="636" t="s" cm="1">
        <v>184</v>
      </c>
      <c r="G198" s="637">
        <v>8</v>
      </c>
      <c r="H198" s="638">
        <v>104.83</v>
      </c>
      <c r="I198" s="638">
        <v>838.64</v>
      </c>
      <c r="J198" s="639">
        <v>129.49</v>
      </c>
      <c r="K198" s="638">
        <v>1035.92</v>
      </c>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row>
    <row r="199" spans="1:244" s="599" customFormat="1" ht="38.25">
      <c r="A199"/>
      <c r="B199" s="633" t="s">
        <v>1992</v>
      </c>
      <c r="C199" s="634" t="s">
        <v>128</v>
      </c>
      <c r="D199" s="634">
        <v>101795</v>
      </c>
      <c r="E199" s="635" t="s">
        <v>1788</v>
      </c>
      <c r="F199" s="636" t="s" cm="1">
        <v>184</v>
      </c>
      <c r="G199" s="637">
        <v>9</v>
      </c>
      <c r="H199" s="638">
        <v>611.08000000000004</v>
      </c>
      <c r="I199" s="638">
        <v>5499.72</v>
      </c>
      <c r="J199" s="639">
        <v>754.86</v>
      </c>
      <c r="K199" s="638">
        <v>6793.74</v>
      </c>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row>
    <row r="200" spans="1:244" s="599" customFormat="1" ht="38.25">
      <c r="A200"/>
      <c r="B200" s="633" t="s">
        <v>1993</v>
      </c>
      <c r="C200" s="634" t="s">
        <v>128</v>
      </c>
      <c r="D200" s="634">
        <v>101798</v>
      </c>
      <c r="E200" s="635" t="s">
        <v>1789</v>
      </c>
      <c r="F200" s="636" t="s" cm="1">
        <v>184</v>
      </c>
      <c r="G200" s="637">
        <v>9</v>
      </c>
      <c r="H200" s="638">
        <v>378.18</v>
      </c>
      <c r="I200" s="638">
        <v>3403.62</v>
      </c>
      <c r="J200" s="639">
        <v>467.16</v>
      </c>
      <c r="K200" s="638">
        <v>4204.4399999999996</v>
      </c>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row>
    <row r="201" spans="1:244" s="599" customFormat="1" ht="38.25">
      <c r="A201"/>
      <c r="B201" s="633" t="s">
        <v>1994</v>
      </c>
      <c r="C201" s="634" t="s">
        <v>128</v>
      </c>
      <c r="D201" s="634">
        <v>89403</v>
      </c>
      <c r="E201" s="635" t="s">
        <v>1791</v>
      </c>
      <c r="F201" s="636" t="s" cm="1">
        <v>187</v>
      </c>
      <c r="G201" s="637">
        <v>77.62</v>
      </c>
      <c r="H201" s="638">
        <v>22.18</v>
      </c>
      <c r="I201" s="638">
        <v>1721.61</v>
      </c>
      <c r="J201" s="639">
        <v>27.39</v>
      </c>
      <c r="K201" s="638">
        <v>2126.0100000000002</v>
      </c>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row>
    <row r="202" spans="1:244" s="599" customFormat="1" ht="38.25">
      <c r="A202"/>
      <c r="B202" s="633" t="s">
        <v>1995</v>
      </c>
      <c r="C202" s="634" t="s">
        <v>128</v>
      </c>
      <c r="D202" s="634">
        <v>89402</v>
      </c>
      <c r="E202" s="635" t="s">
        <v>1790</v>
      </c>
      <c r="F202" s="636" t="s" cm="1">
        <v>187</v>
      </c>
      <c r="G202" s="637">
        <v>102.77</v>
      </c>
      <c r="H202" s="638">
        <v>14.51</v>
      </c>
      <c r="I202" s="638">
        <v>1491.19</v>
      </c>
      <c r="J202" s="639">
        <v>17.920000000000002</v>
      </c>
      <c r="K202" s="638">
        <v>1841.63</v>
      </c>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row>
    <row r="203" spans="1:244" s="599" customFormat="1" ht="38.25">
      <c r="A203"/>
      <c r="B203" s="633" t="s">
        <v>1996</v>
      </c>
      <c r="C203" s="634" t="s">
        <v>128</v>
      </c>
      <c r="D203" s="634">
        <v>89415</v>
      </c>
      <c r="E203" s="635" t="s">
        <v>1798</v>
      </c>
      <c r="F203" s="636" t="s" cm="1">
        <v>184</v>
      </c>
      <c r="G203" s="637">
        <v>2</v>
      </c>
      <c r="H203" s="638">
        <v>18.809999999999999</v>
      </c>
      <c r="I203" s="638">
        <v>37.619999999999997</v>
      </c>
      <c r="J203" s="639">
        <v>23.23</v>
      </c>
      <c r="K203" s="638">
        <v>46.46</v>
      </c>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row>
    <row r="204" spans="1:244" s="599" customFormat="1" ht="38.25">
      <c r="A204"/>
      <c r="B204" s="633" t="s">
        <v>1997</v>
      </c>
      <c r="C204" s="634" t="s">
        <v>128</v>
      </c>
      <c r="D204" s="634">
        <v>89410</v>
      </c>
      <c r="E204" s="635" t="s">
        <v>1796</v>
      </c>
      <c r="F204" s="636" t="s" cm="1">
        <v>184</v>
      </c>
      <c r="G204" s="637">
        <v>3</v>
      </c>
      <c r="H204" s="638">
        <v>12.8</v>
      </c>
      <c r="I204" s="638">
        <v>38.4</v>
      </c>
      <c r="J204" s="639">
        <v>15.81</v>
      </c>
      <c r="K204" s="638">
        <v>47.43</v>
      </c>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row>
    <row r="205" spans="1:244" s="599" customFormat="1" ht="38.25">
      <c r="A205"/>
      <c r="B205" s="633" t="s">
        <v>1998</v>
      </c>
      <c r="C205" s="634" t="s">
        <v>128</v>
      </c>
      <c r="D205" s="634">
        <v>89416</v>
      </c>
      <c r="E205" s="635" t="s">
        <v>1799</v>
      </c>
      <c r="F205" s="636" t="s" cm="1">
        <v>184</v>
      </c>
      <c r="G205" s="637">
        <v>2</v>
      </c>
      <c r="H205" s="638">
        <v>16.510000000000002</v>
      </c>
      <c r="I205" s="638">
        <v>33.020000000000003</v>
      </c>
      <c r="J205" s="639">
        <v>20.39</v>
      </c>
      <c r="K205" s="638">
        <v>40.78</v>
      </c>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row>
    <row r="206" spans="1:244" s="599" customFormat="1" ht="38.25">
      <c r="A206"/>
      <c r="B206" s="633" t="s">
        <v>1999</v>
      </c>
      <c r="C206" s="634" t="s">
        <v>128</v>
      </c>
      <c r="D206" s="634">
        <v>89411</v>
      </c>
      <c r="E206" s="635" t="s">
        <v>1797</v>
      </c>
      <c r="F206" s="636" t="s" cm="1">
        <v>184</v>
      </c>
      <c r="G206" s="637">
        <v>4</v>
      </c>
      <c r="H206" s="638">
        <v>12.18</v>
      </c>
      <c r="I206" s="638">
        <v>48.72</v>
      </c>
      <c r="J206" s="639">
        <v>15.04</v>
      </c>
      <c r="K206" s="638">
        <v>60.16</v>
      </c>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row>
    <row r="207" spans="1:244" s="599" customFormat="1" ht="51">
      <c r="A207"/>
      <c r="B207" s="633" t="s">
        <v>2000</v>
      </c>
      <c r="C207" s="634" t="s">
        <v>128</v>
      </c>
      <c r="D207" s="634">
        <v>89436</v>
      </c>
      <c r="E207" s="635" t="s">
        <v>1802</v>
      </c>
      <c r="F207" s="636" t="s" cm="1">
        <v>184</v>
      </c>
      <c r="G207" s="637">
        <v>1</v>
      </c>
      <c r="H207" s="638">
        <v>9.48</v>
      </c>
      <c r="I207" s="638">
        <v>9.48</v>
      </c>
      <c r="J207" s="639">
        <v>11.71</v>
      </c>
      <c r="K207" s="638">
        <v>11.71</v>
      </c>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row>
    <row r="208" spans="1:244" s="599" customFormat="1" ht="51">
      <c r="A208"/>
      <c r="B208" s="633" t="s">
        <v>2001</v>
      </c>
      <c r="C208" s="634" t="s">
        <v>128</v>
      </c>
      <c r="D208" s="634">
        <v>89429</v>
      </c>
      <c r="E208" s="635" t="s">
        <v>1800</v>
      </c>
      <c r="F208" s="636" t="s" cm="1">
        <v>184</v>
      </c>
      <c r="G208" s="637">
        <v>2</v>
      </c>
      <c r="H208" s="638">
        <v>7.13</v>
      </c>
      <c r="I208" s="638">
        <v>14.26</v>
      </c>
      <c r="J208" s="639">
        <v>8.8000000000000007</v>
      </c>
      <c r="K208" s="638">
        <v>17.600000000000001</v>
      </c>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row>
    <row r="209" spans="1:244" s="599" customFormat="1" ht="38.25">
      <c r="A209"/>
      <c r="B209" s="633" t="s">
        <v>2002</v>
      </c>
      <c r="C209" s="634" t="s">
        <v>128</v>
      </c>
      <c r="D209" s="634">
        <v>89434</v>
      </c>
      <c r="E209" s="635" t="s">
        <v>1801</v>
      </c>
      <c r="F209" s="636" t="s" cm="1">
        <v>184</v>
      </c>
      <c r="G209" s="637">
        <v>17</v>
      </c>
      <c r="H209" s="638">
        <v>12.62</v>
      </c>
      <c r="I209" s="638">
        <v>214.54</v>
      </c>
      <c r="J209" s="639">
        <v>15.58</v>
      </c>
      <c r="K209" s="638">
        <v>264.86</v>
      </c>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row>
    <row r="210" spans="1:244" s="599" customFormat="1" ht="38.25">
      <c r="A210"/>
      <c r="B210" s="633" t="s">
        <v>2003</v>
      </c>
      <c r="C210" s="634" t="s">
        <v>128</v>
      </c>
      <c r="D210" s="634">
        <v>89385</v>
      </c>
      <c r="E210" s="635" t="s">
        <v>1795</v>
      </c>
      <c r="F210" s="636" t="s" cm="1">
        <v>184</v>
      </c>
      <c r="G210" s="637">
        <v>13</v>
      </c>
      <c r="H210" s="638">
        <v>8.4499999999999993</v>
      </c>
      <c r="I210" s="638">
        <v>109.85</v>
      </c>
      <c r="J210" s="639">
        <v>10.43</v>
      </c>
      <c r="K210" s="638">
        <v>135.59</v>
      </c>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row>
    <row r="211" spans="1:244">
      <c r="B211" s="627" t="s">
        <v>514</v>
      </c>
      <c r="C211" s="690"/>
      <c r="D211" s="628" t="s">
        <v>515</v>
      </c>
      <c r="E211" s="689" t="s">
        <v>1671</v>
      </c>
      <c r="F211" s="691"/>
      <c r="G211" s="692"/>
      <c r="H211" s="693"/>
      <c r="I211" s="632">
        <v>37268.68</v>
      </c>
      <c r="J211" s="693"/>
      <c r="K211" s="632">
        <v>46032.62</v>
      </c>
    </row>
    <row r="212" spans="1:244" s="599" customFormat="1" ht="25.5">
      <c r="A212"/>
      <c r="B212" s="633" t="s">
        <v>1691</v>
      </c>
      <c r="C212" s="634" t="s">
        <v>128</v>
      </c>
      <c r="D212" s="634">
        <v>98557</v>
      </c>
      <c r="E212" s="635" t="s">
        <v>1782</v>
      </c>
      <c r="F212" s="636" t="s" cm="1">
        <v>186</v>
      </c>
      <c r="G212" s="637">
        <v>878.15</v>
      </c>
      <c r="H212" s="638">
        <v>42.44</v>
      </c>
      <c r="I212" s="638">
        <v>37268.68</v>
      </c>
      <c r="J212" s="639">
        <v>52.42</v>
      </c>
      <c r="K212" s="638">
        <v>46032.62</v>
      </c>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row>
    <row r="213" spans="1:244">
      <c r="B213" s="627" t="s">
        <v>518</v>
      </c>
      <c r="C213" s="634"/>
      <c r="D213" s="628" t="s">
        <v>519</v>
      </c>
      <c r="E213" s="689" t="s">
        <v>1672</v>
      </c>
      <c r="F213" s="636"/>
      <c r="G213" s="637"/>
      <c r="H213" s="638"/>
      <c r="I213" s="632">
        <v>12952.16</v>
      </c>
      <c r="J213" s="638"/>
      <c r="K213" s="632">
        <v>15991.82</v>
      </c>
    </row>
    <row r="214" spans="1:244" s="599" customFormat="1" ht="25.5">
      <c r="A214"/>
      <c r="B214" s="633" t="s">
        <v>1692</v>
      </c>
      <c r="C214" s="634" t="s">
        <v>128</v>
      </c>
      <c r="D214" s="634">
        <v>95305</v>
      </c>
      <c r="E214" s="635" t="s">
        <v>1818</v>
      </c>
      <c r="F214" s="636" t="s" cm="1">
        <v>186</v>
      </c>
      <c r="G214" s="637">
        <v>607.10149999999999</v>
      </c>
      <c r="H214" s="638">
        <v>15.78</v>
      </c>
      <c r="I214" s="638">
        <v>9580.06</v>
      </c>
      <c r="J214" s="639">
        <v>19.489999999999998</v>
      </c>
      <c r="K214" s="638">
        <v>11832.4</v>
      </c>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row>
    <row r="215" spans="1:244" s="599" customFormat="1" ht="25.5">
      <c r="A215"/>
      <c r="B215" s="633" t="s">
        <v>2004</v>
      </c>
      <c r="C215" s="634" t="s">
        <v>128</v>
      </c>
      <c r="D215" s="634">
        <v>102498</v>
      </c>
      <c r="E215" s="635" t="s">
        <v>1819</v>
      </c>
      <c r="F215" s="636" t="s" cm="1">
        <v>187</v>
      </c>
      <c r="G215" s="637">
        <v>951.06999999999994</v>
      </c>
      <c r="H215" s="638">
        <v>1.89</v>
      </c>
      <c r="I215" s="638">
        <v>1797.52</v>
      </c>
      <c r="J215" s="639">
        <v>2.33</v>
      </c>
      <c r="K215" s="638">
        <v>2215.9899999999998</v>
      </c>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row>
    <row r="216" spans="1:244" s="599" customFormat="1" ht="25.5">
      <c r="A216"/>
      <c r="B216" s="633" t="s">
        <v>2005</v>
      </c>
      <c r="C216" s="634" t="s">
        <v>128</v>
      </c>
      <c r="D216" s="634">
        <v>102500</v>
      </c>
      <c r="E216" s="635" t="s">
        <v>1820</v>
      </c>
      <c r="F216" s="636" t="s" cm="1">
        <v>187</v>
      </c>
      <c r="G216" s="637">
        <v>205.4</v>
      </c>
      <c r="H216" s="638">
        <v>4.92</v>
      </c>
      <c r="I216" s="638">
        <v>1010.56</v>
      </c>
      <c r="J216" s="639">
        <v>6.07</v>
      </c>
      <c r="K216" s="638">
        <v>1246.77</v>
      </c>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row>
    <row r="217" spans="1:244" s="599" customFormat="1" ht="25.5">
      <c r="A217"/>
      <c r="B217" s="633" t="s">
        <v>2006</v>
      </c>
      <c r="C217" s="634" t="s">
        <v>128</v>
      </c>
      <c r="D217" s="634">
        <v>102501</v>
      </c>
      <c r="E217" s="635" t="s">
        <v>1821</v>
      </c>
      <c r="F217" s="636" t="s" cm="1">
        <v>186</v>
      </c>
      <c r="G217" s="637">
        <v>8</v>
      </c>
      <c r="H217" s="638">
        <v>27.65</v>
      </c>
      <c r="I217" s="638">
        <v>221.2</v>
      </c>
      <c r="J217" s="639">
        <v>34.15</v>
      </c>
      <c r="K217" s="638">
        <v>273.2</v>
      </c>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row>
    <row r="218" spans="1:244" s="599" customFormat="1" ht="38.25">
      <c r="A218"/>
      <c r="B218" s="633" t="s">
        <v>2007</v>
      </c>
      <c r="C218" s="634" t="s">
        <v>128</v>
      </c>
      <c r="D218" s="634">
        <v>102513</v>
      </c>
      <c r="E218" s="635" t="s">
        <v>1822</v>
      </c>
      <c r="F218" s="636" t="s" cm="1">
        <v>186</v>
      </c>
      <c r="G218" s="637">
        <v>6.39</v>
      </c>
      <c r="H218" s="638">
        <v>53.65</v>
      </c>
      <c r="I218" s="638">
        <v>342.82</v>
      </c>
      <c r="J218" s="639">
        <v>66.27</v>
      </c>
      <c r="K218" s="638">
        <v>423.46</v>
      </c>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row>
    <row r="219" spans="1:244">
      <c r="B219" s="627" t="s">
        <v>533</v>
      </c>
      <c r="C219" s="690"/>
      <c r="D219" s="628" t="s">
        <v>534</v>
      </c>
      <c r="E219" s="689" t="s">
        <v>0</v>
      </c>
      <c r="F219" s="691"/>
      <c r="G219" s="692"/>
      <c r="H219" s="693" t="s">
        <v>1414</v>
      </c>
      <c r="I219" s="632">
        <v>148262.62</v>
      </c>
      <c r="J219" s="693"/>
      <c r="K219" s="632">
        <v>179236.39</v>
      </c>
    </row>
    <row r="220" spans="1:244" s="599" customFormat="1" ht="76.5">
      <c r="A220"/>
      <c r="B220" s="633" t="s">
        <v>1693</v>
      </c>
      <c r="C220" s="634" t="s">
        <v>122</v>
      </c>
      <c r="D220" s="634" t="s">
        <v>535</v>
      </c>
      <c r="E220" s="635" t="s">
        <v>1530</v>
      </c>
      <c r="F220" s="636" t="s" cm="1">
        <v>184</v>
      </c>
      <c r="G220" s="637">
        <v>13</v>
      </c>
      <c r="H220" s="638">
        <v>6612.78</v>
      </c>
      <c r="I220" s="638">
        <v>85966.14</v>
      </c>
      <c r="J220" s="639">
        <v>7867.88</v>
      </c>
      <c r="K220" s="638">
        <v>102282.44</v>
      </c>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row>
    <row r="221" spans="1:244" s="599" customFormat="1" ht="51">
      <c r="A221"/>
      <c r="B221" s="633" t="s">
        <v>2008</v>
      </c>
      <c r="C221" s="634" t="s">
        <v>122</v>
      </c>
      <c r="D221" s="634" t="s">
        <v>538</v>
      </c>
      <c r="E221" s="635" t="s">
        <v>1521</v>
      </c>
      <c r="F221" s="636" t="s" cm="1">
        <v>184</v>
      </c>
      <c r="G221" s="637">
        <v>14</v>
      </c>
      <c r="H221" s="638">
        <v>20.97</v>
      </c>
      <c r="I221" s="638">
        <v>293.58</v>
      </c>
      <c r="J221" s="639">
        <v>25.9</v>
      </c>
      <c r="K221" s="638">
        <v>362.6</v>
      </c>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row>
    <row r="222" spans="1:244" s="599" customFormat="1" ht="102">
      <c r="A222"/>
      <c r="B222" s="633" t="s">
        <v>2009</v>
      </c>
      <c r="C222" s="634" t="s">
        <v>122</v>
      </c>
      <c r="D222" s="634" t="s">
        <v>539</v>
      </c>
      <c r="E222" s="635" t="s">
        <v>1524</v>
      </c>
      <c r="F222" s="636" t="s" cm="1">
        <v>184</v>
      </c>
      <c r="G222" s="637">
        <v>39</v>
      </c>
      <c r="H222" s="638">
        <v>26.39</v>
      </c>
      <c r="I222" s="638">
        <v>1029.21</v>
      </c>
      <c r="J222" s="639">
        <v>32.590000000000003</v>
      </c>
      <c r="K222" s="638">
        <v>1271.01</v>
      </c>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row>
    <row r="223" spans="1:244" s="599" customFormat="1" ht="38.25">
      <c r="A223"/>
      <c r="B223" s="633" t="s">
        <v>2010</v>
      </c>
      <c r="C223" s="634" t="s">
        <v>122</v>
      </c>
      <c r="D223" s="634" t="s">
        <v>540</v>
      </c>
      <c r="E223" s="635" t="s">
        <v>1527</v>
      </c>
      <c r="F223" s="636" t="s" cm="1">
        <v>184</v>
      </c>
      <c r="G223" s="637">
        <v>6</v>
      </c>
      <c r="H223" s="638">
        <v>61.01</v>
      </c>
      <c r="I223" s="638">
        <v>366.06</v>
      </c>
      <c r="J223" s="639">
        <v>75.36</v>
      </c>
      <c r="K223" s="638">
        <v>452.16</v>
      </c>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row>
    <row r="224" spans="1:244" s="599" customFormat="1" ht="25.5">
      <c r="A224"/>
      <c r="B224" s="633" t="s">
        <v>2011</v>
      </c>
      <c r="C224" s="634" t="s">
        <v>128</v>
      </c>
      <c r="D224" s="634">
        <v>101657</v>
      </c>
      <c r="E224" s="635" t="s">
        <v>1784</v>
      </c>
      <c r="F224" s="636" t="s" cm="1">
        <v>184</v>
      </c>
      <c r="G224" s="637">
        <v>52</v>
      </c>
      <c r="H224" s="638">
        <v>579.45000000000005</v>
      </c>
      <c r="I224" s="638">
        <v>30131.4</v>
      </c>
      <c r="J224" s="639">
        <v>715.79</v>
      </c>
      <c r="K224" s="638">
        <v>37221.08</v>
      </c>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row>
    <row r="225" spans="1:244" s="599" customFormat="1" ht="102">
      <c r="A225"/>
      <c r="B225" s="633" t="s">
        <v>2012</v>
      </c>
      <c r="C225" s="634" t="s">
        <v>122</v>
      </c>
      <c r="D225" s="634" t="s">
        <v>541</v>
      </c>
      <c r="E225" s="635" t="s">
        <v>1533</v>
      </c>
      <c r="F225" s="636" t="s" cm="1">
        <v>184</v>
      </c>
      <c r="G225" s="637">
        <v>13</v>
      </c>
      <c r="H225" s="638">
        <v>332.67</v>
      </c>
      <c r="I225" s="638">
        <v>4324.71</v>
      </c>
      <c r="J225" s="639">
        <v>410.94</v>
      </c>
      <c r="K225" s="638">
        <v>5342.22</v>
      </c>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row>
    <row r="226" spans="1:244" s="599" customFormat="1" ht="51">
      <c r="A226"/>
      <c r="B226" s="633" t="s">
        <v>2013</v>
      </c>
      <c r="C226" s="634" t="s">
        <v>128</v>
      </c>
      <c r="D226" s="634">
        <v>100614</v>
      </c>
      <c r="E226" s="635" t="s">
        <v>1785</v>
      </c>
      <c r="F226" s="636" t="s" cm="1">
        <v>184</v>
      </c>
      <c r="G226" s="637">
        <v>13</v>
      </c>
      <c r="H226" s="638">
        <v>894.84</v>
      </c>
      <c r="I226" s="638">
        <v>11632.92</v>
      </c>
      <c r="J226" s="639">
        <v>1105.3900000000001</v>
      </c>
      <c r="K226" s="638">
        <v>14370.07</v>
      </c>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row>
    <row r="227" spans="1:244" s="599" customFormat="1" ht="38.25">
      <c r="A227"/>
      <c r="B227" s="633" t="s">
        <v>2014</v>
      </c>
      <c r="C227" s="634" t="s">
        <v>128</v>
      </c>
      <c r="D227" s="634">
        <v>101009</v>
      </c>
      <c r="E227" s="635" t="s">
        <v>1581</v>
      </c>
      <c r="F227" s="636" t="s" cm="1">
        <v>1460</v>
      </c>
      <c r="G227" s="637">
        <v>5.2</v>
      </c>
      <c r="H227" s="638">
        <v>40.69</v>
      </c>
      <c r="I227" s="638">
        <v>211.58</v>
      </c>
      <c r="J227" s="639">
        <v>50.26</v>
      </c>
      <c r="K227" s="638">
        <v>261.35000000000002</v>
      </c>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row>
    <row r="228" spans="1:244" s="599" customFormat="1" ht="51">
      <c r="A228"/>
      <c r="B228" s="633" t="s">
        <v>2015</v>
      </c>
      <c r="C228" s="634" t="s">
        <v>122</v>
      </c>
      <c r="D228" s="634" t="s">
        <v>545</v>
      </c>
      <c r="E228" s="635" t="s">
        <v>1542</v>
      </c>
      <c r="F228" s="636" t="s" cm="1">
        <v>184</v>
      </c>
      <c r="G228" s="637">
        <v>14</v>
      </c>
      <c r="H228" s="638">
        <v>1021.93</v>
      </c>
      <c r="I228" s="638">
        <v>14307.02</v>
      </c>
      <c r="J228" s="639">
        <v>1262.3900000000001</v>
      </c>
      <c r="K228" s="638">
        <v>17673.46</v>
      </c>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row>
    <row r="229" spans="1:244">
      <c r="B229" s="1013" t="s">
        <v>571</v>
      </c>
      <c r="C229" s="1014"/>
      <c r="D229" s="1014"/>
      <c r="E229" s="1014"/>
      <c r="F229" s="1014"/>
      <c r="G229" s="1015"/>
      <c r="H229" s="625" t="s">
        <v>557</v>
      </c>
      <c r="I229" s="650">
        <v>4951261.8899999997</v>
      </c>
      <c r="J229" s="651" t="s">
        <v>558</v>
      </c>
      <c r="K229" s="650">
        <v>6056236.5999999996</v>
      </c>
    </row>
    <row r="230" spans="1:244" s="593" customFormat="1">
      <c r="A230"/>
      <c r="B230" s="991" t="s">
        <v>572</v>
      </c>
      <c r="C230" s="992"/>
      <c r="D230" s="992"/>
      <c r="E230" s="992"/>
      <c r="F230" s="992"/>
      <c r="G230" s="992"/>
      <c r="H230" s="992"/>
      <c r="I230" s="992"/>
      <c r="J230" s="992"/>
      <c r="K230" s="993"/>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row>
    <row r="231" spans="1:244" s="593" customFormat="1">
      <c r="A231"/>
      <c r="B231" s="1009" t="s">
        <v>573</v>
      </c>
      <c r="C231" s="1010"/>
      <c r="D231" s="1010"/>
      <c r="E231" s="1010"/>
      <c r="F231" s="1010"/>
      <c r="G231" s="1010"/>
      <c r="H231" s="1010"/>
      <c r="I231" s="1010"/>
      <c r="J231" s="1010"/>
      <c r="K231" s="101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row>
    <row r="232" spans="1:244" s="593" customFormat="1">
      <c r="A232"/>
      <c r="B232" s="988" t="s">
        <v>2016</v>
      </c>
      <c r="C232" s="989"/>
      <c r="D232" s="989"/>
      <c r="E232" s="989"/>
      <c r="F232" s="989"/>
      <c r="G232" s="989"/>
      <c r="H232" s="989"/>
      <c r="I232" s="989"/>
      <c r="J232" s="989"/>
      <c r="K232" s="990"/>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row>
    <row r="233" spans="1:244" s="593" customFormat="1">
      <c r="A233"/>
      <c r="B233" s="991" t="s">
        <v>574</v>
      </c>
      <c r="C233" s="992"/>
      <c r="D233" s="992"/>
      <c r="E233" s="992"/>
      <c r="F233" s="992"/>
      <c r="G233" s="992"/>
      <c r="H233" s="992"/>
      <c r="I233" s="992"/>
      <c r="J233" s="992"/>
      <c r="K233" s="99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row>
    <row r="234" spans="1:244" s="593" customFormat="1">
      <c r="A234"/>
      <c r="B234" s="994" t="s">
        <v>575</v>
      </c>
      <c r="C234" s="995"/>
      <c r="D234" s="995"/>
      <c r="E234" s="995"/>
      <c r="F234" s="995"/>
      <c r="G234" s="995"/>
      <c r="H234" s="995"/>
      <c r="I234" s="995"/>
      <c r="J234" s="995"/>
      <c r="K234" s="996"/>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row>
    <row r="235" spans="1:244" s="593" customFormat="1">
      <c r="A235"/>
      <c r="B235" s="498"/>
      <c r="C235" s="498"/>
      <c r="D235" s="498"/>
      <c r="E235" s="498"/>
      <c r="F235" s="498"/>
      <c r="G235" s="498"/>
      <c r="H235" s="585"/>
      <c r="I235" s="653"/>
      <c r="J235" s="585"/>
      <c r="K235" s="653"/>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row>
    <row r="236" spans="1:244" s="600" customFormat="1">
      <c r="A236"/>
      <c r="B236" s="499" t="s">
        <v>183</v>
      </c>
      <c r="C236" s="499"/>
      <c r="D236" s="499"/>
      <c r="E236" s="499"/>
      <c r="F236" s="498"/>
      <c r="G236" s="498"/>
      <c r="H236" s="585"/>
      <c r="I236" s="653"/>
      <c r="J236" s="585"/>
      <c r="K236" s="653"/>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row>
    <row r="237" spans="1:244" s="600" customFormat="1">
      <c r="A237"/>
      <c r="B237" s="593"/>
      <c r="C237" s="593"/>
      <c r="D237" s="593"/>
      <c r="E237" s="593"/>
      <c r="F237" s="593"/>
      <c r="G237" s="593"/>
      <c r="H237" s="654"/>
      <c r="I237" s="655"/>
      <c r="J237" s="654"/>
      <c r="K237" s="655"/>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row>
    <row r="238" spans="1:244">
      <c r="B238"/>
      <c r="C238"/>
      <c r="D238"/>
      <c r="E238"/>
      <c r="F238"/>
      <c r="G238"/>
      <c r="H238"/>
      <c r="I238"/>
      <c r="J238"/>
      <c r="K238"/>
    </row>
    <row r="239" spans="1:244">
      <c r="B239"/>
      <c r="C239"/>
      <c r="D239"/>
      <c r="E239"/>
      <c r="F239"/>
      <c r="G239"/>
      <c r="H239"/>
      <c r="I239"/>
      <c r="J239"/>
      <c r="K239"/>
    </row>
    <row r="240" spans="1:244" s="593" customFormat="1">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row>
    <row r="241" spans="1:244" s="593" customFormat="1">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row>
    <row r="242" spans="1:244" s="593" customFormat="1">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row>
    <row r="243" spans="1:244" s="593" customFormat="1">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row>
    <row r="244" spans="1:244" s="593" customFormat="1">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row>
    <row r="245" spans="1:244" s="593" customFormat="1">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row>
    <row r="246" spans="1:244" s="593" customFormat="1">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row>
    <row r="247" spans="1:244" s="593" customFormat="1">
      <c r="A247"/>
      <c r="B247" s="987"/>
      <c r="C247" s="987"/>
      <c r="D247" s="987"/>
      <c r="E247" s="694"/>
      <c r="F247" s="695"/>
      <c r="G247" s="696"/>
      <c r="H247" s="697"/>
      <c r="I247" s="698"/>
      <c r="J247" s="654"/>
      <c r="K247" s="67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row>
    <row r="248" spans="1:244" s="593" customFormat="1">
      <c r="A248"/>
      <c r="B248" s="985"/>
      <c r="C248" s="985"/>
      <c r="D248" s="985"/>
      <c r="E248" s="694"/>
      <c r="F248" s="695"/>
      <c r="G248" s="696"/>
      <c r="H248" s="697"/>
      <c r="I248" s="698"/>
      <c r="J248" s="654"/>
      <c r="K248" s="677"/>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row>
    <row r="249" spans="1:244" s="593" customFormat="1">
      <c r="A249"/>
      <c r="B249" s="683"/>
      <c r="C249" s="684"/>
      <c r="D249" s="683"/>
      <c r="E249" s="694"/>
      <c r="F249" s="695"/>
      <c r="G249" s="696"/>
      <c r="H249" s="697"/>
      <c r="I249" s="698"/>
      <c r="J249" s="654"/>
      <c r="K249" s="677"/>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row>
    <row r="250" spans="1:244">
      <c r="B250" s="663"/>
      <c r="C250" s="663"/>
      <c r="D250" s="663"/>
    </row>
  </sheetData>
  <autoFilter ref="A19:K234" xr:uid="{00000000-0001-0000-0100-000000000000}">
    <filterColumn colId="7" showButton="0"/>
    <filterColumn colId="9" showButton="0"/>
  </autoFilter>
  <mergeCells count="30">
    <mergeCell ref="B229:G229"/>
    <mergeCell ref="E13:F13"/>
    <mergeCell ref="C10:K10"/>
    <mergeCell ref="C11:K11"/>
    <mergeCell ref="J19:K19"/>
    <mergeCell ref="J20:J21"/>
    <mergeCell ref="K20:K21"/>
    <mergeCell ref="B231:K231"/>
    <mergeCell ref="B230:K230"/>
    <mergeCell ref="H19:I19"/>
    <mergeCell ref="B2:D5"/>
    <mergeCell ref="E2:I2"/>
    <mergeCell ref="E3:I3"/>
    <mergeCell ref="E4:I4"/>
    <mergeCell ref="E5:I5"/>
    <mergeCell ref="B248:D248"/>
    <mergeCell ref="B247:D247"/>
    <mergeCell ref="B232:K232"/>
    <mergeCell ref="B233:K233"/>
    <mergeCell ref="B234:K234"/>
    <mergeCell ref="B8:K8"/>
    <mergeCell ref="B19:B21"/>
    <mergeCell ref="G19:G21"/>
    <mergeCell ref="I20:I21"/>
    <mergeCell ref="H20:H21"/>
    <mergeCell ref="C19:C21"/>
    <mergeCell ref="D19:D21"/>
    <mergeCell ref="E19:E21"/>
    <mergeCell ref="F19:F21"/>
    <mergeCell ref="B13:D13"/>
  </mergeCells>
  <phoneticPr fontId="36" type="noConversion"/>
  <conditionalFormatting sqref="J112 C115 J115 J75 J211 J50 J84 J213 J64 J67 J95 J120 C67 F50:H50 C112 F112:H112 F64:H64 F67:H67 F75:H75 C75 C84 F84:H84 F95:H95 C95 F115:H115 C120 F120:H120 F211:H211 C211 C213 F213:H213 J219 F219:H219 C219 H229 K23 B23:I23 K65:K66 K212 K113:K114 K116:K119 K48:K49 B48:I49 B65:I66 K25:K42 B25:I42 K44:K46 B44:I46 B113:I114 B116:I119 B212:I212 K220:K228 B220:I228 K51:K63 B51:I63 K76:K83 B76:I83 K85:K94 B85:I94 K96:K111 B96:I111 K214:K218 B214:I218 K121:K210 B121:I210 K68:K74 B68:I74">
    <cfRule type="expression" dxfId="183" priority="4027" stopIfTrue="1">
      <formula>$C23=""</formula>
    </cfRule>
  </conditionalFormatting>
  <conditionalFormatting sqref="B112:C112 B50:C50 B115:C115 B211:C211 B213:C213 B120:C120 B64:C64 B67:C67 B75:C75 B84:C84 B95:C95 J112 J115 J120 J211 J213 J50 J64 J67 J75 J84 J95 F50:H50 F64:H64 F67:H67 F75:H75 F84:H84 F95:H95 F112:H112 F115:H115 F120:H120 F211:H211 F213:H213 B23 B48:B49 B65:B66 B25:B42 B44:B46 B113:B114 B116:B119 B212 B51:B63 B76:B83 B85:B94 B96:B111 B214:B218 B121:B210 B68:B74">
    <cfRule type="expression" dxfId="181" priority="2411" stopIfTrue="1">
      <formula>$M23="CUSTO ADMINISTRATIVO MENOR"</formula>
    </cfRule>
  </conditionalFormatting>
  <conditionalFormatting sqref="K23 C23:I23 K65:K66 C65:I66 K212 C212:I212 K113:K114 C113:I114 K116:K119 C116:I119 K48:K49 C48:I49 K25:K42 C25:I42 K44:K46 C44:I46 K220:K228 C220:I228 K51:K63 C51:I63 K76:K83 C76:I83 K85:K94 C85:I94 K96:K111 C96:I111 K214:K218 C214:I218 K121:K210 C121:I210 K68:K74 C68:I74">
    <cfRule type="expression" dxfId="180" priority="2340" stopIfTrue="1">
      <formula>$M23="CUSTO ADMINISTRATIVO MENOR"</formula>
    </cfRule>
    <cfRule type="expression" dxfId="179" priority="2341" stopIfTrue="1">
      <formula>$M23="ADM LOCAL"</formula>
    </cfRule>
  </conditionalFormatting>
  <conditionalFormatting sqref="J23 J65:J66 J212 J113:J114 J116:J119 J48:J49 J25:J42 J44:J46 J51:J63 J76:J83 J85:J94 J96:J111 J214:J218 J121:J210 J68:J74">
    <cfRule type="expression" dxfId="163" priority="1719">
      <formula>$M23="COTAÇÃO"</formula>
    </cfRule>
    <cfRule type="expression" dxfId="162" priority="1720">
      <formula>$M23="CUSTO ADMINISTRATIVO MENOR"</formula>
    </cfRule>
  </conditionalFormatting>
  <conditionalFormatting sqref="I23 K23 B23:F23 I65:I66 K65:K66 I212 K212 I113:I114 K113:K114 I116:I119 K116:K119 I48:I49 K48:K49 B48:F49 B65:F66 I25:I42 K25:K42 B25:F42 I44:I46 K44:K46 B44:F46 B113:F114 B116:F119 B212:F212 I51:I63 K51:K63 B51:F63 I76:I83 K76:K83 B76:F83 I85:I94 K85:K94 B85:F94 I96:I111 K96:K111 B96:F111 I214:I218 K214:K218 B214:F218 I121:I210 K121:K210 B121:F210 I68:I74 K68:K74 B68:F74">
    <cfRule type="expression" dxfId="161" priority="976">
      <formula>AND($O23="COTAÇÃO REVISAR",$M23="SERVIÇOS")</formula>
    </cfRule>
    <cfRule type="expression" dxfId="160" priority="986">
      <formula>AND($O23="COTAÇÃO REVISAR",$M23="CUSTO ADMINISTRATIVO MENOR")</formula>
    </cfRule>
  </conditionalFormatting>
  <conditionalFormatting sqref="G23 G65:G66 G212 G113:G114 G116:G119 G48:G49 G25:G42 G44:G46 G51:G63 G76:G83 G85:G94 G96:G111 G214:G218 G121:G210 G68:G74">
    <cfRule type="expression" dxfId="159" priority="971">
      <formula>AND($O23="COTAÇÃO REVISAR",$M23="SERVIÇOS")</formula>
    </cfRule>
    <cfRule type="expression" dxfId="158" priority="981">
      <formula>AND($O23="COTAÇÃO REVISAR",$M23="CUSTO ADMINISTRATIVO MENOR")</formula>
    </cfRule>
  </conditionalFormatting>
  <conditionalFormatting sqref="B219:C219 J219 F219:H219">
    <cfRule type="expression" dxfId="129" priority="46" stopIfTrue="1">
      <formula>$M219="CUSTO ADMINISTRATIVO MENOR"</formula>
    </cfRule>
  </conditionalFormatting>
  <conditionalFormatting sqref="B220:B228">
    <cfRule type="expression" dxfId="128" priority="45" stopIfTrue="1">
      <formula>$M220="CUSTO ADMINISTRATIVO MENOR"</formula>
    </cfRule>
  </conditionalFormatting>
  <conditionalFormatting sqref="J220:J228">
    <cfRule type="expression" dxfId="125" priority="41">
      <formula>$M220="COTAÇÃO"</formula>
    </cfRule>
    <cfRule type="expression" dxfId="124" priority="42">
      <formula>$M220="CUSTO ADMINISTRATIVO MENOR"</formula>
    </cfRule>
  </conditionalFormatting>
  <conditionalFormatting sqref="I220:I228 K220:K228 B220:F228">
    <cfRule type="expression" dxfId="123" priority="38">
      <formula>AND($O220="COTAÇÃO REVISAR",$M220="SERVIÇOS")</formula>
    </cfRule>
    <cfRule type="expression" dxfId="122" priority="40">
      <formula>AND($O220="COTAÇÃO REVISAR",$M220="CUSTO ADMINISTRATIVO MENOR")</formula>
    </cfRule>
  </conditionalFormatting>
  <conditionalFormatting sqref="G220:G228">
    <cfRule type="expression" dxfId="121" priority="37">
      <formula>AND($O220="COTAÇÃO REVISAR",$M220="SERVIÇOS")</formula>
    </cfRule>
    <cfRule type="expression" dxfId="120" priority="39">
      <formula>AND($O220="COTAÇÃO REVISAR",$M220="CUSTO ADMINISTRATIVO MENOR")</formula>
    </cfRule>
  </conditionalFormatting>
  <conditionalFormatting sqref="B220:B228">
    <cfRule type="expression" dxfId="117" priority="8" stopIfTrue="1">
      <formula>$M220="CUSTO ADMINISTRATIVO MENOR"</formula>
    </cfRule>
  </conditionalFormatting>
  <conditionalFormatting sqref="B220:B228">
    <cfRule type="expression" dxfId="116" priority="6">
      <formula>AND($O220="COTAÇÃO REVISAR",$M220="SERVIÇOS")</formula>
    </cfRule>
    <cfRule type="expression" dxfId="115" priority="7">
      <formula>AND($O220="COTAÇÃO REVISAR",$M220="CUSTO ADMINISTRATIVO MENOR")</formula>
    </cfRule>
  </conditionalFormatting>
  <conditionalFormatting sqref="B220:B228">
    <cfRule type="expression" dxfId="112" priority="3" stopIfTrue="1">
      <formula>$M220="CUSTO ADMINISTRATIVO MENOR"</formula>
    </cfRule>
  </conditionalFormatting>
  <conditionalFormatting sqref="B220:B228">
    <cfRule type="expression" dxfId="111" priority="1">
      <formula>AND($O220="COTAÇÃO REVISAR",$M220="SERVIÇOS")</formula>
    </cfRule>
    <cfRule type="expression" dxfId="110" priority="2">
      <formula>AND($O220="COTAÇÃO REVISAR",$M220="CUSTO ADMINISTRATIVO MENOR")</formula>
    </cfRule>
  </conditionalFormatting>
  <printOptions horizontalCentered="1"/>
  <pageMargins left="0.98425196850393704" right="0.39370078740157483" top="0.98425196850393704" bottom="0.78740157480314965" header="0.11811023622047245" footer="0.11811023622047245"/>
  <pageSetup paperSize="9" scale="44" fitToHeight="0" orientation="portrait" horizontalDpi="360" verticalDpi="360" r:id="rId1"/>
  <headerFooter scaleWithDoc="0">
    <oddHeader>&amp;L&amp;"Poppins,Negrito"&amp;8                  CONSÓRCIO&amp;"Arial,Normal"&amp;10
&amp;G&amp;C
&amp;G&amp;R
&amp;G</oddHeader>
    <oddFooter>&amp;C&amp;8Página &amp;P de &amp;N&amp;10
&amp;G&amp;R&amp;"Arial,Negrito"Marcos Camara Rebelo
CREA-RJ: 200911495-0</oddFooter>
  </headerFooter>
  <rowBreaks count="1" manualBreakCount="1">
    <brk id="168" min="1" max="10" man="1"/>
  </rowBreaks>
  <drawing r:id="rId2"/>
  <legacyDrawingHF r:id="rId3"/>
  <extLst>
    <ext xmlns:x14="http://schemas.microsoft.com/office/spreadsheetml/2009/9/main" uri="{CCE6A557-97BC-4b89-ADB6-D9C93CAAB3DF}">
      <x14:dataValidations xmlns:xm="http://schemas.microsoft.com/office/excel/2006/main" count="1">
        <x14:dataValidation type="list" allowBlank="1" showInputMessage="1" showErrorMessage="1" xr:uid="{B87A634F-AA73-4D6F-BB58-C7569C74EBF1}">
          <x14:formula1>
            <xm:f>'DADOS PLANILHA'!$A$4:$A$5</xm:f>
          </x14:formula1>
          <xm:sqref>E13:F13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EA48B-3D31-4324-B27A-C7D9137CFBDD}">
  <sheetPr codeName="Planilha2">
    <tabColor theme="1"/>
    <pageSetUpPr fitToPage="1"/>
  </sheetPr>
  <dimension ref="A1:DS264"/>
  <sheetViews>
    <sheetView view="pageBreakPreview" topLeftCell="BF30" zoomScaleNormal="100" zoomScaleSheetLayoutView="100" workbookViewId="0">
      <selection activeCell="BJ37" sqref="BJ37"/>
    </sheetView>
  </sheetViews>
  <sheetFormatPr defaultColWidth="4.5703125" defaultRowHeight="12.75"/>
  <cols>
    <col min="1" max="1" width="10.42578125" style="591" customWidth="1"/>
    <col min="2" max="2" width="9.7109375" style="592" customWidth="1"/>
    <col min="3" max="3" width="14.85546875" style="592" customWidth="1"/>
    <col min="4" max="4" width="17.5703125" style="592" customWidth="1"/>
    <col min="5" max="5" width="53.7109375" style="592" customWidth="1"/>
    <col min="6" max="6" width="8.140625" style="592" customWidth="1"/>
    <col min="7" max="7" width="13.5703125" style="685" customWidth="1"/>
    <col min="8" max="8" width="18.42578125" style="686" customWidth="1"/>
    <col min="9" max="9" width="20.5703125" style="687" customWidth="1"/>
    <col min="10" max="10" width="18.85546875" style="688" bestFit="1" customWidth="1"/>
    <col min="11" max="11" width="20.5703125" style="688" customWidth="1"/>
    <col min="12" max="12" width="24.5703125" customWidth="1"/>
    <col min="13" max="13" width="21.140625" customWidth="1"/>
    <col min="14" max="14" width="5" customWidth="1"/>
    <col min="15" max="15" width="6.7109375" hidden="1" customWidth="1"/>
    <col min="16" max="16" width="7" hidden="1" customWidth="1"/>
    <col min="17" max="17" width="22.5703125" hidden="1" customWidth="1"/>
    <col min="18" max="18" width="3.7109375" hidden="1" customWidth="1"/>
    <col min="19" max="19" width="21.7109375" hidden="1" customWidth="1"/>
    <col min="20" max="20" width="13.7109375" hidden="1" customWidth="1"/>
    <col min="21" max="21" width="15.5703125" hidden="1" customWidth="1"/>
    <col min="22" max="23" width="10.42578125" hidden="1" customWidth="1"/>
    <col min="24" max="24" width="14.42578125" hidden="1" customWidth="1"/>
    <col min="25" max="25" width="13.42578125" hidden="1" customWidth="1"/>
    <col min="26" max="26" width="3.28515625" hidden="1" customWidth="1"/>
    <col min="27" max="27" width="19" hidden="1" customWidth="1"/>
    <col min="28" max="30" width="18" hidden="1" customWidth="1"/>
    <col min="31" max="31" width="3.28515625" hidden="1" customWidth="1"/>
    <col min="32" max="33" width="19" bestFit="1" customWidth="1"/>
    <col min="34" max="34" width="15" customWidth="1"/>
    <col min="35" max="35" width="3.28515625" customWidth="1"/>
    <col min="36" max="36" width="12.85546875" bestFit="1" customWidth="1"/>
    <col min="37" max="59" width="10.140625" customWidth="1"/>
    <col min="60" max="61" width="13.140625" customWidth="1"/>
    <col min="62" max="62" width="16" bestFit="1" customWidth="1"/>
    <col min="63" max="123" width="9.140625" customWidth="1"/>
    <col min="124" max="239" width="9.140625" style="592" customWidth="1"/>
    <col min="240" max="240" width="3" style="592" customWidth="1"/>
    <col min="241" max="241" width="5.5703125" style="592" customWidth="1"/>
    <col min="242" max="242" width="11" style="592" bestFit="1" customWidth="1"/>
    <col min="243" max="243" width="14.140625" style="592" customWidth="1"/>
    <col min="244" max="244" width="2" style="592" bestFit="1" customWidth="1"/>
    <col min="245" max="245" width="12" style="592" bestFit="1" customWidth="1"/>
    <col min="246" max="246" width="3.140625" style="592" bestFit="1" customWidth="1"/>
    <col min="247" max="247" width="14.28515625" style="592" bestFit="1" customWidth="1"/>
    <col min="248" max="248" width="20.28515625" style="592" bestFit="1" customWidth="1"/>
    <col min="249" max="249" width="5.85546875" style="592" bestFit="1" customWidth="1"/>
    <col min="250" max="252" width="3.7109375" style="592" customWidth="1"/>
    <col min="253" max="253" width="4.85546875" style="592" customWidth="1"/>
    <col min="254" max="254" width="3.7109375" style="592" customWidth="1"/>
    <col min="255" max="16384" width="4.5703125" style="592"/>
  </cols>
  <sheetData>
    <row r="1" spans="1:123" s="584" customFormat="1">
      <c r="A1" s="582"/>
      <c r="B1" s="580"/>
      <c r="C1" s="580"/>
      <c r="D1" s="580"/>
      <c r="E1" s="580"/>
      <c r="F1" s="580"/>
      <c r="G1" s="580"/>
      <c r="H1" s="580"/>
      <c r="I1" s="580"/>
      <c r="J1" s="583"/>
      <c r="K1" s="580"/>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row>
    <row r="2" spans="1:123" s="584" customFormat="1" ht="20.100000000000001" customHeight="1">
      <c r="A2" s="582"/>
      <c r="B2" s="908"/>
      <c r="C2" s="909"/>
      <c r="D2" s="910"/>
      <c r="E2" s="984" t="s">
        <v>99</v>
      </c>
      <c r="F2" s="900"/>
      <c r="G2" s="900"/>
      <c r="H2" s="900"/>
      <c r="I2" s="901"/>
      <c r="J2" s="586" t="s">
        <v>100</v>
      </c>
      <c r="K2" s="587"/>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row>
    <row r="3" spans="1:123" s="584" customFormat="1" ht="20.100000000000001" customHeight="1">
      <c r="A3" s="582"/>
      <c r="B3" s="911"/>
      <c r="C3" s="912"/>
      <c r="D3" s="913"/>
      <c r="E3" s="917" t="s">
        <v>101</v>
      </c>
      <c r="F3" s="905"/>
      <c r="G3" s="905"/>
      <c r="H3" s="905"/>
      <c r="I3" s="906"/>
      <c r="J3" s="588" t="s">
        <v>102</v>
      </c>
      <c r="K3" s="581"/>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row>
    <row r="4" spans="1:123" s="584" customFormat="1" ht="20.100000000000001" customHeight="1">
      <c r="A4" s="582"/>
      <c r="B4" s="911"/>
      <c r="C4" s="912"/>
      <c r="D4" s="913"/>
      <c r="E4" s="917" t="s">
        <v>103</v>
      </c>
      <c r="F4" s="905"/>
      <c r="G4" s="905"/>
      <c r="H4" s="905"/>
      <c r="I4" s="906"/>
      <c r="J4" s="588" t="s">
        <v>104</v>
      </c>
      <c r="K4" s="581"/>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row>
    <row r="5" spans="1:123" s="584" customFormat="1" ht="20.100000000000001" customHeight="1">
      <c r="A5" s="582"/>
      <c r="B5" s="914"/>
      <c r="C5" s="915"/>
      <c r="D5" s="916"/>
      <c r="E5" s="918" t="s">
        <v>105</v>
      </c>
      <c r="F5" s="919"/>
      <c r="G5" s="919"/>
      <c r="H5" s="919"/>
      <c r="I5" s="920"/>
      <c r="J5" s="588" t="s">
        <v>106</v>
      </c>
      <c r="K5" s="581"/>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row>
    <row r="6" spans="1:123" s="584" customFormat="1">
      <c r="A6" s="582"/>
      <c r="B6" s="481"/>
      <c r="C6" s="481"/>
      <c r="D6" s="481"/>
      <c r="E6" s="481"/>
      <c r="F6" s="479"/>
      <c r="G6" s="479"/>
      <c r="H6" s="479"/>
      <c r="I6" s="479"/>
      <c r="J6" s="589"/>
      <c r="K6" s="479"/>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row>
    <row r="7" spans="1:123" s="584" customFormat="1" ht="13.5" thickBot="1">
      <c r="A7" s="582"/>
      <c r="B7" s="484"/>
      <c r="C7" s="484"/>
      <c r="D7" s="485"/>
      <c r="E7" s="485"/>
      <c r="F7" s="484"/>
      <c r="G7" s="484"/>
      <c r="H7" s="484"/>
      <c r="I7" s="484"/>
      <c r="J7" s="590"/>
      <c r="K7" s="484"/>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row>
    <row r="8" spans="1:123" ht="30" customHeight="1" thickBot="1">
      <c r="B8" s="997" t="s">
        <v>547</v>
      </c>
      <c r="C8" s="998"/>
      <c r="D8" s="998"/>
      <c r="E8" s="998"/>
      <c r="F8" s="998"/>
      <c r="G8" s="998"/>
      <c r="H8" s="998"/>
      <c r="I8" s="998"/>
      <c r="J8" s="998"/>
      <c r="K8" s="999"/>
    </row>
    <row r="9" spans="1:123" ht="18.75">
      <c r="B9" s="594" t="s">
        <v>548</v>
      </c>
      <c r="C9" s="594"/>
      <c r="D9" s="594"/>
      <c r="E9" s="594"/>
      <c r="F9" s="594"/>
      <c r="G9" s="594"/>
      <c r="H9" s="595"/>
      <c r="I9" s="596"/>
      <c r="J9" s="595"/>
      <c r="K9" s="596"/>
    </row>
    <row r="10" spans="1:123" s="599" customFormat="1" ht="15" customHeight="1">
      <c r="A10" s="597"/>
      <c r="B10" s="598" t="s">
        <v>108</v>
      </c>
      <c r="C10" s="1023" t="s">
        <v>190</v>
      </c>
      <c r="D10" s="1023"/>
      <c r="E10" s="1023"/>
      <c r="F10" s="1023"/>
      <c r="G10" s="1023"/>
      <c r="H10" s="1023"/>
      <c r="I10" s="1023"/>
      <c r="J10" s="1023"/>
      <c r="K10" s="1023"/>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row>
    <row r="11" spans="1:123" s="599" customFormat="1" ht="15" customHeight="1">
      <c r="A11" s="597"/>
      <c r="B11" s="598" t="s">
        <v>109</v>
      </c>
      <c r="C11" s="1023" t="s">
        <v>191</v>
      </c>
      <c r="D11" s="1023"/>
      <c r="E11" s="1023"/>
      <c r="F11" s="1023"/>
      <c r="G11" s="1023"/>
      <c r="H11" s="1023"/>
      <c r="I11" s="1023"/>
      <c r="J11" s="1023"/>
      <c r="K11" s="1023"/>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row>
    <row r="12" spans="1:123" s="599" customFormat="1" ht="15" customHeight="1">
      <c r="A12" s="597"/>
      <c r="B12" s="598" t="s">
        <v>110</v>
      </c>
      <c r="C12" s="601">
        <v>12</v>
      </c>
      <c r="D12" s="602" t="s">
        <v>111</v>
      </c>
      <c r="E12" s="603"/>
      <c r="F12" s="598"/>
      <c r="G12" s="604"/>
      <c r="H12" s="605"/>
      <c r="I12" s="606"/>
      <c r="J12" s="607"/>
      <c r="K12" s="606"/>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row>
    <row r="13" spans="1:123" s="599" customFormat="1" ht="15" customHeight="1">
      <c r="A13" s="597"/>
      <c r="B13" s="1005" t="s">
        <v>192</v>
      </c>
      <c r="C13" s="1005"/>
      <c r="D13" s="1005"/>
      <c r="E13" s="1006" t="s">
        <v>576</v>
      </c>
      <c r="F13" s="1006"/>
      <c r="G13" s="604"/>
      <c r="H13" s="605"/>
      <c r="I13" s="606"/>
      <c r="J13" s="607"/>
      <c r="K13" s="606">
        <v>28.43</v>
      </c>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row>
    <row r="14" spans="1:123" s="599" customFormat="1" ht="15" customHeight="1">
      <c r="A14" s="597"/>
      <c r="B14" s="598" t="s">
        <v>549</v>
      </c>
      <c r="C14" s="608" t="s">
        <v>1838</v>
      </c>
      <c r="D14" s="609"/>
      <c r="E14" s="603"/>
      <c r="F14" s="598"/>
      <c r="G14" s="610"/>
      <c r="H14" s="605"/>
      <c r="I14" s="606"/>
      <c r="J14" s="607"/>
      <c r="K14" s="606"/>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row>
    <row r="15" spans="1:123" s="599" customFormat="1" ht="15" customHeight="1">
      <c r="A15" s="597"/>
      <c r="B15" s="598"/>
      <c r="C15" s="608" t="s">
        <v>1839</v>
      </c>
      <c r="D15" s="611"/>
      <c r="E15" s="603"/>
      <c r="F15" s="598"/>
      <c r="G15" s="610"/>
      <c r="H15" s="605"/>
      <c r="I15" s="612" t="s">
        <v>550</v>
      </c>
      <c r="J15" s="613" t="s">
        <v>551</v>
      </c>
      <c r="K15" s="614">
        <v>0.2979</v>
      </c>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row>
    <row r="16" spans="1:123" s="599" customFormat="1" ht="15" customHeight="1">
      <c r="A16" s="597"/>
      <c r="B16" s="598"/>
      <c r="C16" s="608" t="s">
        <v>1403</v>
      </c>
      <c r="D16" s="611"/>
      <c r="E16" s="603"/>
      <c r="F16" s="598"/>
      <c r="G16" s="610"/>
      <c r="H16" s="605"/>
      <c r="I16" s="612" t="s">
        <v>552</v>
      </c>
      <c r="J16" s="613" t="s">
        <v>553</v>
      </c>
      <c r="K16" s="614">
        <v>0.25</v>
      </c>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row>
    <row r="17" spans="1:123" s="599" customFormat="1" ht="15" customHeight="1">
      <c r="A17" s="597"/>
      <c r="B17" s="598"/>
      <c r="C17" s="608" t="s">
        <v>1404</v>
      </c>
      <c r="D17" s="611"/>
      <c r="E17" s="603"/>
      <c r="F17" s="598"/>
      <c r="G17" s="610"/>
      <c r="H17" s="605"/>
      <c r="I17" s="612"/>
      <c r="J17" s="613"/>
      <c r="K17" s="614"/>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row>
    <row r="18" spans="1:123" s="599" customFormat="1" ht="15">
      <c r="A18" s="615"/>
      <c r="B18" s="598"/>
      <c r="C18" s="616"/>
      <c r="D18" s="611"/>
      <c r="E18" s="603"/>
      <c r="F18" s="598"/>
      <c r="G18" s="610"/>
      <c r="H18" s="605"/>
      <c r="I18" s="617"/>
      <c r="J18" s="613"/>
      <c r="K18" s="614"/>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row>
    <row r="19" spans="1:123">
      <c r="B19" s="1000" t="s">
        <v>115</v>
      </c>
      <c r="C19" s="1003" t="s">
        <v>554</v>
      </c>
      <c r="D19" s="1004" t="s">
        <v>555</v>
      </c>
      <c r="E19" s="1004" t="s">
        <v>118</v>
      </c>
      <c r="F19" s="1004" t="s">
        <v>556</v>
      </c>
      <c r="G19" s="1001" t="s">
        <v>119</v>
      </c>
      <c r="H19" s="1012" t="s">
        <v>557</v>
      </c>
      <c r="I19" s="1012"/>
      <c r="J19" s="1008" t="s">
        <v>558</v>
      </c>
      <c r="K19" s="1008"/>
    </row>
    <row r="20" spans="1:123">
      <c r="B20" s="1000"/>
      <c r="C20" s="1003"/>
      <c r="D20" s="1004"/>
      <c r="E20" s="1004"/>
      <c r="F20" s="1004"/>
      <c r="G20" s="1001"/>
      <c r="H20" s="1024" t="s">
        <v>559</v>
      </c>
      <c r="I20" s="1024" t="s">
        <v>560</v>
      </c>
      <c r="J20" s="1024" t="s">
        <v>561</v>
      </c>
      <c r="K20" s="1024" t="s">
        <v>562</v>
      </c>
    </row>
    <row r="21" spans="1:123" s="626" customFormat="1" ht="43.5" customHeight="1">
      <c r="A21" s="615"/>
      <c r="B21" s="1000"/>
      <c r="C21" s="1003"/>
      <c r="D21" s="1004"/>
      <c r="E21" s="1004"/>
      <c r="F21" s="1004"/>
      <c r="G21" s="1001"/>
      <c r="H21" s="1024"/>
      <c r="I21" s="1024"/>
      <c r="J21" s="1024"/>
      <c r="K21" s="1024"/>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row>
    <row r="22" spans="1:123">
      <c r="A22" s="591" t="s">
        <v>563</v>
      </c>
      <c r="B22" s="627" t="s">
        <v>564</v>
      </c>
      <c r="C22" s="627"/>
      <c r="D22" s="628" t="s">
        <v>121</v>
      </c>
      <c r="E22" s="629" t="s">
        <v>1657</v>
      </c>
      <c r="F22" s="630"/>
      <c r="G22" s="631"/>
      <c r="H22" s="632"/>
      <c r="I22" s="632">
        <v>5697.8</v>
      </c>
      <c r="J22" s="632"/>
      <c r="K22" s="632">
        <v>7391.75</v>
      </c>
    </row>
    <row r="23" spans="1:123" s="599" customFormat="1" ht="38.25">
      <c r="A23" s="615" t="s">
        <v>564</v>
      </c>
      <c r="B23" s="633" t="s">
        <v>1679</v>
      </c>
      <c r="C23" s="634" t="s">
        <v>122</v>
      </c>
      <c r="D23" s="634" t="s">
        <v>1608</v>
      </c>
      <c r="E23" s="635" t="s">
        <v>1609</v>
      </c>
      <c r="F23" s="636" t="s" cm="1">
        <v>186</v>
      </c>
      <c r="G23" s="637">
        <v>15399.48</v>
      </c>
      <c r="H23" s="638">
        <v>0.37</v>
      </c>
      <c r="I23" s="638">
        <v>5697.8</v>
      </c>
      <c r="J23" s="639">
        <v>0.48</v>
      </c>
      <c r="K23" s="638">
        <v>7391.75</v>
      </c>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row>
    <row r="24" spans="1:123" s="641" customFormat="1">
      <c r="A24" s="640" t="s">
        <v>563</v>
      </c>
      <c r="B24" s="627" t="s">
        <v>565</v>
      </c>
      <c r="C24" s="627"/>
      <c r="D24" s="628" t="s">
        <v>127</v>
      </c>
      <c r="E24" s="629" t="s">
        <v>1658</v>
      </c>
      <c r="F24" s="630"/>
      <c r="G24" s="631"/>
      <c r="H24" s="632"/>
      <c r="I24" s="632">
        <v>538666.16999999993</v>
      </c>
      <c r="J24" s="632"/>
      <c r="K24" s="632">
        <v>699132.4</v>
      </c>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row>
    <row r="25" spans="1:123" s="599" customFormat="1" ht="15">
      <c r="A25" s="642" t="s">
        <v>565</v>
      </c>
      <c r="B25" s="633" t="s">
        <v>1680</v>
      </c>
      <c r="C25" s="634" t="s">
        <v>128</v>
      </c>
      <c r="D25" s="634">
        <v>98459</v>
      </c>
      <c r="E25" s="635" t="s">
        <v>1761</v>
      </c>
      <c r="F25" s="636" t="s" cm="1">
        <v>186</v>
      </c>
      <c r="G25" s="643">
        <v>1245.33</v>
      </c>
      <c r="H25" s="644">
        <v>137.69999999999999</v>
      </c>
      <c r="I25" s="644">
        <v>171481.94</v>
      </c>
      <c r="J25" s="645">
        <v>178.72</v>
      </c>
      <c r="K25" s="644">
        <v>222565.37</v>
      </c>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row>
    <row r="26" spans="1:123" s="599" customFormat="1" ht="102">
      <c r="A26" s="642" t="s">
        <v>565</v>
      </c>
      <c r="B26" s="633" t="s">
        <v>1840</v>
      </c>
      <c r="C26" s="634" t="s">
        <v>136</v>
      </c>
      <c r="D26" s="634" t="s">
        <v>1715</v>
      </c>
      <c r="E26" s="635" t="s">
        <v>1713</v>
      </c>
      <c r="F26" s="636" t="s" cm="1">
        <v>1714</v>
      </c>
      <c r="G26" s="643">
        <v>36</v>
      </c>
      <c r="H26" s="644">
        <v>671.87</v>
      </c>
      <c r="I26" s="644">
        <v>24187.32</v>
      </c>
      <c r="J26" s="645">
        <v>872.02</v>
      </c>
      <c r="K26" s="644">
        <v>31392.720000000001</v>
      </c>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row>
    <row r="27" spans="1:123" s="599" customFormat="1" ht="114.75">
      <c r="A27" s="642" t="s">
        <v>565</v>
      </c>
      <c r="B27" s="633" t="s">
        <v>1841</v>
      </c>
      <c r="C27" s="634" t="s">
        <v>136</v>
      </c>
      <c r="D27" s="634" t="s">
        <v>1717</v>
      </c>
      <c r="E27" s="635" t="s">
        <v>1716</v>
      </c>
      <c r="F27" s="636" t="s" cm="1">
        <v>1714</v>
      </c>
      <c r="G27" s="643">
        <v>48</v>
      </c>
      <c r="H27" s="644">
        <v>860</v>
      </c>
      <c r="I27" s="644">
        <v>41280</v>
      </c>
      <c r="J27" s="645">
        <v>1116.19</v>
      </c>
      <c r="K27" s="644">
        <v>53577.120000000003</v>
      </c>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row>
    <row r="28" spans="1:123" s="646" customFormat="1" ht="114.75">
      <c r="A28" s="642" t="s">
        <v>565</v>
      </c>
      <c r="B28" s="633" t="s">
        <v>1842</v>
      </c>
      <c r="C28" s="634" t="s">
        <v>136</v>
      </c>
      <c r="D28" s="634" t="s">
        <v>1719</v>
      </c>
      <c r="E28" s="635" t="s">
        <v>1718</v>
      </c>
      <c r="F28" s="636" t="s" cm="1">
        <v>1714</v>
      </c>
      <c r="G28" s="643">
        <v>48</v>
      </c>
      <c r="H28" s="644">
        <v>1075</v>
      </c>
      <c r="I28" s="644">
        <v>51600</v>
      </c>
      <c r="J28" s="645">
        <v>1395.24</v>
      </c>
      <c r="K28" s="644">
        <v>66971.520000000004</v>
      </c>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row>
    <row r="29" spans="1:123" s="599" customFormat="1" ht="51">
      <c r="A29" s="642" t="s">
        <v>565</v>
      </c>
      <c r="B29" s="633" t="s">
        <v>1843</v>
      </c>
      <c r="C29" s="634" t="s">
        <v>136</v>
      </c>
      <c r="D29" s="634" t="s">
        <v>1721</v>
      </c>
      <c r="E29" s="635" t="s">
        <v>1720</v>
      </c>
      <c r="F29" s="636" t="s" cm="1">
        <v>186</v>
      </c>
      <c r="G29" s="643">
        <v>96</v>
      </c>
      <c r="H29" s="644">
        <v>305.44</v>
      </c>
      <c r="I29" s="644">
        <v>29322.240000000002</v>
      </c>
      <c r="J29" s="645">
        <v>396.43</v>
      </c>
      <c r="K29" s="644">
        <v>38057.279999999999</v>
      </c>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row>
    <row r="30" spans="1:123" s="599" customFormat="1" ht="51">
      <c r="A30" s="642" t="s">
        <v>565</v>
      </c>
      <c r="B30" s="633" t="s">
        <v>1844</v>
      </c>
      <c r="C30" s="634" t="s">
        <v>136</v>
      </c>
      <c r="D30" s="634" t="s">
        <v>1723</v>
      </c>
      <c r="E30" s="635" t="s">
        <v>1722</v>
      </c>
      <c r="F30" s="636" t="s" cm="1">
        <v>184</v>
      </c>
      <c r="G30" s="643">
        <v>1</v>
      </c>
      <c r="H30" s="644">
        <v>4262.25</v>
      </c>
      <c r="I30" s="644">
        <v>4262.25</v>
      </c>
      <c r="J30" s="645">
        <v>5531.97</v>
      </c>
      <c r="K30" s="644">
        <v>5531.97</v>
      </c>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row>
    <row r="31" spans="1:123" s="599" customFormat="1" ht="51">
      <c r="A31" s="642" t="s">
        <v>565</v>
      </c>
      <c r="B31" s="633" t="s">
        <v>1845</v>
      </c>
      <c r="C31" s="634" t="s">
        <v>136</v>
      </c>
      <c r="D31" s="634" t="s">
        <v>1725</v>
      </c>
      <c r="E31" s="635" t="s">
        <v>1724</v>
      </c>
      <c r="F31" s="636" t="s" cm="1">
        <v>184</v>
      </c>
      <c r="G31" s="643">
        <v>1</v>
      </c>
      <c r="H31" s="644">
        <v>2211.08</v>
      </c>
      <c r="I31" s="644">
        <v>2211.08</v>
      </c>
      <c r="J31" s="645">
        <v>2869.76</v>
      </c>
      <c r="K31" s="644">
        <v>2869.76</v>
      </c>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row>
    <row r="32" spans="1:123" s="599" customFormat="1" ht="51">
      <c r="A32" s="642" t="s">
        <v>565</v>
      </c>
      <c r="B32" s="633" t="s">
        <v>1846</v>
      </c>
      <c r="C32" s="634" t="s">
        <v>136</v>
      </c>
      <c r="D32" s="634" t="s">
        <v>1727</v>
      </c>
      <c r="E32" s="635" t="s">
        <v>1726</v>
      </c>
      <c r="F32" s="636" t="s" cm="1">
        <v>186</v>
      </c>
      <c r="G32" s="647">
        <v>7</v>
      </c>
      <c r="H32" s="644">
        <v>242.72</v>
      </c>
      <c r="I32" s="644">
        <v>1699.04</v>
      </c>
      <c r="J32" s="645">
        <v>315.02</v>
      </c>
      <c r="K32" s="644">
        <v>2205.14</v>
      </c>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row>
    <row r="33" spans="1:123" s="599" customFormat="1" ht="38.25">
      <c r="A33" s="642" t="s">
        <v>565</v>
      </c>
      <c r="B33" s="633" t="s">
        <v>1847</v>
      </c>
      <c r="C33" s="634" t="s">
        <v>128</v>
      </c>
      <c r="D33" s="634">
        <v>101750</v>
      </c>
      <c r="E33" s="635" t="s">
        <v>1823</v>
      </c>
      <c r="F33" s="636" t="s" cm="1">
        <v>186</v>
      </c>
      <c r="G33" s="643">
        <v>27</v>
      </c>
      <c r="H33" s="644">
        <v>48.72</v>
      </c>
      <c r="I33" s="644">
        <v>1315.44</v>
      </c>
      <c r="J33" s="645">
        <v>63.23</v>
      </c>
      <c r="K33" s="644">
        <v>1707.21</v>
      </c>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row>
    <row r="34" spans="1:123" s="599" customFormat="1" ht="38.25">
      <c r="A34" s="642" t="s">
        <v>565</v>
      </c>
      <c r="B34" s="633" t="s">
        <v>1848</v>
      </c>
      <c r="C34" s="634" t="s">
        <v>128</v>
      </c>
      <c r="D34" s="634">
        <v>93208</v>
      </c>
      <c r="E34" s="635" t="s">
        <v>1752</v>
      </c>
      <c r="F34" s="636" t="s" cm="1">
        <v>186</v>
      </c>
      <c r="G34" s="643">
        <v>32</v>
      </c>
      <c r="H34" s="644">
        <v>1032.1099999999999</v>
      </c>
      <c r="I34" s="644">
        <v>33027.519999999997</v>
      </c>
      <c r="J34" s="645">
        <v>1339.57</v>
      </c>
      <c r="K34" s="644">
        <v>42866.239999999998</v>
      </c>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row>
    <row r="35" spans="1:123" s="599" customFormat="1" ht="38.25">
      <c r="A35" s="642" t="s">
        <v>565</v>
      </c>
      <c r="B35" s="633" t="s">
        <v>1849</v>
      </c>
      <c r="C35" s="634" t="s">
        <v>128</v>
      </c>
      <c r="D35" s="634">
        <v>93210</v>
      </c>
      <c r="E35" s="635" t="s">
        <v>1753</v>
      </c>
      <c r="F35" s="636" t="s" cm="1">
        <v>186</v>
      </c>
      <c r="G35" s="643">
        <v>80</v>
      </c>
      <c r="H35" s="644">
        <v>651.27</v>
      </c>
      <c r="I35" s="644">
        <v>52101.599999999999</v>
      </c>
      <c r="J35" s="645">
        <v>845.28</v>
      </c>
      <c r="K35" s="644">
        <v>67622.399999999994</v>
      </c>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row>
    <row r="36" spans="1:123" s="599" customFormat="1" ht="38.25">
      <c r="A36" s="642" t="s">
        <v>565</v>
      </c>
      <c r="B36" s="633" t="s">
        <v>1850</v>
      </c>
      <c r="C36" s="634" t="s">
        <v>128</v>
      </c>
      <c r="D36" s="634">
        <v>93243</v>
      </c>
      <c r="E36" s="635" t="s">
        <v>1754</v>
      </c>
      <c r="F36" s="636" t="s" cm="1">
        <v>184</v>
      </c>
      <c r="G36" s="643">
        <v>3</v>
      </c>
      <c r="H36" s="644">
        <v>10944.56</v>
      </c>
      <c r="I36" s="644">
        <v>32833.68</v>
      </c>
      <c r="J36" s="645">
        <v>14204.94</v>
      </c>
      <c r="K36" s="644">
        <v>42614.82</v>
      </c>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row>
    <row r="37" spans="1:123" s="599" customFormat="1" ht="38.25">
      <c r="A37" s="642" t="s">
        <v>565</v>
      </c>
      <c r="B37" s="633" t="s">
        <v>1851</v>
      </c>
      <c r="C37" s="634" t="s">
        <v>128</v>
      </c>
      <c r="D37" s="634">
        <v>93582</v>
      </c>
      <c r="E37" s="635" t="s">
        <v>1755</v>
      </c>
      <c r="F37" s="636" t="s" cm="1">
        <v>186</v>
      </c>
      <c r="G37" s="643">
        <v>48</v>
      </c>
      <c r="H37" s="644">
        <v>308.7</v>
      </c>
      <c r="I37" s="644">
        <v>14817.6</v>
      </c>
      <c r="J37" s="645">
        <v>400.66</v>
      </c>
      <c r="K37" s="644">
        <v>19231.68</v>
      </c>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row>
    <row r="38" spans="1:123" s="599" customFormat="1" ht="38.25">
      <c r="A38" s="642" t="s">
        <v>565</v>
      </c>
      <c r="B38" s="633" t="s">
        <v>1852</v>
      </c>
      <c r="C38" s="634" t="s">
        <v>128</v>
      </c>
      <c r="D38" s="634">
        <v>93583</v>
      </c>
      <c r="E38" s="635" t="s">
        <v>1756</v>
      </c>
      <c r="F38" s="636" t="s" cm="1">
        <v>186</v>
      </c>
      <c r="G38" s="643">
        <v>28</v>
      </c>
      <c r="H38" s="644">
        <v>494.38</v>
      </c>
      <c r="I38" s="644">
        <v>13842.64</v>
      </c>
      <c r="J38" s="645">
        <v>641.65</v>
      </c>
      <c r="K38" s="644">
        <v>17966.2</v>
      </c>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row>
    <row r="39" spans="1:123" s="599" customFormat="1" ht="38.25">
      <c r="A39" s="642" t="s">
        <v>565</v>
      </c>
      <c r="B39" s="633" t="s">
        <v>1853</v>
      </c>
      <c r="C39" s="634" t="s">
        <v>128</v>
      </c>
      <c r="D39" s="634">
        <v>93584</v>
      </c>
      <c r="E39" s="635" t="s">
        <v>1757</v>
      </c>
      <c r="F39" s="636" t="s" cm="1">
        <v>186</v>
      </c>
      <c r="G39" s="643">
        <v>48</v>
      </c>
      <c r="H39" s="644">
        <v>1033.0999999999999</v>
      </c>
      <c r="I39" s="644">
        <v>49588.800000000003</v>
      </c>
      <c r="J39" s="645">
        <v>1340.86</v>
      </c>
      <c r="K39" s="644">
        <v>64361.279999999999</v>
      </c>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row>
    <row r="40" spans="1:123" s="599" customFormat="1" ht="38.25">
      <c r="A40" s="642" t="s">
        <v>565</v>
      </c>
      <c r="B40" s="633" t="s">
        <v>1854</v>
      </c>
      <c r="C40" s="634" t="s">
        <v>128</v>
      </c>
      <c r="D40" s="634">
        <v>93585</v>
      </c>
      <c r="E40" s="635" t="s">
        <v>1758</v>
      </c>
      <c r="F40" s="636" t="s" cm="1">
        <v>186</v>
      </c>
      <c r="G40" s="643">
        <v>4</v>
      </c>
      <c r="H40" s="644">
        <v>1388.17</v>
      </c>
      <c r="I40" s="644">
        <v>5552.68</v>
      </c>
      <c r="J40" s="645">
        <v>1801.7</v>
      </c>
      <c r="K40" s="644">
        <v>7206.8</v>
      </c>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row>
    <row r="41" spans="1:123" s="599" customFormat="1" ht="38.25">
      <c r="A41" s="642" t="s">
        <v>565</v>
      </c>
      <c r="B41" s="633" t="s">
        <v>1855</v>
      </c>
      <c r="C41" s="634" t="s">
        <v>128</v>
      </c>
      <c r="D41" s="634">
        <v>98441</v>
      </c>
      <c r="E41" s="635" t="s">
        <v>1759</v>
      </c>
      <c r="F41" s="636" t="s" cm="1">
        <v>186</v>
      </c>
      <c r="G41" s="643">
        <v>40.5</v>
      </c>
      <c r="H41" s="644">
        <v>175.8</v>
      </c>
      <c r="I41" s="644">
        <v>7119.9</v>
      </c>
      <c r="J41" s="645">
        <v>228.17</v>
      </c>
      <c r="K41" s="644">
        <v>9240.8799999999992</v>
      </c>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row>
    <row r="42" spans="1:123" s="599" customFormat="1" ht="38.25">
      <c r="A42" s="642" t="s">
        <v>565</v>
      </c>
      <c r="B42" s="633" t="s">
        <v>1856</v>
      </c>
      <c r="C42" s="634" t="s">
        <v>128</v>
      </c>
      <c r="D42" s="634">
        <v>98442</v>
      </c>
      <c r="E42" s="635" t="s">
        <v>1760</v>
      </c>
      <c r="F42" s="636" t="s" cm="1">
        <v>186</v>
      </c>
      <c r="G42" s="643">
        <v>13.5</v>
      </c>
      <c r="H42" s="644">
        <v>179.44</v>
      </c>
      <c r="I42" s="644">
        <v>2422.44</v>
      </c>
      <c r="J42" s="645">
        <v>232.89</v>
      </c>
      <c r="K42" s="644">
        <v>3144.01</v>
      </c>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row>
    <row r="43" spans="1:123" s="641" customFormat="1">
      <c r="A43" s="640" t="s">
        <v>563</v>
      </c>
      <c r="B43" s="627" t="s">
        <v>566</v>
      </c>
      <c r="C43" s="627"/>
      <c r="D43" s="628" t="s">
        <v>165</v>
      </c>
      <c r="E43" s="629" t="s">
        <v>1660</v>
      </c>
      <c r="F43" s="630"/>
      <c r="G43" s="631"/>
      <c r="H43" s="632"/>
      <c r="I43" s="632">
        <v>60294.47</v>
      </c>
      <c r="J43" s="632"/>
      <c r="K43" s="632">
        <v>78250.740000000005</v>
      </c>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row>
    <row r="44" spans="1:123" s="599" customFormat="1" ht="38.25">
      <c r="A44" s="642" t="s">
        <v>566</v>
      </c>
      <c r="B44" s="633" t="s">
        <v>1681</v>
      </c>
      <c r="C44" s="634" t="s">
        <v>136</v>
      </c>
      <c r="D44" s="634" t="s">
        <v>1730</v>
      </c>
      <c r="E44" s="635" t="s">
        <v>1728</v>
      </c>
      <c r="F44" s="636" t="s" cm="1">
        <v>1729</v>
      </c>
      <c r="G44" s="643">
        <v>550</v>
      </c>
      <c r="H44" s="644">
        <v>32.19</v>
      </c>
      <c r="I44" s="644">
        <v>17704.5</v>
      </c>
      <c r="J44" s="645">
        <v>41.77</v>
      </c>
      <c r="K44" s="644">
        <v>22973.5</v>
      </c>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row>
    <row r="45" spans="1:123" s="599" customFormat="1" ht="25.5">
      <c r="A45" s="642" t="s">
        <v>566</v>
      </c>
      <c r="B45" s="633" t="s">
        <v>1857</v>
      </c>
      <c r="C45" s="634" t="s">
        <v>136</v>
      </c>
      <c r="D45" s="634" t="s">
        <v>1732</v>
      </c>
      <c r="E45" s="635" t="s">
        <v>1731</v>
      </c>
      <c r="F45" s="636" t="s" cm="1">
        <v>184</v>
      </c>
      <c r="G45" s="643">
        <v>11</v>
      </c>
      <c r="H45" s="644">
        <v>78.069999999999993</v>
      </c>
      <c r="I45" s="644">
        <v>858.77</v>
      </c>
      <c r="J45" s="645">
        <v>101.32</v>
      </c>
      <c r="K45" s="644">
        <v>1114.52</v>
      </c>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row>
    <row r="46" spans="1:123" s="599" customFormat="1" ht="63.75">
      <c r="A46" s="642" t="s">
        <v>566</v>
      </c>
      <c r="B46" s="633" t="s">
        <v>1858</v>
      </c>
      <c r="C46" s="634" t="s">
        <v>136</v>
      </c>
      <c r="D46" s="634" t="s">
        <v>1440</v>
      </c>
      <c r="E46" s="635" t="s">
        <v>1439</v>
      </c>
      <c r="F46" s="636" t="s" cm="1">
        <v>184</v>
      </c>
      <c r="G46" s="643">
        <v>144</v>
      </c>
      <c r="H46" s="644">
        <v>289.8</v>
      </c>
      <c r="I46" s="644">
        <v>41731.199999999997</v>
      </c>
      <c r="J46" s="645">
        <v>376.13</v>
      </c>
      <c r="K46" s="644">
        <v>54162.720000000001</v>
      </c>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row>
    <row r="47" spans="1:123" s="641" customFormat="1">
      <c r="A47" s="640" t="s">
        <v>563</v>
      </c>
      <c r="B47" s="627" t="s">
        <v>567</v>
      </c>
      <c r="C47" s="627"/>
      <c r="D47" s="628" t="s">
        <v>121</v>
      </c>
      <c r="E47" s="629" t="s">
        <v>1657</v>
      </c>
      <c r="F47" s="630"/>
      <c r="G47" s="631"/>
      <c r="H47" s="632"/>
      <c r="I47" s="632">
        <v>45464.91</v>
      </c>
      <c r="J47" s="632"/>
      <c r="K47" s="632">
        <v>58993.74</v>
      </c>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row>
    <row r="48" spans="1:123" s="599" customFormat="1" ht="89.25">
      <c r="A48" s="642" t="s">
        <v>567</v>
      </c>
      <c r="B48" s="633" t="s">
        <v>1682</v>
      </c>
      <c r="C48" s="634" t="s">
        <v>136</v>
      </c>
      <c r="D48" s="634" t="s">
        <v>1712</v>
      </c>
      <c r="E48" s="635" t="s">
        <v>1711</v>
      </c>
      <c r="F48" s="636" t="s" cm="1">
        <v>185</v>
      </c>
      <c r="G48" s="643">
        <v>72.55</v>
      </c>
      <c r="H48" s="644">
        <v>21.25</v>
      </c>
      <c r="I48" s="644">
        <v>1541.68</v>
      </c>
      <c r="J48" s="645">
        <v>27.58</v>
      </c>
      <c r="K48" s="644">
        <v>2000.92</v>
      </c>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row>
    <row r="49" spans="1:123" s="599" customFormat="1" ht="51">
      <c r="A49" s="642" t="s">
        <v>567</v>
      </c>
      <c r="B49" s="633" t="s">
        <v>1860</v>
      </c>
      <c r="C49" s="634" t="s">
        <v>122</v>
      </c>
      <c r="D49" s="634" t="s">
        <v>1412</v>
      </c>
      <c r="E49" s="635" t="s">
        <v>1413</v>
      </c>
      <c r="F49" s="636" t="s" cm="1">
        <v>187</v>
      </c>
      <c r="G49" s="643">
        <v>1677.7399999999998</v>
      </c>
      <c r="H49" s="644">
        <v>26.18</v>
      </c>
      <c r="I49" s="644">
        <v>43923.23</v>
      </c>
      <c r="J49" s="645">
        <v>33.97</v>
      </c>
      <c r="K49" s="644">
        <v>56992.82</v>
      </c>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row>
    <row r="50" spans="1:123">
      <c r="A50" s="591" t="s">
        <v>563</v>
      </c>
      <c r="B50" s="627" t="s">
        <v>568</v>
      </c>
      <c r="C50" s="627"/>
      <c r="D50" s="628" t="s">
        <v>206</v>
      </c>
      <c r="E50" s="629" t="s">
        <v>1659</v>
      </c>
      <c r="F50" s="648"/>
      <c r="G50" s="637"/>
      <c r="H50" s="638"/>
      <c r="I50" s="632">
        <v>1316798.3600000001</v>
      </c>
      <c r="J50" s="638"/>
      <c r="K50" s="632">
        <v>1659413.6</v>
      </c>
    </row>
    <row r="51" spans="1:123" s="599" customFormat="1" ht="63.75">
      <c r="A51" s="615" t="s">
        <v>568</v>
      </c>
      <c r="B51" s="633" t="s">
        <v>1683</v>
      </c>
      <c r="C51" s="634" t="s">
        <v>128</v>
      </c>
      <c r="D51" s="634">
        <v>90105</v>
      </c>
      <c r="E51" s="635" t="s">
        <v>1808</v>
      </c>
      <c r="F51" s="636" t="s" cm="1">
        <v>185</v>
      </c>
      <c r="G51" s="637">
        <v>594.32999999999993</v>
      </c>
      <c r="H51" s="638">
        <v>9.1300000000000008</v>
      </c>
      <c r="I51" s="638">
        <v>5426.23</v>
      </c>
      <c r="J51" s="639">
        <v>11.84</v>
      </c>
      <c r="K51" s="638">
        <v>7036.86</v>
      </c>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row>
    <row r="52" spans="1:123" s="599" customFormat="1" ht="76.5">
      <c r="A52" s="615" t="s">
        <v>568</v>
      </c>
      <c r="B52" s="633" t="s">
        <v>1863</v>
      </c>
      <c r="C52" s="634" t="s">
        <v>128</v>
      </c>
      <c r="D52" s="634">
        <v>90107</v>
      </c>
      <c r="E52" s="635" t="s">
        <v>1810</v>
      </c>
      <c r="F52" s="636" t="s" cm="1">
        <v>185</v>
      </c>
      <c r="G52" s="637">
        <v>131.37000000000003</v>
      </c>
      <c r="H52" s="638">
        <v>7.67</v>
      </c>
      <c r="I52" s="638">
        <v>1007.6</v>
      </c>
      <c r="J52" s="639">
        <v>9.9499999999999993</v>
      </c>
      <c r="K52" s="638">
        <v>1307.1300000000001</v>
      </c>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row>
    <row r="53" spans="1:123" s="599" customFormat="1" ht="63.75">
      <c r="A53" s="615" t="s">
        <v>568</v>
      </c>
      <c r="B53" s="633" t="s">
        <v>1864</v>
      </c>
      <c r="C53" s="634" t="s">
        <v>128</v>
      </c>
      <c r="D53" s="634">
        <v>90106</v>
      </c>
      <c r="E53" s="635" t="s">
        <v>1809</v>
      </c>
      <c r="F53" s="636" t="s" cm="1">
        <v>185</v>
      </c>
      <c r="G53" s="637">
        <v>215.85</v>
      </c>
      <c r="H53" s="638">
        <v>7.76</v>
      </c>
      <c r="I53" s="638">
        <v>1674.99</v>
      </c>
      <c r="J53" s="639">
        <v>10.07</v>
      </c>
      <c r="K53" s="638">
        <v>2173.6</v>
      </c>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row>
    <row r="54" spans="1:123" s="599" customFormat="1" ht="76.5">
      <c r="A54" s="615" t="s">
        <v>568</v>
      </c>
      <c r="B54" s="633" t="s">
        <v>1871</v>
      </c>
      <c r="C54" s="634" t="s">
        <v>128</v>
      </c>
      <c r="D54" s="634">
        <v>90108</v>
      </c>
      <c r="E54" s="635" t="s">
        <v>1811</v>
      </c>
      <c r="F54" s="636" t="s" cm="1">
        <v>185</v>
      </c>
      <c r="G54" s="637">
        <v>498.66</v>
      </c>
      <c r="H54" s="638">
        <v>6.98</v>
      </c>
      <c r="I54" s="638">
        <v>3480.64</v>
      </c>
      <c r="J54" s="639">
        <v>9.0500000000000007</v>
      </c>
      <c r="K54" s="638">
        <v>4512.87</v>
      </c>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row>
    <row r="55" spans="1:123" s="599" customFormat="1" ht="25.5">
      <c r="A55" s="615" t="s">
        <v>568</v>
      </c>
      <c r="B55" s="633" t="s">
        <v>1872</v>
      </c>
      <c r="C55" s="634" t="s">
        <v>128</v>
      </c>
      <c r="D55" s="634">
        <v>93358</v>
      </c>
      <c r="E55" s="635" t="s">
        <v>1492</v>
      </c>
      <c r="F55" s="636" t="s" cm="1">
        <v>185</v>
      </c>
      <c r="G55" s="637">
        <v>335.63</v>
      </c>
      <c r="H55" s="638">
        <v>93.48</v>
      </c>
      <c r="I55" s="638">
        <v>31374.69</v>
      </c>
      <c r="J55" s="639">
        <v>121.32</v>
      </c>
      <c r="K55" s="638">
        <v>40718.629999999997</v>
      </c>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row>
    <row r="56" spans="1:123" s="599" customFormat="1" ht="38.25">
      <c r="A56" s="615" t="s">
        <v>568</v>
      </c>
      <c r="B56" s="633" t="s">
        <v>1873</v>
      </c>
      <c r="C56" s="634" t="s">
        <v>128</v>
      </c>
      <c r="D56" s="634">
        <v>96522</v>
      </c>
      <c r="E56" s="635" t="s">
        <v>1464</v>
      </c>
      <c r="F56" s="636" t="s" cm="1">
        <v>185</v>
      </c>
      <c r="G56" s="637">
        <v>4.05</v>
      </c>
      <c r="H56" s="638">
        <v>168.67</v>
      </c>
      <c r="I56" s="638">
        <v>683.11</v>
      </c>
      <c r="J56" s="639">
        <v>218.91</v>
      </c>
      <c r="K56" s="638">
        <v>886.58</v>
      </c>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row>
    <row r="57" spans="1:123" s="599" customFormat="1" ht="15">
      <c r="A57" s="615" t="s">
        <v>568</v>
      </c>
      <c r="B57" s="633" t="s">
        <v>1874</v>
      </c>
      <c r="C57" s="634" t="s">
        <v>128</v>
      </c>
      <c r="D57" s="634">
        <v>96995</v>
      </c>
      <c r="E57" s="635" t="s">
        <v>1813</v>
      </c>
      <c r="F57" s="636" t="s" cm="1">
        <v>185</v>
      </c>
      <c r="G57" s="637">
        <v>1401.86</v>
      </c>
      <c r="H57" s="638">
        <v>56.67</v>
      </c>
      <c r="I57" s="638">
        <v>79443.399999999994</v>
      </c>
      <c r="J57" s="639">
        <v>73.55</v>
      </c>
      <c r="K57" s="638">
        <v>103106.8</v>
      </c>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row>
    <row r="58" spans="1:123" s="599" customFormat="1" ht="25.5">
      <c r="A58" s="615" t="s">
        <v>568</v>
      </c>
      <c r="B58" s="633" t="s">
        <v>1875</v>
      </c>
      <c r="C58" s="634" t="s">
        <v>128</v>
      </c>
      <c r="D58" s="634">
        <v>101616</v>
      </c>
      <c r="E58" s="635" t="s">
        <v>1505</v>
      </c>
      <c r="F58" s="636" t="s" cm="1">
        <v>186</v>
      </c>
      <c r="G58" s="637">
        <v>1207.79</v>
      </c>
      <c r="H58" s="638">
        <v>6.92</v>
      </c>
      <c r="I58" s="638">
        <v>8357.9</v>
      </c>
      <c r="J58" s="639">
        <v>8.98</v>
      </c>
      <c r="K58" s="638">
        <v>10845.95</v>
      </c>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row>
    <row r="59" spans="1:123" s="599" customFormat="1" ht="38.25">
      <c r="A59" s="615" t="s">
        <v>568</v>
      </c>
      <c r="B59" s="633" t="s">
        <v>1876</v>
      </c>
      <c r="C59" s="634" t="s">
        <v>128</v>
      </c>
      <c r="D59" s="634">
        <v>96386</v>
      </c>
      <c r="E59" s="635" t="s">
        <v>1812</v>
      </c>
      <c r="F59" s="636" t="s" cm="1">
        <v>185</v>
      </c>
      <c r="G59" s="637">
        <v>10435.93</v>
      </c>
      <c r="H59" s="638">
        <v>8.73</v>
      </c>
      <c r="I59" s="638">
        <v>91105.66</v>
      </c>
      <c r="J59" s="639">
        <v>11.33</v>
      </c>
      <c r="K59" s="638">
        <v>118239.08</v>
      </c>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row>
    <row r="60" spans="1:123" s="599" customFormat="1" ht="25.5">
      <c r="A60" s="615" t="s">
        <v>568</v>
      </c>
      <c r="B60" s="633" t="s">
        <v>1877</v>
      </c>
      <c r="C60" s="634" t="s">
        <v>128</v>
      </c>
      <c r="D60" s="634">
        <v>100577</v>
      </c>
      <c r="E60" s="635" t="s">
        <v>1814</v>
      </c>
      <c r="F60" s="636" t="s" cm="1">
        <v>186</v>
      </c>
      <c r="G60" s="637">
        <v>15399.48</v>
      </c>
      <c r="H60" s="638">
        <v>1.22</v>
      </c>
      <c r="I60" s="638">
        <v>18787.36</v>
      </c>
      <c r="J60" s="639">
        <v>1.58</v>
      </c>
      <c r="K60" s="638">
        <v>24331.17</v>
      </c>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row>
    <row r="61" spans="1:123" s="599" customFormat="1" ht="25.5">
      <c r="A61" s="615" t="s">
        <v>568</v>
      </c>
      <c r="B61" s="633" t="s">
        <v>341</v>
      </c>
      <c r="C61" s="634" t="s">
        <v>128</v>
      </c>
      <c r="D61" s="634">
        <v>101115</v>
      </c>
      <c r="E61" s="635" t="s">
        <v>1807</v>
      </c>
      <c r="F61" s="636" t="s" cm="1">
        <v>185</v>
      </c>
      <c r="G61" s="637">
        <v>2100.0699999999997</v>
      </c>
      <c r="H61" s="638">
        <v>3.66</v>
      </c>
      <c r="I61" s="638">
        <v>7686.25</v>
      </c>
      <c r="J61" s="639">
        <v>4.75</v>
      </c>
      <c r="K61" s="638">
        <v>9975.33</v>
      </c>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row>
    <row r="62" spans="1:123" s="599" customFormat="1" ht="15">
      <c r="A62" s="615" t="s">
        <v>568</v>
      </c>
      <c r="B62" s="633" t="s">
        <v>344</v>
      </c>
      <c r="C62" s="634" t="s">
        <v>136</v>
      </c>
      <c r="D62" s="634" t="s">
        <v>1738</v>
      </c>
      <c r="E62" s="635" t="s">
        <v>1737</v>
      </c>
      <c r="F62" s="636" t="s" cm="1">
        <v>185</v>
      </c>
      <c r="G62" s="637">
        <v>10435.93</v>
      </c>
      <c r="H62" s="638">
        <v>99.13</v>
      </c>
      <c r="I62" s="638">
        <v>1034513.74</v>
      </c>
      <c r="J62" s="639">
        <v>123.91</v>
      </c>
      <c r="K62" s="638">
        <v>1293116.08</v>
      </c>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row>
    <row r="63" spans="1:123" s="599" customFormat="1" ht="25.5">
      <c r="A63" s="615" t="s">
        <v>568</v>
      </c>
      <c r="B63" s="633" t="s">
        <v>346</v>
      </c>
      <c r="C63" s="634" t="s">
        <v>128</v>
      </c>
      <c r="D63" s="634">
        <v>102716</v>
      </c>
      <c r="E63" s="635" t="s">
        <v>1763</v>
      </c>
      <c r="F63" s="636" t="s" cm="1">
        <v>185</v>
      </c>
      <c r="G63" s="637">
        <v>236.72</v>
      </c>
      <c r="H63" s="638">
        <v>140.49</v>
      </c>
      <c r="I63" s="638">
        <v>33256.79</v>
      </c>
      <c r="J63" s="639">
        <v>182.34</v>
      </c>
      <c r="K63" s="638">
        <v>43163.519999999997</v>
      </c>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row>
    <row r="64" spans="1:123">
      <c r="A64" s="591" t="s">
        <v>563</v>
      </c>
      <c r="B64" s="627" t="s">
        <v>569</v>
      </c>
      <c r="C64" s="627"/>
      <c r="D64" s="628" t="s">
        <v>165</v>
      </c>
      <c r="E64" s="629" t="s">
        <v>1660</v>
      </c>
      <c r="F64" s="648"/>
      <c r="G64" s="637"/>
      <c r="H64" s="638"/>
      <c r="I64" s="632">
        <v>22774.629999999997</v>
      </c>
      <c r="J64" s="638"/>
      <c r="K64" s="632">
        <v>29523.48</v>
      </c>
    </row>
    <row r="65" spans="1:123" s="599" customFormat="1" ht="38.25">
      <c r="A65" s="615" t="s">
        <v>569</v>
      </c>
      <c r="B65" s="633" t="s">
        <v>1684</v>
      </c>
      <c r="C65" s="634" t="s">
        <v>128</v>
      </c>
      <c r="D65" s="634">
        <v>95877</v>
      </c>
      <c r="E65" s="635" t="s">
        <v>1829</v>
      </c>
      <c r="F65" s="636" t="s" cm="1">
        <v>1828</v>
      </c>
      <c r="G65" s="637">
        <v>10920.22</v>
      </c>
      <c r="H65" s="638">
        <v>1.79</v>
      </c>
      <c r="I65" s="638">
        <v>19547.189999999999</v>
      </c>
      <c r="J65" s="639">
        <v>2.3199999999999998</v>
      </c>
      <c r="K65" s="638">
        <v>25334.91</v>
      </c>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row>
    <row r="66" spans="1:123" s="599" customFormat="1" ht="51">
      <c r="A66" s="615" t="s">
        <v>569</v>
      </c>
      <c r="B66" s="633" t="s">
        <v>1878</v>
      </c>
      <c r="C66" s="634" t="s">
        <v>128</v>
      </c>
      <c r="D66" s="634">
        <v>100976</v>
      </c>
      <c r="E66" s="635" t="s">
        <v>1830</v>
      </c>
      <c r="F66" s="636" t="s" cm="1">
        <v>185</v>
      </c>
      <c r="G66" s="637">
        <v>373.98000000000025</v>
      </c>
      <c r="H66" s="638">
        <v>8.6300000000000008</v>
      </c>
      <c r="I66" s="638">
        <v>3227.44</v>
      </c>
      <c r="J66" s="639">
        <v>11.2</v>
      </c>
      <c r="K66" s="638">
        <v>4188.57</v>
      </c>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row>
    <row r="67" spans="1:123">
      <c r="A67" s="591" t="s">
        <v>563</v>
      </c>
      <c r="B67" s="627" t="s">
        <v>570</v>
      </c>
      <c r="C67" s="627"/>
      <c r="D67" s="628" t="s">
        <v>355</v>
      </c>
      <c r="E67" s="629" t="s">
        <v>1661</v>
      </c>
      <c r="F67" s="648"/>
      <c r="G67" s="637"/>
      <c r="H67" s="638"/>
      <c r="I67" s="632">
        <v>44226.07</v>
      </c>
      <c r="J67" s="638"/>
      <c r="K67" s="632">
        <v>57397.05</v>
      </c>
    </row>
    <row r="68" spans="1:123" s="599" customFormat="1" ht="127.5">
      <c r="A68" s="615" t="s">
        <v>570</v>
      </c>
      <c r="B68" s="633" t="s">
        <v>356</v>
      </c>
      <c r="C68" s="634" t="s">
        <v>122</v>
      </c>
      <c r="D68" s="634" t="s">
        <v>1462</v>
      </c>
      <c r="E68" s="635" t="s">
        <v>1463</v>
      </c>
      <c r="F68" s="636" t="s" cm="1">
        <v>184</v>
      </c>
      <c r="G68" s="637">
        <v>2</v>
      </c>
      <c r="H68" s="638">
        <v>645.39</v>
      </c>
      <c r="I68" s="638">
        <v>1290.78</v>
      </c>
      <c r="J68" s="639">
        <v>837.65</v>
      </c>
      <c r="K68" s="638">
        <v>1675.3</v>
      </c>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row>
    <row r="69" spans="1:123" s="599" customFormat="1" ht="89.25">
      <c r="A69" s="615" t="s">
        <v>570</v>
      </c>
      <c r="B69" s="633" t="s">
        <v>360</v>
      </c>
      <c r="C69" s="634" t="s">
        <v>122</v>
      </c>
      <c r="D69" s="634" t="s">
        <v>1458</v>
      </c>
      <c r="E69" s="635" t="s">
        <v>1459</v>
      </c>
      <c r="F69" s="636" t="s" cm="1">
        <v>184</v>
      </c>
      <c r="G69" s="637">
        <v>2</v>
      </c>
      <c r="H69" s="638">
        <v>1858.21</v>
      </c>
      <c r="I69" s="638">
        <v>3716.42</v>
      </c>
      <c r="J69" s="639">
        <v>2411.77</v>
      </c>
      <c r="K69" s="638">
        <v>4823.54</v>
      </c>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row>
    <row r="70" spans="1:123" s="599" customFormat="1" ht="51">
      <c r="A70" s="615" t="s">
        <v>570</v>
      </c>
      <c r="B70" s="633" t="s">
        <v>363</v>
      </c>
      <c r="C70" s="634" t="s">
        <v>122</v>
      </c>
      <c r="D70" s="634" t="s">
        <v>1434</v>
      </c>
      <c r="E70" s="635" t="s">
        <v>1435</v>
      </c>
      <c r="F70" s="636" t="s" cm="1">
        <v>184</v>
      </c>
      <c r="G70" s="637">
        <v>15</v>
      </c>
      <c r="H70" s="638">
        <v>149.02000000000001</v>
      </c>
      <c r="I70" s="638">
        <v>2235.3000000000002</v>
      </c>
      <c r="J70" s="639">
        <v>193.41</v>
      </c>
      <c r="K70" s="638">
        <v>2901.15</v>
      </c>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row>
    <row r="71" spans="1:123" s="599" customFormat="1" ht="25.5">
      <c r="A71" s="615" t="s">
        <v>570</v>
      </c>
      <c r="B71" s="633" t="s">
        <v>366</v>
      </c>
      <c r="C71" s="634" t="s">
        <v>122</v>
      </c>
      <c r="D71" s="634" t="s">
        <v>1599</v>
      </c>
      <c r="E71" s="635" t="s">
        <v>1600</v>
      </c>
      <c r="F71" s="636" t="s" cm="1">
        <v>185</v>
      </c>
      <c r="G71" s="637">
        <v>46.569999999999993</v>
      </c>
      <c r="H71" s="638">
        <v>165.94</v>
      </c>
      <c r="I71" s="638">
        <v>7727.82</v>
      </c>
      <c r="J71" s="639">
        <v>215.37</v>
      </c>
      <c r="K71" s="638">
        <v>10029.780000000001</v>
      </c>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row>
    <row r="72" spans="1:123" s="599" customFormat="1" ht="38.25">
      <c r="A72" s="615" t="s">
        <v>570</v>
      </c>
      <c r="B72" s="633" t="s">
        <v>370</v>
      </c>
      <c r="C72" s="634" t="s">
        <v>128</v>
      </c>
      <c r="D72" s="634">
        <v>102712</v>
      </c>
      <c r="E72" s="635" t="s">
        <v>1762</v>
      </c>
      <c r="F72" s="636" t="s" cm="1">
        <v>186</v>
      </c>
      <c r="G72" s="637">
        <v>626.29999999999995</v>
      </c>
      <c r="H72" s="638">
        <v>10.01</v>
      </c>
      <c r="I72" s="638">
        <v>6269.26</v>
      </c>
      <c r="J72" s="639">
        <v>12.99</v>
      </c>
      <c r="K72" s="638">
        <v>8135.63</v>
      </c>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row>
    <row r="73" spans="1:123" s="599" customFormat="1" ht="38.25">
      <c r="A73" s="615" t="s">
        <v>570</v>
      </c>
      <c r="B73" s="633" t="s">
        <v>372</v>
      </c>
      <c r="C73" s="634" t="s">
        <v>122</v>
      </c>
      <c r="D73" s="634" t="s">
        <v>1507</v>
      </c>
      <c r="E73" s="635" t="s">
        <v>1508</v>
      </c>
      <c r="F73" s="636" t="s" cm="1">
        <v>187</v>
      </c>
      <c r="G73" s="637">
        <v>287</v>
      </c>
      <c r="H73" s="638">
        <v>23.93</v>
      </c>
      <c r="I73" s="638">
        <v>6867.91</v>
      </c>
      <c r="J73" s="639">
        <v>31.05</v>
      </c>
      <c r="K73" s="638">
        <v>8911.35</v>
      </c>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row>
    <row r="74" spans="1:123" s="599" customFormat="1" ht="39" customHeight="1">
      <c r="A74" s="615" t="s">
        <v>570</v>
      </c>
      <c r="B74" s="633" t="s">
        <v>374</v>
      </c>
      <c r="C74" s="634" t="s">
        <v>122</v>
      </c>
      <c r="D74" s="634" t="s">
        <v>1576</v>
      </c>
      <c r="E74" s="635" t="s">
        <v>1577</v>
      </c>
      <c r="F74" s="636" t="s" cm="1">
        <v>184</v>
      </c>
      <c r="G74" s="637">
        <v>1</v>
      </c>
      <c r="H74" s="638">
        <v>16118.58</v>
      </c>
      <c r="I74" s="638">
        <v>16118.58</v>
      </c>
      <c r="J74" s="639">
        <v>20920.3</v>
      </c>
      <c r="K74" s="638">
        <v>20920.3</v>
      </c>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row>
    <row r="75" spans="1:123">
      <c r="A75" s="591" t="s">
        <v>563</v>
      </c>
      <c r="B75" s="627" t="s">
        <v>376</v>
      </c>
      <c r="C75" s="627"/>
      <c r="D75" s="628" t="s">
        <v>377</v>
      </c>
      <c r="E75" s="629" t="s">
        <v>1664</v>
      </c>
      <c r="F75" s="648"/>
      <c r="G75" s="637"/>
      <c r="H75" s="638"/>
      <c r="I75" s="632">
        <v>345976.89999999997</v>
      </c>
      <c r="J75" s="638"/>
      <c r="K75" s="632">
        <v>449027.1</v>
      </c>
    </row>
    <row r="76" spans="1:123" s="599" customFormat="1" ht="38.25">
      <c r="A76" s="615" t="s">
        <v>376</v>
      </c>
      <c r="B76" s="633" t="s">
        <v>1685</v>
      </c>
      <c r="C76" s="634" t="s">
        <v>128</v>
      </c>
      <c r="D76" s="634">
        <v>92396</v>
      </c>
      <c r="E76" s="635" t="s">
        <v>1815</v>
      </c>
      <c r="F76" s="636" t="s" cm="1">
        <v>186</v>
      </c>
      <c r="G76" s="637">
        <v>679.84</v>
      </c>
      <c r="H76" s="638">
        <v>79.900000000000006</v>
      </c>
      <c r="I76" s="638">
        <v>54319.21</v>
      </c>
      <c r="J76" s="639">
        <v>103.7</v>
      </c>
      <c r="K76" s="638">
        <v>70499.399999999994</v>
      </c>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row>
    <row r="77" spans="1:123" s="599" customFormat="1" ht="63.75">
      <c r="A77" s="615" t="s">
        <v>376</v>
      </c>
      <c r="B77" s="633" t="s">
        <v>1879</v>
      </c>
      <c r="C77" s="634" t="s">
        <v>128</v>
      </c>
      <c r="D77" s="634">
        <v>94273</v>
      </c>
      <c r="E77" s="635" t="s">
        <v>1612</v>
      </c>
      <c r="F77" s="636" t="s" cm="1">
        <v>187</v>
      </c>
      <c r="G77" s="637">
        <v>545.91999999999996</v>
      </c>
      <c r="H77" s="638">
        <v>61.24</v>
      </c>
      <c r="I77" s="638">
        <v>33432.14</v>
      </c>
      <c r="J77" s="639">
        <v>79.48</v>
      </c>
      <c r="K77" s="638">
        <v>43389.72</v>
      </c>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row>
    <row r="78" spans="1:123" s="599" customFormat="1" ht="63.75">
      <c r="A78" s="615" t="s">
        <v>376</v>
      </c>
      <c r="B78" s="633" t="s">
        <v>196</v>
      </c>
      <c r="C78" s="634" t="s">
        <v>128</v>
      </c>
      <c r="D78" s="634">
        <v>94277</v>
      </c>
      <c r="E78" s="635" t="s">
        <v>1771</v>
      </c>
      <c r="F78" s="636" t="s" cm="1">
        <v>187</v>
      </c>
      <c r="G78" s="637">
        <v>405.15</v>
      </c>
      <c r="H78" s="638">
        <v>48.69</v>
      </c>
      <c r="I78" s="638">
        <v>19726.75</v>
      </c>
      <c r="J78" s="639">
        <v>63.19</v>
      </c>
      <c r="K78" s="638">
        <v>25601.42</v>
      </c>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row>
    <row r="79" spans="1:123" s="599" customFormat="1" ht="51">
      <c r="A79" s="615" t="s">
        <v>376</v>
      </c>
      <c r="B79" s="633" t="s">
        <v>1880</v>
      </c>
      <c r="C79" s="634" t="s">
        <v>128</v>
      </c>
      <c r="D79" s="634">
        <v>94994</v>
      </c>
      <c r="E79" s="635" t="s">
        <v>1825</v>
      </c>
      <c r="F79" s="636" t="s" cm="1">
        <v>186</v>
      </c>
      <c r="G79" s="637">
        <v>425.98</v>
      </c>
      <c r="H79" s="638">
        <v>97.38</v>
      </c>
      <c r="I79" s="638">
        <v>41481.93</v>
      </c>
      <c r="J79" s="639">
        <v>126.38</v>
      </c>
      <c r="K79" s="638">
        <v>53835.35</v>
      </c>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row>
    <row r="80" spans="1:123" s="599" customFormat="1" ht="38.25">
      <c r="A80" s="615" t="s">
        <v>376</v>
      </c>
      <c r="B80" s="633" t="s">
        <v>1881</v>
      </c>
      <c r="C80" s="634" t="s">
        <v>122</v>
      </c>
      <c r="D80" s="634" t="s">
        <v>1437</v>
      </c>
      <c r="E80" s="635" t="s">
        <v>1438</v>
      </c>
      <c r="F80" s="636" t="s" cm="1">
        <v>187</v>
      </c>
      <c r="G80" s="637">
        <v>243.75</v>
      </c>
      <c r="H80" s="638">
        <v>37.94</v>
      </c>
      <c r="I80" s="638">
        <v>9247.8700000000008</v>
      </c>
      <c r="J80" s="639">
        <v>49.24</v>
      </c>
      <c r="K80" s="638">
        <v>12002.25</v>
      </c>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row>
    <row r="81" spans="1:123" s="599" customFormat="1" ht="38.25">
      <c r="A81" s="615" t="s">
        <v>376</v>
      </c>
      <c r="B81" s="633" t="s">
        <v>1882</v>
      </c>
      <c r="C81" s="634" t="s">
        <v>128</v>
      </c>
      <c r="D81" s="634">
        <v>92400</v>
      </c>
      <c r="E81" s="635" t="s">
        <v>1816</v>
      </c>
      <c r="F81" s="636" t="s" cm="1">
        <v>186</v>
      </c>
      <c r="G81" s="637">
        <v>1656.78</v>
      </c>
      <c r="H81" s="638">
        <v>100.95</v>
      </c>
      <c r="I81" s="638">
        <v>167251.94</v>
      </c>
      <c r="J81" s="639">
        <v>131.02000000000001</v>
      </c>
      <c r="K81" s="638">
        <v>217071.31</v>
      </c>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row>
    <row r="82" spans="1:123" s="599" customFormat="1" ht="38.25">
      <c r="A82" s="615" t="s">
        <v>376</v>
      </c>
      <c r="B82" s="633" t="s">
        <v>1883</v>
      </c>
      <c r="C82" s="634" t="s">
        <v>128</v>
      </c>
      <c r="D82" s="634">
        <v>93680</v>
      </c>
      <c r="E82" s="635" t="s">
        <v>1817</v>
      </c>
      <c r="F82" s="636" t="s" cm="1">
        <v>186</v>
      </c>
      <c r="G82" s="637">
        <v>210.23</v>
      </c>
      <c r="H82" s="638">
        <v>77.25</v>
      </c>
      <c r="I82" s="638">
        <v>16240.26</v>
      </c>
      <c r="J82" s="639">
        <v>100.26</v>
      </c>
      <c r="K82" s="638">
        <v>21077.65</v>
      </c>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row>
    <row r="83" spans="1:123" s="599" customFormat="1" ht="38.25">
      <c r="A83" s="615" t="s">
        <v>376</v>
      </c>
      <c r="B83" s="633" t="s">
        <v>1884</v>
      </c>
      <c r="C83" s="634" t="s">
        <v>128</v>
      </c>
      <c r="D83" s="634">
        <v>98679</v>
      </c>
      <c r="E83" s="635" t="s">
        <v>1824</v>
      </c>
      <c r="F83" s="636" t="s" cm="1">
        <v>186</v>
      </c>
      <c r="G83" s="637">
        <v>120</v>
      </c>
      <c r="H83" s="638">
        <v>35.64</v>
      </c>
      <c r="I83" s="638">
        <v>4276.8</v>
      </c>
      <c r="J83" s="639">
        <v>46.25</v>
      </c>
      <c r="K83" s="638">
        <v>5550</v>
      </c>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row>
    <row r="84" spans="1:123">
      <c r="A84" s="591" t="s">
        <v>563</v>
      </c>
      <c r="B84" s="627" t="s">
        <v>387</v>
      </c>
      <c r="C84" s="627"/>
      <c r="D84" s="628" t="s">
        <v>388</v>
      </c>
      <c r="E84" s="629" t="s">
        <v>1665</v>
      </c>
      <c r="F84" s="648"/>
      <c r="G84" s="637"/>
      <c r="H84" s="638"/>
      <c r="I84" s="632">
        <v>51027.95</v>
      </c>
      <c r="J84" s="638"/>
      <c r="K84" s="632">
        <v>66216.11</v>
      </c>
    </row>
    <row r="85" spans="1:123" s="599" customFormat="1" ht="15">
      <c r="A85" s="615" t="s">
        <v>387</v>
      </c>
      <c r="B85" s="633" t="s">
        <v>1686</v>
      </c>
      <c r="C85" s="634" t="s">
        <v>128</v>
      </c>
      <c r="D85" s="634">
        <v>98504</v>
      </c>
      <c r="E85" s="635" t="s">
        <v>1836</v>
      </c>
      <c r="F85" s="636" t="s" cm="1">
        <v>186</v>
      </c>
      <c r="G85" s="637">
        <v>25.88</v>
      </c>
      <c r="H85" s="638">
        <v>15.35</v>
      </c>
      <c r="I85" s="638">
        <v>397.25</v>
      </c>
      <c r="J85" s="639">
        <v>19.920000000000002</v>
      </c>
      <c r="K85" s="638">
        <v>515.52</v>
      </c>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row>
    <row r="86" spans="1:123" s="599" customFormat="1" ht="15">
      <c r="A86" s="615" t="s">
        <v>387</v>
      </c>
      <c r="B86" s="633" t="s">
        <v>1885</v>
      </c>
      <c r="C86" s="634" t="s">
        <v>128</v>
      </c>
      <c r="D86" s="634">
        <v>98505</v>
      </c>
      <c r="E86" s="635" t="s">
        <v>1837</v>
      </c>
      <c r="F86" s="636" t="s" cm="1">
        <v>186</v>
      </c>
      <c r="G86" s="637">
        <v>586.27</v>
      </c>
      <c r="H86" s="638">
        <v>29.52</v>
      </c>
      <c r="I86" s="638">
        <v>17306.689999999999</v>
      </c>
      <c r="J86" s="639">
        <v>38.31</v>
      </c>
      <c r="K86" s="638">
        <v>22460</v>
      </c>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row>
    <row r="87" spans="1:123" s="599" customFormat="1" ht="15">
      <c r="A87" s="615" t="s">
        <v>387</v>
      </c>
      <c r="B87" s="633" t="s">
        <v>1886</v>
      </c>
      <c r="C87" s="634" t="s">
        <v>128</v>
      </c>
      <c r="D87" s="634">
        <v>98509</v>
      </c>
      <c r="E87" s="635" t="s">
        <v>1831</v>
      </c>
      <c r="F87" s="636" t="s" cm="1">
        <v>184</v>
      </c>
      <c r="G87" s="637">
        <v>137</v>
      </c>
      <c r="H87" s="638">
        <v>19.579999999999998</v>
      </c>
      <c r="I87" s="638">
        <v>2682.46</v>
      </c>
      <c r="J87" s="639">
        <v>25.41</v>
      </c>
      <c r="K87" s="638">
        <v>3481.17</v>
      </c>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row>
    <row r="88" spans="1:123" s="599" customFormat="1" ht="25.5">
      <c r="A88" s="615" t="s">
        <v>387</v>
      </c>
      <c r="B88" s="633" t="s">
        <v>1887</v>
      </c>
      <c r="C88" s="634" t="s">
        <v>128</v>
      </c>
      <c r="D88" s="634">
        <v>98516</v>
      </c>
      <c r="E88" s="635" t="s">
        <v>1833</v>
      </c>
      <c r="F88" s="636" t="s" cm="1">
        <v>184</v>
      </c>
      <c r="G88" s="637">
        <v>2</v>
      </c>
      <c r="H88" s="638">
        <v>294.68</v>
      </c>
      <c r="I88" s="638">
        <v>589.36</v>
      </c>
      <c r="J88" s="639">
        <v>382.46</v>
      </c>
      <c r="K88" s="638">
        <v>764.92</v>
      </c>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row>
    <row r="89" spans="1:123" s="599" customFormat="1" ht="15">
      <c r="A89" s="615" t="s">
        <v>387</v>
      </c>
      <c r="B89" s="633" t="s">
        <v>1888</v>
      </c>
      <c r="C89" s="634" t="s">
        <v>128</v>
      </c>
      <c r="D89" s="634">
        <v>98519</v>
      </c>
      <c r="E89" s="635" t="s">
        <v>1834</v>
      </c>
      <c r="F89" s="636" t="s" cm="1">
        <v>186</v>
      </c>
      <c r="G89" s="637">
        <v>612.15</v>
      </c>
      <c r="H89" s="638">
        <v>2.25</v>
      </c>
      <c r="I89" s="638">
        <v>1377.33</v>
      </c>
      <c r="J89" s="639">
        <v>2.92</v>
      </c>
      <c r="K89" s="638">
        <v>1787.47</v>
      </c>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row>
    <row r="90" spans="1:123" s="599" customFormat="1" ht="15">
      <c r="A90" s="615" t="s">
        <v>387</v>
      </c>
      <c r="B90" s="633" t="s">
        <v>1889</v>
      </c>
      <c r="C90" s="634" t="s">
        <v>128</v>
      </c>
      <c r="D90" s="634">
        <v>98520</v>
      </c>
      <c r="E90" s="635" t="s">
        <v>1835</v>
      </c>
      <c r="F90" s="636" t="s" cm="1">
        <v>186</v>
      </c>
      <c r="G90" s="637">
        <v>612.15</v>
      </c>
      <c r="H90" s="638">
        <v>5.27</v>
      </c>
      <c r="I90" s="638">
        <v>3226.03</v>
      </c>
      <c r="J90" s="639">
        <v>6.83</v>
      </c>
      <c r="K90" s="638">
        <v>4180.9799999999996</v>
      </c>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row>
    <row r="91" spans="1:123" s="599" customFormat="1" ht="25.5">
      <c r="A91" s="615" t="s">
        <v>387</v>
      </c>
      <c r="B91" s="633" t="s">
        <v>1890</v>
      </c>
      <c r="C91" s="634" t="s">
        <v>122</v>
      </c>
      <c r="D91" s="634" t="s">
        <v>1431</v>
      </c>
      <c r="E91" s="635" t="s">
        <v>1432</v>
      </c>
      <c r="F91" s="636" t="s" cm="1">
        <v>185</v>
      </c>
      <c r="G91" s="637">
        <v>61.22</v>
      </c>
      <c r="H91" s="638">
        <v>209.92</v>
      </c>
      <c r="I91" s="638">
        <v>12851.3</v>
      </c>
      <c r="J91" s="639">
        <v>272.45</v>
      </c>
      <c r="K91" s="638">
        <v>16679.38</v>
      </c>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row>
    <row r="92" spans="1:123" s="599" customFormat="1" ht="25.5">
      <c r="A92" s="642" t="s">
        <v>387</v>
      </c>
      <c r="B92" s="633" t="s">
        <v>1891</v>
      </c>
      <c r="C92" s="634" t="s">
        <v>122</v>
      </c>
      <c r="D92" s="634" t="s">
        <v>1602</v>
      </c>
      <c r="E92" s="635" t="s">
        <v>1603</v>
      </c>
      <c r="F92" s="636" t="s" cm="1">
        <v>184</v>
      </c>
      <c r="G92" s="643">
        <v>300</v>
      </c>
      <c r="H92" s="644">
        <v>0.98</v>
      </c>
      <c r="I92" s="644">
        <v>294</v>
      </c>
      <c r="J92" s="645">
        <v>1.27</v>
      </c>
      <c r="K92" s="644">
        <v>381</v>
      </c>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row>
    <row r="93" spans="1:123" s="599" customFormat="1" ht="25.5">
      <c r="A93" s="642" t="s">
        <v>387</v>
      </c>
      <c r="B93" s="633" t="s">
        <v>1892</v>
      </c>
      <c r="C93" s="634" t="s">
        <v>122</v>
      </c>
      <c r="D93" s="634" t="s">
        <v>1605</v>
      </c>
      <c r="E93" s="635" t="s">
        <v>1606</v>
      </c>
      <c r="F93" s="636" t="s" cm="1">
        <v>1429</v>
      </c>
      <c r="G93" s="643">
        <v>367.29</v>
      </c>
      <c r="H93" s="644">
        <v>33.159999999999997</v>
      </c>
      <c r="I93" s="644">
        <v>12179.33</v>
      </c>
      <c r="J93" s="645">
        <v>43.03</v>
      </c>
      <c r="K93" s="644">
        <v>15804.48</v>
      </c>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row>
    <row r="94" spans="1:123" s="599" customFormat="1" ht="25.5">
      <c r="A94" s="642" t="s">
        <v>387</v>
      </c>
      <c r="B94" s="633" t="s">
        <v>1893</v>
      </c>
      <c r="C94" s="634" t="s">
        <v>128</v>
      </c>
      <c r="D94" s="634">
        <v>98510</v>
      </c>
      <c r="E94" s="635" t="s">
        <v>1832</v>
      </c>
      <c r="F94" s="636" t="s" cm="1">
        <v>184</v>
      </c>
      <c r="G94" s="643">
        <v>3</v>
      </c>
      <c r="H94" s="644">
        <v>41.4</v>
      </c>
      <c r="I94" s="644">
        <v>124.2</v>
      </c>
      <c r="J94" s="645">
        <v>53.73</v>
      </c>
      <c r="K94" s="644">
        <v>161.19</v>
      </c>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row>
    <row r="95" spans="1:123">
      <c r="A95" s="591" t="s">
        <v>563</v>
      </c>
      <c r="B95" s="627" t="s">
        <v>403</v>
      </c>
      <c r="C95" s="634"/>
      <c r="D95" s="628" t="s">
        <v>404</v>
      </c>
      <c r="E95" s="629" t="s">
        <v>279</v>
      </c>
      <c r="F95" s="648"/>
      <c r="G95" s="637"/>
      <c r="H95" s="638"/>
      <c r="I95" s="632">
        <v>1044254.62</v>
      </c>
      <c r="J95" s="638"/>
      <c r="K95" s="632">
        <v>1355323.02</v>
      </c>
    </row>
    <row r="96" spans="1:123" s="599" customFormat="1" ht="38.25">
      <c r="A96" s="615" t="s">
        <v>403</v>
      </c>
      <c r="B96" s="633" t="s">
        <v>1687</v>
      </c>
      <c r="C96" s="634" t="s">
        <v>128</v>
      </c>
      <c r="D96" s="634">
        <v>96539</v>
      </c>
      <c r="E96" s="635" t="s">
        <v>1777</v>
      </c>
      <c r="F96" s="636" t="s" cm="1">
        <v>186</v>
      </c>
      <c r="G96" s="637">
        <v>191.38</v>
      </c>
      <c r="H96" s="638">
        <v>132.63</v>
      </c>
      <c r="I96" s="638">
        <v>25382.720000000001</v>
      </c>
      <c r="J96" s="639">
        <v>172.14</v>
      </c>
      <c r="K96" s="638">
        <v>32944.15</v>
      </c>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row>
    <row r="97" spans="1:123" s="599" customFormat="1" ht="25.5">
      <c r="A97" s="615" t="s">
        <v>403</v>
      </c>
      <c r="B97" s="633" t="s">
        <v>1894</v>
      </c>
      <c r="C97" s="634" t="s">
        <v>128</v>
      </c>
      <c r="D97" s="634">
        <v>96543</v>
      </c>
      <c r="E97" s="635" t="s">
        <v>1778</v>
      </c>
      <c r="F97" s="636" t="s" cm="1">
        <v>188</v>
      </c>
      <c r="G97" s="637">
        <v>85.17</v>
      </c>
      <c r="H97" s="638">
        <v>20.27</v>
      </c>
      <c r="I97" s="638">
        <v>1726.39</v>
      </c>
      <c r="J97" s="639">
        <v>26.3</v>
      </c>
      <c r="K97" s="638">
        <v>2239.9699999999998</v>
      </c>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row>
    <row r="98" spans="1:123" s="599" customFormat="1" ht="38.25">
      <c r="A98" s="615" t="s">
        <v>403</v>
      </c>
      <c r="B98" s="633" t="s">
        <v>1895</v>
      </c>
      <c r="C98" s="634" t="s">
        <v>128</v>
      </c>
      <c r="D98" s="634">
        <v>96544</v>
      </c>
      <c r="E98" s="635" t="s">
        <v>1779</v>
      </c>
      <c r="F98" s="636" t="s" cm="1">
        <v>188</v>
      </c>
      <c r="G98" s="637">
        <v>1186.2</v>
      </c>
      <c r="H98" s="638">
        <v>18.739999999999998</v>
      </c>
      <c r="I98" s="638">
        <v>22229.38</v>
      </c>
      <c r="J98" s="639">
        <v>24.32</v>
      </c>
      <c r="K98" s="638">
        <v>28848.38</v>
      </c>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row>
    <row r="99" spans="1:123" s="599" customFormat="1" ht="25.5">
      <c r="A99" s="615" t="s">
        <v>403</v>
      </c>
      <c r="B99" s="633" t="s">
        <v>1896</v>
      </c>
      <c r="C99" s="634" t="s">
        <v>128</v>
      </c>
      <c r="D99" s="634">
        <v>96545</v>
      </c>
      <c r="E99" s="635" t="s">
        <v>1613</v>
      </c>
      <c r="F99" s="636" t="s" cm="1">
        <v>188</v>
      </c>
      <c r="G99" s="637">
        <v>221.67</v>
      </c>
      <c r="H99" s="638">
        <v>17.34</v>
      </c>
      <c r="I99" s="638">
        <v>3843.75</v>
      </c>
      <c r="J99" s="639">
        <v>22.5</v>
      </c>
      <c r="K99" s="638">
        <v>4987.57</v>
      </c>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row>
    <row r="100" spans="1:123" s="599" customFormat="1" ht="38.25">
      <c r="A100" s="615" t="s">
        <v>403</v>
      </c>
      <c r="B100" s="633" t="s">
        <v>1897</v>
      </c>
      <c r="C100" s="634" t="s">
        <v>128</v>
      </c>
      <c r="D100" s="634">
        <v>96546</v>
      </c>
      <c r="E100" s="635" t="s">
        <v>1780</v>
      </c>
      <c r="F100" s="636" t="s" cm="1">
        <v>188</v>
      </c>
      <c r="G100" s="637">
        <v>186.67</v>
      </c>
      <c r="H100" s="638">
        <v>15.39</v>
      </c>
      <c r="I100" s="638">
        <v>2872.85</v>
      </c>
      <c r="J100" s="639">
        <v>19.97</v>
      </c>
      <c r="K100" s="638">
        <v>3727.79</v>
      </c>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row>
    <row r="101" spans="1:123" s="599" customFormat="1" ht="51">
      <c r="A101" s="615" t="s">
        <v>403</v>
      </c>
      <c r="B101" s="633" t="s">
        <v>407</v>
      </c>
      <c r="C101" s="634" t="s">
        <v>122</v>
      </c>
      <c r="D101" s="634" t="s">
        <v>1443</v>
      </c>
      <c r="E101" s="635" t="s">
        <v>1444</v>
      </c>
      <c r="F101" s="636" t="s" cm="1">
        <v>185</v>
      </c>
      <c r="G101" s="637">
        <v>19.2</v>
      </c>
      <c r="H101" s="638">
        <v>523.30999999999995</v>
      </c>
      <c r="I101" s="638">
        <v>10047.549999999999</v>
      </c>
      <c r="J101" s="639">
        <v>679.2</v>
      </c>
      <c r="K101" s="638">
        <v>13040.64</v>
      </c>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row>
    <row r="102" spans="1:123" s="599" customFormat="1" ht="38.25">
      <c r="A102" s="615" t="s">
        <v>403</v>
      </c>
      <c r="B102" s="633" t="s">
        <v>198</v>
      </c>
      <c r="C102" s="634" t="s">
        <v>128</v>
      </c>
      <c r="D102" s="634">
        <v>96557</v>
      </c>
      <c r="E102" s="635" t="s">
        <v>1441</v>
      </c>
      <c r="F102" s="636" t="s" cm="1">
        <v>185</v>
      </c>
      <c r="G102" s="637">
        <v>12.83</v>
      </c>
      <c r="H102" s="638">
        <v>538.66999999999996</v>
      </c>
      <c r="I102" s="638">
        <v>6911.13</v>
      </c>
      <c r="J102" s="639">
        <v>699.13</v>
      </c>
      <c r="K102" s="638">
        <v>8969.83</v>
      </c>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row>
    <row r="103" spans="1:123" s="599" customFormat="1" ht="25.5">
      <c r="A103" s="615" t="s">
        <v>403</v>
      </c>
      <c r="B103" s="633" t="s">
        <v>1898</v>
      </c>
      <c r="C103" s="634" t="s">
        <v>128</v>
      </c>
      <c r="D103" s="634">
        <v>96616</v>
      </c>
      <c r="E103" s="635" t="s">
        <v>1772</v>
      </c>
      <c r="F103" s="636" t="s" cm="1">
        <v>185</v>
      </c>
      <c r="G103" s="637">
        <v>8.16</v>
      </c>
      <c r="H103" s="638">
        <v>625.62</v>
      </c>
      <c r="I103" s="638">
        <v>5105.05</v>
      </c>
      <c r="J103" s="639">
        <v>811.99</v>
      </c>
      <c r="K103" s="638">
        <v>6625.83</v>
      </c>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row>
    <row r="104" spans="1:123" s="599" customFormat="1" ht="38.25">
      <c r="A104" s="615" t="s">
        <v>403</v>
      </c>
      <c r="B104" s="633" t="s">
        <v>1899</v>
      </c>
      <c r="C104" s="634" t="s">
        <v>128</v>
      </c>
      <c r="D104" s="634">
        <v>96624</v>
      </c>
      <c r="E104" s="635" t="s">
        <v>1773</v>
      </c>
      <c r="F104" s="636" t="s" cm="1">
        <v>185</v>
      </c>
      <c r="G104" s="637">
        <v>53.769999999999996</v>
      </c>
      <c r="H104" s="638">
        <v>138.08000000000001</v>
      </c>
      <c r="I104" s="638">
        <v>7424.56</v>
      </c>
      <c r="J104" s="639">
        <v>179.21</v>
      </c>
      <c r="K104" s="638">
        <v>9636.1200000000008</v>
      </c>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row>
    <row r="105" spans="1:123" s="599" customFormat="1" ht="38.25">
      <c r="A105" s="615" t="s">
        <v>403</v>
      </c>
      <c r="B105" s="633" t="s">
        <v>1900</v>
      </c>
      <c r="C105" s="634" t="s">
        <v>128</v>
      </c>
      <c r="D105" s="634">
        <v>97083</v>
      </c>
      <c r="E105" s="635" t="s">
        <v>1774</v>
      </c>
      <c r="F105" s="636" t="s" cm="1">
        <v>186</v>
      </c>
      <c r="G105" s="637">
        <v>537.78</v>
      </c>
      <c r="H105" s="638">
        <v>3.62</v>
      </c>
      <c r="I105" s="638">
        <v>1946.76</v>
      </c>
      <c r="J105" s="639">
        <v>4.6900000000000004</v>
      </c>
      <c r="K105" s="638">
        <v>2522.1799999999998</v>
      </c>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row>
    <row r="106" spans="1:123" s="599" customFormat="1" ht="38.25">
      <c r="A106" s="615" t="s">
        <v>403</v>
      </c>
      <c r="B106" s="633" t="s">
        <v>1901</v>
      </c>
      <c r="C106" s="634" t="s">
        <v>128</v>
      </c>
      <c r="D106" s="634">
        <v>97087</v>
      </c>
      <c r="E106" s="635" t="s">
        <v>1775</v>
      </c>
      <c r="F106" s="636" t="s" cm="1">
        <v>186</v>
      </c>
      <c r="G106" s="637">
        <v>537.78</v>
      </c>
      <c r="H106" s="638">
        <v>1.6</v>
      </c>
      <c r="I106" s="638">
        <v>860.44</v>
      </c>
      <c r="J106" s="639">
        <v>2.0699999999999998</v>
      </c>
      <c r="K106" s="638">
        <v>1113.2</v>
      </c>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row>
    <row r="107" spans="1:123" s="599" customFormat="1" ht="38.25">
      <c r="A107" s="615" t="s">
        <v>403</v>
      </c>
      <c r="B107" s="633" t="s">
        <v>1902</v>
      </c>
      <c r="C107" s="634" t="s">
        <v>128</v>
      </c>
      <c r="D107" s="634">
        <v>97096</v>
      </c>
      <c r="E107" s="635" t="s">
        <v>1776</v>
      </c>
      <c r="F107" s="636" t="s" cm="1">
        <v>185</v>
      </c>
      <c r="G107" s="637">
        <v>19.2</v>
      </c>
      <c r="H107" s="638">
        <v>496.61</v>
      </c>
      <c r="I107" s="638">
        <v>9534.91</v>
      </c>
      <c r="J107" s="639">
        <v>644.54999999999995</v>
      </c>
      <c r="K107" s="638">
        <v>12375.36</v>
      </c>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row>
    <row r="108" spans="1:123" s="599" customFormat="1" ht="63.75">
      <c r="A108" s="615" t="s">
        <v>403</v>
      </c>
      <c r="B108" s="633" t="s">
        <v>1903</v>
      </c>
      <c r="C108" s="634" t="s">
        <v>122</v>
      </c>
      <c r="D108" s="634" t="s">
        <v>1494</v>
      </c>
      <c r="E108" s="635" t="s">
        <v>1495</v>
      </c>
      <c r="F108" s="636" t="s" cm="1">
        <v>187</v>
      </c>
      <c r="G108" s="637">
        <v>55</v>
      </c>
      <c r="H108" s="638">
        <v>1783.99</v>
      </c>
      <c r="I108" s="638">
        <v>98119.45</v>
      </c>
      <c r="J108" s="639">
        <v>2315.44</v>
      </c>
      <c r="K108" s="638">
        <v>127349.2</v>
      </c>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row>
    <row r="109" spans="1:123" s="599" customFormat="1" ht="51">
      <c r="A109" s="615" t="s">
        <v>403</v>
      </c>
      <c r="B109" s="633" t="s">
        <v>1904</v>
      </c>
      <c r="C109" s="634" t="s">
        <v>122</v>
      </c>
      <c r="D109" s="634" t="s">
        <v>1497</v>
      </c>
      <c r="E109" s="635" t="s">
        <v>1498</v>
      </c>
      <c r="F109" s="636" t="s" cm="1">
        <v>187</v>
      </c>
      <c r="G109" s="637">
        <v>51</v>
      </c>
      <c r="H109" s="638">
        <v>2540.39</v>
      </c>
      <c r="I109" s="638">
        <v>129559.89</v>
      </c>
      <c r="J109" s="639">
        <v>3297.17</v>
      </c>
      <c r="K109" s="638">
        <v>168155.67</v>
      </c>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row>
    <row r="110" spans="1:123" s="599" customFormat="1" ht="51">
      <c r="A110" s="615" t="s">
        <v>403</v>
      </c>
      <c r="B110" s="633" t="s">
        <v>1905</v>
      </c>
      <c r="C110" s="634" t="s">
        <v>122</v>
      </c>
      <c r="D110" s="634" t="s">
        <v>1500</v>
      </c>
      <c r="E110" s="635" t="s">
        <v>1501</v>
      </c>
      <c r="F110" s="636" t="s" cm="1">
        <v>187</v>
      </c>
      <c r="G110" s="637">
        <v>81</v>
      </c>
      <c r="H110" s="638">
        <v>3444.59</v>
      </c>
      <c r="I110" s="638">
        <v>279011.78999999998</v>
      </c>
      <c r="J110" s="639">
        <v>4470.7299999999996</v>
      </c>
      <c r="K110" s="638">
        <v>362129.13</v>
      </c>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row>
    <row r="111" spans="1:123" s="599" customFormat="1" ht="51">
      <c r="A111" s="615" t="s">
        <v>403</v>
      </c>
      <c r="B111" s="633" t="s">
        <v>1906</v>
      </c>
      <c r="C111" s="634" t="s">
        <v>122</v>
      </c>
      <c r="D111" s="634" t="s">
        <v>1503</v>
      </c>
      <c r="E111" s="635" t="s">
        <v>1504</v>
      </c>
      <c r="F111" s="636" t="s" cm="1">
        <v>187</v>
      </c>
      <c r="G111" s="637">
        <v>100</v>
      </c>
      <c r="H111" s="638">
        <v>4396.78</v>
      </c>
      <c r="I111" s="638">
        <v>439678</v>
      </c>
      <c r="J111" s="639">
        <v>5706.58</v>
      </c>
      <c r="K111" s="638">
        <v>570658</v>
      </c>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row>
    <row r="112" spans="1:123">
      <c r="A112" s="591" t="s">
        <v>563</v>
      </c>
      <c r="B112" s="627" t="s">
        <v>422</v>
      </c>
      <c r="C112" s="634"/>
      <c r="D112" s="628" t="s">
        <v>423</v>
      </c>
      <c r="E112" s="629" t="s">
        <v>1668</v>
      </c>
      <c r="F112" s="648"/>
      <c r="G112" s="637"/>
      <c r="H112" s="638"/>
      <c r="I112" s="632">
        <v>8266.2999999999993</v>
      </c>
      <c r="J112" s="638"/>
      <c r="K112" s="632">
        <v>10727.32</v>
      </c>
    </row>
    <row r="113" spans="1:123" s="599" customFormat="1" ht="51">
      <c r="A113" s="615" t="s">
        <v>422</v>
      </c>
      <c r="B113" s="633" t="s">
        <v>1688</v>
      </c>
      <c r="C113" s="634" t="s">
        <v>128</v>
      </c>
      <c r="D113" s="634">
        <v>87794</v>
      </c>
      <c r="E113" s="635" t="s">
        <v>1827</v>
      </c>
      <c r="F113" s="636" t="s" cm="1">
        <v>186</v>
      </c>
      <c r="G113" s="637">
        <v>122.5</v>
      </c>
      <c r="H113" s="638">
        <v>45.6</v>
      </c>
      <c r="I113" s="638">
        <v>5586</v>
      </c>
      <c r="J113" s="639">
        <v>59.18</v>
      </c>
      <c r="K113" s="638">
        <v>7249.55</v>
      </c>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row>
    <row r="114" spans="1:123" s="599" customFormat="1" ht="38.25">
      <c r="A114" s="615" t="s">
        <v>422</v>
      </c>
      <c r="B114" s="633" t="s">
        <v>1907</v>
      </c>
      <c r="C114" s="634" t="s">
        <v>128</v>
      </c>
      <c r="D114" s="634">
        <v>87910</v>
      </c>
      <c r="E114" s="635" t="s">
        <v>1826</v>
      </c>
      <c r="F114" s="636" t="s" cm="1">
        <v>186</v>
      </c>
      <c r="G114" s="637">
        <v>122.5</v>
      </c>
      <c r="H114" s="638">
        <v>21.88</v>
      </c>
      <c r="I114" s="638">
        <v>2680.3</v>
      </c>
      <c r="J114" s="639">
        <v>28.39</v>
      </c>
      <c r="K114" s="638">
        <v>3477.77</v>
      </c>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row>
    <row r="115" spans="1:123">
      <c r="A115" s="591" t="s">
        <v>563</v>
      </c>
      <c r="B115" s="627" t="s">
        <v>427</v>
      </c>
      <c r="C115" s="634"/>
      <c r="D115" s="628" t="s">
        <v>428</v>
      </c>
      <c r="E115" s="629" t="s">
        <v>1669</v>
      </c>
      <c r="F115" s="648"/>
      <c r="G115" s="637"/>
      <c r="H115" s="638"/>
      <c r="I115" s="632">
        <v>98453.98</v>
      </c>
      <c r="J115" s="638"/>
      <c r="K115" s="632">
        <v>127761.22</v>
      </c>
    </row>
    <row r="116" spans="1:123" s="599" customFormat="1" ht="127.5">
      <c r="A116" s="615" t="s">
        <v>427</v>
      </c>
      <c r="B116" s="633" t="s">
        <v>1689</v>
      </c>
      <c r="C116" s="634" t="s">
        <v>122</v>
      </c>
      <c r="D116" s="634" t="s">
        <v>1510</v>
      </c>
      <c r="E116" s="635" t="s">
        <v>1511</v>
      </c>
      <c r="F116" s="636" t="s" cm="1">
        <v>186</v>
      </c>
      <c r="G116" s="637">
        <v>236.84009999999998</v>
      </c>
      <c r="H116" s="638">
        <v>271.89999999999998</v>
      </c>
      <c r="I116" s="638">
        <v>64396.82</v>
      </c>
      <c r="J116" s="639">
        <v>352.89</v>
      </c>
      <c r="K116" s="638">
        <v>83578.5</v>
      </c>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row>
    <row r="117" spans="1:123" s="599" customFormat="1" ht="165.75">
      <c r="A117" s="615" t="s">
        <v>427</v>
      </c>
      <c r="B117" s="633" t="s">
        <v>1908</v>
      </c>
      <c r="C117" s="634" t="s">
        <v>122</v>
      </c>
      <c r="D117" s="634" t="s">
        <v>1513</v>
      </c>
      <c r="E117" s="635" t="s">
        <v>1514</v>
      </c>
      <c r="F117" s="636" t="s" cm="1">
        <v>186</v>
      </c>
      <c r="G117" s="637">
        <v>27.34</v>
      </c>
      <c r="H117" s="638">
        <v>1230.42</v>
      </c>
      <c r="I117" s="638">
        <v>33639.68</v>
      </c>
      <c r="J117" s="639">
        <v>1596.96</v>
      </c>
      <c r="K117" s="638">
        <v>43660.88</v>
      </c>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row>
    <row r="118" spans="1:123" s="599" customFormat="1" ht="38.25">
      <c r="A118" s="615" t="s">
        <v>427</v>
      </c>
      <c r="B118" s="633" t="s">
        <v>1909</v>
      </c>
      <c r="C118" s="634" t="s">
        <v>136</v>
      </c>
      <c r="D118" s="634" t="s">
        <v>1734</v>
      </c>
      <c r="E118" s="635" t="s">
        <v>1733</v>
      </c>
      <c r="F118" s="636" t="s" cm="1">
        <v>184</v>
      </c>
      <c r="G118" s="637">
        <v>4</v>
      </c>
      <c r="H118" s="638">
        <v>55.57</v>
      </c>
      <c r="I118" s="638">
        <v>222.28</v>
      </c>
      <c r="J118" s="639">
        <v>69.459999999999994</v>
      </c>
      <c r="K118" s="638">
        <v>277.83999999999997</v>
      </c>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row>
    <row r="119" spans="1:123" s="599" customFormat="1" ht="38.25">
      <c r="A119" s="615" t="s">
        <v>427</v>
      </c>
      <c r="B119" s="633" t="s">
        <v>1910</v>
      </c>
      <c r="C119" s="634" t="s">
        <v>136</v>
      </c>
      <c r="D119" s="634" t="s">
        <v>1736</v>
      </c>
      <c r="E119" s="635" t="s">
        <v>1735</v>
      </c>
      <c r="F119" s="636" t="s" cm="1">
        <v>184</v>
      </c>
      <c r="G119" s="637">
        <v>5</v>
      </c>
      <c r="H119" s="638">
        <v>39.04</v>
      </c>
      <c r="I119" s="638">
        <v>195.2</v>
      </c>
      <c r="J119" s="639">
        <v>48.8</v>
      </c>
      <c r="K119" s="638">
        <v>244</v>
      </c>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row>
    <row r="120" spans="1:123">
      <c r="A120" s="591" t="s">
        <v>563</v>
      </c>
      <c r="B120" s="627" t="s">
        <v>442</v>
      </c>
      <c r="C120" s="634"/>
      <c r="D120" s="628" t="s">
        <v>443</v>
      </c>
      <c r="E120" s="629" t="s">
        <v>1670</v>
      </c>
      <c r="F120" s="648"/>
      <c r="G120" s="637"/>
      <c r="H120" s="638"/>
      <c r="I120" s="632">
        <v>1077995.3100000003</v>
      </c>
      <c r="J120" s="638"/>
      <c r="K120" s="632">
        <v>1390246.05</v>
      </c>
    </row>
    <row r="121" spans="1:123" s="599" customFormat="1" ht="38.25">
      <c r="A121" s="615" t="s">
        <v>442</v>
      </c>
      <c r="B121" s="633" t="s">
        <v>1690</v>
      </c>
      <c r="C121" s="634" t="s">
        <v>122</v>
      </c>
      <c r="D121" s="634" t="s">
        <v>1596</v>
      </c>
      <c r="E121" s="635" t="s">
        <v>1597</v>
      </c>
      <c r="F121" s="636" t="s" cm="1">
        <v>187</v>
      </c>
      <c r="G121" s="637">
        <v>13</v>
      </c>
      <c r="H121" s="638">
        <v>7.02</v>
      </c>
      <c r="I121" s="638">
        <v>91.26</v>
      </c>
      <c r="J121" s="639">
        <v>9.11</v>
      </c>
      <c r="K121" s="638">
        <v>118.43</v>
      </c>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row>
    <row r="122" spans="1:123" s="599" customFormat="1" ht="51">
      <c r="A122" s="615" t="s">
        <v>442</v>
      </c>
      <c r="B122" s="633" t="s">
        <v>1911</v>
      </c>
      <c r="C122" s="634" t="s">
        <v>122</v>
      </c>
      <c r="D122" s="634" t="s">
        <v>1487</v>
      </c>
      <c r="E122" s="635" t="s">
        <v>1488</v>
      </c>
      <c r="F122" s="636" t="s" cm="1">
        <v>187</v>
      </c>
      <c r="G122" s="637">
        <v>596</v>
      </c>
      <c r="H122" s="638">
        <v>9.39</v>
      </c>
      <c r="I122" s="638">
        <v>5596.44</v>
      </c>
      <c r="J122" s="639">
        <v>12.18</v>
      </c>
      <c r="K122" s="638">
        <v>7259.28</v>
      </c>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row>
    <row r="123" spans="1:123" s="599" customFormat="1" ht="38.25">
      <c r="A123" s="615" t="s">
        <v>442</v>
      </c>
      <c r="B123" s="633" t="s">
        <v>1912</v>
      </c>
      <c r="C123" s="634" t="s">
        <v>128</v>
      </c>
      <c r="D123" s="634">
        <v>91931</v>
      </c>
      <c r="E123" s="635" t="s">
        <v>1783</v>
      </c>
      <c r="F123" s="636" t="s" cm="1">
        <v>187</v>
      </c>
      <c r="G123" s="637">
        <v>1314</v>
      </c>
      <c r="H123" s="638">
        <v>9.41</v>
      </c>
      <c r="I123" s="638">
        <v>12364.74</v>
      </c>
      <c r="J123" s="639">
        <v>12.21</v>
      </c>
      <c r="K123" s="638">
        <v>16043.94</v>
      </c>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row>
    <row r="124" spans="1:123" s="599" customFormat="1" ht="51">
      <c r="A124" s="615" t="s">
        <v>442</v>
      </c>
      <c r="B124" s="633" t="s">
        <v>1913</v>
      </c>
      <c r="C124" s="634" t="s">
        <v>122</v>
      </c>
      <c r="D124" s="634" t="s">
        <v>1472</v>
      </c>
      <c r="E124" s="635" t="s">
        <v>1473</v>
      </c>
      <c r="F124" s="636" t="s" cm="1">
        <v>187</v>
      </c>
      <c r="G124" s="637">
        <v>162</v>
      </c>
      <c r="H124" s="638">
        <v>116.68</v>
      </c>
      <c r="I124" s="638">
        <v>18902.16</v>
      </c>
      <c r="J124" s="639">
        <v>151.43</v>
      </c>
      <c r="K124" s="638">
        <v>24531.66</v>
      </c>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row>
    <row r="125" spans="1:123" s="599" customFormat="1" ht="51">
      <c r="A125" s="615" t="s">
        <v>442</v>
      </c>
      <c r="B125" s="633" t="s">
        <v>1914</v>
      </c>
      <c r="C125" s="634" t="s">
        <v>122</v>
      </c>
      <c r="D125" s="634" t="s">
        <v>1427</v>
      </c>
      <c r="E125" s="635" t="s">
        <v>1428</v>
      </c>
      <c r="F125" s="636" t="s" cm="1">
        <v>187</v>
      </c>
      <c r="G125" s="637">
        <v>386</v>
      </c>
      <c r="H125" s="638">
        <v>148.03</v>
      </c>
      <c r="I125" s="638">
        <v>57139.58</v>
      </c>
      <c r="J125" s="639">
        <v>192.12</v>
      </c>
      <c r="K125" s="638">
        <v>74158.320000000007</v>
      </c>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row>
    <row r="126" spans="1:123" s="599" customFormat="1" ht="51">
      <c r="A126" s="615" t="s">
        <v>442</v>
      </c>
      <c r="B126" s="633" t="s">
        <v>1915</v>
      </c>
      <c r="C126" s="634" t="s">
        <v>122</v>
      </c>
      <c r="D126" s="634" t="s">
        <v>1466</v>
      </c>
      <c r="E126" s="635" t="s">
        <v>1467</v>
      </c>
      <c r="F126" s="636" t="s" cm="1">
        <v>187</v>
      </c>
      <c r="G126" s="637">
        <v>167</v>
      </c>
      <c r="H126" s="638">
        <v>21</v>
      </c>
      <c r="I126" s="638">
        <v>3507</v>
      </c>
      <c r="J126" s="639">
        <v>27.25</v>
      </c>
      <c r="K126" s="638">
        <v>4550.75</v>
      </c>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row>
    <row r="127" spans="1:123" s="599" customFormat="1" ht="51">
      <c r="A127" s="615" t="s">
        <v>442</v>
      </c>
      <c r="B127" s="633" t="s">
        <v>1916</v>
      </c>
      <c r="C127" s="634" t="s">
        <v>122</v>
      </c>
      <c r="D127" s="634" t="s">
        <v>1475</v>
      </c>
      <c r="E127" s="635" t="s">
        <v>1476</v>
      </c>
      <c r="F127" s="636" t="s" cm="1">
        <v>187</v>
      </c>
      <c r="G127" s="637">
        <v>536</v>
      </c>
      <c r="H127" s="638">
        <v>225.43</v>
      </c>
      <c r="I127" s="638">
        <v>120830.48</v>
      </c>
      <c r="J127" s="639">
        <v>292.58</v>
      </c>
      <c r="K127" s="638">
        <v>156822.88</v>
      </c>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row>
    <row r="128" spans="1:123" s="599" customFormat="1" ht="38.25">
      <c r="A128" s="615" t="s">
        <v>442</v>
      </c>
      <c r="B128" s="633" t="s">
        <v>1917</v>
      </c>
      <c r="C128" s="634" t="s">
        <v>128</v>
      </c>
      <c r="D128" s="634">
        <v>101632</v>
      </c>
      <c r="E128" s="635" t="s">
        <v>1583</v>
      </c>
      <c r="F128" s="636" t="s" cm="1">
        <v>184</v>
      </c>
      <c r="G128" s="637">
        <v>1</v>
      </c>
      <c r="H128" s="638">
        <v>26.92</v>
      </c>
      <c r="I128" s="638">
        <v>26.92</v>
      </c>
      <c r="J128" s="639">
        <v>34.93</v>
      </c>
      <c r="K128" s="638">
        <v>34.93</v>
      </c>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row>
    <row r="129" spans="1:123" s="599" customFormat="1" ht="25.5">
      <c r="A129" s="615" t="s">
        <v>442</v>
      </c>
      <c r="B129" s="633" t="s">
        <v>1918</v>
      </c>
      <c r="C129" s="634" t="s">
        <v>128</v>
      </c>
      <c r="D129" s="634">
        <v>96985</v>
      </c>
      <c r="E129" s="635" t="s">
        <v>1787</v>
      </c>
      <c r="F129" s="636" t="s" cm="1">
        <v>184</v>
      </c>
      <c r="G129" s="637">
        <v>16</v>
      </c>
      <c r="H129" s="638">
        <v>71.19</v>
      </c>
      <c r="I129" s="638">
        <v>1139.04</v>
      </c>
      <c r="J129" s="639">
        <v>92.39</v>
      </c>
      <c r="K129" s="638">
        <v>1478.24</v>
      </c>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row>
    <row r="130" spans="1:123" s="599" customFormat="1" ht="25.5">
      <c r="A130" s="615" t="s">
        <v>442</v>
      </c>
      <c r="B130" s="633" t="s">
        <v>1919</v>
      </c>
      <c r="C130" s="634" t="s">
        <v>122</v>
      </c>
      <c r="D130" s="634" t="s">
        <v>1424</v>
      </c>
      <c r="E130" s="635" t="s">
        <v>1425</v>
      </c>
      <c r="F130" s="636" t="s" cm="1">
        <v>184</v>
      </c>
      <c r="G130" s="637">
        <v>14</v>
      </c>
      <c r="H130" s="638">
        <v>113.43</v>
      </c>
      <c r="I130" s="638">
        <v>1588.02</v>
      </c>
      <c r="J130" s="639">
        <v>147.22</v>
      </c>
      <c r="K130" s="638">
        <v>2061.08</v>
      </c>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row>
    <row r="131" spans="1:123" s="599" customFormat="1" ht="38.25">
      <c r="A131" s="615" t="s">
        <v>442</v>
      </c>
      <c r="B131" s="633" t="s">
        <v>1920</v>
      </c>
      <c r="C131" s="634" t="s">
        <v>128</v>
      </c>
      <c r="D131" s="634">
        <v>97668</v>
      </c>
      <c r="E131" s="635" t="s">
        <v>1594</v>
      </c>
      <c r="F131" s="636" t="s" cm="1">
        <v>187</v>
      </c>
      <c r="G131" s="637">
        <v>490</v>
      </c>
      <c r="H131" s="638">
        <v>16.22</v>
      </c>
      <c r="I131" s="638">
        <v>7947.8</v>
      </c>
      <c r="J131" s="639">
        <v>21.05</v>
      </c>
      <c r="K131" s="638">
        <v>10314.5</v>
      </c>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row>
    <row r="132" spans="1:123" s="599" customFormat="1" ht="38.25">
      <c r="A132" s="615" t="s">
        <v>442</v>
      </c>
      <c r="B132" s="633" t="s">
        <v>1921</v>
      </c>
      <c r="C132" s="634" t="s">
        <v>128</v>
      </c>
      <c r="D132" s="634">
        <v>97670</v>
      </c>
      <c r="E132" s="635" t="s">
        <v>1584</v>
      </c>
      <c r="F132" s="636" t="s" cm="1">
        <v>187</v>
      </c>
      <c r="G132" s="637">
        <v>752</v>
      </c>
      <c r="H132" s="638">
        <v>30.97</v>
      </c>
      <c r="I132" s="638">
        <v>23289.439999999999</v>
      </c>
      <c r="J132" s="639">
        <v>40.19</v>
      </c>
      <c r="K132" s="638">
        <v>30222.880000000001</v>
      </c>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row>
    <row r="133" spans="1:123" s="599" customFormat="1" ht="51">
      <c r="A133" s="615" t="s">
        <v>442</v>
      </c>
      <c r="B133" s="633" t="s">
        <v>1922</v>
      </c>
      <c r="C133" s="634" t="s">
        <v>122</v>
      </c>
      <c r="D133" s="634" t="s">
        <v>1519</v>
      </c>
      <c r="E133" s="635" t="s">
        <v>1520</v>
      </c>
      <c r="F133" s="636" t="s" cm="1">
        <v>184</v>
      </c>
      <c r="G133" s="637">
        <v>6</v>
      </c>
      <c r="H133" s="638">
        <v>712.2</v>
      </c>
      <c r="I133" s="638">
        <v>4273.2</v>
      </c>
      <c r="J133" s="639">
        <v>924.36</v>
      </c>
      <c r="K133" s="638">
        <v>5546.16</v>
      </c>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row>
    <row r="134" spans="1:123" s="599" customFormat="1" ht="63.75">
      <c r="A134" s="615" t="s">
        <v>442</v>
      </c>
      <c r="B134" s="633" t="s">
        <v>1923</v>
      </c>
      <c r="C134" s="634" t="s">
        <v>122</v>
      </c>
      <c r="D134" s="634" t="s">
        <v>1540</v>
      </c>
      <c r="E134" s="635" t="s">
        <v>1541</v>
      </c>
      <c r="F134" s="636" t="s" cm="1">
        <v>184</v>
      </c>
      <c r="G134" s="637">
        <v>1</v>
      </c>
      <c r="H134" s="638">
        <v>4782.8999999999996</v>
      </c>
      <c r="I134" s="638">
        <v>4782.8999999999996</v>
      </c>
      <c r="J134" s="639">
        <v>6207.72</v>
      </c>
      <c r="K134" s="638">
        <v>6207.72</v>
      </c>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row>
    <row r="135" spans="1:123" s="599" customFormat="1" ht="25.5">
      <c r="A135" s="615" t="s">
        <v>442</v>
      </c>
      <c r="B135" s="633" t="s">
        <v>1924</v>
      </c>
      <c r="C135" s="634" t="s">
        <v>122</v>
      </c>
      <c r="D135" s="634" t="s">
        <v>1589</v>
      </c>
      <c r="E135" s="635" t="s">
        <v>1590</v>
      </c>
      <c r="F135" s="636" t="s" cm="1">
        <v>187</v>
      </c>
      <c r="G135" s="637">
        <v>1724.4</v>
      </c>
      <c r="H135" s="638">
        <v>1.91</v>
      </c>
      <c r="I135" s="638">
        <v>3293.6</v>
      </c>
      <c r="J135" s="639">
        <v>2.38</v>
      </c>
      <c r="K135" s="638">
        <v>4104.07</v>
      </c>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row>
    <row r="136" spans="1:123" s="599" customFormat="1" ht="38.25">
      <c r="A136" s="615" t="s">
        <v>442</v>
      </c>
      <c r="B136" s="633" t="s">
        <v>1925</v>
      </c>
      <c r="C136" s="634" t="s">
        <v>122</v>
      </c>
      <c r="D136" s="634" t="s">
        <v>1537</v>
      </c>
      <c r="E136" s="635" t="s">
        <v>1538</v>
      </c>
      <c r="F136" s="636" t="s" cm="1">
        <v>187</v>
      </c>
      <c r="G136" s="637">
        <v>1724.4</v>
      </c>
      <c r="H136" s="638">
        <v>0.94</v>
      </c>
      <c r="I136" s="638">
        <v>1620.93</v>
      </c>
      <c r="J136" s="639">
        <v>1.22</v>
      </c>
      <c r="K136" s="638">
        <v>2103.7600000000002</v>
      </c>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row>
    <row r="137" spans="1:123" s="599" customFormat="1" ht="38.25">
      <c r="A137" s="615" t="s">
        <v>442</v>
      </c>
      <c r="B137" s="633" t="s">
        <v>1926</v>
      </c>
      <c r="C137" s="634" t="s">
        <v>122</v>
      </c>
      <c r="D137" s="634" t="s">
        <v>1592</v>
      </c>
      <c r="E137" s="635" t="s">
        <v>1593</v>
      </c>
      <c r="F137" s="636" t="s" cm="1">
        <v>187</v>
      </c>
      <c r="G137" s="637">
        <v>200</v>
      </c>
      <c r="H137" s="638">
        <v>8.8800000000000008</v>
      </c>
      <c r="I137" s="638">
        <v>1776</v>
      </c>
      <c r="J137" s="639">
        <v>11.52</v>
      </c>
      <c r="K137" s="638">
        <v>2304</v>
      </c>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row>
    <row r="138" spans="1:123" s="599" customFormat="1" ht="51">
      <c r="A138" s="615" t="s">
        <v>442</v>
      </c>
      <c r="B138" s="633" t="s">
        <v>1927</v>
      </c>
      <c r="C138" s="634" t="s">
        <v>122</v>
      </c>
      <c r="D138" s="634" t="s">
        <v>1469</v>
      </c>
      <c r="E138" s="635" t="s">
        <v>1470</v>
      </c>
      <c r="F138" s="636" t="s" cm="1">
        <v>187</v>
      </c>
      <c r="G138" s="637">
        <v>55</v>
      </c>
      <c r="H138" s="638">
        <v>64.900000000000006</v>
      </c>
      <c r="I138" s="638">
        <v>3569.5</v>
      </c>
      <c r="J138" s="639">
        <v>84.23</v>
      </c>
      <c r="K138" s="638">
        <v>4632.6499999999996</v>
      </c>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row>
    <row r="139" spans="1:123" s="599" customFormat="1" ht="25.5">
      <c r="A139" s="615" t="s">
        <v>442</v>
      </c>
      <c r="B139" s="633" t="s">
        <v>1928</v>
      </c>
      <c r="C139" s="634" t="s">
        <v>128</v>
      </c>
      <c r="D139" s="634">
        <v>96977</v>
      </c>
      <c r="E139" s="635" t="s">
        <v>1786</v>
      </c>
      <c r="F139" s="636" t="s" cm="1">
        <v>187</v>
      </c>
      <c r="G139" s="637">
        <v>48</v>
      </c>
      <c r="H139" s="638">
        <v>55.01</v>
      </c>
      <c r="I139" s="638">
        <v>2640.48</v>
      </c>
      <c r="J139" s="639">
        <v>71.39</v>
      </c>
      <c r="K139" s="638">
        <v>3426.72</v>
      </c>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row>
    <row r="140" spans="1:123" s="599" customFormat="1" ht="38.25">
      <c r="A140" s="615" t="s">
        <v>442</v>
      </c>
      <c r="B140" s="633" t="s">
        <v>1929</v>
      </c>
      <c r="C140" s="634" t="s">
        <v>122</v>
      </c>
      <c r="D140" s="634" t="s">
        <v>1478</v>
      </c>
      <c r="E140" s="635" t="s">
        <v>1479</v>
      </c>
      <c r="F140" s="636" t="s" cm="1">
        <v>184</v>
      </c>
      <c r="G140" s="637">
        <v>14</v>
      </c>
      <c r="H140" s="638">
        <v>22.89</v>
      </c>
      <c r="I140" s="638">
        <v>320.45999999999998</v>
      </c>
      <c r="J140" s="639">
        <v>29.7</v>
      </c>
      <c r="K140" s="638">
        <v>415.8</v>
      </c>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row>
    <row r="141" spans="1:123" s="599" customFormat="1" ht="38.25">
      <c r="A141" s="615" t="s">
        <v>442</v>
      </c>
      <c r="B141" s="633" t="s">
        <v>1930</v>
      </c>
      <c r="C141" s="634" t="s">
        <v>122</v>
      </c>
      <c r="D141" s="634" t="s">
        <v>1481</v>
      </c>
      <c r="E141" s="635" t="s">
        <v>1482</v>
      </c>
      <c r="F141" s="636" t="s" cm="1">
        <v>184</v>
      </c>
      <c r="G141" s="637">
        <v>18</v>
      </c>
      <c r="H141" s="638">
        <v>53.32</v>
      </c>
      <c r="I141" s="638">
        <v>959.76</v>
      </c>
      <c r="J141" s="639">
        <v>69.2</v>
      </c>
      <c r="K141" s="638">
        <v>1245.5999999999999</v>
      </c>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row>
    <row r="142" spans="1:123" s="599" customFormat="1" ht="38.25">
      <c r="A142" s="615" t="s">
        <v>442</v>
      </c>
      <c r="B142" s="633" t="s">
        <v>1931</v>
      </c>
      <c r="C142" s="634" t="s">
        <v>122</v>
      </c>
      <c r="D142" s="634" t="s">
        <v>1484</v>
      </c>
      <c r="E142" s="635" t="s">
        <v>1485</v>
      </c>
      <c r="F142" s="636" t="s" cm="1">
        <v>184</v>
      </c>
      <c r="G142" s="637">
        <v>48</v>
      </c>
      <c r="H142" s="638">
        <v>87.01</v>
      </c>
      <c r="I142" s="638">
        <v>4176.4799999999996</v>
      </c>
      <c r="J142" s="639">
        <v>112.93</v>
      </c>
      <c r="K142" s="638">
        <v>5420.64</v>
      </c>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row>
    <row r="143" spans="1:123" s="599" customFormat="1" ht="25.5">
      <c r="A143" s="615" t="s">
        <v>442</v>
      </c>
      <c r="B143" s="633" t="s">
        <v>1932</v>
      </c>
      <c r="C143" s="634" t="s">
        <v>128</v>
      </c>
      <c r="D143" s="634">
        <v>102109</v>
      </c>
      <c r="E143" s="635" t="s">
        <v>1582</v>
      </c>
      <c r="F143" s="636" t="s" cm="1">
        <v>184</v>
      </c>
      <c r="G143" s="637">
        <v>1</v>
      </c>
      <c r="H143" s="638">
        <v>81.87</v>
      </c>
      <c r="I143" s="638">
        <v>81.87</v>
      </c>
      <c r="J143" s="639">
        <v>106.25</v>
      </c>
      <c r="K143" s="638">
        <v>106.25</v>
      </c>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row>
    <row r="144" spans="1:123" s="599" customFormat="1" ht="51">
      <c r="A144" s="615" t="s">
        <v>442</v>
      </c>
      <c r="B144" s="633" t="s">
        <v>1933</v>
      </c>
      <c r="C144" s="634" t="s">
        <v>122</v>
      </c>
      <c r="D144" s="634" t="s">
        <v>1579</v>
      </c>
      <c r="E144" s="635" t="s">
        <v>1580</v>
      </c>
      <c r="F144" s="636" t="s" cm="1">
        <v>187</v>
      </c>
      <c r="G144" s="637">
        <v>6</v>
      </c>
      <c r="H144" s="638">
        <v>42.84</v>
      </c>
      <c r="I144" s="638">
        <v>257.04000000000002</v>
      </c>
      <c r="J144" s="639">
        <v>55.6</v>
      </c>
      <c r="K144" s="638">
        <v>333.6</v>
      </c>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row>
    <row r="145" spans="1:123" s="599" customFormat="1" ht="51">
      <c r="A145" s="615" t="s">
        <v>442</v>
      </c>
      <c r="B145" s="633" t="s">
        <v>1934</v>
      </c>
      <c r="C145" s="634" t="s">
        <v>122</v>
      </c>
      <c r="D145" s="634" t="s">
        <v>1490</v>
      </c>
      <c r="E145" s="635" t="s">
        <v>1491</v>
      </c>
      <c r="F145" s="636" t="s" cm="1">
        <v>187</v>
      </c>
      <c r="G145" s="637">
        <v>132</v>
      </c>
      <c r="H145" s="638">
        <v>99.33</v>
      </c>
      <c r="I145" s="638">
        <v>13111.56</v>
      </c>
      <c r="J145" s="639">
        <v>128.91999999999999</v>
      </c>
      <c r="K145" s="638">
        <v>17017.439999999999</v>
      </c>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row>
    <row r="146" spans="1:123" s="599" customFormat="1" ht="51">
      <c r="A146" s="615" t="s">
        <v>442</v>
      </c>
      <c r="B146" s="633" t="s">
        <v>1935</v>
      </c>
      <c r="C146" s="634" t="s">
        <v>122</v>
      </c>
      <c r="D146" s="634" t="s">
        <v>1516</v>
      </c>
      <c r="E146" s="635" t="s">
        <v>1517</v>
      </c>
      <c r="F146" s="636" t="s" cm="1">
        <v>184</v>
      </c>
      <c r="G146" s="637">
        <v>5</v>
      </c>
      <c r="H146" s="638">
        <v>968.5</v>
      </c>
      <c r="I146" s="638">
        <v>4842.5</v>
      </c>
      <c r="J146" s="639">
        <v>1257.01</v>
      </c>
      <c r="K146" s="638">
        <v>6285.05</v>
      </c>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row>
    <row r="147" spans="1:123" s="599" customFormat="1" ht="38.25">
      <c r="A147" s="615" t="s">
        <v>442</v>
      </c>
      <c r="B147" s="633" t="s">
        <v>1936</v>
      </c>
      <c r="C147" s="634" t="s">
        <v>122</v>
      </c>
      <c r="D147" s="634" t="s">
        <v>1586</v>
      </c>
      <c r="E147" s="635" t="s">
        <v>1587</v>
      </c>
      <c r="F147" s="636" t="s" cm="1">
        <v>187</v>
      </c>
      <c r="G147" s="637">
        <v>100</v>
      </c>
      <c r="H147" s="638">
        <v>73.61</v>
      </c>
      <c r="I147" s="638">
        <v>7361</v>
      </c>
      <c r="J147" s="639">
        <v>95.53</v>
      </c>
      <c r="K147" s="638">
        <v>9553</v>
      </c>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row>
    <row r="148" spans="1:123" s="599" customFormat="1" ht="25.5">
      <c r="A148" s="615" t="s">
        <v>442</v>
      </c>
      <c r="B148" s="633" t="s">
        <v>1937</v>
      </c>
      <c r="C148" s="634" t="s">
        <v>128</v>
      </c>
      <c r="D148" s="634">
        <v>102109</v>
      </c>
      <c r="E148" s="635" t="s">
        <v>1582</v>
      </c>
      <c r="F148" s="636" t="s" cm="1">
        <v>184</v>
      </c>
      <c r="G148" s="637">
        <v>100</v>
      </c>
      <c r="H148" s="638">
        <v>81.87</v>
      </c>
      <c r="I148" s="638">
        <v>8187</v>
      </c>
      <c r="J148" s="639">
        <v>106.25</v>
      </c>
      <c r="K148" s="638">
        <v>10625</v>
      </c>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row>
    <row r="149" spans="1:123" s="599" customFormat="1" ht="38.25">
      <c r="A149" s="615" t="s">
        <v>442</v>
      </c>
      <c r="B149" s="633" t="s">
        <v>1938</v>
      </c>
      <c r="C149" s="634" t="s">
        <v>128</v>
      </c>
      <c r="D149" s="634">
        <v>90694</v>
      </c>
      <c r="E149" s="635" t="s">
        <v>1739</v>
      </c>
      <c r="F149" s="636" t="s" cm="1">
        <v>187</v>
      </c>
      <c r="G149" s="637">
        <v>197.32</v>
      </c>
      <c r="H149" s="638">
        <v>46.78</v>
      </c>
      <c r="I149" s="638">
        <v>9230.6200000000008</v>
      </c>
      <c r="J149" s="639">
        <v>60.71</v>
      </c>
      <c r="K149" s="638">
        <v>11979.29</v>
      </c>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row>
    <row r="150" spans="1:123" s="599" customFormat="1" ht="38.25">
      <c r="A150" s="615" t="s">
        <v>442</v>
      </c>
      <c r="B150" s="633" t="s">
        <v>1939</v>
      </c>
      <c r="C150" s="634" t="s">
        <v>128</v>
      </c>
      <c r="D150" s="634">
        <v>90695</v>
      </c>
      <c r="E150" s="635" t="s">
        <v>1740</v>
      </c>
      <c r="F150" s="636" t="s" cm="1">
        <v>187</v>
      </c>
      <c r="G150" s="637">
        <v>210.23</v>
      </c>
      <c r="H150" s="638">
        <v>88.42</v>
      </c>
      <c r="I150" s="638">
        <v>18588.53</v>
      </c>
      <c r="J150" s="639">
        <v>114.76</v>
      </c>
      <c r="K150" s="638">
        <v>24125.99</v>
      </c>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row>
    <row r="151" spans="1:123" s="599" customFormat="1" ht="38.25">
      <c r="A151" s="615" t="s">
        <v>442</v>
      </c>
      <c r="B151" s="633" t="s">
        <v>1940</v>
      </c>
      <c r="C151" s="634" t="s">
        <v>128</v>
      </c>
      <c r="D151" s="634">
        <v>90696</v>
      </c>
      <c r="E151" s="635" t="s">
        <v>1741</v>
      </c>
      <c r="F151" s="636" t="s" cm="1">
        <v>187</v>
      </c>
      <c r="G151" s="637">
        <v>9.2200000000000006</v>
      </c>
      <c r="H151" s="638">
        <v>147.29</v>
      </c>
      <c r="I151" s="638">
        <v>1358.01</v>
      </c>
      <c r="J151" s="639">
        <v>191.16</v>
      </c>
      <c r="K151" s="638">
        <v>1762.49</v>
      </c>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row>
    <row r="152" spans="1:123" s="599" customFormat="1" ht="51">
      <c r="A152" s="615" t="s">
        <v>442</v>
      </c>
      <c r="B152" s="633" t="s">
        <v>1941</v>
      </c>
      <c r="C152" s="634" t="s">
        <v>128</v>
      </c>
      <c r="D152" s="634">
        <v>97974</v>
      </c>
      <c r="E152" s="635" t="s">
        <v>1767</v>
      </c>
      <c r="F152" s="636" t="s" cm="1">
        <v>184</v>
      </c>
      <c r="G152" s="637">
        <v>16</v>
      </c>
      <c r="H152" s="638">
        <v>433.24</v>
      </c>
      <c r="I152" s="638">
        <v>6931.84</v>
      </c>
      <c r="J152" s="639">
        <v>562.29999999999995</v>
      </c>
      <c r="K152" s="638">
        <v>8996.7999999999993</v>
      </c>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row>
    <row r="153" spans="1:123" s="599" customFormat="1" ht="51">
      <c r="A153" s="615" t="s">
        <v>442</v>
      </c>
      <c r="B153" s="633" t="s">
        <v>1942</v>
      </c>
      <c r="C153" s="634" t="s">
        <v>122</v>
      </c>
      <c r="D153" s="634" t="s">
        <v>1561</v>
      </c>
      <c r="E153" s="635" t="s">
        <v>1562</v>
      </c>
      <c r="F153" s="636" t="s" cm="1">
        <v>184</v>
      </c>
      <c r="G153" s="637">
        <v>6</v>
      </c>
      <c r="H153" s="638">
        <v>476.91</v>
      </c>
      <c r="I153" s="638">
        <v>2861.46</v>
      </c>
      <c r="J153" s="639">
        <v>618.98</v>
      </c>
      <c r="K153" s="638">
        <v>3713.88</v>
      </c>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row>
    <row r="154" spans="1:123" s="599" customFormat="1" ht="51">
      <c r="A154" s="615" t="s">
        <v>442</v>
      </c>
      <c r="B154" s="633" t="s">
        <v>1943</v>
      </c>
      <c r="C154" s="634" t="s">
        <v>128</v>
      </c>
      <c r="D154" s="634">
        <v>102139</v>
      </c>
      <c r="E154" s="635" t="s">
        <v>1770</v>
      </c>
      <c r="F154" s="636" t="s" cm="1">
        <v>184</v>
      </c>
      <c r="G154" s="637">
        <v>7</v>
      </c>
      <c r="H154" s="638">
        <v>1540.34</v>
      </c>
      <c r="I154" s="638">
        <v>10782.38</v>
      </c>
      <c r="J154" s="639">
        <v>1999.2</v>
      </c>
      <c r="K154" s="638">
        <v>13994.4</v>
      </c>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row>
    <row r="155" spans="1:123" s="599" customFormat="1" ht="38.25">
      <c r="A155" s="615" t="s">
        <v>442</v>
      </c>
      <c r="B155" s="633" t="s">
        <v>1944</v>
      </c>
      <c r="C155" s="634" t="s">
        <v>128</v>
      </c>
      <c r="D155" s="634">
        <v>97987</v>
      </c>
      <c r="E155" s="635" t="s">
        <v>1768</v>
      </c>
      <c r="F155" s="636" t="s" cm="1">
        <v>187</v>
      </c>
      <c r="G155" s="637">
        <v>2.6</v>
      </c>
      <c r="H155" s="638">
        <v>523.88</v>
      </c>
      <c r="I155" s="638">
        <v>1362.08</v>
      </c>
      <c r="J155" s="639">
        <v>679.94</v>
      </c>
      <c r="K155" s="638">
        <v>1767.84</v>
      </c>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row>
    <row r="156" spans="1:123" s="599" customFormat="1" ht="114.75">
      <c r="A156" s="615" t="s">
        <v>442</v>
      </c>
      <c r="B156" s="633" t="s">
        <v>1949</v>
      </c>
      <c r="C156" s="634" t="s">
        <v>122</v>
      </c>
      <c r="D156" s="634" t="s">
        <v>1564</v>
      </c>
      <c r="E156" s="635" t="s">
        <v>1565</v>
      </c>
      <c r="F156" s="636" t="s" cm="1">
        <v>184</v>
      </c>
      <c r="G156" s="637">
        <v>1</v>
      </c>
      <c r="H156" s="638">
        <v>6545.3</v>
      </c>
      <c r="I156" s="638">
        <v>6545.3</v>
      </c>
      <c r="J156" s="639">
        <v>8495.14</v>
      </c>
      <c r="K156" s="638">
        <v>8495.14</v>
      </c>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row>
    <row r="157" spans="1:123" s="599" customFormat="1" ht="89.25">
      <c r="A157" s="615" t="s">
        <v>442</v>
      </c>
      <c r="B157" s="633" t="s">
        <v>1950</v>
      </c>
      <c r="C157" s="634" t="s">
        <v>122</v>
      </c>
      <c r="D157" s="634" t="s">
        <v>1452</v>
      </c>
      <c r="E157" s="635" t="s">
        <v>1453</v>
      </c>
      <c r="F157" s="636" t="s" cm="1">
        <v>184</v>
      </c>
      <c r="G157" s="637">
        <v>2</v>
      </c>
      <c r="H157" s="638">
        <v>376.14</v>
      </c>
      <c r="I157" s="638">
        <v>752.28</v>
      </c>
      <c r="J157" s="639">
        <v>488.19</v>
      </c>
      <c r="K157" s="638">
        <v>976.38</v>
      </c>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row>
    <row r="158" spans="1:123" s="599" customFormat="1" ht="89.25">
      <c r="A158" s="615" t="s">
        <v>442</v>
      </c>
      <c r="B158" s="633" t="s">
        <v>1951</v>
      </c>
      <c r="C158" s="634" t="s">
        <v>122</v>
      </c>
      <c r="D158" s="634" t="s">
        <v>1446</v>
      </c>
      <c r="E158" s="635" t="s">
        <v>1447</v>
      </c>
      <c r="F158" s="636" t="s" cm="1">
        <v>184</v>
      </c>
      <c r="G158" s="637">
        <v>1</v>
      </c>
      <c r="H158" s="638">
        <v>2225.1999999999998</v>
      </c>
      <c r="I158" s="638">
        <v>2225.1999999999998</v>
      </c>
      <c r="J158" s="639">
        <v>2888.08</v>
      </c>
      <c r="K158" s="638">
        <v>2888.08</v>
      </c>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row>
    <row r="159" spans="1:123" s="599" customFormat="1" ht="89.25">
      <c r="A159" s="615" t="s">
        <v>442</v>
      </c>
      <c r="B159" s="633" t="s">
        <v>1952</v>
      </c>
      <c r="C159" s="634" t="s">
        <v>122</v>
      </c>
      <c r="D159" s="634" t="s">
        <v>1449</v>
      </c>
      <c r="E159" s="635" t="s">
        <v>1450</v>
      </c>
      <c r="F159" s="636" t="s" cm="1">
        <v>184</v>
      </c>
      <c r="G159" s="637">
        <v>1</v>
      </c>
      <c r="H159" s="638">
        <v>3355.79</v>
      </c>
      <c r="I159" s="638">
        <v>3355.79</v>
      </c>
      <c r="J159" s="639">
        <v>4355.47</v>
      </c>
      <c r="K159" s="638">
        <v>4355.47</v>
      </c>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row>
    <row r="160" spans="1:123" s="599" customFormat="1" ht="51">
      <c r="A160" s="615" t="s">
        <v>442</v>
      </c>
      <c r="B160" s="633" t="s">
        <v>1953</v>
      </c>
      <c r="C160" s="634" t="s">
        <v>122</v>
      </c>
      <c r="D160" s="634" t="s">
        <v>1455</v>
      </c>
      <c r="E160" s="635" t="s">
        <v>1456</v>
      </c>
      <c r="F160" s="636" t="s" cm="1">
        <v>184</v>
      </c>
      <c r="G160" s="637">
        <v>2</v>
      </c>
      <c r="H160" s="638">
        <v>227.35</v>
      </c>
      <c r="I160" s="638">
        <v>454.7</v>
      </c>
      <c r="J160" s="639">
        <v>295.07</v>
      </c>
      <c r="K160" s="638">
        <v>590.14</v>
      </c>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row>
    <row r="161" spans="1:123" s="599" customFormat="1" ht="89.25">
      <c r="A161" s="615" t="s">
        <v>442</v>
      </c>
      <c r="B161" s="633" t="s">
        <v>1954</v>
      </c>
      <c r="C161" s="634" t="s">
        <v>122</v>
      </c>
      <c r="D161" s="634" t="s">
        <v>1567</v>
      </c>
      <c r="E161" s="635" t="s">
        <v>1568</v>
      </c>
      <c r="F161" s="636" t="s" cm="1">
        <v>184</v>
      </c>
      <c r="G161" s="637">
        <v>1</v>
      </c>
      <c r="H161" s="638">
        <v>4866.4799999999996</v>
      </c>
      <c r="I161" s="638">
        <v>4866.4799999999996</v>
      </c>
      <c r="J161" s="639">
        <v>6316.2</v>
      </c>
      <c r="K161" s="638">
        <v>6316.2</v>
      </c>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row>
    <row r="162" spans="1:123" s="599" customFormat="1" ht="38.25">
      <c r="A162" s="615" t="s">
        <v>442</v>
      </c>
      <c r="B162" s="633" t="s">
        <v>1955</v>
      </c>
      <c r="C162" s="634" t="s">
        <v>483</v>
      </c>
      <c r="D162" s="634" t="s">
        <v>484</v>
      </c>
      <c r="E162" s="635" t="s">
        <v>1655</v>
      </c>
      <c r="F162" s="636" t="s" cm="1">
        <v>184</v>
      </c>
      <c r="G162" s="637">
        <v>1</v>
      </c>
      <c r="H162" s="638">
        <v>179000</v>
      </c>
      <c r="I162" s="638">
        <v>179000</v>
      </c>
      <c r="J162" s="639">
        <v>223750</v>
      </c>
      <c r="K162" s="638">
        <v>223750</v>
      </c>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row>
    <row r="163" spans="1:123" s="599" customFormat="1" ht="25.5">
      <c r="A163" s="615" t="s">
        <v>442</v>
      </c>
      <c r="B163" s="633" t="s">
        <v>1956</v>
      </c>
      <c r="C163" s="634" t="s">
        <v>128</v>
      </c>
      <c r="D163" s="634">
        <v>98114</v>
      </c>
      <c r="E163" s="635" t="s">
        <v>1806</v>
      </c>
      <c r="F163" s="636" t="s" cm="1">
        <v>184</v>
      </c>
      <c r="G163" s="637">
        <v>32</v>
      </c>
      <c r="H163" s="638">
        <v>696.32</v>
      </c>
      <c r="I163" s="638">
        <v>22282.240000000002</v>
      </c>
      <c r="J163" s="639">
        <v>903.75</v>
      </c>
      <c r="K163" s="638">
        <v>28920</v>
      </c>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row>
    <row r="164" spans="1:123" s="599" customFormat="1" ht="38.25">
      <c r="A164" s="615" t="s">
        <v>442</v>
      </c>
      <c r="B164" s="633" t="s">
        <v>1957</v>
      </c>
      <c r="C164" s="634" t="s">
        <v>128</v>
      </c>
      <c r="D164" s="634">
        <v>89547</v>
      </c>
      <c r="E164" s="635" t="s">
        <v>1803</v>
      </c>
      <c r="F164" s="636" t="s" cm="1">
        <v>184</v>
      </c>
      <c r="G164" s="637">
        <v>2</v>
      </c>
      <c r="H164" s="638">
        <v>23.14</v>
      </c>
      <c r="I164" s="638">
        <v>46.28</v>
      </c>
      <c r="J164" s="639">
        <v>30.03</v>
      </c>
      <c r="K164" s="638">
        <v>60.06</v>
      </c>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row>
    <row r="165" spans="1:123" s="599" customFormat="1" ht="38.25">
      <c r="A165" s="615" t="s">
        <v>442</v>
      </c>
      <c r="B165" s="633" t="s">
        <v>1958</v>
      </c>
      <c r="C165" s="634" t="s">
        <v>128</v>
      </c>
      <c r="D165" s="634">
        <v>89554</v>
      </c>
      <c r="E165" s="635" t="s">
        <v>1804</v>
      </c>
      <c r="F165" s="636" t="s" cm="1">
        <v>184</v>
      </c>
      <c r="G165" s="637">
        <v>4</v>
      </c>
      <c r="H165" s="638">
        <v>29.57</v>
      </c>
      <c r="I165" s="638">
        <v>118.28</v>
      </c>
      <c r="J165" s="639">
        <v>38.369999999999997</v>
      </c>
      <c r="K165" s="638">
        <v>153.47999999999999</v>
      </c>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row>
    <row r="166" spans="1:123" s="599" customFormat="1" ht="38.25">
      <c r="A166" s="615" t="s">
        <v>442</v>
      </c>
      <c r="B166" s="633" t="s">
        <v>1959</v>
      </c>
      <c r="C166" s="634" t="s">
        <v>128</v>
      </c>
      <c r="D166" s="634">
        <v>89677</v>
      </c>
      <c r="E166" s="635" t="s">
        <v>1805</v>
      </c>
      <c r="F166" s="636" t="s" cm="1">
        <v>184</v>
      </c>
      <c r="G166" s="637">
        <v>8</v>
      </c>
      <c r="H166" s="638">
        <v>79.98</v>
      </c>
      <c r="I166" s="638">
        <v>639.84</v>
      </c>
      <c r="J166" s="639">
        <v>103.8</v>
      </c>
      <c r="K166" s="638">
        <v>830.4</v>
      </c>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row>
    <row r="167" spans="1:123" s="599" customFormat="1" ht="38.25">
      <c r="A167" s="615" t="s">
        <v>442</v>
      </c>
      <c r="B167" s="633" t="s">
        <v>1960</v>
      </c>
      <c r="C167" s="634" t="s">
        <v>128</v>
      </c>
      <c r="D167" s="634">
        <v>89576</v>
      </c>
      <c r="E167" s="635" t="s">
        <v>1792</v>
      </c>
      <c r="F167" s="636" t="s" cm="1">
        <v>187</v>
      </c>
      <c r="G167" s="637">
        <v>12.3</v>
      </c>
      <c r="H167" s="638">
        <v>26.82</v>
      </c>
      <c r="I167" s="638">
        <v>329.88</v>
      </c>
      <c r="J167" s="639">
        <v>34.799999999999997</v>
      </c>
      <c r="K167" s="638">
        <v>428.04</v>
      </c>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row>
    <row r="168" spans="1:123" s="599" customFormat="1" ht="38.25">
      <c r="A168" s="615" t="s">
        <v>442</v>
      </c>
      <c r="B168" s="633" t="s">
        <v>1961</v>
      </c>
      <c r="C168" s="634" t="s">
        <v>128</v>
      </c>
      <c r="D168" s="634">
        <v>89578</v>
      </c>
      <c r="E168" s="635" t="s">
        <v>1793</v>
      </c>
      <c r="F168" s="636" t="s" cm="1">
        <v>187</v>
      </c>
      <c r="G168" s="637">
        <v>26.27</v>
      </c>
      <c r="H168" s="638">
        <v>33.33</v>
      </c>
      <c r="I168" s="638">
        <v>875.57</v>
      </c>
      <c r="J168" s="639">
        <v>43.25</v>
      </c>
      <c r="K168" s="638">
        <v>1136.17</v>
      </c>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row>
    <row r="169" spans="1:123" s="599" customFormat="1" ht="38.25">
      <c r="A169" s="615" t="s">
        <v>442</v>
      </c>
      <c r="B169" s="633" t="s">
        <v>1962</v>
      </c>
      <c r="C169" s="634" t="s">
        <v>128</v>
      </c>
      <c r="D169" s="634">
        <v>89580</v>
      </c>
      <c r="E169" s="635" t="s">
        <v>1794</v>
      </c>
      <c r="F169" s="636" t="s" cm="1">
        <v>187</v>
      </c>
      <c r="G169" s="637">
        <v>47.84</v>
      </c>
      <c r="H169" s="638">
        <v>68.86</v>
      </c>
      <c r="I169" s="638">
        <v>3294.26</v>
      </c>
      <c r="J169" s="639">
        <v>89.37</v>
      </c>
      <c r="K169" s="638">
        <v>4275.46</v>
      </c>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row>
    <row r="170" spans="1:123" s="599" customFormat="1" ht="38.25">
      <c r="A170" s="615" t="s">
        <v>442</v>
      </c>
      <c r="B170" s="633" t="s">
        <v>1963</v>
      </c>
      <c r="C170" s="634" t="s">
        <v>128</v>
      </c>
      <c r="D170" s="634">
        <v>89580</v>
      </c>
      <c r="E170" s="635" t="s">
        <v>1794</v>
      </c>
      <c r="F170" s="636" t="s" cm="1">
        <v>187</v>
      </c>
      <c r="G170" s="637">
        <v>5.31</v>
      </c>
      <c r="H170" s="638">
        <v>68.86</v>
      </c>
      <c r="I170" s="638">
        <v>365.64</v>
      </c>
      <c r="J170" s="639">
        <v>89.37</v>
      </c>
      <c r="K170" s="638">
        <v>474.55</v>
      </c>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row>
    <row r="171" spans="1:123" s="599" customFormat="1" ht="38.25">
      <c r="A171" s="615" t="s">
        <v>442</v>
      </c>
      <c r="B171" s="633" t="s">
        <v>1964</v>
      </c>
      <c r="C171" s="634" t="s">
        <v>128</v>
      </c>
      <c r="D171" s="634">
        <v>94869</v>
      </c>
      <c r="E171" s="635" t="s">
        <v>1747</v>
      </c>
      <c r="F171" s="636" t="s" cm="1">
        <v>187</v>
      </c>
      <c r="G171" s="637">
        <v>73.3</v>
      </c>
      <c r="H171" s="638">
        <v>195.21</v>
      </c>
      <c r="I171" s="638">
        <v>14308.89</v>
      </c>
      <c r="J171" s="639">
        <v>253.36</v>
      </c>
      <c r="K171" s="638">
        <v>18571.28</v>
      </c>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row>
    <row r="172" spans="1:123" s="599" customFormat="1" ht="25.5">
      <c r="A172" s="615" t="s">
        <v>442</v>
      </c>
      <c r="B172" s="633" t="s">
        <v>1965</v>
      </c>
      <c r="C172" s="634" t="s">
        <v>128</v>
      </c>
      <c r="D172" s="634">
        <v>98114</v>
      </c>
      <c r="E172" s="635" t="s">
        <v>1806</v>
      </c>
      <c r="F172" s="636" t="s" cm="1">
        <v>184</v>
      </c>
      <c r="G172" s="637">
        <v>41</v>
      </c>
      <c r="H172" s="638">
        <v>696.32</v>
      </c>
      <c r="I172" s="638">
        <v>28549.119999999999</v>
      </c>
      <c r="J172" s="639">
        <v>903.75</v>
      </c>
      <c r="K172" s="638">
        <v>37053.75</v>
      </c>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row>
    <row r="173" spans="1:123" s="599" customFormat="1" ht="51">
      <c r="A173" s="615" t="s">
        <v>442</v>
      </c>
      <c r="B173" s="633" t="s">
        <v>1967</v>
      </c>
      <c r="C173" s="634" t="s">
        <v>128</v>
      </c>
      <c r="D173" s="634">
        <v>99252</v>
      </c>
      <c r="E173" s="635" t="s">
        <v>1545</v>
      </c>
      <c r="F173" s="636" t="s" cm="1">
        <v>184</v>
      </c>
      <c r="G173" s="637">
        <v>5</v>
      </c>
      <c r="H173" s="638">
        <v>2574.08</v>
      </c>
      <c r="I173" s="638">
        <v>12870.4</v>
      </c>
      <c r="J173" s="639">
        <v>3340.89</v>
      </c>
      <c r="K173" s="638">
        <v>16704.45</v>
      </c>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row>
    <row r="174" spans="1:123" s="599" customFormat="1" ht="51">
      <c r="A174" s="615" t="s">
        <v>442</v>
      </c>
      <c r="B174" s="633" t="s">
        <v>1968</v>
      </c>
      <c r="C174" s="634" t="s">
        <v>122</v>
      </c>
      <c r="D174" s="634" t="s">
        <v>1547</v>
      </c>
      <c r="E174" s="635" t="s">
        <v>1548</v>
      </c>
      <c r="F174" s="636" t="s" cm="1">
        <v>184</v>
      </c>
      <c r="G174" s="637">
        <v>6</v>
      </c>
      <c r="H174" s="638">
        <v>2206.63</v>
      </c>
      <c r="I174" s="638">
        <v>13239.78</v>
      </c>
      <c r="J174" s="639">
        <v>2863.98</v>
      </c>
      <c r="K174" s="638">
        <v>17183.88</v>
      </c>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row>
    <row r="175" spans="1:123" s="599" customFormat="1" ht="38.25">
      <c r="A175" s="615" t="s">
        <v>442</v>
      </c>
      <c r="B175" s="633" t="s">
        <v>1970</v>
      </c>
      <c r="C175" s="634" t="s">
        <v>128</v>
      </c>
      <c r="D175" s="634">
        <v>99254</v>
      </c>
      <c r="E175" s="635" t="s">
        <v>1552</v>
      </c>
      <c r="F175" s="636" t="s" cm="1">
        <v>187</v>
      </c>
      <c r="G175" s="637">
        <v>2.7</v>
      </c>
      <c r="H175" s="638">
        <v>1269.71</v>
      </c>
      <c r="I175" s="638">
        <v>3428.21</v>
      </c>
      <c r="J175" s="639">
        <v>1647.95</v>
      </c>
      <c r="K175" s="638">
        <v>4449.46</v>
      </c>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row>
    <row r="176" spans="1:123" s="599" customFormat="1" ht="51">
      <c r="A176" s="615" t="s">
        <v>442</v>
      </c>
      <c r="B176" s="633" t="s">
        <v>1969</v>
      </c>
      <c r="C176" s="634" t="s">
        <v>122</v>
      </c>
      <c r="D176" s="634" t="s">
        <v>1550</v>
      </c>
      <c r="E176" s="635" t="s">
        <v>1551</v>
      </c>
      <c r="F176" s="636" t="s" cm="1">
        <v>184</v>
      </c>
      <c r="G176" s="637">
        <v>7</v>
      </c>
      <c r="H176" s="638">
        <v>3042.44</v>
      </c>
      <c r="I176" s="638">
        <v>21297.08</v>
      </c>
      <c r="J176" s="639">
        <v>3948.78</v>
      </c>
      <c r="K176" s="638">
        <v>27641.46</v>
      </c>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row>
    <row r="177" spans="1:123" s="599" customFormat="1" ht="51">
      <c r="A177" s="615" t="s">
        <v>442</v>
      </c>
      <c r="B177" s="633" t="s">
        <v>1971</v>
      </c>
      <c r="C177" s="634" t="s">
        <v>122</v>
      </c>
      <c r="D177" s="634" t="s">
        <v>1554</v>
      </c>
      <c r="E177" s="635" t="s">
        <v>1555</v>
      </c>
      <c r="F177" s="636" t="s" cm="1">
        <v>187</v>
      </c>
      <c r="G177" s="637">
        <v>7.8</v>
      </c>
      <c r="H177" s="638">
        <v>1791.58</v>
      </c>
      <c r="I177" s="638">
        <v>13974.32</v>
      </c>
      <c r="J177" s="639">
        <v>2325.29</v>
      </c>
      <c r="K177" s="638">
        <v>18137.259999999998</v>
      </c>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row>
    <row r="178" spans="1:123" s="599" customFormat="1" ht="51">
      <c r="A178" s="615" t="s">
        <v>442</v>
      </c>
      <c r="B178" s="633" t="s">
        <v>1966</v>
      </c>
      <c r="C178" s="634" t="s">
        <v>128</v>
      </c>
      <c r="D178" s="634">
        <v>99268</v>
      </c>
      <c r="E178" s="635" t="s">
        <v>1769</v>
      </c>
      <c r="F178" s="636" t="s" cm="1">
        <v>184</v>
      </c>
      <c r="G178" s="637">
        <v>23</v>
      </c>
      <c r="H178" s="638">
        <v>429.27</v>
      </c>
      <c r="I178" s="638">
        <v>9873.2099999999991</v>
      </c>
      <c r="J178" s="639">
        <v>557.14</v>
      </c>
      <c r="K178" s="638">
        <v>12814.22</v>
      </c>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row>
    <row r="179" spans="1:123" s="599" customFormat="1" ht="38.25">
      <c r="A179" s="615" t="s">
        <v>442</v>
      </c>
      <c r="B179" s="633" t="s">
        <v>1972</v>
      </c>
      <c r="C179" s="634" t="s">
        <v>128</v>
      </c>
      <c r="D179" s="634">
        <v>103007</v>
      </c>
      <c r="E179" s="635" t="s">
        <v>1766</v>
      </c>
      <c r="F179" s="636" t="s" cm="1">
        <v>184</v>
      </c>
      <c r="G179" s="637">
        <v>18</v>
      </c>
      <c r="H179" s="638">
        <v>1108.99</v>
      </c>
      <c r="I179" s="638">
        <v>19961.82</v>
      </c>
      <c r="J179" s="639">
        <v>1439.35</v>
      </c>
      <c r="K179" s="638">
        <v>25908.3</v>
      </c>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row>
    <row r="180" spans="1:123" s="599" customFormat="1" ht="38.25">
      <c r="A180" s="615" t="s">
        <v>442</v>
      </c>
      <c r="B180" s="633" t="s">
        <v>1973</v>
      </c>
      <c r="C180" s="634" t="s">
        <v>128</v>
      </c>
      <c r="D180" s="634">
        <v>103376</v>
      </c>
      <c r="E180" s="635" t="s">
        <v>1749</v>
      </c>
      <c r="F180" s="636" t="s" cm="1">
        <v>187</v>
      </c>
      <c r="G180" s="637">
        <v>139.62</v>
      </c>
      <c r="H180" s="638">
        <v>132.94</v>
      </c>
      <c r="I180" s="638">
        <v>18561.080000000002</v>
      </c>
      <c r="J180" s="639">
        <v>172.54</v>
      </c>
      <c r="K180" s="638">
        <v>24090.03</v>
      </c>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row>
    <row r="181" spans="1:123" s="599" customFormat="1" ht="38.25">
      <c r="A181" s="615" t="s">
        <v>442</v>
      </c>
      <c r="B181" s="633" t="s">
        <v>1974</v>
      </c>
      <c r="C181" s="634" t="s">
        <v>128</v>
      </c>
      <c r="D181" s="634">
        <v>103377</v>
      </c>
      <c r="E181" s="635" t="s">
        <v>1750</v>
      </c>
      <c r="F181" s="636" t="s" cm="1">
        <v>187</v>
      </c>
      <c r="G181" s="637">
        <v>145.97999999999999</v>
      </c>
      <c r="H181" s="638">
        <v>284.35000000000002</v>
      </c>
      <c r="I181" s="638">
        <v>41509.410000000003</v>
      </c>
      <c r="J181" s="639">
        <v>369.05</v>
      </c>
      <c r="K181" s="638">
        <v>53873.91</v>
      </c>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row>
    <row r="182" spans="1:123" s="599" customFormat="1" ht="38.25">
      <c r="A182" s="615" t="s">
        <v>442</v>
      </c>
      <c r="B182" s="633" t="s">
        <v>1975</v>
      </c>
      <c r="C182" s="634" t="s">
        <v>128</v>
      </c>
      <c r="D182" s="634">
        <v>103379</v>
      </c>
      <c r="E182" s="635" t="s">
        <v>1751</v>
      </c>
      <c r="F182" s="636" t="s" cm="1">
        <v>187</v>
      </c>
      <c r="G182" s="637">
        <v>76.17</v>
      </c>
      <c r="H182" s="638">
        <v>442.63</v>
      </c>
      <c r="I182" s="638">
        <v>33715.120000000003</v>
      </c>
      <c r="J182" s="639">
        <v>574.48</v>
      </c>
      <c r="K182" s="638">
        <v>43758.14</v>
      </c>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row>
    <row r="183" spans="1:123" s="599" customFormat="1" ht="38.25">
      <c r="A183" s="615" t="s">
        <v>442</v>
      </c>
      <c r="B183" s="633" t="s">
        <v>1976</v>
      </c>
      <c r="C183" s="634" t="s">
        <v>128</v>
      </c>
      <c r="D183" s="634">
        <v>94871</v>
      </c>
      <c r="E183" s="635" t="s">
        <v>1748</v>
      </c>
      <c r="F183" s="636" t="s" cm="1">
        <v>187</v>
      </c>
      <c r="G183" s="637">
        <v>19.489999999999998</v>
      </c>
      <c r="H183" s="638">
        <v>305.48</v>
      </c>
      <c r="I183" s="638">
        <v>5953.8</v>
      </c>
      <c r="J183" s="639">
        <v>396.48</v>
      </c>
      <c r="K183" s="638">
        <v>7727.39</v>
      </c>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row>
    <row r="184" spans="1:123" s="599" customFormat="1" ht="38.25">
      <c r="A184" s="615" t="s">
        <v>442</v>
      </c>
      <c r="B184" s="633" t="s">
        <v>1977</v>
      </c>
      <c r="C184" s="634" t="s">
        <v>128</v>
      </c>
      <c r="D184" s="634">
        <v>90745</v>
      </c>
      <c r="E184" s="635" t="s">
        <v>1746</v>
      </c>
      <c r="F184" s="636" t="s" cm="1">
        <v>187</v>
      </c>
      <c r="G184" s="637">
        <v>109.52</v>
      </c>
      <c r="H184" s="638">
        <v>11.35</v>
      </c>
      <c r="I184" s="638">
        <v>1243.05</v>
      </c>
      <c r="J184" s="639">
        <v>14.73</v>
      </c>
      <c r="K184" s="638">
        <v>1613.22</v>
      </c>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row>
    <row r="185" spans="1:123" s="599" customFormat="1" ht="38.25">
      <c r="A185" s="615" t="s">
        <v>442</v>
      </c>
      <c r="B185" s="633" t="s">
        <v>1978</v>
      </c>
      <c r="C185" s="634" t="s">
        <v>122</v>
      </c>
      <c r="D185" s="634" t="s">
        <v>1558</v>
      </c>
      <c r="E185" s="635" t="s">
        <v>1559</v>
      </c>
      <c r="F185" s="636" t="s" cm="1">
        <v>187</v>
      </c>
      <c r="G185" s="637">
        <v>109.52</v>
      </c>
      <c r="H185" s="638">
        <v>489.88</v>
      </c>
      <c r="I185" s="638">
        <v>53651.65</v>
      </c>
      <c r="J185" s="639">
        <v>635.80999999999995</v>
      </c>
      <c r="K185" s="638">
        <v>69633.91</v>
      </c>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row>
    <row r="186" spans="1:123" s="599" customFormat="1" ht="38.25">
      <c r="A186" s="615" t="s">
        <v>442</v>
      </c>
      <c r="B186" s="633" t="s">
        <v>1979</v>
      </c>
      <c r="C186" s="634" t="s">
        <v>128</v>
      </c>
      <c r="D186" s="634">
        <v>90708</v>
      </c>
      <c r="E186" s="635" t="s">
        <v>1556</v>
      </c>
      <c r="F186" s="636" t="s" cm="1">
        <v>187</v>
      </c>
      <c r="G186" s="637">
        <v>81.150000000000006</v>
      </c>
      <c r="H186" s="638">
        <v>1103.33</v>
      </c>
      <c r="I186" s="638">
        <v>89535.22</v>
      </c>
      <c r="J186" s="639">
        <v>1432.01</v>
      </c>
      <c r="K186" s="638">
        <v>116207.61</v>
      </c>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row>
    <row r="187" spans="1:123" s="599" customFormat="1" ht="25.5">
      <c r="A187" s="615" t="s">
        <v>442</v>
      </c>
      <c r="B187" s="633" t="s">
        <v>1980</v>
      </c>
      <c r="C187" s="634" t="s">
        <v>128</v>
      </c>
      <c r="D187" s="634">
        <v>102993</v>
      </c>
      <c r="E187" s="635" t="s">
        <v>1765</v>
      </c>
      <c r="F187" s="636" t="s" cm="1">
        <v>187</v>
      </c>
      <c r="G187" s="637">
        <v>67.5</v>
      </c>
      <c r="H187" s="638">
        <v>122.21</v>
      </c>
      <c r="I187" s="638">
        <v>8249.17</v>
      </c>
      <c r="J187" s="639">
        <v>158.61000000000001</v>
      </c>
      <c r="K187" s="638">
        <v>10706.17</v>
      </c>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row>
    <row r="188" spans="1:123" s="599" customFormat="1" ht="51">
      <c r="A188" s="615" t="s">
        <v>442</v>
      </c>
      <c r="B188" s="633" t="s">
        <v>1981</v>
      </c>
      <c r="C188" s="634" t="s">
        <v>122</v>
      </c>
      <c r="D188" s="634" t="s">
        <v>1570</v>
      </c>
      <c r="E188" s="635" t="s">
        <v>1571</v>
      </c>
      <c r="F188" s="636" t="s" cm="1">
        <v>187</v>
      </c>
      <c r="G188" s="637">
        <v>107</v>
      </c>
      <c r="H188" s="638">
        <v>621.78</v>
      </c>
      <c r="I188" s="638">
        <v>66530.460000000006</v>
      </c>
      <c r="J188" s="639">
        <v>807</v>
      </c>
      <c r="K188" s="638">
        <v>86349</v>
      </c>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row>
    <row r="189" spans="1:123" s="599" customFormat="1" ht="38.25">
      <c r="A189" s="615" t="s">
        <v>442</v>
      </c>
      <c r="B189" s="633" t="s">
        <v>1982</v>
      </c>
      <c r="C189" s="634" t="s">
        <v>128</v>
      </c>
      <c r="D189" s="634">
        <v>97734</v>
      </c>
      <c r="E189" s="635" t="s">
        <v>1781</v>
      </c>
      <c r="F189" s="636" t="s" cm="1">
        <v>185</v>
      </c>
      <c r="G189" s="637">
        <v>0.62</v>
      </c>
      <c r="H189" s="638">
        <v>3110.13</v>
      </c>
      <c r="I189" s="638">
        <v>1928.28</v>
      </c>
      <c r="J189" s="639">
        <v>4036.63</v>
      </c>
      <c r="K189" s="638">
        <v>2502.71</v>
      </c>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row>
    <row r="190" spans="1:123" s="599" customFormat="1" ht="25.5">
      <c r="A190" s="615" t="s">
        <v>442</v>
      </c>
      <c r="B190" s="633" t="s">
        <v>1983</v>
      </c>
      <c r="C190" s="634" t="s">
        <v>128</v>
      </c>
      <c r="D190" s="634">
        <v>102990</v>
      </c>
      <c r="E190" s="635" t="s">
        <v>1764</v>
      </c>
      <c r="F190" s="636" t="s" cm="1">
        <v>187</v>
      </c>
      <c r="G190" s="637">
        <v>57.41</v>
      </c>
      <c r="H190" s="638">
        <v>49.41</v>
      </c>
      <c r="I190" s="638">
        <v>2836.62</v>
      </c>
      <c r="J190" s="639">
        <v>64.12</v>
      </c>
      <c r="K190" s="638">
        <v>3681.12</v>
      </c>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row>
    <row r="191" spans="1:123" s="599" customFormat="1" ht="38.25">
      <c r="A191" s="615" t="s">
        <v>442</v>
      </c>
      <c r="B191" s="633" t="s">
        <v>1984</v>
      </c>
      <c r="C191" s="634" t="s">
        <v>122</v>
      </c>
      <c r="D191" s="634" t="s">
        <v>1573</v>
      </c>
      <c r="E191" s="635" t="s">
        <v>1574</v>
      </c>
      <c r="F191" s="636" t="s" cm="1">
        <v>187</v>
      </c>
      <c r="G191" s="637">
        <v>57.41</v>
      </c>
      <c r="H191" s="638">
        <v>128.78</v>
      </c>
      <c r="I191" s="638">
        <v>7393.25</v>
      </c>
      <c r="J191" s="639">
        <v>167.14</v>
      </c>
      <c r="K191" s="638">
        <v>9595.5</v>
      </c>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row>
    <row r="192" spans="1:123" s="599" customFormat="1" ht="38.25">
      <c r="A192" s="615" t="s">
        <v>442</v>
      </c>
      <c r="B192" s="633" t="s">
        <v>1985</v>
      </c>
      <c r="C192" s="634" t="s">
        <v>128</v>
      </c>
      <c r="D192" s="634">
        <v>90724</v>
      </c>
      <c r="E192" s="635" t="s">
        <v>1742</v>
      </c>
      <c r="F192" s="636" t="s" cm="1">
        <v>184</v>
      </c>
      <c r="G192" s="637">
        <v>72</v>
      </c>
      <c r="H192" s="638">
        <v>28.7</v>
      </c>
      <c r="I192" s="638">
        <v>2066.4</v>
      </c>
      <c r="J192" s="639">
        <v>37.24</v>
      </c>
      <c r="K192" s="638">
        <v>2681.28</v>
      </c>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row>
    <row r="193" spans="1:123" s="599" customFormat="1" ht="38.25">
      <c r="A193" s="615" t="s">
        <v>442</v>
      </c>
      <c r="B193" s="633" t="s">
        <v>1986</v>
      </c>
      <c r="C193" s="634" t="s">
        <v>128</v>
      </c>
      <c r="D193" s="634">
        <v>90724</v>
      </c>
      <c r="E193" s="635" t="s">
        <v>1742</v>
      </c>
      <c r="F193" s="636" t="s" cm="1">
        <v>184</v>
      </c>
      <c r="G193" s="637">
        <v>74</v>
      </c>
      <c r="H193" s="638">
        <v>28.7</v>
      </c>
      <c r="I193" s="638">
        <v>2123.8000000000002</v>
      </c>
      <c r="J193" s="639">
        <v>35.869999999999997</v>
      </c>
      <c r="K193" s="638">
        <v>2654.38</v>
      </c>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row>
    <row r="194" spans="1:123" s="599" customFormat="1" ht="38.25">
      <c r="A194" s="615" t="s">
        <v>442</v>
      </c>
      <c r="B194" s="633" t="s">
        <v>1987</v>
      </c>
      <c r="C194" s="634" t="s">
        <v>128</v>
      </c>
      <c r="D194" s="634">
        <v>90726</v>
      </c>
      <c r="E194" s="635" t="s">
        <v>1743</v>
      </c>
      <c r="F194" s="636" t="s" cm="1">
        <v>184</v>
      </c>
      <c r="G194" s="637">
        <v>18</v>
      </c>
      <c r="H194" s="638">
        <v>41.9</v>
      </c>
      <c r="I194" s="638">
        <v>754.2</v>
      </c>
      <c r="J194" s="639">
        <v>54.38</v>
      </c>
      <c r="K194" s="638">
        <v>978.84</v>
      </c>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row>
    <row r="195" spans="1:123" s="599" customFormat="1" ht="38.25">
      <c r="A195" s="615" t="s">
        <v>442</v>
      </c>
      <c r="B195" s="633" t="s">
        <v>1988</v>
      </c>
      <c r="C195" s="634" t="s">
        <v>128</v>
      </c>
      <c r="D195" s="634">
        <v>90727</v>
      </c>
      <c r="E195" s="635" t="s">
        <v>1744</v>
      </c>
      <c r="F195" s="636" t="s" cm="1">
        <v>184</v>
      </c>
      <c r="G195" s="637">
        <v>10</v>
      </c>
      <c r="H195" s="638">
        <v>48.46</v>
      </c>
      <c r="I195" s="638">
        <v>484.6</v>
      </c>
      <c r="J195" s="639">
        <v>62.89</v>
      </c>
      <c r="K195" s="638">
        <v>628.9</v>
      </c>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row>
    <row r="196" spans="1:123" s="599" customFormat="1" ht="38.25">
      <c r="A196" s="615" t="s">
        <v>442</v>
      </c>
      <c r="B196" s="633" t="s">
        <v>1989</v>
      </c>
      <c r="C196" s="634" t="s">
        <v>128</v>
      </c>
      <c r="D196" s="634">
        <v>90728</v>
      </c>
      <c r="E196" s="635" t="s">
        <v>1745</v>
      </c>
      <c r="F196" s="636" t="s" cm="1">
        <v>184</v>
      </c>
      <c r="G196" s="637">
        <v>2</v>
      </c>
      <c r="H196" s="638">
        <v>55.04</v>
      </c>
      <c r="I196" s="638">
        <v>110.08</v>
      </c>
      <c r="J196" s="639">
        <v>71.430000000000007</v>
      </c>
      <c r="K196" s="638">
        <v>142.86000000000001</v>
      </c>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row>
    <row r="197" spans="1:123" s="599" customFormat="1" ht="38.25">
      <c r="A197" s="615" t="s">
        <v>442</v>
      </c>
      <c r="B197" s="633" t="s">
        <v>1990</v>
      </c>
      <c r="C197" s="634" t="s">
        <v>128</v>
      </c>
      <c r="D197" s="634">
        <v>90730</v>
      </c>
      <c r="E197" s="635" t="s">
        <v>1610</v>
      </c>
      <c r="F197" s="636" t="s" cm="1">
        <v>184</v>
      </c>
      <c r="G197" s="637">
        <v>16</v>
      </c>
      <c r="H197" s="638">
        <v>68.17</v>
      </c>
      <c r="I197" s="638">
        <v>1090.72</v>
      </c>
      <c r="J197" s="639">
        <v>88.47</v>
      </c>
      <c r="K197" s="638">
        <v>1415.52</v>
      </c>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row>
    <row r="198" spans="1:123" s="599" customFormat="1" ht="38.25">
      <c r="A198" s="615" t="s">
        <v>442</v>
      </c>
      <c r="B198" s="633" t="s">
        <v>1991</v>
      </c>
      <c r="C198" s="634" t="s">
        <v>128</v>
      </c>
      <c r="D198" s="634">
        <v>90732</v>
      </c>
      <c r="E198" s="635" t="s">
        <v>1611</v>
      </c>
      <c r="F198" s="636" t="s" cm="1">
        <v>184</v>
      </c>
      <c r="G198" s="637">
        <v>8</v>
      </c>
      <c r="H198" s="638">
        <v>94.45</v>
      </c>
      <c r="I198" s="638">
        <v>755.6</v>
      </c>
      <c r="J198" s="639">
        <v>122.58</v>
      </c>
      <c r="K198" s="638">
        <v>980.64</v>
      </c>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row>
    <row r="199" spans="1:123" s="599" customFormat="1" ht="51">
      <c r="A199" s="615" t="s">
        <v>442</v>
      </c>
      <c r="B199" s="633" t="s">
        <v>1992</v>
      </c>
      <c r="C199" s="634" t="s">
        <v>128</v>
      </c>
      <c r="D199" s="634">
        <v>101795</v>
      </c>
      <c r="E199" s="635" t="s">
        <v>1788</v>
      </c>
      <c r="F199" s="636" t="s" cm="1">
        <v>184</v>
      </c>
      <c r="G199" s="637">
        <v>9</v>
      </c>
      <c r="H199" s="638">
        <v>577.65</v>
      </c>
      <c r="I199" s="638">
        <v>5198.8500000000004</v>
      </c>
      <c r="J199" s="639">
        <v>749.73</v>
      </c>
      <c r="K199" s="638">
        <v>6747.57</v>
      </c>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row>
    <row r="200" spans="1:123" s="599" customFormat="1" ht="38.25">
      <c r="A200" s="615" t="s">
        <v>442</v>
      </c>
      <c r="B200" s="633" t="s">
        <v>1993</v>
      </c>
      <c r="C200" s="634" t="s">
        <v>128</v>
      </c>
      <c r="D200" s="634">
        <v>101798</v>
      </c>
      <c r="E200" s="635" t="s">
        <v>1789</v>
      </c>
      <c r="F200" s="636" t="s" cm="1">
        <v>184</v>
      </c>
      <c r="G200" s="637">
        <v>9</v>
      </c>
      <c r="H200" s="638">
        <v>372.72</v>
      </c>
      <c r="I200" s="638">
        <v>3354.48</v>
      </c>
      <c r="J200" s="639">
        <v>483.75</v>
      </c>
      <c r="K200" s="638">
        <v>4353.75</v>
      </c>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row>
    <row r="201" spans="1:123" s="599" customFormat="1" ht="38.25">
      <c r="A201" s="615" t="s">
        <v>442</v>
      </c>
      <c r="B201" s="633" t="s">
        <v>1994</v>
      </c>
      <c r="C201" s="634" t="s">
        <v>128</v>
      </c>
      <c r="D201" s="634">
        <v>89403</v>
      </c>
      <c r="E201" s="635" t="s">
        <v>1791</v>
      </c>
      <c r="F201" s="636" t="s" cm="1">
        <v>187</v>
      </c>
      <c r="G201" s="637">
        <v>77.62</v>
      </c>
      <c r="H201" s="638">
        <v>21.04</v>
      </c>
      <c r="I201" s="638">
        <v>1633.12</v>
      </c>
      <c r="J201" s="639">
        <v>27.3</v>
      </c>
      <c r="K201" s="638">
        <v>2119.02</v>
      </c>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row>
    <row r="202" spans="1:123" s="599" customFormat="1" ht="38.25">
      <c r="A202" s="615" t="s">
        <v>442</v>
      </c>
      <c r="B202" s="633" t="s">
        <v>1995</v>
      </c>
      <c r="C202" s="634" t="s">
        <v>128</v>
      </c>
      <c r="D202" s="634">
        <v>89402</v>
      </c>
      <c r="E202" s="635" t="s">
        <v>1790</v>
      </c>
      <c r="F202" s="636" t="s" cm="1">
        <v>187</v>
      </c>
      <c r="G202" s="637">
        <v>102.77</v>
      </c>
      <c r="H202" s="638">
        <v>13.55</v>
      </c>
      <c r="I202" s="638">
        <v>1392.53</v>
      </c>
      <c r="J202" s="639">
        <v>17.579999999999998</v>
      </c>
      <c r="K202" s="638">
        <v>1806.69</v>
      </c>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row>
    <row r="203" spans="1:123" s="599" customFormat="1" ht="38.25">
      <c r="A203" s="615" t="s">
        <v>442</v>
      </c>
      <c r="B203" s="633" t="s">
        <v>1996</v>
      </c>
      <c r="C203" s="634" t="s">
        <v>128</v>
      </c>
      <c r="D203" s="634">
        <v>89415</v>
      </c>
      <c r="E203" s="635" t="s">
        <v>1798</v>
      </c>
      <c r="F203" s="636" t="s" cm="1">
        <v>184</v>
      </c>
      <c r="G203" s="637">
        <v>2</v>
      </c>
      <c r="H203" s="638">
        <v>17.84</v>
      </c>
      <c r="I203" s="638">
        <v>35.68</v>
      </c>
      <c r="J203" s="639">
        <v>23.15</v>
      </c>
      <c r="K203" s="638">
        <v>46.3</v>
      </c>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row>
    <row r="204" spans="1:123" s="599" customFormat="1" ht="38.25">
      <c r="A204" s="615" t="s">
        <v>442</v>
      </c>
      <c r="B204" s="633" t="s">
        <v>1997</v>
      </c>
      <c r="C204" s="634" t="s">
        <v>128</v>
      </c>
      <c r="D204" s="634">
        <v>89410</v>
      </c>
      <c r="E204" s="635" t="s">
        <v>1796</v>
      </c>
      <c r="F204" s="636" t="s" cm="1">
        <v>184</v>
      </c>
      <c r="G204" s="637">
        <v>3</v>
      </c>
      <c r="H204" s="638">
        <v>11.98</v>
      </c>
      <c r="I204" s="638">
        <v>35.94</v>
      </c>
      <c r="J204" s="639">
        <v>15.54</v>
      </c>
      <c r="K204" s="638">
        <v>46.62</v>
      </c>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row>
    <row r="205" spans="1:123" s="599" customFormat="1" ht="38.25">
      <c r="A205" s="615" t="s">
        <v>442</v>
      </c>
      <c r="B205" s="633" t="s">
        <v>1998</v>
      </c>
      <c r="C205" s="634" t="s">
        <v>128</v>
      </c>
      <c r="D205" s="634">
        <v>89416</v>
      </c>
      <c r="E205" s="635" t="s">
        <v>1799</v>
      </c>
      <c r="F205" s="636" t="s" cm="1">
        <v>184</v>
      </c>
      <c r="G205" s="637">
        <v>2</v>
      </c>
      <c r="H205" s="638">
        <v>15.54</v>
      </c>
      <c r="I205" s="638">
        <v>31.08</v>
      </c>
      <c r="J205" s="639">
        <v>20.16</v>
      </c>
      <c r="K205" s="638">
        <v>40.32</v>
      </c>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row>
    <row r="206" spans="1:123" s="599" customFormat="1" ht="38.25">
      <c r="A206" s="615" t="s">
        <v>442</v>
      </c>
      <c r="B206" s="633" t="s">
        <v>1999</v>
      </c>
      <c r="C206" s="634" t="s">
        <v>128</v>
      </c>
      <c r="D206" s="634">
        <v>89411</v>
      </c>
      <c r="E206" s="635" t="s">
        <v>1797</v>
      </c>
      <c r="F206" s="636" t="s" cm="1">
        <v>184</v>
      </c>
      <c r="G206" s="637">
        <v>4</v>
      </c>
      <c r="H206" s="638">
        <v>11.36</v>
      </c>
      <c r="I206" s="638">
        <v>45.44</v>
      </c>
      <c r="J206" s="639">
        <v>14.74</v>
      </c>
      <c r="K206" s="638">
        <v>58.96</v>
      </c>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row>
    <row r="207" spans="1:123" s="599" customFormat="1" ht="51">
      <c r="A207" s="615" t="s">
        <v>442</v>
      </c>
      <c r="B207" s="633" t="s">
        <v>2000</v>
      </c>
      <c r="C207" s="634" t="s">
        <v>128</v>
      </c>
      <c r="D207" s="634">
        <v>89436</v>
      </c>
      <c r="E207" s="635" t="s">
        <v>1802</v>
      </c>
      <c r="F207" s="636" t="s" cm="1">
        <v>184</v>
      </c>
      <c r="G207" s="637">
        <v>1</v>
      </c>
      <c r="H207" s="638">
        <v>8.8800000000000008</v>
      </c>
      <c r="I207" s="638">
        <v>8.8800000000000008</v>
      </c>
      <c r="J207" s="639">
        <v>11.52</v>
      </c>
      <c r="K207" s="638">
        <v>11.52</v>
      </c>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row>
    <row r="208" spans="1:123" s="599" customFormat="1" ht="51">
      <c r="A208" s="615" t="s">
        <v>442</v>
      </c>
      <c r="B208" s="633" t="s">
        <v>2001</v>
      </c>
      <c r="C208" s="634" t="s">
        <v>128</v>
      </c>
      <c r="D208" s="634">
        <v>89429</v>
      </c>
      <c r="E208" s="635" t="s">
        <v>1800</v>
      </c>
      <c r="F208" s="636" t="s" cm="1">
        <v>184</v>
      </c>
      <c r="G208" s="637">
        <v>2</v>
      </c>
      <c r="H208" s="638">
        <v>6.62</v>
      </c>
      <c r="I208" s="638">
        <v>13.24</v>
      </c>
      <c r="J208" s="639">
        <v>8.59</v>
      </c>
      <c r="K208" s="638">
        <v>17.18</v>
      </c>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row>
    <row r="209" spans="1:123" s="599" customFormat="1" ht="38.25">
      <c r="A209" s="615" t="s">
        <v>442</v>
      </c>
      <c r="B209" s="633" t="s">
        <v>2002</v>
      </c>
      <c r="C209" s="634" t="s">
        <v>128</v>
      </c>
      <c r="D209" s="634">
        <v>89434</v>
      </c>
      <c r="E209" s="635" t="s">
        <v>1801</v>
      </c>
      <c r="F209" s="636" t="s" cm="1">
        <v>184</v>
      </c>
      <c r="G209" s="637">
        <v>17</v>
      </c>
      <c r="H209" s="638">
        <v>12.02</v>
      </c>
      <c r="I209" s="638">
        <v>204.34</v>
      </c>
      <c r="J209" s="639">
        <v>15.6</v>
      </c>
      <c r="K209" s="638">
        <v>265.2</v>
      </c>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row>
    <row r="210" spans="1:123" s="599" customFormat="1" ht="38.25">
      <c r="A210" s="615" t="s">
        <v>442</v>
      </c>
      <c r="B210" s="633" t="s">
        <v>2003</v>
      </c>
      <c r="C210" s="634" t="s">
        <v>128</v>
      </c>
      <c r="D210" s="634">
        <v>89385</v>
      </c>
      <c r="E210" s="635" t="s">
        <v>1795</v>
      </c>
      <c r="F210" s="636" t="s" cm="1">
        <v>184</v>
      </c>
      <c r="G210" s="637">
        <v>13</v>
      </c>
      <c r="H210" s="638">
        <v>7.89</v>
      </c>
      <c r="I210" s="638">
        <v>102.57</v>
      </c>
      <c r="J210" s="639">
        <v>10.24</v>
      </c>
      <c r="K210" s="638">
        <v>133.12</v>
      </c>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row>
    <row r="211" spans="1:123">
      <c r="A211" s="591" t="s">
        <v>563</v>
      </c>
      <c r="B211" s="627" t="s">
        <v>514</v>
      </c>
      <c r="C211" s="634"/>
      <c r="D211" s="628" t="s">
        <v>515</v>
      </c>
      <c r="E211" s="629" t="s">
        <v>1671</v>
      </c>
      <c r="F211" s="648"/>
      <c r="G211" s="637"/>
      <c r="H211" s="638"/>
      <c r="I211" s="632">
        <v>35802.17</v>
      </c>
      <c r="J211" s="638"/>
      <c r="K211" s="632">
        <v>46462.91</v>
      </c>
    </row>
    <row r="212" spans="1:123" s="599" customFormat="1" ht="25.5">
      <c r="A212" s="615" t="s">
        <v>514</v>
      </c>
      <c r="B212" s="633" t="s">
        <v>1691</v>
      </c>
      <c r="C212" s="634" t="s">
        <v>128</v>
      </c>
      <c r="D212" s="634">
        <v>98557</v>
      </c>
      <c r="E212" s="635" t="s">
        <v>1782</v>
      </c>
      <c r="F212" s="636" t="s" cm="1">
        <v>186</v>
      </c>
      <c r="G212" s="637">
        <v>878.15</v>
      </c>
      <c r="H212" s="638">
        <v>40.770000000000003</v>
      </c>
      <c r="I212" s="638">
        <v>35802.17</v>
      </c>
      <c r="J212" s="639">
        <v>52.91</v>
      </c>
      <c r="K212" s="638">
        <v>46462.91</v>
      </c>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row>
    <row r="213" spans="1:123">
      <c r="A213" s="591" t="s">
        <v>563</v>
      </c>
      <c r="B213" s="627" t="s">
        <v>518</v>
      </c>
      <c r="C213" s="634"/>
      <c r="D213" s="628" t="s">
        <v>519</v>
      </c>
      <c r="E213" s="629" t="s">
        <v>1672</v>
      </c>
      <c r="F213" s="648"/>
      <c r="G213" s="637"/>
      <c r="H213" s="638"/>
      <c r="I213" s="632">
        <v>12179.88</v>
      </c>
      <c r="J213" s="638"/>
      <c r="K213" s="632">
        <v>15799.030000000002</v>
      </c>
    </row>
    <row r="214" spans="1:123" s="599" customFormat="1" ht="42.75" customHeight="1">
      <c r="A214" s="615" t="s">
        <v>518</v>
      </c>
      <c r="B214" s="633" t="s">
        <v>1692</v>
      </c>
      <c r="C214" s="634" t="s">
        <v>128</v>
      </c>
      <c r="D214" s="634">
        <v>95305</v>
      </c>
      <c r="E214" s="635" t="s">
        <v>1818</v>
      </c>
      <c r="F214" s="636" t="s" cm="1">
        <v>186</v>
      </c>
      <c r="G214" s="637">
        <v>607.10149999999999</v>
      </c>
      <c r="H214" s="638">
        <v>14.97</v>
      </c>
      <c r="I214" s="638">
        <v>9088.2999999999993</v>
      </c>
      <c r="J214" s="639">
        <v>19.420000000000002</v>
      </c>
      <c r="K214" s="638">
        <v>11789.91</v>
      </c>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row>
    <row r="215" spans="1:123" s="599" customFormat="1" ht="42.75" customHeight="1">
      <c r="A215" s="615" t="s">
        <v>518</v>
      </c>
      <c r="B215" s="633" t="s">
        <v>2004</v>
      </c>
      <c r="C215" s="634" t="s">
        <v>128</v>
      </c>
      <c r="D215" s="634">
        <v>102498</v>
      </c>
      <c r="E215" s="635" t="s">
        <v>1819</v>
      </c>
      <c r="F215" s="636" t="s" cm="1">
        <v>187</v>
      </c>
      <c r="G215" s="637">
        <v>951.06999999999994</v>
      </c>
      <c r="H215" s="638">
        <v>1.72</v>
      </c>
      <c r="I215" s="638">
        <v>1635.84</v>
      </c>
      <c r="J215" s="639">
        <v>2.23</v>
      </c>
      <c r="K215" s="638">
        <v>2120.88</v>
      </c>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row>
    <row r="216" spans="1:123" s="599" customFormat="1" ht="42.75" customHeight="1">
      <c r="A216" s="615" t="s">
        <v>518</v>
      </c>
      <c r="B216" s="633" t="s">
        <v>2005</v>
      </c>
      <c r="C216" s="634" t="s">
        <v>128</v>
      </c>
      <c r="D216" s="634">
        <v>102500</v>
      </c>
      <c r="E216" s="635" t="s">
        <v>1820</v>
      </c>
      <c r="F216" s="636" t="s" cm="1">
        <v>187</v>
      </c>
      <c r="G216" s="637">
        <v>205.4</v>
      </c>
      <c r="H216" s="638">
        <v>4.55</v>
      </c>
      <c r="I216" s="638">
        <v>934.57</v>
      </c>
      <c r="J216" s="639">
        <v>5.9</v>
      </c>
      <c r="K216" s="638">
        <v>1211.8599999999999</v>
      </c>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row>
    <row r="217" spans="1:123" s="599" customFormat="1" ht="42.75" customHeight="1">
      <c r="A217" s="615" t="s">
        <v>518</v>
      </c>
      <c r="B217" s="633" t="s">
        <v>2006</v>
      </c>
      <c r="C217" s="634" t="s">
        <v>128</v>
      </c>
      <c r="D217" s="634">
        <v>102501</v>
      </c>
      <c r="E217" s="635" t="s">
        <v>1821</v>
      </c>
      <c r="F217" s="636" t="s" cm="1">
        <v>186</v>
      </c>
      <c r="G217" s="637">
        <v>8</v>
      </c>
      <c r="H217" s="638">
        <v>25.72</v>
      </c>
      <c r="I217" s="638">
        <v>205.76</v>
      </c>
      <c r="J217" s="639">
        <v>33.380000000000003</v>
      </c>
      <c r="K217" s="638">
        <v>267.04000000000002</v>
      </c>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row>
    <row r="218" spans="1:123" s="599" customFormat="1" ht="42.75" customHeight="1">
      <c r="A218" s="615" t="s">
        <v>518</v>
      </c>
      <c r="B218" s="633" t="s">
        <v>2007</v>
      </c>
      <c r="C218" s="634" t="s">
        <v>128</v>
      </c>
      <c r="D218" s="634">
        <v>102513</v>
      </c>
      <c r="E218" s="635" t="s">
        <v>1822</v>
      </c>
      <c r="F218" s="636" t="s" cm="1">
        <v>186</v>
      </c>
      <c r="G218" s="637">
        <v>6.39</v>
      </c>
      <c r="H218" s="638">
        <v>49.36</v>
      </c>
      <c r="I218" s="638">
        <v>315.41000000000003</v>
      </c>
      <c r="J218" s="639">
        <v>64.06</v>
      </c>
      <c r="K218" s="638">
        <v>409.34</v>
      </c>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row>
    <row r="219" spans="1:123">
      <c r="A219" s="591" t="s">
        <v>563</v>
      </c>
      <c r="B219" s="627" t="s">
        <v>533</v>
      </c>
      <c r="C219" s="634"/>
      <c r="D219" s="628" t="s">
        <v>534</v>
      </c>
      <c r="E219" s="629" t="s">
        <v>0</v>
      </c>
      <c r="F219" s="648"/>
      <c r="G219" s="637"/>
      <c r="H219" s="638"/>
      <c r="I219" s="632">
        <v>147309.07</v>
      </c>
      <c r="J219" s="638"/>
      <c r="K219" s="632">
        <v>187073.75000000003</v>
      </c>
    </row>
    <row r="220" spans="1:123" s="599" customFormat="1" ht="76.5">
      <c r="A220" s="615" t="s">
        <v>533</v>
      </c>
      <c r="B220" s="633" t="s">
        <v>1693</v>
      </c>
      <c r="C220" s="634" t="s">
        <v>122</v>
      </c>
      <c r="D220" s="634" t="s">
        <v>1531</v>
      </c>
      <c r="E220" s="635" t="s">
        <v>1532</v>
      </c>
      <c r="F220" s="636" t="s" cm="1">
        <v>184</v>
      </c>
      <c r="G220" s="637">
        <v>13</v>
      </c>
      <c r="H220" s="638">
        <v>6612.78</v>
      </c>
      <c r="I220" s="638">
        <v>85966.14</v>
      </c>
      <c r="J220" s="639">
        <v>8265.9699999999993</v>
      </c>
      <c r="K220" s="638">
        <v>107457.61</v>
      </c>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row>
    <row r="221" spans="1:123" s="599" customFormat="1" ht="63.75">
      <c r="A221" s="615" t="s">
        <v>533</v>
      </c>
      <c r="B221" s="633" t="s">
        <v>2008</v>
      </c>
      <c r="C221" s="634" t="s">
        <v>122</v>
      </c>
      <c r="D221" s="634" t="s">
        <v>1522</v>
      </c>
      <c r="E221" s="635" t="s">
        <v>1523</v>
      </c>
      <c r="F221" s="636" t="s" cm="1">
        <v>184</v>
      </c>
      <c r="G221" s="637">
        <v>14</v>
      </c>
      <c r="H221" s="638">
        <v>19.93</v>
      </c>
      <c r="I221" s="638">
        <v>279.02</v>
      </c>
      <c r="J221" s="639">
        <v>25.86</v>
      </c>
      <c r="K221" s="638">
        <v>362.04</v>
      </c>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row>
    <row r="222" spans="1:123" s="599" customFormat="1" ht="114.75">
      <c r="A222" s="615" t="s">
        <v>533</v>
      </c>
      <c r="B222" s="633" t="s">
        <v>2009</v>
      </c>
      <c r="C222" s="634" t="s">
        <v>122</v>
      </c>
      <c r="D222" s="634" t="s">
        <v>1525</v>
      </c>
      <c r="E222" s="635" t="s">
        <v>1526</v>
      </c>
      <c r="F222" s="636" t="s" cm="1">
        <v>184</v>
      </c>
      <c r="G222" s="637">
        <v>39</v>
      </c>
      <c r="H222" s="638">
        <v>25.35</v>
      </c>
      <c r="I222" s="638">
        <v>988.65</v>
      </c>
      <c r="J222" s="639">
        <v>32.9</v>
      </c>
      <c r="K222" s="638">
        <v>1283.0999999999999</v>
      </c>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row>
    <row r="223" spans="1:123" s="599" customFormat="1" ht="51">
      <c r="A223" s="615" t="s">
        <v>533</v>
      </c>
      <c r="B223" s="633" t="s">
        <v>2010</v>
      </c>
      <c r="C223" s="634" t="s">
        <v>122</v>
      </c>
      <c r="D223" s="634" t="s">
        <v>1528</v>
      </c>
      <c r="E223" s="635" t="s">
        <v>1529</v>
      </c>
      <c r="F223" s="636" t="s" cm="1">
        <v>184</v>
      </c>
      <c r="G223" s="637">
        <v>6</v>
      </c>
      <c r="H223" s="638">
        <v>60.21</v>
      </c>
      <c r="I223" s="638">
        <v>361.26</v>
      </c>
      <c r="J223" s="639">
        <v>78.14</v>
      </c>
      <c r="K223" s="638">
        <v>468.84</v>
      </c>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row>
    <row r="224" spans="1:123" s="599" customFormat="1" ht="25.5">
      <c r="A224" s="615" t="s">
        <v>533</v>
      </c>
      <c r="B224" s="633" t="s">
        <v>2011</v>
      </c>
      <c r="C224" s="634" t="s">
        <v>128</v>
      </c>
      <c r="D224" s="634">
        <v>101657</v>
      </c>
      <c r="E224" s="635" t="s">
        <v>1784</v>
      </c>
      <c r="F224" s="636" t="s" cm="1">
        <v>184</v>
      </c>
      <c r="G224" s="637">
        <v>52</v>
      </c>
      <c r="H224" s="638">
        <v>577.4</v>
      </c>
      <c r="I224" s="638">
        <v>30024.799999999999</v>
      </c>
      <c r="J224" s="639">
        <v>749.4</v>
      </c>
      <c r="K224" s="638">
        <v>38968.800000000003</v>
      </c>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row>
    <row r="225" spans="1:123" s="599" customFormat="1" ht="102">
      <c r="A225" s="615" t="s">
        <v>533</v>
      </c>
      <c r="B225" s="633" t="s">
        <v>2012</v>
      </c>
      <c r="C225" s="634" t="s">
        <v>122</v>
      </c>
      <c r="D225" s="634" t="s">
        <v>1534</v>
      </c>
      <c r="E225" s="635" t="s">
        <v>1535</v>
      </c>
      <c r="F225" s="636" t="s" cm="1">
        <v>184</v>
      </c>
      <c r="G225" s="637">
        <v>13</v>
      </c>
      <c r="H225" s="638">
        <v>330.02</v>
      </c>
      <c r="I225" s="638">
        <v>4290.26</v>
      </c>
      <c r="J225" s="639">
        <v>428.33</v>
      </c>
      <c r="K225" s="638">
        <v>5568.29</v>
      </c>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row>
    <row r="226" spans="1:123" s="599" customFormat="1" ht="63.75">
      <c r="A226" s="615" t="s">
        <v>533</v>
      </c>
      <c r="B226" s="633" t="s">
        <v>2013</v>
      </c>
      <c r="C226" s="634" t="s">
        <v>128</v>
      </c>
      <c r="D226" s="634">
        <v>100614</v>
      </c>
      <c r="E226" s="635" t="s">
        <v>1785</v>
      </c>
      <c r="F226" s="636" t="s" cm="1">
        <v>184</v>
      </c>
      <c r="G226" s="637">
        <v>13</v>
      </c>
      <c r="H226" s="638">
        <v>859.98</v>
      </c>
      <c r="I226" s="638">
        <v>11179.74</v>
      </c>
      <c r="J226" s="639">
        <v>1116.1600000000001</v>
      </c>
      <c r="K226" s="638">
        <v>14510.08</v>
      </c>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row>
    <row r="227" spans="1:123" s="599" customFormat="1" ht="38.25">
      <c r="A227" s="642" t="s">
        <v>533</v>
      </c>
      <c r="B227" s="633" t="s">
        <v>2014</v>
      </c>
      <c r="C227" s="634" t="s">
        <v>128</v>
      </c>
      <c r="D227" s="634">
        <v>101009</v>
      </c>
      <c r="E227" s="635" t="s">
        <v>1581</v>
      </c>
      <c r="F227" s="636" t="s" cm="1">
        <v>1460</v>
      </c>
      <c r="G227" s="643">
        <v>5.2</v>
      </c>
      <c r="H227" s="644">
        <v>40.19</v>
      </c>
      <c r="I227" s="644">
        <v>208.98</v>
      </c>
      <c r="J227" s="645">
        <v>52.16</v>
      </c>
      <c r="K227" s="644">
        <v>271.23</v>
      </c>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row>
    <row r="228" spans="1:123" s="599" customFormat="1" ht="63.75">
      <c r="A228" s="642" t="s">
        <v>533</v>
      </c>
      <c r="B228" s="633" t="s">
        <v>2015</v>
      </c>
      <c r="C228" s="634" t="s">
        <v>122</v>
      </c>
      <c r="D228" s="634" t="s">
        <v>1543</v>
      </c>
      <c r="E228" s="635" t="s">
        <v>1544</v>
      </c>
      <c r="F228" s="636" t="s" cm="1">
        <v>184</v>
      </c>
      <c r="G228" s="643">
        <v>14</v>
      </c>
      <c r="H228" s="644">
        <v>1000.73</v>
      </c>
      <c r="I228" s="644">
        <v>14010.22</v>
      </c>
      <c r="J228" s="645">
        <v>1298.8399999999999</v>
      </c>
      <c r="K228" s="644">
        <v>18183.759999999998</v>
      </c>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row>
    <row r="229" spans="1:123">
      <c r="B229" s="1013" t="s">
        <v>571</v>
      </c>
      <c r="C229" s="1014"/>
      <c r="D229" s="1014"/>
      <c r="E229" s="1014"/>
      <c r="F229" s="1014"/>
      <c r="G229" s="1015"/>
      <c r="H229" s="625" t="s">
        <v>557</v>
      </c>
      <c r="I229" s="650">
        <v>4855188.5900000008</v>
      </c>
      <c r="J229" s="651" t="s">
        <v>558</v>
      </c>
      <c r="K229" s="650">
        <v>6238739.2700000005</v>
      </c>
    </row>
    <row r="230" spans="1:123" s="593" customFormat="1">
      <c r="A230" s="652"/>
      <c r="B230" s="991" t="s">
        <v>572</v>
      </c>
      <c r="C230" s="992"/>
      <c r="D230" s="992"/>
      <c r="E230" s="992"/>
      <c r="F230" s="992"/>
      <c r="G230" s="992"/>
      <c r="H230" s="992"/>
      <c r="I230" s="992"/>
      <c r="J230" s="992"/>
      <c r="K230" s="993"/>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row>
    <row r="231" spans="1:123" s="593" customFormat="1">
      <c r="A231" s="652"/>
      <c r="B231" s="1009" t="s">
        <v>573</v>
      </c>
      <c r="C231" s="1010"/>
      <c r="D231" s="1010"/>
      <c r="E231" s="1010"/>
      <c r="F231" s="1010"/>
      <c r="G231" s="1010"/>
      <c r="H231" s="1010"/>
      <c r="I231" s="1010"/>
      <c r="J231" s="1010"/>
      <c r="K231" s="101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row>
    <row r="232" spans="1:123" s="593" customFormat="1">
      <c r="A232" s="652"/>
      <c r="B232" s="988" t="s">
        <v>2017</v>
      </c>
      <c r="C232" s="989"/>
      <c r="D232" s="989"/>
      <c r="E232" s="989"/>
      <c r="F232" s="989"/>
      <c r="G232" s="989"/>
      <c r="H232" s="989"/>
      <c r="I232" s="989"/>
      <c r="J232" s="989"/>
      <c r="K232" s="990"/>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row>
    <row r="233" spans="1:123" s="593" customFormat="1">
      <c r="A233" s="652"/>
      <c r="B233" s="991" t="s">
        <v>574</v>
      </c>
      <c r="C233" s="992"/>
      <c r="D233" s="992"/>
      <c r="E233" s="992"/>
      <c r="F233" s="992"/>
      <c r="G233" s="992"/>
      <c r="H233" s="992"/>
      <c r="I233" s="992"/>
      <c r="J233" s="992"/>
      <c r="K233" s="99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row>
    <row r="234" spans="1:123" s="593" customFormat="1">
      <c r="A234" s="652"/>
      <c r="B234" s="1017" t="s">
        <v>575</v>
      </c>
      <c r="C234" s="1018"/>
      <c r="D234" s="1018"/>
      <c r="E234" s="1018"/>
      <c r="F234" s="1018"/>
      <c r="G234" s="1018"/>
      <c r="H234" s="1018"/>
      <c r="I234" s="1018"/>
      <c r="J234" s="1018"/>
      <c r="K234" s="1019"/>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row>
    <row r="235" spans="1:123" s="593" customFormat="1">
      <c r="A235" s="652"/>
      <c r="B235" s="498"/>
      <c r="C235" s="498"/>
      <c r="D235" s="498"/>
      <c r="E235" s="498"/>
      <c r="F235" s="498"/>
      <c r="G235" s="498"/>
      <c r="H235" s="585"/>
      <c r="I235" s="653"/>
      <c r="J235" s="585"/>
      <c r="K235" s="653"/>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row>
    <row r="236" spans="1:123" s="600" customFormat="1">
      <c r="A236" s="652"/>
      <c r="B236" s="498"/>
      <c r="C236" s="498"/>
      <c r="D236" s="498"/>
      <c r="E236" s="498"/>
      <c r="F236" s="498"/>
      <c r="G236" s="498"/>
      <c r="H236" s="585"/>
      <c r="I236" s="653"/>
      <c r="J236" s="585"/>
      <c r="K236" s="653"/>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row>
    <row r="237" spans="1:123" s="600" customFormat="1">
      <c r="A237" s="652"/>
      <c r="B237" s="499" t="s">
        <v>183</v>
      </c>
      <c r="C237" s="499"/>
      <c r="D237" s="499"/>
      <c r="E237" s="499"/>
      <c r="F237" s="498"/>
      <c r="G237" s="498"/>
      <c r="H237" s="585"/>
      <c r="I237" s="653"/>
      <c r="J237" s="585"/>
      <c r="K237" s="653"/>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row>
    <row r="238" spans="1:123" s="600" customFormat="1">
      <c r="A238" s="652"/>
      <c r="B238" s="593"/>
      <c r="C238" s="593"/>
      <c r="D238" s="593"/>
      <c r="E238" s="593"/>
      <c r="F238" s="593"/>
      <c r="G238" s="593"/>
      <c r="H238" s="654"/>
      <c r="I238" s="655"/>
      <c r="J238" s="654"/>
      <c r="K238" s="655"/>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row>
    <row r="239" spans="1:123" s="600" customFormat="1">
      <c r="A239" s="652"/>
      <c r="B239" s="593"/>
      <c r="C239" s="593"/>
      <c r="D239" s="593"/>
      <c r="E239" s="593"/>
      <c r="F239" s="593"/>
      <c r="G239" s="593"/>
      <c r="H239" s="654"/>
      <c r="I239" s="655"/>
      <c r="J239" s="654"/>
      <c r="K239" s="655"/>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row>
    <row r="240" spans="1:123" s="600" customFormat="1">
      <c r="A240" s="652"/>
      <c r="B240" s="593"/>
      <c r="C240" s="593"/>
      <c r="D240" s="593"/>
      <c r="E240" s="593"/>
      <c r="F240" s="593"/>
      <c r="G240" s="593"/>
      <c r="H240" s="654"/>
      <c r="I240" s="655"/>
      <c r="J240" s="654"/>
      <c r="K240" s="655"/>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row>
    <row r="241" spans="1:123" s="600" customFormat="1">
      <c r="A241" s="652"/>
      <c r="B241" s="593"/>
      <c r="C241" s="593"/>
      <c r="D241" s="593"/>
      <c r="E241" s="593"/>
      <c r="F241" s="593"/>
      <c r="G241" s="593"/>
      <c r="H241" s="654"/>
      <c r="I241" s="655"/>
      <c r="J241" s="654"/>
      <c r="K241" s="655"/>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row>
    <row r="242" spans="1:123" s="600" customFormat="1" ht="15.75">
      <c r="A242" s="652"/>
      <c r="B242" s="1020"/>
      <c r="C242" s="1020"/>
      <c r="D242" s="1020"/>
      <c r="E242" s="656"/>
      <c r="F242" s="1020"/>
      <c r="G242" s="1020"/>
      <c r="H242" s="1020"/>
      <c r="I242" s="657"/>
      <c r="J242" s="658"/>
      <c r="K242" s="659"/>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row>
    <row r="243" spans="1:123" s="600" customFormat="1" ht="15.75">
      <c r="A243" s="652"/>
      <c r="B243" s="649"/>
      <c r="C243" s="649"/>
      <c r="D243" s="649"/>
      <c r="E243" s="656"/>
      <c r="F243" s="649"/>
      <c r="G243" s="649"/>
      <c r="H243" s="658"/>
      <c r="I243" s="656"/>
      <c r="J243" s="658"/>
      <c r="K243" s="659"/>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row>
    <row r="244" spans="1:123" s="600" customFormat="1" ht="15.75">
      <c r="A244" s="652"/>
      <c r="B244" s="649"/>
      <c r="C244" s="649"/>
      <c r="D244" s="649"/>
      <c r="E244" s="656"/>
      <c r="F244" s="649"/>
      <c r="G244" s="649"/>
      <c r="H244" s="658"/>
      <c r="I244" s="657"/>
      <c r="J244" s="658"/>
      <c r="K244" s="834">
        <v>5453964.3800000036</v>
      </c>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row>
    <row r="245" spans="1:123" s="600" customFormat="1" ht="15.75">
      <c r="A245" s="652"/>
      <c r="B245" s="649"/>
      <c r="C245" s="649"/>
      <c r="D245" s="649"/>
      <c r="E245" s="660"/>
      <c r="F245" s="649"/>
      <c r="G245" s="649"/>
      <c r="H245" s="658"/>
      <c r="I245" s="660"/>
      <c r="J245" s="658"/>
      <c r="K245" s="659"/>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row>
    <row r="246" spans="1:123" s="600" customFormat="1">
      <c r="A246" s="652"/>
      <c r="B246" s="661"/>
      <c r="C246" s="661"/>
      <c r="D246" s="661"/>
      <c r="E246" s="661"/>
      <c r="F246" s="661"/>
      <c r="G246" s="661"/>
      <c r="H246" s="661"/>
      <c r="I246" s="661"/>
      <c r="J246" s="662"/>
      <c r="K246" s="659"/>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row>
    <row r="247" spans="1:123" s="600" customFormat="1">
      <c r="A247" s="652"/>
      <c r="B247" s="661"/>
      <c r="C247" s="661"/>
      <c r="D247" s="661"/>
      <c r="E247" s="661"/>
      <c r="F247" s="661"/>
      <c r="G247" s="661"/>
      <c r="H247" s="661"/>
      <c r="I247" s="661"/>
      <c r="J247" s="662"/>
      <c r="K247" s="659"/>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row>
    <row r="248" spans="1:123">
      <c r="B248" s="663"/>
      <c r="C248" s="663"/>
      <c r="D248" s="663"/>
      <c r="E248" s="663"/>
      <c r="F248" s="663"/>
      <c r="G248" s="610"/>
      <c r="H248" s="605"/>
      <c r="I248" s="617"/>
      <c r="J248" s="664"/>
      <c r="K248" s="664"/>
    </row>
    <row r="249" spans="1:123">
      <c r="B249" s="1021"/>
      <c r="C249" s="1021"/>
      <c r="D249" s="665"/>
      <c r="E249" s="1022"/>
      <c r="F249" s="1022"/>
      <c r="G249" s="1022"/>
      <c r="H249" s="1022"/>
      <c r="I249" s="1022"/>
      <c r="J249" s="1022"/>
      <c r="K249" s="1022"/>
    </row>
    <row r="250" spans="1:123">
      <c r="B250" s="663"/>
      <c r="C250" s="663"/>
      <c r="D250" s="663"/>
      <c r="E250" s="663"/>
      <c r="F250" s="663"/>
      <c r="G250" s="610"/>
      <c r="H250" s="605"/>
      <c r="I250" s="617"/>
      <c r="J250" s="664"/>
      <c r="K250" s="666"/>
    </row>
    <row r="251" spans="1:123" s="593" customFormat="1">
      <c r="A251" s="652"/>
      <c r="B251" s="667"/>
      <c r="C251" s="667"/>
      <c r="D251" s="668"/>
      <c r="E251" s="669"/>
      <c r="F251" s="670"/>
      <c r="G251" s="671"/>
      <c r="H251" s="672"/>
      <c r="I251" s="673"/>
      <c r="J251" s="674"/>
      <c r="K251" s="675"/>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row>
    <row r="252" spans="1:123" s="593" customFormat="1">
      <c r="A252" s="652"/>
      <c r="B252" s="667"/>
      <c r="C252" s="667"/>
      <c r="D252" s="668"/>
      <c r="E252" s="669"/>
      <c r="F252" s="670"/>
      <c r="G252" s="671"/>
      <c r="H252" s="672"/>
      <c r="I252" s="673"/>
      <c r="J252" s="674"/>
      <c r="K252" s="675"/>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row>
    <row r="253" spans="1:123" s="593" customFormat="1">
      <c r="A253" s="652"/>
      <c r="B253" s="986"/>
      <c r="C253" s="986"/>
      <c r="D253" s="986"/>
      <c r="E253" s="669"/>
      <c r="F253" s="670"/>
      <c r="G253" s="671"/>
      <c r="H253" s="672"/>
      <c r="I253" s="673"/>
      <c r="J253" s="658"/>
      <c r="K253" s="676"/>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row>
    <row r="254" spans="1:123" s="593" customFormat="1">
      <c r="A254" s="652"/>
      <c r="B254" s="678"/>
      <c r="C254" s="678"/>
      <c r="D254" s="679"/>
      <c r="E254" s="669"/>
      <c r="F254" s="670"/>
      <c r="G254" s="671"/>
      <c r="H254" s="672"/>
      <c r="I254" s="673"/>
      <c r="J254" s="658"/>
      <c r="K254" s="676"/>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row>
    <row r="255" spans="1:123" s="593" customFormat="1">
      <c r="A255" s="652"/>
      <c r="B255" s="680"/>
      <c r="C255" s="680"/>
      <c r="D255" s="681"/>
      <c r="E255" s="669"/>
      <c r="F255" s="670"/>
      <c r="G255" s="671"/>
      <c r="H255" s="672"/>
      <c r="I255" s="673"/>
      <c r="J255" s="658"/>
      <c r="K255" s="676"/>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row>
    <row r="256" spans="1:123" s="593" customFormat="1">
      <c r="A256" s="652"/>
      <c r="B256" s="682"/>
      <c r="C256" s="682"/>
      <c r="D256" s="670"/>
      <c r="E256" s="669"/>
      <c r="F256" s="670"/>
      <c r="G256" s="671"/>
      <c r="H256" s="672"/>
      <c r="I256" s="673"/>
      <c r="J256" s="658"/>
      <c r="K256" s="67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row>
    <row r="257" spans="1:123" s="593" customFormat="1">
      <c r="A257" s="652"/>
      <c r="B257" s="986"/>
      <c r="C257" s="986"/>
      <c r="D257" s="986"/>
      <c r="E257" s="669"/>
      <c r="F257" s="670"/>
      <c r="G257" s="671"/>
      <c r="H257" s="672"/>
      <c r="I257" s="673"/>
      <c r="J257" s="658"/>
      <c r="K257" s="676"/>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row>
    <row r="258" spans="1:123" s="593" customFormat="1">
      <c r="A258" s="652"/>
      <c r="B258" s="1016"/>
      <c r="C258" s="1016"/>
      <c r="D258" s="1016"/>
      <c r="E258" s="669"/>
      <c r="F258" s="670"/>
      <c r="G258" s="671"/>
      <c r="H258" s="672"/>
      <c r="I258" s="673"/>
      <c r="J258" s="658"/>
      <c r="K258" s="676"/>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row>
    <row r="259" spans="1:123" s="593" customFormat="1">
      <c r="A259" s="652"/>
      <c r="B259" s="985"/>
      <c r="C259" s="985"/>
      <c r="D259" s="985"/>
      <c r="E259" s="669"/>
      <c r="F259" s="670"/>
      <c r="G259" s="671"/>
      <c r="H259" s="672"/>
      <c r="I259" s="673"/>
      <c r="J259" s="658"/>
      <c r="K259" s="676"/>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row>
    <row r="260" spans="1:123" s="593" customFormat="1">
      <c r="A260" s="652"/>
      <c r="B260" s="683"/>
      <c r="C260" s="684"/>
      <c r="D260" s="683"/>
      <c r="E260" s="669"/>
      <c r="F260" s="670"/>
      <c r="G260" s="671"/>
      <c r="H260" s="672"/>
      <c r="I260" s="673"/>
      <c r="J260" s="658"/>
      <c r="K260" s="676"/>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row>
    <row r="261" spans="1:123">
      <c r="B261" s="663"/>
      <c r="C261" s="663"/>
      <c r="D261" s="663"/>
      <c r="E261" s="663"/>
      <c r="F261" s="663"/>
      <c r="G261" s="610"/>
      <c r="H261" s="605"/>
      <c r="I261" s="617"/>
      <c r="J261" s="664"/>
      <c r="K261" s="664"/>
    </row>
    <row r="262" spans="1:123">
      <c r="B262" s="663"/>
      <c r="C262" s="663"/>
      <c r="D262" s="663"/>
      <c r="E262" s="663"/>
      <c r="F262" s="663"/>
      <c r="G262" s="610"/>
      <c r="H262" s="605"/>
      <c r="I262" s="617"/>
      <c r="J262" s="664"/>
      <c r="K262" s="664"/>
    </row>
    <row r="263" spans="1:123">
      <c r="B263" s="663"/>
      <c r="C263" s="663"/>
      <c r="D263" s="663"/>
      <c r="E263" s="663"/>
      <c r="F263" s="663"/>
      <c r="G263" s="610"/>
      <c r="H263" s="605"/>
      <c r="I263" s="617"/>
      <c r="J263" s="664"/>
      <c r="K263" s="664"/>
    </row>
    <row r="264" spans="1:123">
      <c r="B264" s="663"/>
      <c r="C264" s="663"/>
      <c r="D264" s="663"/>
      <c r="E264" s="663"/>
      <c r="F264" s="663"/>
      <c r="G264" s="610"/>
      <c r="H264" s="605"/>
      <c r="I264" s="617"/>
      <c r="J264" s="664"/>
      <c r="K264" s="664"/>
    </row>
  </sheetData>
  <mergeCells count="36">
    <mergeCell ref="C10:K10"/>
    <mergeCell ref="C11:K11"/>
    <mergeCell ref="D19:D21"/>
    <mergeCell ref="E19:E21"/>
    <mergeCell ref="F19:F21"/>
    <mergeCell ref="G19:G21"/>
    <mergeCell ref="H19:I19"/>
    <mergeCell ref="H20:H21"/>
    <mergeCell ref="I20:I21"/>
    <mergeCell ref="J20:J21"/>
    <mergeCell ref="K20:K21"/>
    <mergeCell ref="J19:K19"/>
    <mergeCell ref="B2:D5"/>
    <mergeCell ref="E2:I2"/>
    <mergeCell ref="E3:I3"/>
    <mergeCell ref="E4:I4"/>
    <mergeCell ref="E5:I5"/>
    <mergeCell ref="B258:D258"/>
    <mergeCell ref="B259:D259"/>
    <mergeCell ref="B231:K231"/>
    <mergeCell ref="B232:K232"/>
    <mergeCell ref="B233:K233"/>
    <mergeCell ref="B234:K234"/>
    <mergeCell ref="B242:D242"/>
    <mergeCell ref="F242:H242"/>
    <mergeCell ref="B230:K230"/>
    <mergeCell ref="B249:C249"/>
    <mergeCell ref="E249:K249"/>
    <mergeCell ref="B253:D253"/>
    <mergeCell ref="B257:D257"/>
    <mergeCell ref="B229:G229"/>
    <mergeCell ref="B8:K8"/>
    <mergeCell ref="B13:D13"/>
    <mergeCell ref="E13:F13"/>
    <mergeCell ref="B19:B21"/>
    <mergeCell ref="C19:C21"/>
  </mergeCells>
  <phoneticPr fontId="36" type="noConversion"/>
  <conditionalFormatting sqref="J50 J64 J95 F50:H50 F64:H64 F95:H95 C95 H229 C67 J67 F67:H67 C75 J75 F75:H75 C84 J84 F84:H84 J112 F112:H112 C112 J115 F115:H115 C115 J120 F120:H120 C120 J211 F211:H211 C211 J213 F213:H213 C213 J219 F219:H219 C219 K65:K66 K212 K113:K114 K116:K119 K48:K49 K23 K25:K42 K44:K46 K220:K228 K51:K63 K76:K83 K85:K94 K96:K111 K214:K218 K121:K210 K68:K74">
    <cfRule type="expression" dxfId="109" priority="1507" stopIfTrue="1">
      <formula>$C23=""</formula>
    </cfRule>
  </conditionalFormatting>
  <conditionalFormatting sqref="B50:C50 B64:C64 B95:C95 B67:C67 B75:C75 B84:C84 F50:K50 F64:K64 F67:K67 F75:K75 F84:K84 F95:K95 B48:B49 B65:B66 B113:B114 B116:B119 B23 B25:B42 B44:B46 B51:B63 B76:B83 B85:B94 B96:B111 B214:B218 B121:B210 B68:B74">
    <cfRule type="expression" dxfId="108" priority="1503" stopIfTrue="1">
      <formula>$M23="CUSTO ADMINISTRATIVO MENOR"</formula>
    </cfRule>
  </conditionalFormatting>
  <conditionalFormatting sqref="K65:K66 C65:I66 K212 C212:I212 K113:K114 C113:I114 K116:K119 C116:I119 K48:K49 C48:I49 K23 C23:I23 K25:K42 C25:I42 C44:I46 K44:K46 K220:K228 C220:I228 K51:K63 C51:I63 K76:K83 C76:I83 K85:K94 C85:I94 K96:K111 C96:I111 K214:K218 C214:I218 K121:K210 C121:I210 K68:K74 C68:I74">
    <cfRule type="expression" dxfId="95" priority="1138" stopIfTrue="1">
      <formula>$M23="CUSTO ADMINISTRATIVO MENOR"</formula>
    </cfRule>
    <cfRule type="expression" dxfId="94" priority="1139" stopIfTrue="1">
      <formula>$M23="ADM LOCAL"</formula>
    </cfRule>
  </conditionalFormatting>
  <conditionalFormatting sqref="J65:J66 J113:J114 J116:J119 J48:J49 J23 J25:J42 J44:J46 J51:J63 J76:J83 J85:J94 J96:J111 J214:J218 J121:J210 J68:J74">
    <cfRule type="expression" dxfId="93" priority="1135">
      <formula>$M23="COTAÇÃO"</formula>
    </cfRule>
    <cfRule type="expression" dxfId="92" priority="1136">
      <formula>$M23="CUSTO ADMINISTRATIVO MENOR"</formula>
    </cfRule>
  </conditionalFormatting>
  <conditionalFormatting sqref="I65:I66 K65:K66 I113:I114 K113:K114 I116:I119 K116:K119 I48:I49 K48:K49 B48:F49 B65:F66 B113:F114 B116:F119 B23:F23 I23 K23 B25:F42 I25:I42 K25:K42 K44:K46 I44:I46 B44:F46 I51:I63 K51:K63 B51:F63 I76:I83 K76:K83 B76:F83 I85:I94 K85:K94 B85:F94 I96:I111 K96:K111 B96:F111 I214:I218 K214:K218 B214:F218 I121:I210 K121:K210 B121:F210 I68:I74 K68:K74 B68:F74">
    <cfRule type="expression" dxfId="91" priority="1124">
      <formula>AND($O23="COTAÇÃO REVISAR",$M23="SERVIÇOS")</formula>
    </cfRule>
    <cfRule type="expression" dxfId="90" priority="1134">
      <formula>AND($O23="COTAÇÃO REVISAR",$M23="CUSTO ADMINISTRATIVO MENOR")</formula>
    </cfRule>
  </conditionalFormatting>
  <conditionalFormatting sqref="G65:G66 G113:G114 G116:G119 G48:G49 G23 G25:G42 G44:G46 G51:G63 G76:G83 G85:G94 G96:G111 G214:G218 G121:G210 G68:G74">
    <cfRule type="expression" dxfId="89" priority="1119">
      <formula>AND($O23="COTAÇÃO REVISAR",$M23="SERVIÇOS")</formula>
    </cfRule>
    <cfRule type="expression" dxfId="88" priority="1129">
      <formula>AND($O23="COTAÇÃO REVISAR",$M23="CUSTO ADMINISTRATIVO MENOR")</formula>
    </cfRule>
  </conditionalFormatting>
  <conditionalFormatting sqref="B112:C112 F112:K112">
    <cfRule type="expression" dxfId="87" priority="334" stopIfTrue="1">
      <formula>$M112="CUSTO ADMINISTRATIVO MENOR"</formula>
    </cfRule>
  </conditionalFormatting>
  <conditionalFormatting sqref="B115:C115 F115:K115">
    <cfRule type="expression" dxfId="86" priority="333" stopIfTrue="1">
      <formula>$M115="CUSTO ADMINISTRATIVO MENOR"</formula>
    </cfRule>
  </conditionalFormatting>
  <conditionalFormatting sqref="B120:C120 F120:K120">
    <cfRule type="expression" dxfId="85" priority="332" stopIfTrue="1">
      <formula>$M120="CUSTO ADMINISTRATIVO MENOR"</formula>
    </cfRule>
  </conditionalFormatting>
  <conditionalFormatting sqref="B211:C211 F211:K211">
    <cfRule type="expression" dxfId="84" priority="331" stopIfTrue="1">
      <formula>$M211="CUSTO ADMINISTRATIVO MENOR"</formula>
    </cfRule>
  </conditionalFormatting>
  <conditionalFormatting sqref="B213:C213 F213:K213">
    <cfRule type="expression" dxfId="83" priority="330" stopIfTrue="1">
      <formula>$M213="CUSTO ADMINISTRATIVO MENOR"</formula>
    </cfRule>
  </conditionalFormatting>
  <conditionalFormatting sqref="B219:C219 F219:K219">
    <cfRule type="expression" dxfId="82" priority="316" stopIfTrue="1">
      <formula>$M219="CUSTO ADMINISTRATIVO MENOR"</formula>
    </cfRule>
  </conditionalFormatting>
  <conditionalFormatting sqref="J212">
    <cfRule type="expression" dxfId="67" priority="159">
      <formula>$M212="COTAÇÃO"</formula>
    </cfRule>
    <cfRule type="expression" dxfId="66" priority="160">
      <formula>$M212="CUSTO ADMINISTRATIVO MENOR"</formula>
    </cfRule>
  </conditionalFormatting>
  <conditionalFormatting sqref="C212:F212 I212 K212">
    <cfRule type="expression" dxfId="65" priority="156">
      <formula>AND($O212="COTAÇÃO REVISAR",$M212="SERVIÇOS")</formula>
    </cfRule>
    <cfRule type="expression" dxfId="64" priority="158">
      <formula>AND($O212="COTAÇÃO REVISAR",$M212="CUSTO ADMINISTRATIVO MENOR")</formula>
    </cfRule>
  </conditionalFormatting>
  <conditionalFormatting sqref="G212">
    <cfRule type="expression" dxfId="63" priority="155">
      <formula>AND($O212="COTAÇÃO REVISAR",$M212="SERVIÇOS")</formula>
    </cfRule>
    <cfRule type="expression" dxfId="62" priority="157">
      <formula>AND($O212="COTAÇÃO REVISAR",$M212="CUSTO ADMINISTRATIVO MENOR")</formula>
    </cfRule>
  </conditionalFormatting>
  <conditionalFormatting sqref="J220:J228">
    <cfRule type="expression" dxfId="57" priority="89">
      <formula>$M220="COTAÇÃO"</formula>
    </cfRule>
    <cfRule type="expression" dxfId="56" priority="90">
      <formula>$M220="CUSTO ADMINISTRATIVO MENOR"</formula>
    </cfRule>
  </conditionalFormatting>
  <conditionalFormatting sqref="C220:F228 I220:I228 K220:K228">
    <cfRule type="expression" dxfId="55" priority="86">
      <formula>AND($O220="COTAÇÃO REVISAR",$M220="SERVIÇOS")</formula>
    </cfRule>
    <cfRule type="expression" dxfId="54" priority="88">
      <formula>AND($O220="COTAÇÃO REVISAR",$M220="CUSTO ADMINISTRATIVO MENOR")</formula>
    </cfRule>
  </conditionalFormatting>
  <conditionalFormatting sqref="G220:G228">
    <cfRule type="expression" dxfId="53" priority="85">
      <formula>AND($O220="COTAÇÃO REVISAR",$M220="SERVIÇOS")</formula>
    </cfRule>
    <cfRule type="expression" dxfId="52" priority="87">
      <formula>AND($O220="COTAÇÃO REVISAR",$M220="CUSTO ADMINISTRATIVO MENOR")</formula>
    </cfRule>
  </conditionalFormatting>
  <conditionalFormatting sqref="B212">
    <cfRule type="expression" dxfId="49" priority="36" stopIfTrue="1">
      <formula>$M212="CUSTO ADMINISTRATIVO MENOR"</formula>
    </cfRule>
  </conditionalFormatting>
  <conditionalFormatting sqref="B212">
    <cfRule type="expression" dxfId="48" priority="34">
      <formula>AND($O212="COTAÇÃO REVISAR",$M212="SERVIÇOS")</formula>
    </cfRule>
    <cfRule type="expression" dxfId="47" priority="35">
      <formula>AND($O212="COTAÇÃO REVISAR",$M212="CUSTO ADMINISTRATIVO MENOR")</formula>
    </cfRule>
  </conditionalFormatting>
  <conditionalFormatting sqref="B220:B228">
    <cfRule type="expression" dxfId="46" priority="30" stopIfTrue="1">
      <formula>$M220="CUSTO ADMINISTRATIVO MENOR"</formula>
    </cfRule>
  </conditionalFormatting>
  <conditionalFormatting sqref="B220:B228">
    <cfRule type="expression" dxfId="45" priority="28">
      <formula>AND($O220="COTAÇÃO REVISAR",$M220="SERVIÇOS")</formula>
    </cfRule>
    <cfRule type="expression" dxfId="44" priority="29">
      <formula>AND($O220="COTAÇÃO REVISAR",$M220="CUSTO ADMINISTRATIVO MENOR")</formula>
    </cfRule>
  </conditionalFormatting>
  <printOptions horizontalCentered="1"/>
  <pageMargins left="0.98425196850393704" right="0.39370078740157483" top="0.98425196850393704" bottom="0.78740157480314965" header="0.11811023622047245" footer="0.11811023622047245"/>
  <pageSetup paperSize="9" scale="45" fitToHeight="0" orientation="portrait" horizontalDpi="360" verticalDpi="360" r:id="rId1"/>
  <headerFooter scaleWithDoc="0">
    <oddHeader>&amp;L&amp;"Poppins,Negrito"&amp;8                  CONSÓRCIO&amp;"Arial,Normal"&amp;10
&amp;G&amp;C
&amp;G&amp;R
&amp;G</oddHeader>
    <oddFooter>&amp;C&amp;8Página &amp;P de &amp;N&amp;10
&amp;G&amp;R
Marcos Camara Rebelo
CREA-RJ: 200911495-0</oddFooter>
  </headerFooter>
  <rowBreaks count="1" manualBreakCount="1">
    <brk id="204" min="1" max="10" man="1"/>
  </rowBreaks>
  <drawing r:id="rId2"/>
  <legacyDrawingHF r:id="rId3"/>
  <extLst>
    <ext xmlns:x14="http://schemas.microsoft.com/office/spreadsheetml/2009/9/main" uri="{CCE6A557-97BC-4b89-ADB6-D9C93CAAB3DF}">
      <x14:dataValidations xmlns:xm="http://schemas.microsoft.com/office/excel/2006/main" count="1">
        <x14:dataValidation type="list" allowBlank="1" showInputMessage="1" showErrorMessage="1" xr:uid="{207087AC-CEF2-4456-B962-8C4DD7CD7630}">
          <x14:formula1>
            <xm:f>'DADOS PLANILHA'!$A$4:$A$5</xm:f>
          </x14:formula1>
          <xm:sqref>E13:F13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30EFE-5474-42AE-9913-AADCA64FEB81}">
  <sheetPr codeName="Planilha4">
    <tabColor theme="1"/>
    <pageSetUpPr fitToPage="1"/>
  </sheetPr>
  <dimension ref="A1:CI203"/>
  <sheetViews>
    <sheetView view="pageBreakPreview" topLeftCell="A4" zoomScaleNormal="100" zoomScaleSheetLayoutView="100" workbookViewId="0">
      <selection activeCell="C4" sqref="A1:C1048576"/>
    </sheetView>
  </sheetViews>
  <sheetFormatPr defaultColWidth="9.140625" defaultRowHeight="12.75"/>
  <cols>
    <col min="1" max="1" width="5" customWidth="1"/>
    <col min="2" max="2" width="5.28515625" bestFit="1" customWidth="1"/>
    <col min="3" max="3" width="5" customWidth="1"/>
    <col min="4" max="4" width="17.5703125" style="1" customWidth="1"/>
    <col min="5" max="5" width="35.5703125" style="1" customWidth="1"/>
    <col min="6" max="6" width="18.85546875" style="1" customWidth="1"/>
    <col min="7" max="7" width="14.42578125" style="1" bestFit="1" customWidth="1"/>
    <col min="8" max="8" width="0.85546875" style="1" customWidth="1"/>
    <col min="9" max="9" width="19.140625" style="1" customWidth="1"/>
    <col min="10" max="10" width="18.7109375" style="1" bestFit="1" customWidth="1"/>
    <col min="11" max="11" width="0.85546875" style="1" customWidth="1"/>
    <col min="12" max="12" width="18.7109375" style="1" bestFit="1" customWidth="1"/>
    <col min="13" max="13" width="18.42578125" style="1" bestFit="1" customWidth="1"/>
    <col min="14" max="14" width="0.85546875" style="1" customWidth="1"/>
    <col min="15" max="15" width="17.140625" style="1" bestFit="1" customWidth="1"/>
    <col min="16" max="16" width="18.5703125" style="1" bestFit="1" customWidth="1"/>
    <col min="17" max="17" width="0.85546875" style="1" customWidth="1"/>
    <col min="18" max="18" width="20.5703125" style="1" customWidth="1"/>
    <col min="19" max="19" width="18.42578125" style="1" bestFit="1" customWidth="1"/>
    <col min="20" max="20" width="1.7109375" style="1" customWidth="1"/>
    <col min="21" max="21" width="15.28515625" style="1" customWidth="1"/>
    <col min="22" max="22" width="5.42578125" style="1" bestFit="1" customWidth="1"/>
    <col min="23" max="46" width="15.7109375" style="500" customWidth="1"/>
    <col min="47" max="47" width="6.5703125" style="1" customWidth="1"/>
    <col min="48" max="49" width="13.7109375" style="1" customWidth="1"/>
    <col min="50" max="16384" width="9.140625" style="1"/>
  </cols>
  <sheetData>
    <row r="1" spans="1:87" ht="5.0999999999999996" customHeight="1">
      <c r="D1" s="899"/>
      <c r="E1" s="899"/>
      <c r="F1" s="899"/>
      <c r="G1" s="899"/>
      <c r="H1" s="899"/>
      <c r="I1" s="899"/>
      <c r="J1" s="899"/>
      <c r="K1" s="899"/>
      <c r="L1" s="899"/>
      <c r="M1" s="899"/>
      <c r="N1" s="899"/>
      <c r="O1" s="899"/>
      <c r="P1" s="899"/>
      <c r="Q1" s="899"/>
      <c r="R1" s="899"/>
      <c r="S1" s="899"/>
      <c r="T1" s="1030"/>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row>
    <row r="2" spans="1:87" ht="19.899999999999999" customHeight="1">
      <c r="D2" s="908"/>
      <c r="E2" s="909"/>
      <c r="F2" s="984" t="s">
        <v>99</v>
      </c>
      <c r="G2" s="900"/>
      <c r="H2" s="900"/>
      <c r="I2" s="900"/>
      <c r="J2" s="900"/>
      <c r="K2" s="900"/>
      <c r="L2" s="900"/>
      <c r="M2" s="900"/>
      <c r="N2" s="900"/>
      <c r="O2" s="900"/>
      <c r="P2" s="901"/>
      <c r="Q2" s="902" t="s">
        <v>100</v>
      </c>
      <c r="R2" s="903"/>
      <c r="S2" s="904"/>
      <c r="T2" s="501"/>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row>
    <row r="3" spans="1:87" ht="19.899999999999999" customHeight="1">
      <c r="D3" s="911"/>
      <c r="E3" s="912"/>
      <c r="F3" s="917" t="s">
        <v>101</v>
      </c>
      <c r="G3" s="905"/>
      <c r="H3" s="905"/>
      <c r="I3" s="905"/>
      <c r="J3" s="905"/>
      <c r="K3" s="905"/>
      <c r="L3" s="905"/>
      <c r="M3" s="905"/>
      <c r="N3" s="905"/>
      <c r="O3" s="905"/>
      <c r="P3" s="906"/>
      <c r="Q3" s="1031" t="s">
        <v>102</v>
      </c>
      <c r="R3" s="1032"/>
      <c r="S3" s="502"/>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row>
    <row r="4" spans="1:87" ht="19.899999999999999" customHeight="1">
      <c r="D4" s="911"/>
      <c r="E4" s="912"/>
      <c r="F4" s="917" t="s">
        <v>103</v>
      </c>
      <c r="G4" s="905"/>
      <c r="H4" s="905"/>
      <c r="I4" s="905"/>
      <c r="J4" s="905"/>
      <c r="K4" s="905"/>
      <c r="L4" s="905"/>
      <c r="M4" s="905"/>
      <c r="N4" s="905"/>
      <c r="O4" s="905"/>
      <c r="P4" s="906"/>
      <c r="Q4" s="1031" t="s">
        <v>104</v>
      </c>
      <c r="R4" s="1032"/>
      <c r="S4" s="502"/>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row>
    <row r="5" spans="1:87" ht="19.899999999999999" customHeight="1">
      <c r="D5" s="914"/>
      <c r="E5" s="915"/>
      <c r="F5" s="918" t="s">
        <v>105</v>
      </c>
      <c r="G5" s="919"/>
      <c r="H5" s="919"/>
      <c r="I5" s="919"/>
      <c r="J5" s="919"/>
      <c r="K5" s="919"/>
      <c r="L5" s="919"/>
      <c r="M5" s="919"/>
      <c r="N5" s="919"/>
      <c r="O5" s="919"/>
      <c r="P5" s="920"/>
      <c r="Q5" s="1031" t="s">
        <v>106</v>
      </c>
      <c r="R5" s="1032"/>
      <c r="S5" s="502"/>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row>
    <row r="6" spans="1:87" ht="5.0999999999999996" customHeight="1">
      <c r="D6" s="481"/>
      <c r="E6" s="481"/>
      <c r="F6" s="481"/>
      <c r="G6" s="481"/>
      <c r="H6" s="479"/>
      <c r="I6" s="479"/>
      <c r="J6" s="479"/>
      <c r="K6" s="479"/>
      <c r="L6" s="479"/>
      <c r="M6" s="479"/>
      <c r="N6" s="479"/>
      <c r="O6" s="479"/>
      <c r="P6" s="479"/>
      <c r="Q6" s="482"/>
      <c r="R6" s="483"/>
      <c r="S6" s="483"/>
      <c r="T6" s="483"/>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row>
    <row r="7" spans="1:87">
      <c r="D7" s="484"/>
      <c r="E7" s="484"/>
      <c r="F7" s="485"/>
      <c r="G7" s="485"/>
      <c r="H7" s="484"/>
      <c r="I7" s="484"/>
      <c r="J7" s="484"/>
      <c r="K7" s="484"/>
      <c r="L7" s="484"/>
      <c r="M7" s="484"/>
      <c r="N7" s="484"/>
      <c r="O7" s="486"/>
      <c r="P7" s="484"/>
      <c r="Q7" s="484"/>
      <c r="R7" s="484"/>
      <c r="S7" s="486"/>
      <c r="T7" s="486"/>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row>
    <row r="8" spans="1:87" ht="26.45" customHeight="1">
      <c r="D8" s="1027" t="s">
        <v>577</v>
      </c>
      <c r="E8" s="1028"/>
      <c r="F8" s="1028"/>
      <c r="G8" s="1028"/>
      <c r="H8" s="1028"/>
      <c r="I8" s="1028"/>
      <c r="J8" s="1028"/>
      <c r="K8" s="1028"/>
      <c r="L8" s="1028"/>
      <c r="M8" s="1028"/>
      <c r="N8" s="1028"/>
      <c r="O8" s="1028"/>
      <c r="P8" s="1028"/>
      <c r="Q8" s="1028"/>
      <c r="R8" s="1028"/>
      <c r="S8" s="1029"/>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row>
    <row r="9" spans="1:87">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row>
    <row r="10" spans="1:87" s="506" customFormat="1">
      <c r="A10"/>
      <c r="B10"/>
      <c r="C10"/>
      <c r="D10" s="503" t="s">
        <v>578</v>
      </c>
      <c r="E10" s="1007" t="s">
        <v>190</v>
      </c>
      <c r="F10" s="1007"/>
      <c r="G10" s="1007"/>
      <c r="H10" s="1007"/>
      <c r="I10" s="1007"/>
      <c r="J10" s="504"/>
      <c r="K10" s="504"/>
      <c r="L10" s="504"/>
      <c r="M10" s="504"/>
      <c r="N10" s="504"/>
      <c r="O10" s="504"/>
      <c r="P10" s="504"/>
      <c r="Q10" s="505"/>
      <c r="R10" s="505"/>
      <c r="S10" s="505"/>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row>
    <row r="11" spans="1:87" s="506" customFormat="1">
      <c r="A11"/>
      <c r="B11"/>
      <c r="C11"/>
      <c r="D11" s="507" t="s">
        <v>109</v>
      </c>
      <c r="E11" s="884" t="s">
        <v>191</v>
      </c>
      <c r="F11" s="884"/>
      <c r="G11" s="884"/>
      <c r="H11" s="884"/>
      <c r="I11" s="884"/>
      <c r="J11" s="508"/>
      <c r="K11" s="508"/>
      <c r="L11" s="508"/>
      <c r="M11" s="508"/>
      <c r="N11" s="508"/>
      <c r="O11" s="508"/>
      <c r="P11" s="508"/>
      <c r="Q11" s="505"/>
      <c r="R11" s="505"/>
      <c r="S11" s="505"/>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row>
    <row r="12" spans="1:87" s="506" customFormat="1">
      <c r="A12"/>
      <c r="B12"/>
      <c r="C12"/>
      <c r="D12" s="507" t="s">
        <v>110</v>
      </c>
      <c r="E12" s="1064" t="s">
        <v>2018</v>
      </c>
      <c r="F12" s="1064"/>
      <c r="G12" s="1064"/>
      <c r="H12" s="1064"/>
      <c r="I12" s="1064"/>
      <c r="J12" s="508"/>
      <c r="K12" s="508"/>
      <c r="L12" s="508"/>
      <c r="M12" s="1063" t="s">
        <v>112</v>
      </c>
      <c r="N12" s="1063"/>
      <c r="O12" s="1063"/>
      <c r="P12" s="1063"/>
      <c r="Q12" s="1063"/>
      <c r="R12" s="1062" t="s">
        <v>113</v>
      </c>
      <c r="S12" s="106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row>
    <row r="13" spans="1:87" s="506" customFormat="1" ht="19.5" customHeight="1">
      <c r="A13"/>
      <c r="B13"/>
      <c r="C13"/>
      <c r="D13" s="507" t="s">
        <v>114</v>
      </c>
      <c r="E13" s="509" t="s">
        <v>1838</v>
      </c>
      <c r="J13" s="510"/>
      <c r="K13" s="510"/>
      <c r="L13" s="510"/>
      <c r="M13" s="510"/>
      <c r="N13" s="510"/>
      <c r="O13" s="511"/>
      <c r="P13" s="1066" t="s">
        <v>550</v>
      </c>
      <c r="Q13" s="1066"/>
      <c r="R13" s="511" t="s">
        <v>551</v>
      </c>
      <c r="S13" s="513">
        <v>0.23530000000000001</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row>
    <row r="14" spans="1:87" s="506" customFormat="1" ht="19.5" customHeight="1">
      <c r="A14"/>
      <c r="B14"/>
      <c r="C14"/>
      <c r="D14" s="510"/>
      <c r="E14" s="509" t="s">
        <v>1839</v>
      </c>
      <c r="F14" s="509"/>
      <c r="G14" s="509"/>
      <c r="H14" s="509"/>
      <c r="I14" s="509"/>
      <c r="J14" s="510"/>
      <c r="K14" s="510"/>
      <c r="L14" s="510"/>
      <c r="M14" s="510"/>
      <c r="N14" s="510"/>
      <c r="O14" s="1066" t="s">
        <v>552</v>
      </c>
      <c r="P14" s="1066"/>
      <c r="Q14" s="1066"/>
      <c r="R14" s="511" t="s">
        <v>553</v>
      </c>
      <c r="S14" s="513">
        <v>0.1898</v>
      </c>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row>
    <row r="15" spans="1:87" s="506" customFormat="1" ht="19.5" customHeight="1">
      <c r="A15"/>
      <c r="B15"/>
      <c r="C15"/>
      <c r="D15" s="510"/>
      <c r="E15" s="509" t="s">
        <v>1403</v>
      </c>
      <c r="F15" s="509"/>
      <c r="G15" s="509"/>
      <c r="H15" s="509"/>
      <c r="I15" s="509"/>
      <c r="J15" s="510"/>
      <c r="K15" s="510"/>
      <c r="L15" s="510"/>
      <c r="M15" s="510"/>
      <c r="N15" s="510"/>
      <c r="O15" s="512"/>
      <c r="P15" s="512" t="s">
        <v>110</v>
      </c>
      <c r="Q15" s="512"/>
      <c r="R15" s="514">
        <v>12</v>
      </c>
      <c r="S15" s="513" t="s">
        <v>111</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row>
    <row r="16" spans="1:87" s="506" customFormat="1" ht="19.5" customHeight="1">
      <c r="A16"/>
      <c r="B16"/>
      <c r="C16"/>
      <c r="D16" s="510"/>
      <c r="E16" s="509" t="s">
        <v>1404</v>
      </c>
      <c r="F16" s="509"/>
      <c r="G16" s="509"/>
      <c r="H16" s="509"/>
      <c r="I16" s="509"/>
      <c r="J16" s="510"/>
      <c r="K16" s="510"/>
      <c r="L16" s="510"/>
      <c r="M16" s="510"/>
      <c r="N16" s="510"/>
      <c r="O16" s="512"/>
      <c r="P16" s="512"/>
      <c r="Q16" s="512"/>
      <c r="R16" s="514"/>
      <c r="S16" s="513"/>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row>
    <row r="17" spans="1:87" s="506" customFormat="1" ht="15.75" customHeight="1" thickBot="1">
      <c r="A17"/>
      <c r="B17"/>
      <c r="C17"/>
      <c r="D17" s="516"/>
      <c r="E17" s="517"/>
      <c r="F17" s="516"/>
      <c r="G17" s="516"/>
      <c r="H17" s="516"/>
      <c r="I17" s="516"/>
      <c r="J17" s="516"/>
      <c r="K17" s="516"/>
      <c r="L17" s="516"/>
      <c r="M17" s="516"/>
      <c r="N17" s="516"/>
      <c r="O17" s="516"/>
      <c r="P17" s="516"/>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row>
    <row r="18" spans="1:87" s="515" customFormat="1">
      <c r="A18"/>
      <c r="B18"/>
      <c r="C18"/>
      <c r="D18" s="1055" t="s">
        <v>579</v>
      </c>
      <c r="E18" s="1055" t="s">
        <v>118</v>
      </c>
      <c r="F18" s="1055" t="s">
        <v>580</v>
      </c>
      <c r="G18" s="1055" t="s">
        <v>581</v>
      </c>
      <c r="I18" s="1035" t="s">
        <v>582</v>
      </c>
      <c r="J18" s="1036"/>
      <c r="K18" s="518"/>
      <c r="L18" s="1035" t="s">
        <v>583</v>
      </c>
      <c r="M18" s="1036"/>
      <c r="N18" s="518"/>
      <c r="O18" s="1035" t="s">
        <v>584</v>
      </c>
      <c r="P18" s="1036"/>
      <c r="Q18" s="519"/>
      <c r="R18" s="1035" t="s">
        <v>585</v>
      </c>
      <c r="S18" s="1036"/>
      <c r="T18" s="519"/>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row>
    <row r="19" spans="1:87" s="515" customFormat="1" ht="13.5" thickBot="1">
      <c r="A19"/>
      <c r="B19"/>
      <c r="C19"/>
      <c r="D19" s="1056"/>
      <c r="E19" s="1065"/>
      <c r="F19" s="1056"/>
      <c r="G19" s="1056"/>
      <c r="H19" s="521"/>
      <c r="I19" s="522" t="s">
        <v>581</v>
      </c>
      <c r="J19" s="523" t="s">
        <v>586</v>
      </c>
      <c r="K19" s="518"/>
      <c r="L19" s="524" t="s">
        <v>581</v>
      </c>
      <c r="M19" s="525" t="s">
        <v>586</v>
      </c>
      <c r="N19" s="518"/>
      <c r="O19" s="522" t="s">
        <v>581</v>
      </c>
      <c r="P19" s="523" t="s">
        <v>586</v>
      </c>
      <c r="Q19" s="518"/>
      <c r="R19" s="524" t="s">
        <v>581</v>
      </c>
      <c r="S19" s="525" t="s">
        <v>586</v>
      </c>
      <c r="T19" s="518"/>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row>
    <row r="20" spans="1:87" s="515" customFormat="1">
      <c r="A20"/>
      <c r="B20"/>
      <c r="C20"/>
      <c r="D20" s="526" t="s">
        <v>564</v>
      </c>
      <c r="E20" s="527" t="s">
        <v>1657</v>
      </c>
      <c r="F20" s="528">
        <v>7083.76</v>
      </c>
      <c r="G20" s="529">
        <v>1.1696636818977649E-3</v>
      </c>
      <c r="H20" s="530"/>
      <c r="I20" s="531">
        <v>1</v>
      </c>
      <c r="J20" s="532">
        <v>1</v>
      </c>
      <c r="K20" s="533"/>
      <c r="L20" s="534">
        <v>0</v>
      </c>
      <c r="M20" s="532">
        <v>1</v>
      </c>
      <c r="N20" s="533"/>
      <c r="O20" s="531">
        <v>0</v>
      </c>
      <c r="P20" s="532">
        <v>1</v>
      </c>
      <c r="Q20" s="533"/>
      <c r="R20" s="531">
        <v>0</v>
      </c>
      <c r="S20" s="532">
        <v>1</v>
      </c>
      <c r="T20" s="535"/>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row>
    <row r="21" spans="1:87" s="515" customFormat="1">
      <c r="A21"/>
      <c r="B21"/>
      <c r="C21"/>
      <c r="D21" s="536" t="s">
        <v>565</v>
      </c>
      <c r="E21" s="537" t="s">
        <v>1658</v>
      </c>
      <c r="F21" s="538">
        <v>680328.92999999993</v>
      </c>
      <c r="G21" s="539">
        <v>0.11233526279339878</v>
      </c>
      <c r="H21" s="540"/>
      <c r="I21" s="541">
        <v>0.63735239070312633</v>
      </c>
      <c r="J21" s="542">
        <v>0.63735239070312633</v>
      </c>
      <c r="K21" s="533"/>
      <c r="L21" s="541">
        <v>0.18551211691085959</v>
      </c>
      <c r="M21" s="542">
        <v>0.82286450761398588</v>
      </c>
      <c r="N21" s="533"/>
      <c r="O21" s="541">
        <v>1.7713549238601398E-2</v>
      </c>
      <c r="P21" s="542">
        <v>0.84057805685258724</v>
      </c>
      <c r="Q21" s="533"/>
      <c r="R21" s="541">
        <v>1.7713549238601398E-2</v>
      </c>
      <c r="S21" s="542">
        <v>0.8582916060911886</v>
      </c>
      <c r="T21" s="535"/>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row>
    <row r="22" spans="1:87" s="128" customFormat="1" ht="15.75">
      <c r="A22"/>
      <c r="B22"/>
      <c r="C22"/>
      <c r="D22" s="184" t="s">
        <v>1414</v>
      </c>
      <c r="E22" s="185" t="s">
        <v>1414</v>
      </c>
      <c r="F22" s="186" t="s">
        <v>1414</v>
      </c>
      <c r="G22" s="187" t="s">
        <v>1414</v>
      </c>
      <c r="H22" s="188"/>
      <c r="I22" s="189" t="s">
        <v>1414</v>
      </c>
      <c r="J22" s="190" t="s">
        <v>1414</v>
      </c>
      <c r="K22" s="183"/>
      <c r="L22" s="541" t="s">
        <v>1414</v>
      </c>
      <c r="M22" s="542" t="s">
        <v>1414</v>
      </c>
      <c r="N22" s="191"/>
      <c r="O22" s="541" t="s">
        <v>1414</v>
      </c>
      <c r="P22" s="542" t="s">
        <v>1414</v>
      </c>
      <c r="Q22" s="183"/>
      <c r="R22" s="541" t="s">
        <v>1414</v>
      </c>
      <c r="S22" s="542" t="s">
        <v>1414</v>
      </c>
      <c r="T22" s="131"/>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row>
    <row r="23" spans="1:87" s="515" customFormat="1">
      <c r="A23"/>
      <c r="B23"/>
      <c r="C23"/>
      <c r="D23" s="536" t="s">
        <v>566</v>
      </c>
      <c r="E23" s="537" t="s">
        <v>1660</v>
      </c>
      <c r="F23" s="538">
        <v>75492.490000000005</v>
      </c>
      <c r="G23" s="539">
        <v>1.2465247807524562E-2</v>
      </c>
      <c r="H23" s="540"/>
      <c r="I23" s="541">
        <v>0.37079569106807841</v>
      </c>
      <c r="J23" s="542">
        <v>0.37079569106807841</v>
      </c>
      <c r="K23" s="533"/>
      <c r="L23" s="541">
        <v>5.7200391721083772E-2</v>
      </c>
      <c r="M23" s="542">
        <v>0.42799608278916218</v>
      </c>
      <c r="N23" s="533"/>
      <c r="O23" s="541">
        <v>5.7200391721083772E-2</v>
      </c>
      <c r="P23" s="542">
        <v>0.48519647451024595</v>
      </c>
      <c r="Q23" s="533"/>
      <c r="R23" s="541">
        <v>5.7200391721083772E-2</v>
      </c>
      <c r="S23" s="542">
        <v>0.54239686623132977</v>
      </c>
      <c r="T23" s="535"/>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row>
    <row r="24" spans="1:87" s="515" customFormat="1">
      <c r="A24"/>
      <c r="B24"/>
      <c r="C24"/>
      <c r="D24" s="536" t="s">
        <v>567</v>
      </c>
      <c r="E24" s="537" t="s">
        <v>1657</v>
      </c>
      <c r="F24" s="538">
        <v>60111.670000000006</v>
      </c>
      <c r="G24" s="539">
        <v>9.9255815071689919E-3</v>
      </c>
      <c r="H24" s="540"/>
      <c r="I24" s="541">
        <v>0.19313986784928783</v>
      </c>
      <c r="J24" s="542">
        <v>0.19313986784928783</v>
      </c>
      <c r="K24" s="533"/>
      <c r="L24" s="541">
        <v>0.19999999999999998</v>
      </c>
      <c r="M24" s="542">
        <v>0.39313986784928778</v>
      </c>
      <c r="N24" s="533"/>
      <c r="O24" s="541">
        <v>0.19999999999999998</v>
      </c>
      <c r="P24" s="542">
        <v>0.59313986784928774</v>
      </c>
      <c r="Q24" s="533"/>
      <c r="R24" s="541">
        <v>0.19999999999999998</v>
      </c>
      <c r="S24" s="542">
        <v>0.79313986784928769</v>
      </c>
      <c r="T24" s="535"/>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row>
    <row r="25" spans="1:87" s="128" customFormat="1" ht="15.75">
      <c r="A25"/>
      <c r="B25"/>
      <c r="C25"/>
      <c r="D25" s="536" t="s">
        <v>1414</v>
      </c>
      <c r="E25" s="537" t="s">
        <v>1414</v>
      </c>
      <c r="F25" s="538" t="s">
        <v>1414</v>
      </c>
      <c r="G25" s="539" t="s">
        <v>1414</v>
      </c>
      <c r="H25" s="188"/>
      <c r="I25" s="541" t="s">
        <v>1414</v>
      </c>
      <c r="J25" s="542" t="s">
        <v>1414</v>
      </c>
      <c r="K25" s="183"/>
      <c r="L25" s="541" t="s">
        <v>1414</v>
      </c>
      <c r="M25" s="542" t="s">
        <v>1414</v>
      </c>
      <c r="N25" s="183"/>
      <c r="O25" s="541" t="s">
        <v>1414</v>
      </c>
      <c r="P25" s="542" t="s">
        <v>1414</v>
      </c>
      <c r="Q25" s="183"/>
      <c r="R25" s="541" t="s">
        <v>1414</v>
      </c>
      <c r="S25" s="542" t="s">
        <v>1414</v>
      </c>
      <c r="T25" s="131"/>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row>
    <row r="26" spans="1:87" s="128" customFormat="1" ht="15.75">
      <c r="A26"/>
      <c r="B26"/>
      <c r="C26"/>
      <c r="D26" s="536" t="s">
        <v>568</v>
      </c>
      <c r="E26" s="537" t="s">
        <v>1659</v>
      </c>
      <c r="F26" s="538">
        <v>1601515.1700000002</v>
      </c>
      <c r="G26" s="539">
        <v>0.26444065444867199</v>
      </c>
      <c r="H26" s="188"/>
      <c r="I26" s="541">
        <v>0.1264813207661164</v>
      </c>
      <c r="J26" s="542">
        <v>0.1264813207661164</v>
      </c>
      <c r="K26" s="183"/>
      <c r="L26" s="541">
        <v>0.12972704400206927</v>
      </c>
      <c r="M26" s="542">
        <v>0.25620836476818565</v>
      </c>
      <c r="N26" s="183"/>
      <c r="O26" s="541">
        <v>0.12972704400206927</v>
      </c>
      <c r="P26" s="542">
        <v>0.3859354087702549</v>
      </c>
      <c r="Q26" s="183"/>
      <c r="R26" s="541">
        <v>0.12972704400206927</v>
      </c>
      <c r="S26" s="542">
        <v>0.51566245277232414</v>
      </c>
      <c r="T26" s="131"/>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row>
    <row r="27" spans="1:87" s="515" customFormat="1">
      <c r="A27"/>
      <c r="B27"/>
      <c r="C27"/>
      <c r="D27" s="536" t="s">
        <v>569</v>
      </c>
      <c r="E27" s="537" t="s">
        <v>1660</v>
      </c>
      <c r="F27" s="538">
        <v>28402.29</v>
      </c>
      <c r="G27" s="539">
        <v>4.6897589833263783E-3</v>
      </c>
      <c r="H27" s="540"/>
      <c r="I27" s="541">
        <v>8.3333333333333343E-2</v>
      </c>
      <c r="J27" s="542">
        <v>8.3333333333333343E-2</v>
      </c>
      <c r="K27" s="533"/>
      <c r="L27" s="541">
        <v>8.3333333333333343E-2</v>
      </c>
      <c r="M27" s="542">
        <v>0.16666666666666669</v>
      </c>
      <c r="N27" s="533"/>
      <c r="O27" s="541">
        <v>8.3333333333333343E-2</v>
      </c>
      <c r="P27" s="542">
        <v>0.25</v>
      </c>
      <c r="Q27" s="533"/>
      <c r="R27" s="541">
        <v>8.3333333333333343E-2</v>
      </c>
      <c r="S27" s="542">
        <v>0.33333333333333337</v>
      </c>
      <c r="T27" s="535"/>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row>
    <row r="28" spans="1:87" s="515" customFormat="1">
      <c r="A28"/>
      <c r="B28"/>
      <c r="C28"/>
      <c r="D28" s="536" t="s">
        <v>570</v>
      </c>
      <c r="E28" s="537" t="s">
        <v>1661</v>
      </c>
      <c r="F28" s="538">
        <v>55828.33</v>
      </c>
      <c r="G28" s="539">
        <v>9.2183204995656878E-3</v>
      </c>
      <c r="H28" s="540"/>
      <c r="I28" s="541">
        <v>0</v>
      </c>
      <c r="J28" s="542">
        <v>0</v>
      </c>
      <c r="K28" s="533"/>
      <c r="L28" s="541">
        <v>9.3572922564583244E-2</v>
      </c>
      <c r="M28" s="542">
        <v>9.3572922564583244E-2</v>
      </c>
      <c r="N28" s="533"/>
      <c r="O28" s="541">
        <v>9.3572922564583244E-2</v>
      </c>
      <c r="P28" s="542">
        <v>0.18714584512916649</v>
      </c>
      <c r="Q28" s="533"/>
      <c r="R28" s="541">
        <v>9.3572922564583244E-2</v>
      </c>
      <c r="S28" s="542">
        <v>0.2807187676937497</v>
      </c>
      <c r="T28" s="535"/>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row>
    <row r="29" spans="1:87" s="515" customFormat="1">
      <c r="A29"/>
      <c r="B29"/>
      <c r="C29"/>
      <c r="D29" s="536" t="s">
        <v>1414</v>
      </c>
      <c r="E29" s="537" t="s">
        <v>1414</v>
      </c>
      <c r="F29" s="538" t="s">
        <v>1414</v>
      </c>
      <c r="G29" s="539" t="s">
        <v>1414</v>
      </c>
      <c r="H29" s="540"/>
      <c r="I29" s="541" t="s">
        <v>1414</v>
      </c>
      <c r="J29" s="542" t="s">
        <v>1414</v>
      </c>
      <c r="K29" s="543"/>
      <c r="L29" s="541" t="s">
        <v>1414</v>
      </c>
      <c r="M29" s="542" t="s">
        <v>1414</v>
      </c>
      <c r="N29" s="533"/>
      <c r="O29" s="541" t="s">
        <v>1414</v>
      </c>
      <c r="P29" s="542" t="s">
        <v>1414</v>
      </c>
      <c r="Q29" s="533"/>
      <c r="R29" s="541" t="s">
        <v>1414</v>
      </c>
      <c r="S29" s="542" t="s">
        <v>1414</v>
      </c>
      <c r="T29" s="535"/>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row>
    <row r="30" spans="1:87" s="128" customFormat="1" ht="15.75">
      <c r="A30"/>
      <c r="B30"/>
      <c r="C30"/>
      <c r="D30" s="536" t="s">
        <v>1414</v>
      </c>
      <c r="E30" s="537" t="s">
        <v>1414</v>
      </c>
      <c r="F30" s="538" t="s">
        <v>1414</v>
      </c>
      <c r="G30" s="539" t="s">
        <v>1414</v>
      </c>
      <c r="H30" s="188"/>
      <c r="I30" s="541" t="s">
        <v>1414</v>
      </c>
      <c r="J30" s="542" t="s">
        <v>1414</v>
      </c>
      <c r="K30" s="192"/>
      <c r="L30" s="541" t="s">
        <v>1414</v>
      </c>
      <c r="M30" s="542" t="s">
        <v>1414</v>
      </c>
      <c r="N30" s="183"/>
      <c r="O30" s="541" t="s">
        <v>1414</v>
      </c>
      <c r="P30" s="542" t="s">
        <v>1414</v>
      </c>
      <c r="Q30" s="183"/>
      <c r="R30" s="541" t="s">
        <v>1414</v>
      </c>
      <c r="S30" s="542" t="s">
        <v>1414</v>
      </c>
      <c r="T30" s="131"/>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row>
    <row r="31" spans="1:87" s="128" customFormat="1" ht="15.75">
      <c r="A31"/>
      <c r="B31"/>
      <c r="C31"/>
      <c r="D31" s="536" t="s">
        <v>376</v>
      </c>
      <c r="E31" s="537" t="s">
        <v>1664</v>
      </c>
      <c r="F31" s="538">
        <v>438355.56999999995</v>
      </c>
      <c r="G31" s="539">
        <v>7.2380852822031425E-2</v>
      </c>
      <c r="H31" s="188"/>
      <c r="I31" s="541">
        <v>0</v>
      </c>
      <c r="J31" s="542">
        <v>0</v>
      </c>
      <c r="K31" s="183"/>
      <c r="L31" s="541">
        <v>0</v>
      </c>
      <c r="M31" s="542">
        <v>0</v>
      </c>
      <c r="N31" s="183"/>
      <c r="O31" s="541">
        <v>0</v>
      </c>
      <c r="P31" s="542">
        <v>0</v>
      </c>
      <c r="Q31" s="183"/>
      <c r="R31" s="541">
        <v>0</v>
      </c>
      <c r="S31" s="542">
        <v>0</v>
      </c>
      <c r="T31" s="1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row>
    <row r="32" spans="1:87" s="515" customFormat="1">
      <c r="A32"/>
      <c r="B32"/>
      <c r="C32"/>
      <c r="D32" s="536" t="s">
        <v>387</v>
      </c>
      <c r="E32" s="537" t="s">
        <v>1665</v>
      </c>
      <c r="F32" s="538">
        <v>64846.829999999994</v>
      </c>
      <c r="G32" s="539">
        <v>1.0707446601409199E-2</v>
      </c>
      <c r="H32" s="540"/>
      <c r="I32" s="541">
        <v>0</v>
      </c>
      <c r="J32" s="542">
        <v>0</v>
      </c>
      <c r="K32" s="533"/>
      <c r="L32" s="541">
        <v>0</v>
      </c>
      <c r="M32" s="542">
        <v>0</v>
      </c>
      <c r="N32" s="533"/>
      <c r="O32" s="541">
        <v>0</v>
      </c>
      <c r="P32" s="542">
        <v>0</v>
      </c>
      <c r="Q32" s="533"/>
      <c r="R32" s="541">
        <v>0</v>
      </c>
      <c r="S32" s="542">
        <v>0</v>
      </c>
      <c r="T32" s="535"/>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row>
    <row r="33" spans="1:87" s="515" customFormat="1">
      <c r="A33"/>
      <c r="B33"/>
      <c r="C33"/>
      <c r="D33" s="536" t="s">
        <v>403</v>
      </c>
      <c r="E33" s="537" t="s">
        <v>279</v>
      </c>
      <c r="F33" s="538">
        <v>1327615.18</v>
      </c>
      <c r="G33" s="539">
        <v>0.21921454984106797</v>
      </c>
      <c r="H33" s="540"/>
      <c r="I33" s="541">
        <v>0</v>
      </c>
      <c r="J33" s="542">
        <v>0</v>
      </c>
      <c r="K33" s="533"/>
      <c r="L33" s="541">
        <v>0.22635837329006742</v>
      </c>
      <c r="M33" s="542">
        <v>0.22635837329006742</v>
      </c>
      <c r="N33" s="533"/>
      <c r="O33" s="541">
        <v>0.25</v>
      </c>
      <c r="P33" s="542">
        <v>0.47635837329006742</v>
      </c>
      <c r="Q33" s="533"/>
      <c r="R33" s="541">
        <v>0.25</v>
      </c>
      <c r="S33" s="542">
        <v>0.72635837329006736</v>
      </c>
      <c r="T33" s="535"/>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row>
    <row r="34" spans="1:87" s="515" customFormat="1">
      <c r="A34"/>
      <c r="B34"/>
      <c r="C34"/>
      <c r="D34" s="536" t="s">
        <v>422</v>
      </c>
      <c r="E34" s="537" t="s">
        <v>1668</v>
      </c>
      <c r="F34" s="538">
        <v>10906.17</v>
      </c>
      <c r="G34" s="539">
        <v>1.8008163683697564E-3</v>
      </c>
      <c r="H34" s="540"/>
      <c r="I34" s="541">
        <v>0.16666666666666666</v>
      </c>
      <c r="J34" s="542">
        <v>0.16666666666666666</v>
      </c>
      <c r="K34" s="533"/>
      <c r="L34" s="541">
        <v>0.16666666666666666</v>
      </c>
      <c r="M34" s="542">
        <v>0.33333333333333331</v>
      </c>
      <c r="N34" s="533"/>
      <c r="O34" s="541">
        <v>0.16666666666666666</v>
      </c>
      <c r="P34" s="542">
        <v>0.5</v>
      </c>
      <c r="Q34" s="533"/>
      <c r="R34" s="541">
        <v>0.16666666666666666</v>
      </c>
      <c r="S34" s="542">
        <v>0.66666666666666663</v>
      </c>
      <c r="T34" s="535"/>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row>
    <row r="35" spans="1:87" s="515" customFormat="1" ht="22.5">
      <c r="A35"/>
      <c r="B35"/>
      <c r="C35"/>
      <c r="D35" s="536" t="s">
        <v>427</v>
      </c>
      <c r="E35" s="537" t="s">
        <v>1669</v>
      </c>
      <c r="F35" s="538">
        <v>121768.8</v>
      </c>
      <c r="G35" s="539">
        <v>2.010634789268306E-2</v>
      </c>
      <c r="H35" s="540"/>
      <c r="I35" s="541">
        <v>0.16666666666666666</v>
      </c>
      <c r="J35" s="542">
        <v>0.16666666666666666</v>
      </c>
      <c r="K35" s="533"/>
      <c r="L35" s="541">
        <v>0.16666666666666666</v>
      </c>
      <c r="M35" s="542">
        <v>0.33333333333333331</v>
      </c>
      <c r="N35" s="533"/>
      <c r="O35" s="541">
        <v>0.16666666666666666</v>
      </c>
      <c r="P35" s="542">
        <v>0.5</v>
      </c>
      <c r="Q35" s="533"/>
      <c r="R35" s="541">
        <v>0.16666666666666666</v>
      </c>
      <c r="S35" s="542">
        <v>0.66666666666666663</v>
      </c>
      <c r="T35" s="5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row>
    <row r="36" spans="1:87" s="515" customFormat="1" ht="22.5">
      <c r="A36"/>
      <c r="B36"/>
      <c r="C36"/>
      <c r="D36" s="536" t="s">
        <v>442</v>
      </c>
      <c r="E36" s="537" t="s">
        <v>1670</v>
      </c>
      <c r="F36" s="538">
        <v>1342720.58</v>
      </c>
      <c r="G36" s="539">
        <v>0.22170873905421729</v>
      </c>
      <c r="H36" s="540"/>
      <c r="I36" s="541">
        <v>0</v>
      </c>
      <c r="J36" s="542">
        <v>0</v>
      </c>
      <c r="K36" s="533"/>
      <c r="L36" s="541">
        <v>0.10979423135079974</v>
      </c>
      <c r="M36" s="542">
        <v>0.10979423135079974</v>
      </c>
      <c r="N36" s="533"/>
      <c r="O36" s="541">
        <v>0.16827721222534628</v>
      </c>
      <c r="P36" s="542">
        <v>0.27807144357614599</v>
      </c>
      <c r="Q36" s="533"/>
      <c r="R36" s="541">
        <v>0.20000000000000004</v>
      </c>
      <c r="S36" s="542">
        <v>0.47807144357614606</v>
      </c>
      <c r="T36" s="535"/>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row>
    <row r="37" spans="1:87" s="128" customFormat="1" ht="22.5">
      <c r="A37"/>
      <c r="B37"/>
      <c r="C37"/>
      <c r="D37" s="536" t="s">
        <v>514</v>
      </c>
      <c r="E37" s="537" t="s">
        <v>1671</v>
      </c>
      <c r="F37" s="538">
        <v>46032.62</v>
      </c>
      <c r="G37" s="539">
        <v>7.6008622252307654E-3</v>
      </c>
      <c r="H37" s="135"/>
      <c r="I37" s="541">
        <v>0</v>
      </c>
      <c r="J37" s="542">
        <v>0</v>
      </c>
      <c r="K37" s="130"/>
      <c r="L37" s="541">
        <v>0.5</v>
      </c>
      <c r="M37" s="542">
        <v>0.5</v>
      </c>
      <c r="N37" s="130"/>
      <c r="O37" s="541">
        <v>0.5</v>
      </c>
      <c r="P37" s="542">
        <v>1</v>
      </c>
      <c r="Q37" s="130"/>
      <c r="R37" s="541">
        <v>0</v>
      </c>
      <c r="S37" s="542">
        <v>1</v>
      </c>
      <c r="T37" s="131"/>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row>
    <row r="38" spans="1:87" s="128" customFormat="1" ht="15.75">
      <c r="A38"/>
      <c r="B38"/>
      <c r="C38"/>
      <c r="D38" s="536" t="s">
        <v>518</v>
      </c>
      <c r="E38" s="537" t="s">
        <v>1672</v>
      </c>
      <c r="F38" s="538">
        <v>15991.82</v>
      </c>
      <c r="G38" s="539">
        <v>2.640554036478694E-3</v>
      </c>
      <c r="H38" s="135"/>
      <c r="I38" s="541">
        <v>0</v>
      </c>
      <c r="J38" s="542">
        <v>0</v>
      </c>
      <c r="K38" s="130"/>
      <c r="L38" s="541">
        <v>0</v>
      </c>
      <c r="M38" s="542">
        <v>0</v>
      </c>
      <c r="N38" s="130"/>
      <c r="O38" s="541">
        <v>0</v>
      </c>
      <c r="P38" s="542">
        <v>0</v>
      </c>
      <c r="Q38" s="130"/>
      <c r="R38" s="541">
        <v>0</v>
      </c>
      <c r="S38" s="542">
        <v>0</v>
      </c>
      <c r="T38" s="131"/>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row>
    <row r="39" spans="1:87" s="128" customFormat="1" ht="15.75">
      <c r="A39"/>
      <c r="B39"/>
      <c r="C39"/>
      <c r="D39" s="536" t="s">
        <v>1414</v>
      </c>
      <c r="E39" s="537" t="s">
        <v>1414</v>
      </c>
      <c r="F39" s="538" t="s">
        <v>1414</v>
      </c>
      <c r="G39" s="539" t="s">
        <v>1414</v>
      </c>
      <c r="H39" s="135"/>
      <c r="I39" s="541" t="s">
        <v>1414</v>
      </c>
      <c r="J39" s="542" t="s">
        <v>1414</v>
      </c>
      <c r="K39" s="130"/>
      <c r="L39" s="541" t="s">
        <v>1414</v>
      </c>
      <c r="M39" s="542" t="s">
        <v>1414</v>
      </c>
      <c r="N39" s="130"/>
      <c r="O39" s="541" t="s">
        <v>1414</v>
      </c>
      <c r="P39" s="542" t="s">
        <v>1414</v>
      </c>
      <c r="Q39" s="130"/>
      <c r="R39" s="541" t="s">
        <v>1414</v>
      </c>
      <c r="S39" s="542" t="s">
        <v>1414</v>
      </c>
      <c r="T39" s="131"/>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row>
    <row r="40" spans="1:87" s="515" customFormat="1">
      <c r="A40"/>
      <c r="B40"/>
      <c r="C40"/>
      <c r="D40" s="536" t="s">
        <v>1414</v>
      </c>
      <c r="E40" s="537" t="s">
        <v>1414</v>
      </c>
      <c r="F40" s="538" t="s">
        <v>1414</v>
      </c>
      <c r="G40" s="539" t="s">
        <v>1414</v>
      </c>
      <c r="H40" s="540"/>
      <c r="I40" s="541" t="s">
        <v>1414</v>
      </c>
      <c r="J40" s="542" t="s">
        <v>1414</v>
      </c>
      <c r="K40" s="533"/>
      <c r="L40" s="541" t="s">
        <v>1414</v>
      </c>
      <c r="M40" s="542" t="s">
        <v>1414</v>
      </c>
      <c r="N40" s="533"/>
      <c r="O40" s="541" t="s">
        <v>1414</v>
      </c>
      <c r="P40" s="542" t="s">
        <v>1414</v>
      </c>
      <c r="Q40" s="533"/>
      <c r="R40" s="541" t="s">
        <v>1414</v>
      </c>
      <c r="S40" s="542" t="s">
        <v>1414</v>
      </c>
      <c r="T40" s="535"/>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row>
    <row r="41" spans="1:87" s="128" customFormat="1" ht="15.75">
      <c r="A41"/>
      <c r="B41"/>
      <c r="C41"/>
      <c r="D41" s="536" t="s">
        <v>533</v>
      </c>
      <c r="E41" s="537" t="s">
        <v>0</v>
      </c>
      <c r="F41" s="538">
        <v>179236.39</v>
      </c>
      <c r="G41" s="539">
        <v>2.9595341436957735E-2</v>
      </c>
      <c r="H41" s="135"/>
      <c r="I41" s="541">
        <v>0</v>
      </c>
      <c r="J41" s="542">
        <v>0</v>
      </c>
      <c r="K41" s="130"/>
      <c r="L41" s="541">
        <v>0</v>
      </c>
      <c r="M41" s="542">
        <v>0</v>
      </c>
      <c r="N41" s="130"/>
      <c r="O41" s="541">
        <v>0</v>
      </c>
      <c r="P41" s="542">
        <v>0</v>
      </c>
      <c r="Q41" s="130"/>
      <c r="R41" s="541">
        <v>0</v>
      </c>
      <c r="S41" s="542">
        <v>0</v>
      </c>
      <c r="T41" s="13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row>
    <row r="42" spans="1:87" s="128" customFormat="1" ht="16.5" thickBot="1">
      <c r="A42"/>
      <c r="B42"/>
      <c r="C42"/>
      <c r="D42" s="132" t="s">
        <v>1414</v>
      </c>
      <c r="E42" s="138" t="s">
        <v>1414</v>
      </c>
      <c r="F42" s="133" t="s">
        <v>1414</v>
      </c>
      <c r="G42" s="134" t="s">
        <v>1414</v>
      </c>
      <c r="H42" s="135"/>
      <c r="I42" s="141" t="s">
        <v>1414</v>
      </c>
      <c r="J42" s="142" t="s">
        <v>1414</v>
      </c>
      <c r="K42" s="130"/>
      <c r="L42" s="141" t="s">
        <v>1414</v>
      </c>
      <c r="M42" s="142" t="s">
        <v>1414</v>
      </c>
      <c r="N42" s="130"/>
      <c r="O42" s="141" t="s">
        <v>1414</v>
      </c>
      <c r="P42" s="142" t="s">
        <v>1414</v>
      </c>
      <c r="Q42" s="130"/>
      <c r="R42" s="141" t="s">
        <v>1414</v>
      </c>
      <c r="S42" s="142" t="s">
        <v>1414</v>
      </c>
      <c r="T42" s="131"/>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row>
    <row r="43" spans="1:87" s="515" customFormat="1">
      <c r="A43"/>
      <c r="B43"/>
      <c r="C43"/>
      <c r="D43" s="1067" t="s">
        <v>609</v>
      </c>
      <c r="E43" s="1068"/>
      <c r="F43" s="1073">
        <v>6056236.5999999996</v>
      </c>
      <c r="G43" s="1059">
        <v>1</v>
      </c>
      <c r="H43" s="544"/>
      <c r="I43" s="1037">
        <v>0.11679470819032588</v>
      </c>
      <c r="J43" s="1039">
        <v>0.11679470819032588</v>
      </c>
      <c r="K43" s="545"/>
      <c r="L43" s="1037">
        <v>0.14051120326583208</v>
      </c>
      <c r="M43" s="1039">
        <v>0.25730591145615794</v>
      </c>
      <c r="N43" s="545"/>
      <c r="O43" s="1037">
        <v>0.13981028357256908</v>
      </c>
      <c r="P43" s="1039">
        <v>0.39711619502872703</v>
      </c>
      <c r="Q43" s="545"/>
      <c r="R43" s="1037">
        <v>0.14304307173675671</v>
      </c>
      <c r="S43" s="1039">
        <v>0.54015926676548376</v>
      </c>
      <c r="T43" s="546"/>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row>
    <row r="44" spans="1:87" s="515" customFormat="1" ht="13.5" thickBot="1">
      <c r="A44"/>
      <c r="B44"/>
      <c r="C44"/>
      <c r="D44" s="1069"/>
      <c r="E44" s="1070"/>
      <c r="F44" s="1074"/>
      <c r="G44" s="1060"/>
      <c r="H44" s="544"/>
      <c r="I44" s="1038"/>
      <c r="J44" s="1040"/>
      <c r="K44" s="545"/>
      <c r="L44" s="1038"/>
      <c r="M44" s="1040"/>
      <c r="N44" s="545"/>
      <c r="O44" s="1038"/>
      <c r="P44" s="1040"/>
      <c r="Q44" s="545"/>
      <c r="R44" s="1038"/>
      <c r="S44" s="1040"/>
      <c r="T44" s="546"/>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row>
    <row r="45" spans="1:87" s="515" customFormat="1" ht="13.5" thickBot="1">
      <c r="A45"/>
      <c r="B45"/>
      <c r="C45"/>
      <c r="D45" s="1071"/>
      <c r="E45" s="1072"/>
      <c r="F45" s="1075"/>
      <c r="G45" s="1061"/>
      <c r="H45" s="547"/>
      <c r="I45" s="548">
        <v>707336.38642857131</v>
      </c>
      <c r="J45" s="549">
        <v>707336.38642857131</v>
      </c>
      <c r="K45" s="550"/>
      <c r="L45" s="548">
        <v>850969.09192857181</v>
      </c>
      <c r="M45" s="551">
        <v>1558305.4783571432</v>
      </c>
      <c r="N45" s="552"/>
      <c r="O45" s="548">
        <v>846724.15642857144</v>
      </c>
      <c r="P45" s="553">
        <v>2405029.6347857146</v>
      </c>
      <c r="Q45" s="546"/>
      <c r="R45" s="554">
        <v>866302.68642857147</v>
      </c>
      <c r="S45" s="555">
        <v>3271332.3212142861</v>
      </c>
      <c r="T45" s="546"/>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row>
    <row r="46" spans="1:87" s="515" customFormat="1" ht="13.5" thickBot="1">
      <c r="A46"/>
      <c r="B46"/>
      <c r="C46"/>
      <c r="F46" s="556"/>
      <c r="L46" s="557"/>
      <c r="M46" s="557"/>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row>
    <row r="47" spans="1:87" s="515" customFormat="1">
      <c r="A47"/>
      <c r="B47"/>
      <c r="C47"/>
      <c r="D47" s="558"/>
      <c r="E47" s="559"/>
      <c r="F47" s="560"/>
      <c r="G47" s="1055" t="s">
        <v>579</v>
      </c>
      <c r="H47" s="540"/>
      <c r="I47" s="1035" t="s">
        <v>587</v>
      </c>
      <c r="J47" s="1036"/>
      <c r="K47" s="519"/>
      <c r="L47" s="1035" t="s">
        <v>588</v>
      </c>
      <c r="M47" s="1036"/>
      <c r="N47" s="519"/>
      <c r="O47" s="1035" t="s">
        <v>589</v>
      </c>
      <c r="P47" s="1036"/>
      <c r="Q47" s="561"/>
      <c r="R47" s="1035" t="s">
        <v>590</v>
      </c>
      <c r="S47" s="1036"/>
      <c r="T47" s="520"/>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7" s="515" customFormat="1" ht="13.5" thickBot="1">
      <c r="A48"/>
      <c r="B48"/>
      <c r="C48"/>
      <c r="D48" s="558"/>
      <c r="E48" s="559"/>
      <c r="F48" s="560"/>
      <c r="G48" s="1056"/>
      <c r="H48" s="540"/>
      <c r="I48" s="522" t="s">
        <v>581</v>
      </c>
      <c r="J48" s="523" t="s">
        <v>586</v>
      </c>
      <c r="K48" s="518"/>
      <c r="L48" s="522" t="s">
        <v>581</v>
      </c>
      <c r="M48" s="523" t="s">
        <v>586</v>
      </c>
      <c r="N48" s="518"/>
      <c r="O48" s="522" t="s">
        <v>581</v>
      </c>
      <c r="P48" s="523" t="s">
        <v>586</v>
      </c>
      <c r="Q48" s="518"/>
      <c r="R48" s="522" t="s">
        <v>581</v>
      </c>
      <c r="S48" s="523" t="s">
        <v>586</v>
      </c>
      <c r="T48" s="521"/>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row>
    <row r="49" spans="1:87" s="515" customFormat="1">
      <c r="A49"/>
      <c r="B49"/>
      <c r="C49"/>
      <c r="D49" s="563"/>
      <c r="E49" s="564"/>
      <c r="F49" s="560"/>
      <c r="G49" s="565" t="s">
        <v>564</v>
      </c>
      <c r="H49" s="540"/>
      <c r="I49" s="531">
        <v>0</v>
      </c>
      <c r="J49" s="532">
        <v>1</v>
      </c>
      <c r="K49" s="566"/>
      <c r="L49" s="531">
        <v>0</v>
      </c>
      <c r="M49" s="532">
        <v>1</v>
      </c>
      <c r="N49" s="566"/>
      <c r="O49" s="531">
        <v>0</v>
      </c>
      <c r="P49" s="532">
        <v>1</v>
      </c>
      <c r="Q49" s="567"/>
      <c r="R49" s="531">
        <v>0</v>
      </c>
      <c r="S49" s="532">
        <v>1</v>
      </c>
      <c r="T49" s="568"/>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row>
    <row r="50" spans="1:87" s="515" customFormat="1">
      <c r="A50"/>
      <c r="B50"/>
      <c r="C50"/>
      <c r="D50" s="563"/>
      <c r="E50" s="564" t="s">
        <v>610</v>
      </c>
      <c r="F50" s="560"/>
      <c r="G50" s="569" t="s">
        <v>565</v>
      </c>
      <c r="H50" s="540"/>
      <c r="I50" s="541">
        <v>1.7713549238601398E-2</v>
      </c>
      <c r="J50" s="542">
        <v>0.87600515532978995</v>
      </c>
      <c r="K50" s="566"/>
      <c r="L50" s="541">
        <v>1.7713549238601398E-2</v>
      </c>
      <c r="M50" s="542">
        <v>0.89371870456839131</v>
      </c>
      <c r="N50" s="566"/>
      <c r="O50" s="541">
        <v>1.7713549238601398E-2</v>
      </c>
      <c r="P50" s="542">
        <v>0.91143225380699266</v>
      </c>
      <c r="Q50" s="567"/>
      <c r="R50" s="541">
        <v>1.7713549238601398E-2</v>
      </c>
      <c r="S50" s="542">
        <v>0.92914580304559402</v>
      </c>
      <c r="T50" s="568"/>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row>
    <row r="51" spans="1:87" s="128" customFormat="1" ht="15.75">
      <c r="A51"/>
      <c r="B51"/>
      <c r="C51"/>
      <c r="D51" s="196"/>
      <c r="E51" s="197"/>
      <c r="F51" s="198"/>
      <c r="G51" s="205" t="s">
        <v>1414</v>
      </c>
      <c r="H51" s="188"/>
      <c r="I51" s="541" t="s">
        <v>1414</v>
      </c>
      <c r="J51" s="542" t="s">
        <v>1414</v>
      </c>
      <c r="K51" s="202"/>
      <c r="L51" s="541" t="s">
        <v>1414</v>
      </c>
      <c r="M51" s="542" t="s">
        <v>1414</v>
      </c>
      <c r="N51" s="202"/>
      <c r="O51" s="541" t="s">
        <v>1414</v>
      </c>
      <c r="P51" s="542" t="s">
        <v>1414</v>
      </c>
      <c r="Q51" s="203"/>
      <c r="R51" s="541" t="s">
        <v>1414</v>
      </c>
      <c r="S51" s="542" t="s">
        <v>1414</v>
      </c>
      <c r="T51" s="148"/>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row>
    <row r="52" spans="1:87" s="515" customFormat="1">
      <c r="A52"/>
      <c r="B52"/>
      <c r="C52"/>
      <c r="D52" s="547"/>
      <c r="E52" s="570"/>
      <c r="F52" s="571"/>
      <c r="G52" s="569" t="s">
        <v>566</v>
      </c>
      <c r="H52" s="544"/>
      <c r="I52" s="541">
        <v>5.7200391721083772E-2</v>
      </c>
      <c r="J52" s="542">
        <v>0.59959725795241359</v>
      </c>
      <c r="K52" s="566"/>
      <c r="L52" s="541">
        <v>5.7200391721083772E-2</v>
      </c>
      <c r="M52" s="542">
        <v>0.65679764967349741</v>
      </c>
      <c r="N52" s="566"/>
      <c r="O52" s="541">
        <v>5.7200391721083772E-2</v>
      </c>
      <c r="P52" s="542">
        <v>0.71399804139458123</v>
      </c>
      <c r="Q52" s="567"/>
      <c r="R52" s="541">
        <v>5.7200391721083772E-2</v>
      </c>
      <c r="S52" s="542">
        <v>0.77119843311566505</v>
      </c>
      <c r="T52" s="544"/>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row>
    <row r="53" spans="1:87" s="515" customFormat="1">
      <c r="A53"/>
      <c r="B53"/>
      <c r="C53"/>
      <c r="D53" s="547"/>
      <c r="E53" s="572"/>
      <c r="F53" s="571"/>
      <c r="G53" s="569" t="s">
        <v>567</v>
      </c>
      <c r="H53" s="547"/>
      <c r="I53" s="541">
        <v>0.19999999999999998</v>
      </c>
      <c r="J53" s="542">
        <v>0.99313986784928765</v>
      </c>
      <c r="K53" s="566"/>
      <c r="L53" s="541">
        <v>6.8601321507121647E-3</v>
      </c>
      <c r="M53" s="542">
        <v>0.99999999999999978</v>
      </c>
      <c r="N53" s="566"/>
      <c r="O53" s="541">
        <v>0</v>
      </c>
      <c r="P53" s="542">
        <v>0.99999999999999978</v>
      </c>
      <c r="Q53" s="567"/>
      <c r="R53" s="541">
        <v>0</v>
      </c>
      <c r="S53" s="542">
        <v>0.99999999999999978</v>
      </c>
      <c r="T53" s="544"/>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row>
    <row r="54" spans="1:87" s="128" customFormat="1" ht="15.75">
      <c r="A54"/>
      <c r="B54"/>
      <c r="C54"/>
      <c r="D54" s="178"/>
      <c r="E54" s="178"/>
      <c r="F54" s="178"/>
      <c r="G54" s="569" t="s">
        <v>1414</v>
      </c>
      <c r="H54" s="178"/>
      <c r="I54" s="541" t="s">
        <v>1414</v>
      </c>
      <c r="J54" s="542" t="s">
        <v>1414</v>
      </c>
      <c r="K54" s="202"/>
      <c r="L54" s="541" t="s">
        <v>1414</v>
      </c>
      <c r="M54" s="542" t="s">
        <v>1414</v>
      </c>
      <c r="N54" s="202"/>
      <c r="O54" s="541" t="s">
        <v>1414</v>
      </c>
      <c r="P54" s="542" t="s">
        <v>1414</v>
      </c>
      <c r="Q54" s="203"/>
      <c r="R54" s="541" t="s">
        <v>1414</v>
      </c>
      <c r="S54" s="542" t="s">
        <v>1414</v>
      </c>
      <c r="T54" s="143"/>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row>
    <row r="55" spans="1:87" s="144" customFormat="1" ht="16.5">
      <c r="A55"/>
      <c r="B55"/>
      <c r="C55"/>
      <c r="D55" s="209"/>
      <c r="E55" s="209"/>
      <c r="F55" s="209"/>
      <c r="G55" s="569" t="s">
        <v>568</v>
      </c>
      <c r="H55" s="209"/>
      <c r="I55" s="541">
        <v>0.12972704400206927</v>
      </c>
      <c r="J55" s="542">
        <v>0.64538949677439339</v>
      </c>
      <c r="K55" s="202"/>
      <c r="L55" s="541">
        <v>0.15487144730693045</v>
      </c>
      <c r="M55" s="542">
        <v>0.80026094408132387</v>
      </c>
      <c r="N55" s="202"/>
      <c r="O55" s="541">
        <v>0.15487144730693045</v>
      </c>
      <c r="P55" s="542">
        <v>0.95513239138825434</v>
      </c>
      <c r="Q55" s="203"/>
      <c r="R55" s="541">
        <v>3.1663621914573135E-2</v>
      </c>
      <c r="S55" s="542">
        <v>0.98679601330282751</v>
      </c>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row>
    <row r="56" spans="1:87" s="562" customFormat="1">
      <c r="A56"/>
      <c r="B56"/>
      <c r="C56"/>
      <c r="G56" s="569" t="s">
        <v>569</v>
      </c>
      <c r="I56" s="541">
        <v>8.3333333333333343E-2</v>
      </c>
      <c r="J56" s="542">
        <v>0.41666666666666674</v>
      </c>
      <c r="K56" s="566"/>
      <c r="L56" s="541">
        <v>8.3333333333333343E-2</v>
      </c>
      <c r="M56" s="542">
        <v>0.50000000000000011</v>
      </c>
      <c r="N56" s="566"/>
      <c r="O56" s="541">
        <v>8.3333333333333343E-2</v>
      </c>
      <c r="P56" s="542">
        <v>0.58333333333333348</v>
      </c>
      <c r="Q56" s="567"/>
      <c r="R56" s="541">
        <v>8.3333333333333343E-2</v>
      </c>
      <c r="S56" s="542">
        <v>0.66666666666666685</v>
      </c>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row>
    <row r="57" spans="1:87" s="562" customFormat="1">
      <c r="A57"/>
      <c r="B57"/>
      <c r="C57"/>
      <c r="G57" s="569" t="s">
        <v>570</v>
      </c>
      <c r="I57" s="541">
        <v>9.3572922564583244E-2</v>
      </c>
      <c r="J57" s="542">
        <v>0.37429169025833298</v>
      </c>
      <c r="K57" s="566"/>
      <c r="L57" s="541">
        <v>9.3572922564583244E-2</v>
      </c>
      <c r="M57" s="542">
        <v>0.46786461282291625</v>
      </c>
      <c r="N57" s="566"/>
      <c r="O57" s="541">
        <v>0</v>
      </c>
      <c r="P57" s="542">
        <v>0.46786461282291625</v>
      </c>
      <c r="Q57" s="567"/>
      <c r="R57" s="541">
        <v>0.12210700194686103</v>
      </c>
      <c r="S57" s="542">
        <v>0.58997161476977733</v>
      </c>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row>
    <row r="58" spans="1:87" s="562" customFormat="1">
      <c r="A58"/>
      <c r="B58"/>
      <c r="C58"/>
      <c r="G58" s="569" t="s">
        <v>1414</v>
      </c>
      <c r="I58" s="541" t="s">
        <v>1414</v>
      </c>
      <c r="J58" s="542" t="s">
        <v>1414</v>
      </c>
      <c r="K58" s="566"/>
      <c r="L58" s="541" t="s">
        <v>1414</v>
      </c>
      <c r="M58" s="542" t="s">
        <v>1414</v>
      </c>
      <c r="N58" s="566"/>
      <c r="O58" s="541" t="s">
        <v>1414</v>
      </c>
      <c r="P58" s="542" t="s">
        <v>1414</v>
      </c>
      <c r="Q58" s="567"/>
      <c r="R58" s="541" t="s">
        <v>1414</v>
      </c>
      <c r="S58" s="542" t="s">
        <v>1414</v>
      </c>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row>
    <row r="59" spans="1:87" s="144" customFormat="1" ht="16.5">
      <c r="A59"/>
      <c r="B59"/>
      <c r="C59"/>
      <c r="D59" s="209"/>
      <c r="E59" s="209"/>
      <c r="F59" s="209"/>
      <c r="G59" s="569" t="s">
        <v>1414</v>
      </c>
      <c r="H59" s="209"/>
      <c r="I59" s="541" t="s">
        <v>1414</v>
      </c>
      <c r="J59" s="542" t="s">
        <v>1414</v>
      </c>
      <c r="K59" s="202"/>
      <c r="L59" s="541" t="s">
        <v>1414</v>
      </c>
      <c r="M59" s="542" t="s">
        <v>1414</v>
      </c>
      <c r="N59" s="202"/>
      <c r="O59" s="541" t="s">
        <v>1414</v>
      </c>
      <c r="P59" s="542" t="s">
        <v>1414</v>
      </c>
      <c r="Q59" s="203"/>
      <c r="R59" s="541" t="s">
        <v>1414</v>
      </c>
      <c r="S59" s="542" t="s">
        <v>1414</v>
      </c>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row>
    <row r="60" spans="1:87" s="144" customFormat="1" ht="16.5">
      <c r="A60"/>
      <c r="B60"/>
      <c r="C60"/>
      <c r="D60" s="209"/>
      <c r="E60" s="209"/>
      <c r="F60" s="209"/>
      <c r="G60" s="569" t="s">
        <v>376</v>
      </c>
      <c r="H60" s="209"/>
      <c r="I60" s="541">
        <v>0</v>
      </c>
      <c r="J60" s="542">
        <v>0</v>
      </c>
      <c r="K60" s="202"/>
      <c r="L60" s="541">
        <v>0</v>
      </c>
      <c r="M60" s="542">
        <v>0</v>
      </c>
      <c r="N60" s="202"/>
      <c r="O60" s="541">
        <v>0.33333333333333337</v>
      </c>
      <c r="P60" s="542">
        <v>0.33333333333333337</v>
      </c>
      <c r="Q60" s="203"/>
      <c r="R60" s="541">
        <v>0.33333333333333337</v>
      </c>
      <c r="S60" s="542">
        <v>0.66666666666666674</v>
      </c>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row>
    <row r="61" spans="1:87" s="562" customFormat="1">
      <c r="A61"/>
      <c r="B61"/>
      <c r="C61"/>
      <c r="G61" s="569" t="s">
        <v>387</v>
      </c>
      <c r="I61" s="541">
        <v>0</v>
      </c>
      <c r="J61" s="542">
        <v>0</v>
      </c>
      <c r="K61" s="566"/>
      <c r="L61" s="541">
        <v>0</v>
      </c>
      <c r="M61" s="542">
        <v>0</v>
      </c>
      <c r="N61" s="566"/>
      <c r="O61" s="541">
        <v>0</v>
      </c>
      <c r="P61" s="542">
        <v>0</v>
      </c>
      <c r="Q61" s="567"/>
      <c r="R61" s="541">
        <v>0</v>
      </c>
      <c r="S61" s="542">
        <v>0</v>
      </c>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row>
    <row r="62" spans="1:87" s="562" customFormat="1">
      <c r="A62"/>
      <c r="B62"/>
      <c r="C62"/>
      <c r="G62" s="569" t="s">
        <v>403</v>
      </c>
      <c r="I62" s="541">
        <v>0.25</v>
      </c>
      <c r="J62" s="542">
        <v>0.97635837329006736</v>
      </c>
      <c r="K62" s="566"/>
      <c r="L62" s="541">
        <v>2.3641626709932619E-2</v>
      </c>
      <c r="M62" s="542">
        <v>1</v>
      </c>
      <c r="N62" s="566"/>
      <c r="O62" s="541">
        <v>0</v>
      </c>
      <c r="P62" s="542">
        <v>1</v>
      </c>
      <c r="Q62" s="567"/>
      <c r="R62" s="541">
        <v>0</v>
      </c>
      <c r="S62" s="542">
        <v>1</v>
      </c>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row>
    <row r="63" spans="1:87" s="562" customFormat="1">
      <c r="A63"/>
      <c r="B63"/>
      <c r="C63"/>
      <c r="G63" s="569" t="s">
        <v>422</v>
      </c>
      <c r="I63" s="541">
        <v>0.16666666666666666</v>
      </c>
      <c r="J63" s="542">
        <v>0.83333333333333326</v>
      </c>
      <c r="K63" s="566"/>
      <c r="L63" s="541">
        <v>0.16666666666666666</v>
      </c>
      <c r="M63" s="542">
        <v>0.99999999999999989</v>
      </c>
      <c r="N63" s="566"/>
      <c r="O63" s="541">
        <v>0</v>
      </c>
      <c r="P63" s="542">
        <v>0.99999999999999989</v>
      </c>
      <c r="Q63" s="567"/>
      <c r="R63" s="541">
        <v>0</v>
      </c>
      <c r="S63" s="542">
        <v>0.99999999999999989</v>
      </c>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row>
    <row r="64" spans="1:87" s="562" customFormat="1">
      <c r="A64"/>
      <c r="B64"/>
      <c r="C64"/>
      <c r="G64" s="569" t="s">
        <v>427</v>
      </c>
      <c r="I64" s="541">
        <v>0.16666666666666666</v>
      </c>
      <c r="J64" s="542">
        <v>0.83333333333333326</v>
      </c>
      <c r="K64" s="566"/>
      <c r="L64" s="541">
        <v>0.16666666666666666</v>
      </c>
      <c r="M64" s="542">
        <v>0.99999999999999989</v>
      </c>
      <c r="N64" s="566"/>
      <c r="O64" s="541">
        <v>0</v>
      </c>
      <c r="P64" s="542">
        <v>0.99999999999999989</v>
      </c>
      <c r="Q64" s="567"/>
      <c r="R64" s="541">
        <v>0</v>
      </c>
      <c r="S64" s="542">
        <v>0.99999999999999989</v>
      </c>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row>
    <row r="65" spans="1:87" s="562" customFormat="1">
      <c r="A65"/>
      <c r="B65"/>
      <c r="C65"/>
      <c r="G65" s="569" t="s">
        <v>442</v>
      </c>
      <c r="I65" s="541">
        <v>0.20000000000000004</v>
      </c>
      <c r="J65" s="542">
        <v>0.67807144357614613</v>
      </c>
      <c r="K65" s="566"/>
      <c r="L65" s="541">
        <v>0.20000000000000004</v>
      </c>
      <c r="M65" s="542">
        <v>0.87807144357614619</v>
      </c>
      <c r="N65" s="566"/>
      <c r="O65" s="541">
        <v>9.0205768649200269E-2</v>
      </c>
      <c r="P65" s="542">
        <v>0.96827721222534646</v>
      </c>
      <c r="Q65" s="567"/>
      <c r="R65" s="541">
        <v>3.172278777465376E-2</v>
      </c>
      <c r="S65" s="542">
        <v>1.0000000000000002</v>
      </c>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row>
    <row r="66" spans="1:87" s="144" customFormat="1" ht="16.5">
      <c r="A66"/>
      <c r="B66"/>
      <c r="C66"/>
      <c r="G66" s="569" t="s">
        <v>514</v>
      </c>
      <c r="I66" s="541">
        <v>0</v>
      </c>
      <c r="J66" s="542">
        <v>1</v>
      </c>
      <c r="K66" s="145"/>
      <c r="L66" s="541">
        <v>0</v>
      </c>
      <c r="M66" s="542">
        <v>1</v>
      </c>
      <c r="N66" s="145"/>
      <c r="O66" s="541">
        <v>0</v>
      </c>
      <c r="P66" s="542">
        <v>1</v>
      </c>
      <c r="Q66" s="146"/>
      <c r="R66" s="541">
        <v>0</v>
      </c>
      <c r="S66" s="542">
        <v>1</v>
      </c>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row>
    <row r="67" spans="1:87" s="144" customFormat="1" ht="16.5">
      <c r="A67"/>
      <c r="B67"/>
      <c r="C67"/>
      <c r="G67" s="569" t="s">
        <v>518</v>
      </c>
      <c r="I67" s="541">
        <v>0</v>
      </c>
      <c r="J67" s="542">
        <v>0</v>
      </c>
      <c r="K67" s="145"/>
      <c r="L67" s="541">
        <v>0</v>
      </c>
      <c r="M67" s="542">
        <v>0</v>
      </c>
      <c r="N67" s="145"/>
      <c r="O67" s="541">
        <v>0</v>
      </c>
      <c r="P67" s="542">
        <v>0</v>
      </c>
      <c r="Q67" s="146"/>
      <c r="R67" s="541">
        <v>0</v>
      </c>
      <c r="S67" s="542">
        <v>0</v>
      </c>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row>
    <row r="68" spans="1:87" s="144" customFormat="1" ht="16.5">
      <c r="A68"/>
      <c r="B68"/>
      <c r="C68"/>
      <c r="G68" s="569" t="s">
        <v>1414</v>
      </c>
      <c r="I68" s="541" t="s">
        <v>1414</v>
      </c>
      <c r="J68" s="542" t="s">
        <v>1414</v>
      </c>
      <c r="K68" s="145"/>
      <c r="L68" s="541" t="s">
        <v>1414</v>
      </c>
      <c r="M68" s="542" t="s">
        <v>1414</v>
      </c>
      <c r="N68" s="145"/>
      <c r="O68" s="541" t="s">
        <v>1414</v>
      </c>
      <c r="P68" s="542" t="s">
        <v>1414</v>
      </c>
      <c r="Q68" s="146"/>
      <c r="R68" s="541" t="s">
        <v>1414</v>
      </c>
      <c r="S68" s="542" t="s">
        <v>1414</v>
      </c>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row>
    <row r="69" spans="1:87" s="562" customFormat="1">
      <c r="A69"/>
      <c r="B69"/>
      <c r="C69"/>
      <c r="G69" s="569" t="s">
        <v>1414</v>
      </c>
      <c r="I69" s="541" t="s">
        <v>1414</v>
      </c>
      <c r="J69" s="542" t="s">
        <v>1414</v>
      </c>
      <c r="K69" s="566"/>
      <c r="L69" s="541" t="s">
        <v>1414</v>
      </c>
      <c r="M69" s="542" t="s">
        <v>1414</v>
      </c>
      <c r="N69" s="566"/>
      <c r="O69" s="541" t="s">
        <v>1414</v>
      </c>
      <c r="P69" s="542" t="s">
        <v>1414</v>
      </c>
      <c r="Q69" s="567"/>
      <c r="R69" s="541" t="s">
        <v>1414</v>
      </c>
      <c r="S69" s="542" t="s">
        <v>1414</v>
      </c>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row>
    <row r="70" spans="1:87" s="144" customFormat="1" ht="16.5">
      <c r="A70"/>
      <c r="B70"/>
      <c r="C70"/>
      <c r="G70" s="569" t="s">
        <v>533</v>
      </c>
      <c r="I70" s="541">
        <v>0</v>
      </c>
      <c r="J70" s="542">
        <v>0</v>
      </c>
      <c r="K70" s="145"/>
      <c r="L70" s="541">
        <v>0</v>
      </c>
      <c r="M70" s="542">
        <v>0</v>
      </c>
      <c r="N70" s="145"/>
      <c r="O70" s="541">
        <v>0</v>
      </c>
      <c r="P70" s="542">
        <v>0</v>
      </c>
      <c r="Q70" s="146"/>
      <c r="R70" s="541">
        <v>0.27465104881882524</v>
      </c>
      <c r="S70" s="542">
        <v>0.27465104881882524</v>
      </c>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row>
    <row r="71" spans="1:87" s="144" customFormat="1" ht="17.25" thickBot="1">
      <c r="A71"/>
      <c r="B71"/>
      <c r="C71"/>
      <c r="G71" s="149" t="s">
        <v>1414</v>
      </c>
      <c r="I71" s="141" t="s">
        <v>1414</v>
      </c>
      <c r="J71" s="142" t="s">
        <v>1414</v>
      </c>
      <c r="K71" s="145"/>
      <c r="L71" s="141" t="s">
        <v>1414</v>
      </c>
      <c r="M71" s="142" t="s">
        <v>1414</v>
      </c>
      <c r="N71" s="145"/>
      <c r="O71" s="141" t="s">
        <v>1414</v>
      </c>
      <c r="P71" s="142" t="s">
        <v>1414</v>
      </c>
      <c r="Q71" s="146"/>
      <c r="R71" s="141" t="s">
        <v>1414</v>
      </c>
      <c r="S71" s="142" t="s">
        <v>1414</v>
      </c>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row>
    <row r="72" spans="1:87" s="562" customFormat="1">
      <c r="A72"/>
      <c r="B72"/>
      <c r="C72"/>
      <c r="I72" s="1037">
        <v>0.14304307173675671</v>
      </c>
      <c r="J72" s="1039">
        <v>0.68320233850224044</v>
      </c>
      <c r="K72" s="573"/>
      <c r="L72" s="1037">
        <v>9.8154199798255057E-2</v>
      </c>
      <c r="M72" s="1039">
        <v>0.78135653830049545</v>
      </c>
      <c r="N72" s="573"/>
      <c r="O72" s="1037">
        <v>8.8174351559388894E-2</v>
      </c>
      <c r="P72" s="1039">
        <v>0.86953088985988436</v>
      </c>
      <c r="Q72" s="573"/>
      <c r="R72" s="1037">
        <v>5.188101867860756E-2</v>
      </c>
      <c r="S72" s="1039">
        <v>0.92141190853849197</v>
      </c>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row>
    <row r="73" spans="1:87" s="562" customFormat="1" ht="13.5" thickBot="1">
      <c r="A73"/>
      <c r="B73"/>
      <c r="C73"/>
      <c r="I73" s="1038"/>
      <c r="J73" s="1040"/>
      <c r="K73" s="573"/>
      <c r="L73" s="1038"/>
      <c r="M73" s="1040"/>
      <c r="N73" s="573"/>
      <c r="O73" s="1038"/>
      <c r="P73" s="1040"/>
      <c r="Q73" s="545"/>
      <c r="R73" s="1038"/>
      <c r="S73" s="1040"/>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row>
    <row r="74" spans="1:87" s="562" customFormat="1" ht="13.5" thickBot="1">
      <c r="A74"/>
      <c r="B74"/>
      <c r="C74"/>
      <c r="I74" s="548">
        <v>866302.68642857147</v>
      </c>
      <c r="J74" s="549">
        <v>4137635.0076428577</v>
      </c>
      <c r="K74" s="574"/>
      <c r="L74" s="548">
        <v>594445.05726190482</v>
      </c>
      <c r="M74" s="549">
        <v>4732080.0649047624</v>
      </c>
      <c r="N74" s="574"/>
      <c r="O74" s="548">
        <v>534004.73509523808</v>
      </c>
      <c r="P74" s="549">
        <v>5266084.8000000007</v>
      </c>
      <c r="Q74" s="574"/>
      <c r="R74" s="548">
        <v>314203.72416666674</v>
      </c>
      <c r="S74" s="549">
        <v>5580288.5241666678</v>
      </c>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row>
    <row r="75" spans="1:87" s="562" customFormat="1" ht="13.5" thickBot="1">
      <c r="A75"/>
      <c r="B75"/>
      <c r="C75"/>
      <c r="M75" s="575"/>
      <c r="N75" s="575"/>
      <c r="O75" s="575"/>
      <c r="P75" s="576"/>
      <c r="Q75" s="575"/>
      <c r="R75" s="575"/>
      <c r="S75" s="5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row>
    <row r="76" spans="1:87" s="562" customFormat="1">
      <c r="A76"/>
      <c r="B76"/>
      <c r="C76"/>
      <c r="G76" s="1055" t="s">
        <v>579</v>
      </c>
      <c r="I76" s="1035" t="s">
        <v>591</v>
      </c>
      <c r="J76" s="1036"/>
      <c r="K76" s="519"/>
      <c r="L76" s="1035" t="s">
        <v>592</v>
      </c>
      <c r="M76" s="1036"/>
      <c r="N76" s="561"/>
      <c r="O76" s="1035" t="s">
        <v>593</v>
      </c>
      <c r="P76" s="1036"/>
      <c r="R76" s="1035" t="s">
        <v>594</v>
      </c>
      <c r="S76" s="103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row>
    <row r="77" spans="1:87" s="562" customFormat="1" ht="13.5" thickBot="1">
      <c r="A77"/>
      <c r="B77"/>
      <c r="C77"/>
      <c r="G77" s="1056"/>
      <c r="I77" s="522" t="s">
        <v>581</v>
      </c>
      <c r="J77" s="523" t="s">
        <v>586</v>
      </c>
      <c r="K77" s="518"/>
      <c r="L77" s="522" t="s">
        <v>581</v>
      </c>
      <c r="M77" s="523" t="s">
        <v>586</v>
      </c>
      <c r="N77" s="518"/>
      <c r="O77" s="522" t="s">
        <v>581</v>
      </c>
      <c r="P77" s="523" t="s">
        <v>586</v>
      </c>
      <c r="R77" s="522" t="s">
        <v>581</v>
      </c>
      <c r="S77" s="523" t="s">
        <v>586</v>
      </c>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row>
    <row r="78" spans="1:87" s="562" customFormat="1">
      <c r="A78"/>
      <c r="B78"/>
      <c r="C78"/>
      <c r="D78" s="563"/>
      <c r="E78" s="564"/>
      <c r="F78" s="560"/>
      <c r="G78" s="565" t="s">
        <v>564</v>
      </c>
      <c r="I78" s="531">
        <v>0</v>
      </c>
      <c r="J78" s="532">
        <v>1</v>
      </c>
      <c r="K78" s="566"/>
      <c r="L78" s="531">
        <v>0</v>
      </c>
      <c r="M78" s="532">
        <v>1</v>
      </c>
      <c r="N78" s="567"/>
      <c r="O78" s="531">
        <v>0</v>
      </c>
      <c r="P78" s="532">
        <v>1</v>
      </c>
      <c r="R78" s="531">
        <v>0</v>
      </c>
      <c r="S78" s="532">
        <v>1</v>
      </c>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row>
    <row r="79" spans="1:87" s="562" customFormat="1">
      <c r="A79"/>
      <c r="B79"/>
      <c r="C79"/>
      <c r="D79" s="563"/>
      <c r="E79" s="564" t="s">
        <v>610</v>
      </c>
      <c r="F79" s="560"/>
      <c r="G79" s="569" t="s">
        <v>565</v>
      </c>
      <c r="I79" s="541">
        <v>1.7713549238601398E-2</v>
      </c>
      <c r="J79" s="542">
        <v>0.94685935228419538</v>
      </c>
      <c r="K79" s="566"/>
      <c r="L79" s="541">
        <v>1.7713549238601398E-2</v>
      </c>
      <c r="M79" s="542">
        <v>0.96457290152279673</v>
      </c>
      <c r="N79" s="567"/>
      <c r="O79" s="541">
        <v>1.7713549238601398E-2</v>
      </c>
      <c r="P79" s="542">
        <v>0.98228645076139809</v>
      </c>
      <c r="R79" s="541">
        <v>1.7713549238601398E-2</v>
      </c>
      <c r="S79" s="542">
        <v>0.99999999999999944</v>
      </c>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row>
    <row r="80" spans="1:87" s="144" customFormat="1" ht="16.5">
      <c r="A80"/>
      <c r="B80"/>
      <c r="C80"/>
      <c r="D80" s="196"/>
      <c r="E80" s="197"/>
      <c r="F80" s="198"/>
      <c r="G80" s="569" t="s">
        <v>1414</v>
      </c>
      <c r="H80" s="209"/>
      <c r="I80" s="541" t="s">
        <v>1414</v>
      </c>
      <c r="J80" s="542" t="s">
        <v>1414</v>
      </c>
      <c r="K80" s="202"/>
      <c r="L80" s="541" t="s">
        <v>1414</v>
      </c>
      <c r="M80" s="542" t="s">
        <v>1414</v>
      </c>
      <c r="N80" s="203"/>
      <c r="O80" s="541" t="s">
        <v>1414</v>
      </c>
      <c r="P80" s="542" t="s">
        <v>1414</v>
      </c>
      <c r="Q80" s="209"/>
      <c r="R80" s="541" t="s">
        <v>1414</v>
      </c>
      <c r="S80" s="542" t="s">
        <v>1414</v>
      </c>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row>
    <row r="81" spans="1:87" s="562" customFormat="1">
      <c r="A81"/>
      <c r="B81"/>
      <c r="C81"/>
      <c r="D81" s="547"/>
      <c r="E81" s="570"/>
      <c r="F81" s="571"/>
      <c r="G81" s="569" t="s">
        <v>566</v>
      </c>
      <c r="I81" s="541">
        <v>5.7200391721083772E-2</v>
      </c>
      <c r="J81" s="542">
        <v>0.82839882483674887</v>
      </c>
      <c r="K81" s="566"/>
      <c r="L81" s="541">
        <v>5.7200391721083772E-2</v>
      </c>
      <c r="M81" s="542">
        <v>0.88559921655783269</v>
      </c>
      <c r="N81" s="567"/>
      <c r="O81" s="541">
        <v>5.7200391721083772E-2</v>
      </c>
      <c r="P81" s="542">
        <v>0.94279960827891651</v>
      </c>
      <c r="R81" s="541">
        <v>5.7200391721083772E-2</v>
      </c>
      <c r="S81" s="542">
        <v>1.0000000000000002</v>
      </c>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row>
    <row r="82" spans="1:87" s="562" customFormat="1">
      <c r="A82"/>
      <c r="B82"/>
      <c r="C82"/>
      <c r="D82" s="547"/>
      <c r="E82" s="572"/>
      <c r="F82" s="571"/>
      <c r="G82" s="569" t="s">
        <v>567</v>
      </c>
      <c r="I82" s="541">
        <v>0</v>
      </c>
      <c r="J82" s="542">
        <v>0.99999999999999978</v>
      </c>
      <c r="K82" s="566"/>
      <c r="L82" s="541">
        <v>0</v>
      </c>
      <c r="M82" s="542">
        <v>0.99999999999999978</v>
      </c>
      <c r="N82" s="567"/>
      <c r="O82" s="541">
        <v>0</v>
      </c>
      <c r="P82" s="542">
        <v>0.99999999999999978</v>
      </c>
      <c r="R82" s="541">
        <v>0</v>
      </c>
      <c r="S82" s="542">
        <v>0.99999999999999978</v>
      </c>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row>
    <row r="83" spans="1:87" s="144" customFormat="1" ht="16.5">
      <c r="A83"/>
      <c r="B83"/>
      <c r="C83"/>
      <c r="D83" s="178"/>
      <c r="E83" s="178"/>
      <c r="F83" s="178"/>
      <c r="G83" s="569" t="s">
        <v>1414</v>
      </c>
      <c r="H83" s="209"/>
      <c r="I83" s="541" t="s">
        <v>1414</v>
      </c>
      <c r="J83" s="542" t="s">
        <v>1414</v>
      </c>
      <c r="K83" s="202"/>
      <c r="L83" s="541" t="s">
        <v>1414</v>
      </c>
      <c r="M83" s="542" t="s">
        <v>1414</v>
      </c>
      <c r="N83" s="203"/>
      <c r="O83" s="541" t="s">
        <v>1414</v>
      </c>
      <c r="P83" s="542" t="s">
        <v>1414</v>
      </c>
      <c r="Q83" s="209"/>
      <c r="R83" s="541" t="s">
        <v>1414</v>
      </c>
      <c r="S83" s="542" t="s">
        <v>1414</v>
      </c>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row>
    <row r="84" spans="1:87" s="144" customFormat="1" ht="16.5">
      <c r="A84"/>
      <c r="B84"/>
      <c r="C84"/>
      <c r="D84" s="209"/>
      <c r="E84" s="209"/>
      <c r="F84" s="209"/>
      <c r="G84" s="569" t="s">
        <v>568</v>
      </c>
      <c r="H84" s="209"/>
      <c r="I84" s="541">
        <v>6.5192186097119513E-3</v>
      </c>
      <c r="J84" s="542">
        <v>0.99331523191253945</v>
      </c>
      <c r="K84" s="202"/>
      <c r="L84" s="541">
        <v>2.2282560291535252E-3</v>
      </c>
      <c r="M84" s="542">
        <v>0.99554348794169301</v>
      </c>
      <c r="N84" s="203"/>
      <c r="O84" s="541">
        <v>2.2282560291535252E-3</v>
      </c>
      <c r="P84" s="542">
        <v>0.99777174397084656</v>
      </c>
      <c r="Q84" s="209"/>
      <c r="R84" s="541">
        <v>2.2282560291535252E-3</v>
      </c>
      <c r="S84" s="542">
        <v>1</v>
      </c>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row>
    <row r="85" spans="1:87" s="562" customFormat="1">
      <c r="A85"/>
      <c r="B85"/>
      <c r="C85"/>
      <c r="G85" s="569" t="s">
        <v>569</v>
      </c>
      <c r="I85" s="541">
        <v>8.3333333333333343E-2</v>
      </c>
      <c r="J85" s="542">
        <v>0.75000000000000022</v>
      </c>
      <c r="K85" s="566"/>
      <c r="L85" s="541">
        <v>8.3333333333333343E-2</v>
      </c>
      <c r="M85" s="542">
        <v>0.83333333333333359</v>
      </c>
      <c r="N85" s="567"/>
      <c r="O85" s="541">
        <v>8.3333333333333343E-2</v>
      </c>
      <c r="P85" s="542">
        <v>0.91666666666666696</v>
      </c>
      <c r="R85" s="541">
        <v>8.3333333333333343E-2</v>
      </c>
      <c r="S85" s="542">
        <v>1.0000000000000002</v>
      </c>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row>
    <row r="86" spans="1:87" s="562" customFormat="1">
      <c r="A86"/>
      <c r="B86"/>
      <c r="C86"/>
      <c r="G86" s="569" t="s">
        <v>570</v>
      </c>
      <c r="I86" s="541">
        <v>0.12210700194686103</v>
      </c>
      <c r="J86" s="542">
        <v>0.71207861671663841</v>
      </c>
      <c r="K86" s="566"/>
      <c r="L86" s="541">
        <v>0.2879213832833617</v>
      </c>
      <c r="M86" s="542">
        <v>1</v>
      </c>
      <c r="N86" s="567"/>
      <c r="O86" s="541">
        <v>0</v>
      </c>
      <c r="P86" s="542">
        <v>1</v>
      </c>
      <c r="R86" s="541">
        <v>0</v>
      </c>
      <c r="S86" s="542">
        <v>1</v>
      </c>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row>
    <row r="87" spans="1:87" s="562" customFormat="1">
      <c r="A87"/>
      <c r="B87"/>
      <c r="C87"/>
      <c r="G87" s="569" t="s">
        <v>1414</v>
      </c>
      <c r="I87" s="541" t="s">
        <v>1414</v>
      </c>
      <c r="J87" s="542" t="s">
        <v>1414</v>
      </c>
      <c r="K87" s="566"/>
      <c r="L87" s="541" t="s">
        <v>1414</v>
      </c>
      <c r="M87" s="542" t="s">
        <v>1414</v>
      </c>
      <c r="N87" s="567"/>
      <c r="O87" s="541" t="s">
        <v>1414</v>
      </c>
      <c r="P87" s="542" t="s">
        <v>1414</v>
      </c>
      <c r="R87" s="541" t="s">
        <v>1414</v>
      </c>
      <c r="S87" s="542" t="s">
        <v>1414</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row>
    <row r="88" spans="1:87" s="144" customFormat="1" ht="16.5">
      <c r="A88"/>
      <c r="B88"/>
      <c r="C88"/>
      <c r="D88" s="209"/>
      <c r="E88" s="209"/>
      <c r="F88" s="209"/>
      <c r="G88" s="569" t="s">
        <v>1414</v>
      </c>
      <c r="H88" s="209"/>
      <c r="I88" s="541" t="s">
        <v>1414</v>
      </c>
      <c r="J88" s="542" t="s">
        <v>1414</v>
      </c>
      <c r="K88" s="202"/>
      <c r="L88" s="541" t="s">
        <v>1414</v>
      </c>
      <c r="M88" s="542" t="s">
        <v>1414</v>
      </c>
      <c r="N88" s="203"/>
      <c r="O88" s="541" t="s">
        <v>1414</v>
      </c>
      <c r="P88" s="542" t="s">
        <v>1414</v>
      </c>
      <c r="Q88" s="209"/>
      <c r="R88" s="541" t="s">
        <v>1414</v>
      </c>
      <c r="S88" s="542" t="s">
        <v>1414</v>
      </c>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row>
    <row r="89" spans="1:87" s="144" customFormat="1" ht="16.5">
      <c r="A89"/>
      <c r="B89"/>
      <c r="C89"/>
      <c r="D89" s="209"/>
      <c r="E89" s="209"/>
      <c r="F89" s="209"/>
      <c r="G89" s="569" t="s">
        <v>376</v>
      </c>
      <c r="H89" s="209"/>
      <c r="I89" s="541">
        <v>0.33333333333333337</v>
      </c>
      <c r="J89" s="542">
        <v>1</v>
      </c>
      <c r="K89" s="202"/>
      <c r="L89" s="541">
        <v>0</v>
      </c>
      <c r="M89" s="542">
        <v>1</v>
      </c>
      <c r="N89" s="203"/>
      <c r="O89" s="541">
        <v>0</v>
      </c>
      <c r="P89" s="542">
        <v>1</v>
      </c>
      <c r="Q89" s="209"/>
      <c r="R89" s="541">
        <v>0</v>
      </c>
      <c r="S89" s="542">
        <v>1</v>
      </c>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row>
    <row r="90" spans="1:87" s="562" customFormat="1">
      <c r="A90"/>
      <c r="B90"/>
      <c r="C90"/>
      <c r="G90" s="569" t="s">
        <v>387</v>
      </c>
      <c r="I90" s="541">
        <v>0.33333333333333331</v>
      </c>
      <c r="J90" s="542">
        <v>0.33333333333333331</v>
      </c>
      <c r="K90" s="566"/>
      <c r="L90" s="541">
        <v>0.33333333333333331</v>
      </c>
      <c r="M90" s="542">
        <v>0.66666666666666663</v>
      </c>
      <c r="N90" s="567"/>
      <c r="O90" s="541">
        <v>0.33333333333333331</v>
      </c>
      <c r="P90" s="542">
        <v>1</v>
      </c>
      <c r="R90" s="541">
        <v>0</v>
      </c>
      <c r="S90" s="542">
        <v>1</v>
      </c>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row>
    <row r="91" spans="1:87" s="562" customFormat="1">
      <c r="A91"/>
      <c r="B91"/>
      <c r="C91"/>
      <c r="G91" s="569" t="s">
        <v>403</v>
      </c>
      <c r="I91" s="541">
        <v>0</v>
      </c>
      <c r="J91" s="542">
        <v>1</v>
      </c>
      <c r="K91" s="566"/>
      <c r="L91" s="541">
        <v>0</v>
      </c>
      <c r="M91" s="542">
        <v>1</v>
      </c>
      <c r="N91" s="567"/>
      <c r="O91" s="541">
        <v>0</v>
      </c>
      <c r="P91" s="542">
        <v>1</v>
      </c>
      <c r="R91" s="541">
        <v>0</v>
      </c>
      <c r="S91" s="542">
        <v>1</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row>
    <row r="92" spans="1:87" s="562" customFormat="1">
      <c r="A92"/>
      <c r="B92"/>
      <c r="C92"/>
      <c r="G92" s="569" t="s">
        <v>422</v>
      </c>
      <c r="I92" s="541">
        <v>0</v>
      </c>
      <c r="J92" s="542">
        <v>0.99999999999999989</v>
      </c>
      <c r="K92" s="566"/>
      <c r="L92" s="541">
        <v>0</v>
      </c>
      <c r="M92" s="542">
        <v>0.99999999999999989</v>
      </c>
      <c r="N92" s="567"/>
      <c r="O92" s="541">
        <v>0</v>
      </c>
      <c r="P92" s="542">
        <v>0.99999999999999989</v>
      </c>
      <c r="R92" s="541">
        <v>0</v>
      </c>
      <c r="S92" s="542">
        <v>0.99999999999999989</v>
      </c>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row>
    <row r="93" spans="1:87" s="562" customFormat="1">
      <c r="A93"/>
      <c r="B93"/>
      <c r="C93"/>
      <c r="G93" s="569" t="s">
        <v>427</v>
      </c>
      <c r="I93" s="541">
        <v>0</v>
      </c>
      <c r="J93" s="542">
        <v>0.99999999999999989</v>
      </c>
      <c r="K93" s="566"/>
      <c r="L93" s="541">
        <v>0</v>
      </c>
      <c r="M93" s="542">
        <v>0.99999999999999989</v>
      </c>
      <c r="N93" s="567"/>
      <c r="O93" s="541">
        <v>0</v>
      </c>
      <c r="P93" s="542">
        <v>0.99999999999999989</v>
      </c>
      <c r="R93" s="541">
        <v>0</v>
      </c>
      <c r="S93" s="542">
        <v>0.99999999999999989</v>
      </c>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row>
    <row r="94" spans="1:87" s="562" customFormat="1">
      <c r="A94"/>
      <c r="B94"/>
      <c r="C94"/>
      <c r="G94" s="569" t="s">
        <v>442</v>
      </c>
      <c r="I94" s="541">
        <v>0</v>
      </c>
      <c r="J94" s="542">
        <v>1.0000000000000002</v>
      </c>
      <c r="K94" s="566"/>
      <c r="L94" s="541">
        <v>0</v>
      </c>
      <c r="M94" s="542">
        <v>1.0000000000000002</v>
      </c>
      <c r="N94" s="567"/>
      <c r="O94" s="541">
        <v>0</v>
      </c>
      <c r="P94" s="542">
        <v>1.0000000000000002</v>
      </c>
      <c r="R94" s="541">
        <v>0</v>
      </c>
      <c r="S94" s="542">
        <v>1.0000000000000002</v>
      </c>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row>
    <row r="95" spans="1:87" s="144" customFormat="1" ht="16.5">
      <c r="A95"/>
      <c r="B95"/>
      <c r="C95"/>
      <c r="G95" s="569" t="s">
        <v>514</v>
      </c>
      <c r="I95" s="541">
        <v>0</v>
      </c>
      <c r="J95" s="542">
        <v>1</v>
      </c>
      <c r="K95" s="145"/>
      <c r="L95" s="541">
        <v>0</v>
      </c>
      <c r="M95" s="542">
        <v>1</v>
      </c>
      <c r="N95" s="146"/>
      <c r="O95" s="541">
        <v>0</v>
      </c>
      <c r="P95" s="542">
        <v>1</v>
      </c>
      <c r="R95" s="541">
        <v>0</v>
      </c>
      <c r="S95" s="542">
        <v>1</v>
      </c>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row>
    <row r="96" spans="1:87" s="144" customFormat="1" ht="16.5">
      <c r="A96"/>
      <c r="B96"/>
      <c r="C96"/>
      <c r="G96" s="569" t="s">
        <v>518</v>
      </c>
      <c r="I96" s="541">
        <v>0</v>
      </c>
      <c r="J96" s="542">
        <v>0</v>
      </c>
      <c r="K96" s="145"/>
      <c r="L96" s="541">
        <v>0.33333333333333331</v>
      </c>
      <c r="M96" s="542">
        <v>0.33333333333333331</v>
      </c>
      <c r="N96" s="146"/>
      <c r="O96" s="541">
        <v>0.33333333333333331</v>
      </c>
      <c r="P96" s="542">
        <v>0.66666666666666663</v>
      </c>
      <c r="R96" s="541">
        <v>0.33333333333333331</v>
      </c>
      <c r="S96" s="542">
        <v>1</v>
      </c>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row>
    <row r="97" spans="1:87" s="144" customFormat="1" ht="16.5">
      <c r="A97"/>
      <c r="B97"/>
      <c r="C97"/>
      <c r="G97" s="569" t="s">
        <v>1414</v>
      </c>
      <c r="I97" s="541" t="s">
        <v>1414</v>
      </c>
      <c r="J97" s="542" t="s">
        <v>1414</v>
      </c>
      <c r="K97" s="145"/>
      <c r="L97" s="541" t="s">
        <v>1414</v>
      </c>
      <c r="M97" s="542" t="s">
        <v>1414</v>
      </c>
      <c r="N97" s="146"/>
      <c r="O97" s="541" t="s">
        <v>1414</v>
      </c>
      <c r="P97" s="542" t="s">
        <v>1414</v>
      </c>
      <c r="R97" s="541" t="s">
        <v>1414</v>
      </c>
      <c r="S97" s="542" t="s">
        <v>1414</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row>
    <row r="98" spans="1:87" s="562" customFormat="1">
      <c r="A98"/>
      <c r="B98"/>
      <c r="C98"/>
      <c r="G98" s="569" t="s">
        <v>1414</v>
      </c>
      <c r="I98" s="541" t="s">
        <v>1414</v>
      </c>
      <c r="J98" s="542" t="s">
        <v>1414</v>
      </c>
      <c r="K98" s="566"/>
      <c r="L98" s="541" t="s">
        <v>1414</v>
      </c>
      <c r="M98" s="542" t="s">
        <v>1414</v>
      </c>
      <c r="N98" s="567"/>
      <c r="O98" s="541" t="s">
        <v>1414</v>
      </c>
      <c r="P98" s="542" t="s">
        <v>1414</v>
      </c>
      <c r="R98" s="541" t="s">
        <v>1414</v>
      </c>
      <c r="S98" s="542" t="s">
        <v>1414</v>
      </c>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row>
    <row r="99" spans="1:87" s="144" customFormat="1" ht="16.5">
      <c r="A99"/>
      <c r="B99"/>
      <c r="C99"/>
      <c r="G99" s="569" t="s">
        <v>533</v>
      </c>
      <c r="I99" s="541">
        <v>0.27465104881882524</v>
      </c>
      <c r="J99" s="542">
        <v>0.54930209763765048</v>
      </c>
      <c r="K99" s="145"/>
      <c r="L99" s="541">
        <v>0.22534895118117479</v>
      </c>
      <c r="M99" s="542">
        <v>0.77465104881882529</v>
      </c>
      <c r="N99" s="146"/>
      <c r="O99" s="541">
        <v>0.22534895118117479</v>
      </c>
      <c r="P99" s="542">
        <v>1</v>
      </c>
      <c r="R99" s="541">
        <v>0</v>
      </c>
      <c r="S99" s="542">
        <v>1</v>
      </c>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row>
    <row r="100" spans="1:87" s="144" customFormat="1" ht="17.25" thickBot="1">
      <c r="A100"/>
      <c r="B100"/>
      <c r="C100"/>
      <c r="G100" s="149" t="s">
        <v>1414</v>
      </c>
      <c r="I100" s="141" t="s">
        <v>1414</v>
      </c>
      <c r="J100" s="142" t="s">
        <v>1414</v>
      </c>
      <c r="K100" s="150"/>
      <c r="L100" s="141" t="s">
        <v>1414</v>
      </c>
      <c r="M100" s="142" t="s">
        <v>1414</v>
      </c>
      <c r="N100" s="151"/>
      <c r="O100" s="141" t="s">
        <v>1414</v>
      </c>
      <c r="P100" s="142" t="s">
        <v>1414</v>
      </c>
      <c r="Q100" s="152"/>
      <c r="R100" s="141" t="s">
        <v>1414</v>
      </c>
      <c r="S100" s="142" t="s">
        <v>1414</v>
      </c>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row>
    <row r="101" spans="1:87" s="562" customFormat="1">
      <c r="A101"/>
      <c r="B101"/>
      <c r="C101"/>
      <c r="I101" s="1037">
        <v>4.1767745803282082E-2</v>
      </c>
      <c r="J101" s="1039">
        <v>0.96317965434177411</v>
      </c>
      <c r="K101" s="573"/>
      <c r="L101" s="1037">
        <v>1.7455692285866114E-2</v>
      </c>
      <c r="M101" s="1039">
        <v>0.98063534662764018</v>
      </c>
      <c r="N101" s="573"/>
      <c r="O101" s="1037">
        <v>1.480154069608179E-2</v>
      </c>
      <c r="P101" s="1039">
        <v>0.99543688732372193</v>
      </c>
      <c r="Q101" s="573"/>
      <c r="R101" s="1037">
        <v>4.563112676278203E-3</v>
      </c>
      <c r="S101" s="1039">
        <v>1.0000000000000002</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row>
    <row r="102" spans="1:87" s="562" customFormat="1" ht="13.5" thickBot="1">
      <c r="A102"/>
      <c r="B102"/>
      <c r="C102"/>
      <c r="E102" s="575" t="s">
        <v>183</v>
      </c>
      <c r="I102" s="1038"/>
      <c r="J102" s="1040"/>
      <c r="K102" s="573"/>
      <c r="L102" s="1038"/>
      <c r="M102" s="1040"/>
      <c r="N102" s="573"/>
      <c r="O102" s="1038"/>
      <c r="P102" s="1040"/>
      <c r="Q102" s="545"/>
      <c r="R102" s="1038"/>
      <c r="S102" s="1040"/>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row>
    <row r="103" spans="1:87" s="562" customFormat="1" ht="13.5" thickBot="1">
      <c r="A103"/>
      <c r="B103"/>
      <c r="C103"/>
      <c r="I103" s="548">
        <v>252955.35083333333</v>
      </c>
      <c r="J103" s="549">
        <v>5833243.8750000009</v>
      </c>
      <c r="K103" s="574"/>
      <c r="L103" s="548">
        <v>105715.80250000002</v>
      </c>
      <c r="M103" s="549">
        <v>5938959.6775000012</v>
      </c>
      <c r="N103" s="574"/>
      <c r="O103" s="548">
        <v>89641.632500000007</v>
      </c>
      <c r="P103" s="549">
        <v>6028601.3100000015</v>
      </c>
      <c r="Q103" s="574"/>
      <c r="R103" s="548">
        <v>27635.290000000005</v>
      </c>
      <c r="S103" s="549">
        <v>6056236.6000000015</v>
      </c>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row>
    <row r="104" spans="1:87" s="562" customFormat="1" ht="13.5" thickBot="1">
      <c r="A104"/>
      <c r="B104"/>
      <c r="C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row>
    <row r="105" spans="1:87" s="144" customFormat="1" ht="16.5">
      <c r="A105"/>
      <c r="B105"/>
      <c r="C105"/>
      <c r="D105" s="209"/>
      <c r="E105" s="209"/>
      <c r="F105" s="209"/>
      <c r="G105" s="1057" t="s">
        <v>579</v>
      </c>
      <c r="H105" s="209"/>
      <c r="I105" s="1042" t="s">
        <v>595</v>
      </c>
      <c r="J105" s="1043"/>
      <c r="K105" s="209"/>
      <c r="L105" s="1042" t="s">
        <v>596</v>
      </c>
      <c r="M105" s="1043"/>
      <c r="N105" s="209"/>
      <c r="O105" s="1042" t="s">
        <v>597</v>
      </c>
      <c r="P105" s="1043"/>
      <c r="Q105" s="209"/>
      <c r="R105" s="1042" t="s">
        <v>598</v>
      </c>
      <c r="S105" s="1043"/>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row>
    <row r="106" spans="1:87" s="144" customFormat="1" ht="17.25" thickBot="1">
      <c r="A106"/>
      <c r="B106"/>
      <c r="C106"/>
      <c r="D106" s="209"/>
      <c r="E106" s="209"/>
      <c r="F106" s="209"/>
      <c r="G106" s="1058"/>
      <c r="H106" s="209"/>
      <c r="I106" s="179" t="s">
        <v>581</v>
      </c>
      <c r="J106" s="180" t="s">
        <v>586</v>
      </c>
      <c r="K106" s="209"/>
      <c r="L106" s="179" t="s">
        <v>581</v>
      </c>
      <c r="M106" s="180" t="s">
        <v>586</v>
      </c>
      <c r="N106" s="209"/>
      <c r="O106" s="179" t="s">
        <v>581</v>
      </c>
      <c r="P106" s="180" t="s">
        <v>586</v>
      </c>
      <c r="Q106" s="209"/>
      <c r="R106" s="179" t="s">
        <v>581</v>
      </c>
      <c r="S106" s="180" t="s">
        <v>586</v>
      </c>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row>
    <row r="107" spans="1:87" s="144" customFormat="1" ht="16.5">
      <c r="A107"/>
      <c r="B107"/>
      <c r="C107"/>
      <c r="D107" s="199"/>
      <c r="E107" s="200"/>
      <c r="F107" s="198"/>
      <c r="G107" s="201" t="s">
        <v>564</v>
      </c>
      <c r="H107" s="209"/>
      <c r="I107" s="181">
        <v>0</v>
      </c>
      <c r="J107" s="182">
        <v>1</v>
      </c>
      <c r="K107" s="209"/>
      <c r="L107" s="181">
        <v>0</v>
      </c>
      <c r="M107" s="182">
        <v>1</v>
      </c>
      <c r="N107" s="209"/>
      <c r="O107" s="181">
        <v>0</v>
      </c>
      <c r="P107" s="182">
        <v>1</v>
      </c>
      <c r="Q107" s="209"/>
      <c r="R107" s="181">
        <v>0</v>
      </c>
      <c r="S107" s="182">
        <v>1</v>
      </c>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row>
    <row r="108" spans="1:87" s="144" customFormat="1" ht="16.5">
      <c r="A108"/>
      <c r="B108"/>
      <c r="C108"/>
      <c r="D108" s="199"/>
      <c r="E108" s="200" t="s">
        <v>610</v>
      </c>
      <c r="F108" s="198"/>
      <c r="G108" s="204" t="s">
        <v>565</v>
      </c>
      <c r="H108" s="209"/>
      <c r="I108" s="189">
        <v>0</v>
      </c>
      <c r="J108" s="190">
        <v>0.99999999999999944</v>
      </c>
      <c r="K108" s="209"/>
      <c r="L108" s="189">
        <v>0</v>
      </c>
      <c r="M108" s="190">
        <v>0.99999999999999944</v>
      </c>
      <c r="N108" s="209"/>
      <c r="O108" s="189">
        <v>0</v>
      </c>
      <c r="P108" s="190">
        <v>0.99999999999999944</v>
      </c>
      <c r="Q108" s="209"/>
      <c r="R108" s="189">
        <v>0</v>
      </c>
      <c r="S108" s="190">
        <v>0.99999999999999944</v>
      </c>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row>
    <row r="109" spans="1:87" s="144" customFormat="1" ht="16.5">
      <c r="A109"/>
      <c r="B109"/>
      <c r="C109"/>
      <c r="D109" s="196"/>
      <c r="E109" s="197"/>
      <c r="F109" s="198"/>
      <c r="G109" s="205" t="s">
        <v>1414</v>
      </c>
      <c r="H109" s="209"/>
      <c r="I109" s="189" t="s">
        <v>1414</v>
      </c>
      <c r="J109" s="190" t="s">
        <v>1414</v>
      </c>
      <c r="K109" s="209"/>
      <c r="L109" s="189" t="s">
        <v>1414</v>
      </c>
      <c r="M109" s="190" t="s">
        <v>1414</v>
      </c>
      <c r="N109" s="209"/>
      <c r="O109" s="189" t="s">
        <v>1414</v>
      </c>
      <c r="P109" s="190" t="s">
        <v>1414</v>
      </c>
      <c r="Q109" s="209"/>
      <c r="R109" s="189" t="s">
        <v>1414</v>
      </c>
      <c r="S109" s="190" t="s">
        <v>1414</v>
      </c>
      <c r="W109" s="129"/>
      <c r="X109" s="129"/>
      <c r="Y109" s="129"/>
      <c r="Z109" s="129"/>
      <c r="AA109" s="129"/>
      <c r="AB109" s="129"/>
      <c r="AC109" s="129"/>
      <c r="AD109" s="129"/>
      <c r="AE109" s="129"/>
      <c r="AF109" s="129"/>
      <c r="AG109" s="129"/>
      <c r="AH109" s="129"/>
      <c r="AI109" s="129"/>
      <c r="AJ109" s="129"/>
      <c r="AK109" s="129"/>
      <c r="AL109" s="129"/>
      <c r="AM109" s="129"/>
      <c r="AN109" s="129"/>
      <c r="AO109" s="129"/>
      <c r="AP109" s="129"/>
      <c r="AQ109" s="129"/>
      <c r="AR109" s="129"/>
      <c r="AS109" s="129"/>
      <c r="AT109" s="129"/>
    </row>
    <row r="110" spans="1:87" s="144" customFormat="1" ht="16.5">
      <c r="A110"/>
      <c r="B110"/>
      <c r="C110"/>
      <c r="D110" s="193"/>
      <c r="E110" s="206"/>
      <c r="F110" s="207"/>
      <c r="G110" s="205" t="s">
        <v>566</v>
      </c>
      <c r="H110" s="209"/>
      <c r="I110" s="189">
        <v>0</v>
      </c>
      <c r="J110" s="190">
        <v>1.0000000000000002</v>
      </c>
      <c r="K110" s="209"/>
      <c r="L110" s="189">
        <v>0</v>
      </c>
      <c r="M110" s="190">
        <v>1.0000000000000002</v>
      </c>
      <c r="N110" s="209"/>
      <c r="O110" s="189">
        <v>0</v>
      </c>
      <c r="P110" s="190">
        <v>1.0000000000000002</v>
      </c>
      <c r="Q110" s="209"/>
      <c r="R110" s="189">
        <v>0</v>
      </c>
      <c r="S110" s="190">
        <v>1.0000000000000002</v>
      </c>
      <c r="W110" s="129"/>
      <c r="X110" s="129"/>
      <c r="Y110" s="129"/>
      <c r="Z110" s="129"/>
      <c r="AA110" s="129"/>
      <c r="AB110" s="129"/>
      <c r="AC110" s="129"/>
      <c r="AD110" s="129"/>
      <c r="AE110" s="129"/>
      <c r="AF110" s="129"/>
      <c r="AG110" s="129"/>
      <c r="AH110" s="129"/>
      <c r="AI110" s="129"/>
      <c r="AJ110" s="129"/>
      <c r="AK110" s="129"/>
      <c r="AL110" s="129"/>
      <c r="AM110" s="129"/>
      <c r="AN110" s="129"/>
      <c r="AO110" s="129"/>
      <c r="AP110" s="129"/>
      <c r="AQ110" s="129"/>
      <c r="AR110" s="129"/>
      <c r="AS110" s="129"/>
      <c r="AT110" s="129"/>
    </row>
    <row r="111" spans="1:87" s="144" customFormat="1" ht="16.5">
      <c r="A111"/>
      <c r="B111"/>
      <c r="C111"/>
      <c r="D111" s="193"/>
      <c r="E111" s="208"/>
      <c r="F111" s="207"/>
      <c r="G111" s="205" t="s">
        <v>567</v>
      </c>
      <c r="H111" s="209"/>
      <c r="I111" s="189">
        <v>0</v>
      </c>
      <c r="J111" s="190">
        <v>0.99999999999999978</v>
      </c>
      <c r="K111" s="209"/>
      <c r="L111" s="189">
        <v>0</v>
      </c>
      <c r="M111" s="190">
        <v>0.99999999999999978</v>
      </c>
      <c r="N111" s="209"/>
      <c r="O111" s="189">
        <v>0</v>
      </c>
      <c r="P111" s="190">
        <v>0.99999999999999978</v>
      </c>
      <c r="Q111" s="209"/>
      <c r="R111" s="189">
        <v>0</v>
      </c>
      <c r="S111" s="190">
        <v>0.99999999999999978</v>
      </c>
      <c r="W111" s="129"/>
      <c r="X111" s="129"/>
      <c r="Y111" s="129"/>
      <c r="Z111" s="129"/>
      <c r="AA111" s="129"/>
      <c r="AB111" s="129"/>
      <c r="AC111" s="129"/>
      <c r="AD111" s="129"/>
      <c r="AE111" s="129"/>
      <c r="AF111" s="129"/>
      <c r="AG111" s="129"/>
      <c r="AH111" s="129"/>
      <c r="AI111" s="129"/>
      <c r="AJ111" s="129"/>
      <c r="AK111" s="129"/>
      <c r="AL111" s="129"/>
      <c r="AM111" s="129"/>
      <c r="AN111" s="129"/>
      <c r="AO111" s="129"/>
      <c r="AP111" s="129"/>
      <c r="AQ111" s="129"/>
      <c r="AR111" s="129"/>
      <c r="AS111" s="129"/>
      <c r="AT111" s="129"/>
    </row>
    <row r="112" spans="1:87" s="144" customFormat="1" ht="16.5">
      <c r="A112"/>
      <c r="B112"/>
      <c r="C112"/>
      <c r="D112" s="178"/>
      <c r="E112" s="178"/>
      <c r="F112" s="178"/>
      <c r="G112" s="205" t="s">
        <v>1414</v>
      </c>
      <c r="H112" s="209"/>
      <c r="I112" s="189" t="s">
        <v>1414</v>
      </c>
      <c r="J112" s="190" t="s">
        <v>1414</v>
      </c>
      <c r="K112" s="209"/>
      <c r="L112" s="189" t="s">
        <v>1414</v>
      </c>
      <c r="M112" s="190" t="s">
        <v>1414</v>
      </c>
      <c r="N112" s="209"/>
      <c r="O112" s="189" t="s">
        <v>1414</v>
      </c>
      <c r="P112" s="190" t="s">
        <v>1414</v>
      </c>
      <c r="Q112" s="209"/>
      <c r="R112" s="189" t="s">
        <v>1414</v>
      </c>
      <c r="S112" s="190" t="s">
        <v>1414</v>
      </c>
      <c r="W112" s="129"/>
      <c r="X112" s="129"/>
      <c r="Y112" s="129"/>
      <c r="Z112" s="129"/>
      <c r="AA112" s="129"/>
      <c r="AB112" s="129"/>
      <c r="AC112" s="129"/>
      <c r="AD112" s="129"/>
      <c r="AE112" s="129"/>
      <c r="AF112" s="129"/>
      <c r="AG112" s="129"/>
      <c r="AH112" s="129"/>
      <c r="AI112" s="129"/>
      <c r="AJ112" s="129"/>
      <c r="AK112" s="129"/>
      <c r="AL112" s="129"/>
      <c r="AM112" s="129"/>
      <c r="AN112" s="129"/>
      <c r="AO112" s="129"/>
      <c r="AP112" s="129"/>
      <c r="AQ112" s="129"/>
      <c r="AR112" s="129"/>
      <c r="AS112" s="129"/>
      <c r="AT112" s="129"/>
    </row>
    <row r="113" spans="1:46" s="144" customFormat="1" ht="16.5">
      <c r="A113"/>
      <c r="B113"/>
      <c r="C113"/>
      <c r="D113" s="209"/>
      <c r="E113" s="209"/>
      <c r="F113" s="209"/>
      <c r="G113" s="205" t="s">
        <v>568</v>
      </c>
      <c r="H113" s="209"/>
      <c r="I113" s="189">
        <v>0</v>
      </c>
      <c r="J113" s="190">
        <v>1</v>
      </c>
      <c r="K113" s="209"/>
      <c r="L113" s="189">
        <v>0</v>
      </c>
      <c r="M113" s="190">
        <v>1</v>
      </c>
      <c r="N113" s="209"/>
      <c r="O113" s="189">
        <v>0</v>
      </c>
      <c r="P113" s="190">
        <v>1</v>
      </c>
      <c r="Q113" s="209"/>
      <c r="R113" s="189">
        <v>0</v>
      </c>
      <c r="S113" s="190">
        <v>1</v>
      </c>
      <c r="W113" s="129"/>
      <c r="X113" s="129"/>
      <c r="Y113" s="129"/>
      <c r="Z113" s="129"/>
      <c r="AA113" s="129"/>
      <c r="AB113" s="129"/>
      <c r="AC113" s="129"/>
      <c r="AD113" s="129"/>
      <c r="AE113" s="129"/>
      <c r="AF113" s="129"/>
      <c r="AG113" s="129"/>
      <c r="AH113" s="129"/>
      <c r="AI113" s="129"/>
      <c r="AJ113" s="129"/>
      <c r="AK113" s="129"/>
      <c r="AL113" s="129"/>
      <c r="AM113" s="129"/>
      <c r="AN113" s="129"/>
      <c r="AO113" s="129"/>
      <c r="AP113" s="129"/>
      <c r="AQ113" s="129"/>
      <c r="AR113" s="129"/>
      <c r="AS113" s="129"/>
      <c r="AT113" s="129"/>
    </row>
    <row r="114" spans="1:46" s="144" customFormat="1" ht="16.5">
      <c r="A114"/>
      <c r="B114"/>
      <c r="C114"/>
      <c r="D114" s="209"/>
      <c r="E114" s="209"/>
      <c r="F114" s="209"/>
      <c r="G114" s="205" t="s">
        <v>569</v>
      </c>
      <c r="H114" s="209"/>
      <c r="I114" s="189">
        <v>0</v>
      </c>
      <c r="J114" s="190">
        <v>1.0000000000000002</v>
      </c>
      <c r="K114" s="209"/>
      <c r="L114" s="189">
        <v>0</v>
      </c>
      <c r="M114" s="190">
        <v>1.0000000000000002</v>
      </c>
      <c r="N114" s="209"/>
      <c r="O114" s="189">
        <v>0</v>
      </c>
      <c r="P114" s="190">
        <v>1.0000000000000002</v>
      </c>
      <c r="Q114" s="209"/>
      <c r="R114" s="189">
        <v>0</v>
      </c>
      <c r="S114" s="190">
        <v>1.0000000000000002</v>
      </c>
      <c r="W114" s="129"/>
      <c r="X114" s="129"/>
      <c r="Y114" s="129"/>
      <c r="Z114" s="129"/>
      <c r="AA114" s="129"/>
      <c r="AB114" s="129"/>
      <c r="AC114" s="129"/>
      <c r="AD114" s="129"/>
      <c r="AE114" s="129"/>
      <c r="AF114" s="129"/>
      <c r="AG114" s="129"/>
      <c r="AH114" s="129"/>
      <c r="AI114" s="129"/>
      <c r="AJ114" s="129"/>
      <c r="AK114" s="129"/>
      <c r="AL114" s="129"/>
      <c r="AM114" s="129"/>
      <c r="AN114" s="129"/>
      <c r="AO114" s="129"/>
      <c r="AP114" s="129"/>
      <c r="AQ114" s="129"/>
      <c r="AR114" s="129"/>
      <c r="AS114" s="129"/>
      <c r="AT114" s="129"/>
    </row>
    <row r="115" spans="1:46" s="144" customFormat="1" ht="16.5">
      <c r="A115"/>
      <c r="B115"/>
      <c r="C115"/>
      <c r="D115" s="209"/>
      <c r="E115" s="209"/>
      <c r="F115" s="209"/>
      <c r="G115" s="205" t="s">
        <v>570</v>
      </c>
      <c r="H115" s="209"/>
      <c r="I115" s="189">
        <v>0</v>
      </c>
      <c r="J115" s="190">
        <v>1</v>
      </c>
      <c r="K115" s="209"/>
      <c r="L115" s="189">
        <v>0</v>
      </c>
      <c r="M115" s="190">
        <v>1</v>
      </c>
      <c r="N115" s="209"/>
      <c r="O115" s="189">
        <v>0</v>
      </c>
      <c r="P115" s="190">
        <v>1</v>
      </c>
      <c r="Q115" s="209"/>
      <c r="R115" s="189">
        <v>0</v>
      </c>
      <c r="S115" s="190">
        <v>1</v>
      </c>
      <c r="W115" s="129"/>
      <c r="X115" s="129"/>
      <c r="Y115" s="129"/>
      <c r="Z115" s="129"/>
      <c r="AA115" s="129"/>
      <c r="AB115" s="129"/>
      <c r="AC115" s="129"/>
      <c r="AD115" s="129"/>
      <c r="AE115" s="129"/>
      <c r="AF115" s="129"/>
      <c r="AG115" s="129"/>
      <c r="AH115" s="129"/>
      <c r="AI115" s="129"/>
      <c r="AJ115" s="129"/>
      <c r="AK115" s="129"/>
      <c r="AL115" s="129"/>
      <c r="AM115" s="129"/>
      <c r="AN115" s="129"/>
      <c r="AO115" s="129"/>
      <c r="AP115" s="129"/>
      <c r="AQ115" s="129"/>
      <c r="AR115" s="129"/>
      <c r="AS115" s="129"/>
      <c r="AT115" s="129"/>
    </row>
    <row r="116" spans="1:46" s="144" customFormat="1" ht="16.5">
      <c r="A116"/>
      <c r="B116"/>
      <c r="C116"/>
      <c r="D116" s="209"/>
      <c r="E116" s="209"/>
      <c r="F116" s="209"/>
      <c r="G116" s="205" t="s">
        <v>1414</v>
      </c>
      <c r="H116" s="209"/>
      <c r="I116" s="189" t="s">
        <v>1414</v>
      </c>
      <c r="J116" s="190" t="s">
        <v>1414</v>
      </c>
      <c r="K116" s="209"/>
      <c r="L116" s="189" t="s">
        <v>1414</v>
      </c>
      <c r="M116" s="190" t="s">
        <v>1414</v>
      </c>
      <c r="N116" s="209"/>
      <c r="O116" s="189" t="s">
        <v>1414</v>
      </c>
      <c r="P116" s="190" t="s">
        <v>1414</v>
      </c>
      <c r="Q116" s="209"/>
      <c r="R116" s="189" t="s">
        <v>1414</v>
      </c>
      <c r="S116" s="190" t="s">
        <v>1414</v>
      </c>
      <c r="W116" s="129"/>
      <c r="X116" s="129"/>
      <c r="Y116" s="129"/>
      <c r="Z116" s="129"/>
      <c r="AA116" s="129"/>
      <c r="AB116" s="129"/>
      <c r="AC116" s="129"/>
      <c r="AD116" s="129"/>
      <c r="AE116" s="129"/>
      <c r="AF116" s="129"/>
      <c r="AG116" s="129"/>
      <c r="AH116" s="129"/>
      <c r="AI116" s="129"/>
      <c r="AJ116" s="129"/>
      <c r="AK116" s="129"/>
      <c r="AL116" s="129"/>
      <c r="AM116" s="129"/>
      <c r="AN116" s="129"/>
      <c r="AO116" s="129"/>
      <c r="AP116" s="129"/>
      <c r="AQ116" s="129"/>
      <c r="AR116" s="129"/>
      <c r="AS116" s="129"/>
      <c r="AT116" s="129"/>
    </row>
    <row r="117" spans="1:46" s="144" customFormat="1" ht="16.5">
      <c r="A117"/>
      <c r="B117"/>
      <c r="C117"/>
      <c r="D117" s="209"/>
      <c r="E117" s="209"/>
      <c r="F117" s="209"/>
      <c r="G117" s="205" t="s">
        <v>1414</v>
      </c>
      <c r="H117" s="209"/>
      <c r="I117" s="189" t="s">
        <v>1414</v>
      </c>
      <c r="J117" s="190" t="s">
        <v>1414</v>
      </c>
      <c r="K117" s="209"/>
      <c r="L117" s="189" t="s">
        <v>1414</v>
      </c>
      <c r="M117" s="190" t="s">
        <v>1414</v>
      </c>
      <c r="N117" s="209"/>
      <c r="O117" s="189" t="s">
        <v>1414</v>
      </c>
      <c r="P117" s="190" t="s">
        <v>1414</v>
      </c>
      <c r="Q117" s="209"/>
      <c r="R117" s="189" t="s">
        <v>1414</v>
      </c>
      <c r="S117" s="190" t="s">
        <v>1414</v>
      </c>
      <c r="W117" s="129"/>
      <c r="X117" s="129"/>
      <c r="Y117" s="129"/>
      <c r="Z117" s="129"/>
      <c r="AA117" s="129"/>
      <c r="AB117" s="129"/>
      <c r="AC117" s="129"/>
      <c r="AD117" s="129"/>
      <c r="AE117" s="129"/>
      <c r="AF117" s="129"/>
      <c r="AG117" s="129"/>
      <c r="AH117" s="129"/>
      <c r="AI117" s="129"/>
      <c r="AJ117" s="129"/>
      <c r="AK117" s="129"/>
      <c r="AL117" s="129"/>
      <c r="AM117" s="129"/>
      <c r="AN117" s="129"/>
      <c r="AO117" s="129"/>
      <c r="AP117" s="129"/>
      <c r="AQ117" s="129"/>
      <c r="AR117" s="129"/>
      <c r="AS117" s="129"/>
      <c r="AT117" s="129"/>
    </row>
    <row r="118" spans="1:46" s="144" customFormat="1" ht="16.5">
      <c r="A118"/>
      <c r="B118"/>
      <c r="C118"/>
      <c r="D118" s="209"/>
      <c r="E118" s="209"/>
      <c r="F118" s="209"/>
      <c r="G118" s="205" t="s">
        <v>376</v>
      </c>
      <c r="H118" s="209"/>
      <c r="I118" s="189">
        <v>0</v>
      </c>
      <c r="J118" s="190">
        <v>1</v>
      </c>
      <c r="K118" s="209"/>
      <c r="L118" s="189">
        <v>0</v>
      </c>
      <c r="M118" s="190">
        <v>1</v>
      </c>
      <c r="N118" s="209"/>
      <c r="O118" s="189">
        <v>0</v>
      </c>
      <c r="P118" s="190">
        <v>1</v>
      </c>
      <c r="Q118" s="209"/>
      <c r="R118" s="189">
        <v>0</v>
      </c>
      <c r="S118" s="190">
        <v>1</v>
      </c>
      <c r="W118" s="129"/>
      <c r="X118" s="129"/>
      <c r="Y118" s="129"/>
      <c r="Z118" s="129"/>
      <c r="AA118" s="129"/>
      <c r="AB118" s="129"/>
      <c r="AC118" s="129"/>
      <c r="AD118" s="129"/>
      <c r="AE118" s="129"/>
      <c r="AF118" s="129"/>
      <c r="AG118" s="129"/>
      <c r="AH118" s="129"/>
      <c r="AI118" s="129"/>
      <c r="AJ118" s="129"/>
      <c r="AK118" s="129"/>
      <c r="AL118" s="129"/>
      <c r="AM118" s="129"/>
      <c r="AN118" s="129"/>
      <c r="AO118" s="129"/>
      <c r="AP118" s="129"/>
      <c r="AQ118" s="129"/>
      <c r="AR118" s="129"/>
      <c r="AS118" s="129"/>
      <c r="AT118" s="129"/>
    </row>
    <row r="119" spans="1:46" s="144" customFormat="1" ht="16.5">
      <c r="A119"/>
      <c r="B119"/>
      <c r="C119"/>
      <c r="D119" s="209"/>
      <c r="E119" s="209"/>
      <c r="F119" s="209"/>
      <c r="G119" s="205" t="s">
        <v>387</v>
      </c>
      <c r="H119" s="209"/>
      <c r="I119" s="189">
        <v>0</v>
      </c>
      <c r="J119" s="190">
        <v>1</v>
      </c>
      <c r="K119" s="209"/>
      <c r="L119" s="189">
        <v>0</v>
      </c>
      <c r="M119" s="190">
        <v>1</v>
      </c>
      <c r="N119" s="209"/>
      <c r="O119" s="189">
        <v>0</v>
      </c>
      <c r="P119" s="190">
        <v>1</v>
      </c>
      <c r="Q119" s="209"/>
      <c r="R119" s="189">
        <v>0</v>
      </c>
      <c r="S119" s="190">
        <v>1</v>
      </c>
      <c r="W119" s="129"/>
      <c r="X119" s="129"/>
      <c r="Y119" s="129"/>
      <c r="Z119" s="129"/>
      <c r="AA119" s="129"/>
      <c r="AB119" s="129"/>
      <c r="AC119" s="129"/>
      <c r="AD119" s="129"/>
      <c r="AE119" s="129"/>
      <c r="AF119" s="129"/>
      <c r="AG119" s="129"/>
      <c r="AH119" s="129"/>
      <c r="AI119" s="129"/>
      <c r="AJ119" s="129"/>
      <c r="AK119" s="129"/>
      <c r="AL119" s="129"/>
      <c r="AM119" s="129"/>
      <c r="AN119" s="129"/>
      <c r="AO119" s="129"/>
      <c r="AP119" s="129"/>
      <c r="AQ119" s="129"/>
      <c r="AR119" s="129"/>
      <c r="AS119" s="129"/>
      <c r="AT119" s="129"/>
    </row>
    <row r="120" spans="1:46" s="144" customFormat="1" ht="16.5">
      <c r="A120"/>
      <c r="B120"/>
      <c r="C120"/>
      <c r="D120" s="209"/>
      <c r="E120" s="209"/>
      <c r="F120" s="209"/>
      <c r="G120" s="205" t="s">
        <v>403</v>
      </c>
      <c r="H120" s="209"/>
      <c r="I120" s="189">
        <v>0</v>
      </c>
      <c r="J120" s="190">
        <v>1</v>
      </c>
      <c r="K120" s="209"/>
      <c r="L120" s="189">
        <v>0</v>
      </c>
      <c r="M120" s="190">
        <v>1</v>
      </c>
      <c r="N120" s="209"/>
      <c r="O120" s="189">
        <v>0</v>
      </c>
      <c r="P120" s="190">
        <v>1</v>
      </c>
      <c r="Q120" s="209"/>
      <c r="R120" s="189">
        <v>0</v>
      </c>
      <c r="S120" s="190">
        <v>1</v>
      </c>
      <c r="W120" s="129"/>
      <c r="X120" s="129"/>
      <c r="Y120" s="129"/>
      <c r="Z120" s="129"/>
      <c r="AA120" s="129"/>
      <c r="AB120" s="129"/>
      <c r="AC120" s="129"/>
      <c r="AD120" s="129"/>
      <c r="AE120" s="129"/>
      <c r="AF120" s="129"/>
      <c r="AG120" s="129"/>
      <c r="AH120" s="129"/>
      <c r="AI120" s="129"/>
      <c r="AJ120" s="129"/>
      <c r="AK120" s="129"/>
      <c r="AL120" s="129"/>
      <c r="AM120" s="129"/>
      <c r="AN120" s="129"/>
      <c r="AO120" s="129"/>
      <c r="AP120" s="129"/>
      <c r="AQ120" s="129"/>
      <c r="AR120" s="129"/>
      <c r="AS120" s="129"/>
      <c r="AT120" s="129"/>
    </row>
    <row r="121" spans="1:46" s="144" customFormat="1" ht="16.5">
      <c r="A121"/>
      <c r="B121"/>
      <c r="C121"/>
      <c r="D121" s="209"/>
      <c r="E121" s="209"/>
      <c r="F121" s="209"/>
      <c r="G121" s="205" t="s">
        <v>422</v>
      </c>
      <c r="H121" s="209"/>
      <c r="I121" s="189">
        <v>0</v>
      </c>
      <c r="J121" s="190">
        <v>0.99999999999999989</v>
      </c>
      <c r="K121" s="209"/>
      <c r="L121" s="189">
        <v>0</v>
      </c>
      <c r="M121" s="190">
        <v>0.99999999999999989</v>
      </c>
      <c r="N121" s="209"/>
      <c r="O121" s="189">
        <v>0</v>
      </c>
      <c r="P121" s="190">
        <v>0.99999999999999989</v>
      </c>
      <c r="Q121" s="209"/>
      <c r="R121" s="189">
        <v>0</v>
      </c>
      <c r="S121" s="190">
        <v>0.99999999999999989</v>
      </c>
      <c r="W121" s="129"/>
      <c r="X121" s="129"/>
      <c r="Y121" s="129"/>
      <c r="Z121" s="129"/>
      <c r="AA121" s="129"/>
      <c r="AB121" s="129"/>
      <c r="AC121" s="129"/>
      <c r="AD121" s="129"/>
      <c r="AE121" s="129"/>
      <c r="AF121" s="129"/>
      <c r="AG121" s="129"/>
      <c r="AH121" s="129"/>
      <c r="AI121" s="129"/>
      <c r="AJ121" s="129"/>
      <c r="AK121" s="129"/>
      <c r="AL121" s="129"/>
      <c r="AM121" s="129"/>
      <c r="AN121" s="129"/>
      <c r="AO121" s="129"/>
      <c r="AP121" s="129"/>
      <c r="AQ121" s="129"/>
      <c r="AR121" s="129"/>
      <c r="AS121" s="129"/>
      <c r="AT121" s="129"/>
    </row>
    <row r="122" spans="1:46" s="144" customFormat="1" ht="17.25" thickBot="1">
      <c r="A122"/>
      <c r="B122"/>
      <c r="C122"/>
      <c r="D122" s="209"/>
      <c r="E122" s="209"/>
      <c r="F122" s="209"/>
      <c r="G122" s="210" t="s">
        <v>427</v>
      </c>
      <c r="H122" s="209"/>
      <c r="I122" s="189">
        <v>0</v>
      </c>
      <c r="J122" s="190">
        <v>0.99999999999999989</v>
      </c>
      <c r="K122" s="209"/>
      <c r="L122" s="189">
        <v>0</v>
      </c>
      <c r="M122" s="190">
        <v>0.99999999999999989</v>
      </c>
      <c r="N122" s="209"/>
      <c r="O122" s="189">
        <v>0</v>
      </c>
      <c r="P122" s="190">
        <v>0.99999999999999989</v>
      </c>
      <c r="Q122" s="209"/>
      <c r="R122" s="189">
        <v>0</v>
      </c>
      <c r="S122" s="190">
        <v>0.99999999999999989</v>
      </c>
      <c r="W122" s="129"/>
      <c r="X122" s="129"/>
      <c r="Y122" s="129"/>
      <c r="Z122" s="129"/>
      <c r="AA122" s="129"/>
      <c r="AB122" s="129"/>
      <c r="AC122" s="129"/>
      <c r="AD122" s="129"/>
      <c r="AE122" s="129"/>
      <c r="AF122" s="129"/>
      <c r="AG122" s="129"/>
      <c r="AH122" s="129"/>
      <c r="AI122" s="129"/>
      <c r="AJ122" s="129"/>
      <c r="AK122" s="129"/>
      <c r="AL122" s="129"/>
      <c r="AM122" s="129"/>
      <c r="AN122" s="129"/>
      <c r="AO122" s="129"/>
      <c r="AP122" s="129"/>
      <c r="AQ122" s="129"/>
      <c r="AR122" s="129"/>
      <c r="AS122" s="129"/>
      <c r="AT122" s="129"/>
    </row>
    <row r="123" spans="1:46" s="144" customFormat="1" ht="16.5">
      <c r="A123"/>
      <c r="B123"/>
      <c r="C123"/>
      <c r="G123" s="147" t="s">
        <v>442</v>
      </c>
      <c r="I123" s="136">
        <v>0</v>
      </c>
      <c r="J123" s="137">
        <v>1.0000000000000002</v>
      </c>
      <c r="L123" s="136">
        <v>0</v>
      </c>
      <c r="M123" s="137">
        <v>1.0000000000000002</v>
      </c>
      <c r="O123" s="136">
        <v>0</v>
      </c>
      <c r="P123" s="137">
        <v>1.0000000000000002</v>
      </c>
      <c r="R123" s="136">
        <v>0</v>
      </c>
      <c r="S123" s="137">
        <v>1.0000000000000002</v>
      </c>
      <c r="W123" s="129"/>
      <c r="X123" s="129"/>
      <c r="Y123" s="129"/>
      <c r="Z123" s="129"/>
      <c r="AA123" s="129"/>
      <c r="AB123" s="129"/>
      <c r="AC123" s="129"/>
      <c r="AD123" s="129"/>
      <c r="AE123" s="129"/>
      <c r="AF123" s="129"/>
      <c r="AG123" s="129"/>
      <c r="AH123" s="129"/>
      <c r="AI123" s="129"/>
      <c r="AJ123" s="129"/>
      <c r="AK123" s="129"/>
      <c r="AL123" s="129"/>
      <c r="AM123" s="129"/>
      <c r="AN123" s="129"/>
      <c r="AO123" s="129"/>
      <c r="AP123" s="129"/>
      <c r="AQ123" s="129"/>
      <c r="AR123" s="129"/>
      <c r="AS123" s="129"/>
      <c r="AT123" s="129"/>
    </row>
    <row r="124" spans="1:46" s="144" customFormat="1" ht="16.5">
      <c r="A124"/>
      <c r="B124"/>
      <c r="C124"/>
      <c r="G124" s="147" t="s">
        <v>514</v>
      </c>
      <c r="I124" s="136">
        <v>0</v>
      </c>
      <c r="J124" s="137">
        <v>1</v>
      </c>
      <c r="L124" s="136">
        <v>0</v>
      </c>
      <c r="M124" s="137">
        <v>1</v>
      </c>
      <c r="O124" s="136">
        <v>0</v>
      </c>
      <c r="P124" s="137">
        <v>1</v>
      </c>
      <c r="R124" s="136">
        <v>0</v>
      </c>
      <c r="S124" s="137">
        <v>1</v>
      </c>
      <c r="W124" s="129"/>
      <c r="X124" s="129"/>
      <c r="Y124" s="129"/>
      <c r="Z124" s="129"/>
      <c r="AA124" s="129"/>
      <c r="AB124" s="129"/>
      <c r="AC124" s="129"/>
      <c r="AD124" s="129"/>
      <c r="AE124" s="129"/>
      <c r="AF124" s="129"/>
      <c r="AG124" s="129"/>
      <c r="AH124" s="129"/>
      <c r="AI124" s="129"/>
      <c r="AJ124" s="129"/>
      <c r="AK124" s="129"/>
      <c r="AL124" s="129"/>
      <c r="AM124" s="129"/>
      <c r="AN124" s="129"/>
      <c r="AO124" s="129"/>
      <c r="AP124" s="129"/>
      <c r="AQ124" s="129"/>
      <c r="AR124" s="129"/>
      <c r="AS124" s="129"/>
      <c r="AT124" s="129"/>
    </row>
    <row r="125" spans="1:46" s="144" customFormat="1" ht="16.5">
      <c r="A125"/>
      <c r="B125"/>
      <c r="C125"/>
      <c r="G125" s="147" t="s">
        <v>518</v>
      </c>
      <c r="I125" s="136">
        <v>0</v>
      </c>
      <c r="J125" s="137">
        <v>1</v>
      </c>
      <c r="L125" s="136">
        <v>0</v>
      </c>
      <c r="M125" s="137">
        <v>1</v>
      </c>
      <c r="O125" s="136">
        <v>0</v>
      </c>
      <c r="P125" s="137">
        <v>1</v>
      </c>
      <c r="R125" s="136">
        <v>0</v>
      </c>
      <c r="S125" s="137">
        <v>1</v>
      </c>
      <c r="W125" s="129"/>
      <c r="X125" s="129"/>
      <c r="Y125" s="129"/>
      <c r="Z125" s="129"/>
      <c r="AA125" s="129"/>
      <c r="AB125" s="129"/>
      <c r="AC125" s="129"/>
      <c r="AD125" s="129"/>
      <c r="AE125" s="129"/>
      <c r="AF125" s="129"/>
      <c r="AG125" s="129"/>
      <c r="AH125" s="129"/>
      <c r="AI125" s="129"/>
      <c r="AJ125" s="129"/>
      <c r="AK125" s="129"/>
      <c r="AL125" s="129"/>
      <c r="AM125" s="129"/>
      <c r="AN125" s="129"/>
      <c r="AO125" s="129"/>
      <c r="AP125" s="129"/>
      <c r="AQ125" s="129"/>
      <c r="AR125" s="129"/>
      <c r="AS125" s="129"/>
      <c r="AT125" s="129"/>
    </row>
    <row r="126" spans="1:46" s="144" customFormat="1" ht="16.5">
      <c r="A126"/>
      <c r="B126"/>
      <c r="C126"/>
      <c r="G126" s="147" t="s">
        <v>1414</v>
      </c>
      <c r="I126" s="136" t="s">
        <v>1414</v>
      </c>
      <c r="J126" s="137" t="s">
        <v>1414</v>
      </c>
      <c r="L126" s="136" t="s">
        <v>1414</v>
      </c>
      <c r="M126" s="137" t="s">
        <v>1414</v>
      </c>
      <c r="O126" s="136" t="s">
        <v>1414</v>
      </c>
      <c r="P126" s="137" t="s">
        <v>1414</v>
      </c>
      <c r="R126" s="136" t="s">
        <v>1414</v>
      </c>
      <c r="S126" s="137" t="s">
        <v>1414</v>
      </c>
      <c r="W126" s="129"/>
      <c r="X126" s="129"/>
      <c r="Y126" s="129"/>
      <c r="Z126" s="129"/>
      <c r="AA126" s="129"/>
      <c r="AB126" s="129"/>
      <c r="AC126" s="129"/>
      <c r="AD126" s="129"/>
      <c r="AE126" s="129"/>
      <c r="AF126" s="129"/>
      <c r="AG126" s="129"/>
      <c r="AH126" s="129"/>
      <c r="AI126" s="129"/>
      <c r="AJ126" s="129"/>
      <c r="AK126" s="129"/>
      <c r="AL126" s="129"/>
      <c r="AM126" s="129"/>
      <c r="AN126" s="129"/>
      <c r="AO126" s="129"/>
      <c r="AP126" s="129"/>
      <c r="AQ126" s="129"/>
      <c r="AR126" s="129"/>
      <c r="AS126" s="129"/>
      <c r="AT126" s="129"/>
    </row>
    <row r="127" spans="1:46" s="144" customFormat="1" ht="16.5">
      <c r="A127"/>
      <c r="B127"/>
      <c r="C127"/>
      <c r="G127" s="147" t="s">
        <v>1414</v>
      </c>
      <c r="I127" s="136" t="s">
        <v>1414</v>
      </c>
      <c r="J127" s="137" t="s">
        <v>1414</v>
      </c>
      <c r="L127" s="136" t="s">
        <v>1414</v>
      </c>
      <c r="M127" s="137" t="s">
        <v>1414</v>
      </c>
      <c r="O127" s="136" t="s">
        <v>1414</v>
      </c>
      <c r="P127" s="137" t="s">
        <v>1414</v>
      </c>
      <c r="R127" s="136" t="s">
        <v>1414</v>
      </c>
      <c r="S127" s="137" t="s">
        <v>1414</v>
      </c>
      <c r="W127" s="129"/>
      <c r="X127" s="129"/>
      <c r="Y127" s="129"/>
      <c r="Z127" s="129"/>
      <c r="AA127" s="129"/>
      <c r="AB127" s="129"/>
      <c r="AC127" s="129"/>
      <c r="AD127" s="129"/>
      <c r="AE127" s="129"/>
      <c r="AF127" s="129"/>
      <c r="AG127" s="129"/>
      <c r="AH127" s="129"/>
      <c r="AI127" s="129"/>
      <c r="AJ127" s="129"/>
      <c r="AK127" s="129"/>
      <c r="AL127" s="129"/>
      <c r="AM127" s="129"/>
      <c r="AN127" s="129"/>
      <c r="AO127" s="129"/>
      <c r="AP127" s="129"/>
      <c r="AQ127" s="129"/>
      <c r="AR127" s="129"/>
      <c r="AS127" s="129"/>
      <c r="AT127" s="129"/>
    </row>
    <row r="128" spans="1:46" s="144" customFormat="1" ht="16.5">
      <c r="A128"/>
      <c r="B128"/>
      <c r="C128"/>
      <c r="G128" s="147" t="s">
        <v>533</v>
      </c>
      <c r="I128" s="139">
        <v>0</v>
      </c>
      <c r="J128" s="140">
        <v>1</v>
      </c>
      <c r="L128" s="139">
        <v>0</v>
      </c>
      <c r="M128" s="140">
        <v>1</v>
      </c>
      <c r="O128" s="139">
        <v>0</v>
      </c>
      <c r="P128" s="140">
        <v>1</v>
      </c>
      <c r="R128" s="139">
        <v>0</v>
      </c>
      <c r="S128" s="140">
        <v>1</v>
      </c>
      <c r="W128" s="129"/>
      <c r="X128" s="129"/>
      <c r="Y128" s="129"/>
      <c r="Z128" s="129"/>
      <c r="AA128" s="129"/>
      <c r="AB128" s="129"/>
      <c r="AC128" s="129"/>
      <c r="AD128" s="129"/>
      <c r="AE128" s="129"/>
      <c r="AF128" s="129"/>
      <c r="AG128" s="129"/>
      <c r="AH128" s="129"/>
      <c r="AI128" s="129"/>
      <c r="AJ128" s="129"/>
      <c r="AK128" s="129"/>
      <c r="AL128" s="129"/>
      <c r="AM128" s="129"/>
      <c r="AN128" s="129"/>
      <c r="AO128" s="129"/>
      <c r="AP128" s="129"/>
      <c r="AQ128" s="129"/>
      <c r="AR128" s="129"/>
      <c r="AS128" s="129"/>
      <c r="AT128" s="129"/>
    </row>
    <row r="129" spans="1:46" s="144" customFormat="1" ht="17.25" thickBot="1">
      <c r="A129"/>
      <c r="B129"/>
      <c r="C129"/>
      <c r="G129" s="149" t="s">
        <v>1414</v>
      </c>
      <c r="I129" s="139" t="s">
        <v>1414</v>
      </c>
      <c r="J129" s="140" t="s">
        <v>1414</v>
      </c>
      <c r="L129" s="139" t="s">
        <v>1414</v>
      </c>
      <c r="M129" s="140" t="s">
        <v>1414</v>
      </c>
      <c r="O129" s="139" t="s">
        <v>1414</v>
      </c>
      <c r="P129" s="140" t="s">
        <v>1414</v>
      </c>
      <c r="R129" s="139" t="s">
        <v>1414</v>
      </c>
      <c r="S129" s="140" t="s">
        <v>1414</v>
      </c>
      <c r="W129" s="129"/>
      <c r="X129" s="129"/>
      <c r="Y129" s="129"/>
      <c r="Z129" s="129"/>
      <c r="AA129" s="129"/>
      <c r="AB129" s="129"/>
      <c r="AC129" s="129"/>
      <c r="AD129" s="129"/>
      <c r="AE129" s="129"/>
      <c r="AF129" s="129"/>
      <c r="AG129" s="129"/>
      <c r="AH129" s="129"/>
      <c r="AI129" s="129"/>
      <c r="AJ129" s="129"/>
      <c r="AK129" s="129"/>
      <c r="AL129" s="129"/>
      <c r="AM129" s="129"/>
      <c r="AN129" s="129"/>
      <c r="AO129" s="129"/>
      <c r="AP129" s="129"/>
      <c r="AQ129" s="129"/>
      <c r="AR129" s="129"/>
      <c r="AS129" s="129"/>
      <c r="AT129" s="129"/>
    </row>
    <row r="130" spans="1:46" s="144" customFormat="1" ht="16.5">
      <c r="A130"/>
      <c r="B130"/>
      <c r="C130"/>
      <c r="D130" s="209"/>
      <c r="E130" s="209"/>
      <c r="F130" s="209"/>
      <c r="G130" s="209"/>
      <c r="H130" s="209"/>
      <c r="I130" s="1025">
        <v>0</v>
      </c>
      <c r="J130" s="1033">
        <v>1.0000000000000002</v>
      </c>
      <c r="K130" s="209"/>
      <c r="L130" s="1025">
        <v>0</v>
      </c>
      <c r="M130" s="1033">
        <v>1.0000000000000002</v>
      </c>
      <c r="N130" s="209"/>
      <c r="O130" s="1025">
        <v>0</v>
      </c>
      <c r="P130" s="1033">
        <v>1.0000000000000002</v>
      </c>
      <c r="Q130" s="209"/>
      <c r="R130" s="1025">
        <v>0</v>
      </c>
      <c r="S130" s="1033">
        <v>1.0000000000000002</v>
      </c>
      <c r="W130" s="129"/>
      <c r="X130" s="129"/>
      <c r="Y130" s="129"/>
      <c r="Z130" s="129"/>
      <c r="AA130" s="129"/>
      <c r="AB130" s="129"/>
      <c r="AC130" s="129"/>
      <c r="AD130" s="129"/>
      <c r="AE130" s="129"/>
      <c r="AF130" s="129"/>
      <c r="AG130" s="129"/>
      <c r="AH130" s="129"/>
      <c r="AI130" s="129"/>
      <c r="AJ130" s="129"/>
      <c r="AK130" s="129"/>
      <c r="AL130" s="129"/>
      <c r="AM130" s="129"/>
      <c r="AN130" s="129"/>
      <c r="AO130" s="129"/>
      <c r="AP130" s="129"/>
      <c r="AQ130" s="129"/>
      <c r="AR130" s="129"/>
      <c r="AS130" s="129"/>
      <c r="AT130" s="129"/>
    </row>
    <row r="131" spans="1:46" s="144" customFormat="1" ht="17.25" thickBot="1">
      <c r="A131"/>
      <c r="B131"/>
      <c r="C131"/>
      <c r="D131" s="209"/>
      <c r="E131" s="209"/>
      <c r="F131" s="209"/>
      <c r="G131" s="209"/>
      <c r="H131" s="209"/>
      <c r="I131" s="1026"/>
      <c r="J131" s="1034"/>
      <c r="K131" s="209"/>
      <c r="L131" s="1026"/>
      <c r="M131" s="1034"/>
      <c r="N131" s="209"/>
      <c r="O131" s="1026"/>
      <c r="P131" s="1034"/>
      <c r="Q131" s="209"/>
      <c r="R131" s="1026"/>
      <c r="S131" s="1034"/>
      <c r="W131" s="129"/>
      <c r="X131" s="129"/>
      <c r="Y131" s="129"/>
      <c r="Z131" s="129"/>
      <c r="AA131" s="129"/>
      <c r="AB131" s="129"/>
      <c r="AC131" s="129"/>
      <c r="AD131" s="129"/>
      <c r="AE131" s="129"/>
      <c r="AF131" s="129"/>
      <c r="AG131" s="129"/>
      <c r="AH131" s="129"/>
      <c r="AI131" s="129"/>
      <c r="AJ131" s="129"/>
      <c r="AK131" s="129"/>
      <c r="AL131" s="129"/>
      <c r="AM131" s="129"/>
      <c r="AN131" s="129"/>
      <c r="AO131" s="129"/>
      <c r="AP131" s="129"/>
      <c r="AQ131" s="129"/>
      <c r="AR131" s="129"/>
      <c r="AS131" s="129"/>
      <c r="AT131" s="129"/>
    </row>
    <row r="132" spans="1:46" s="144" customFormat="1" ht="17.25" thickBot="1">
      <c r="A132"/>
      <c r="B132"/>
      <c r="C132"/>
      <c r="D132" s="209"/>
      <c r="E132" s="209"/>
      <c r="F132" s="209"/>
      <c r="G132" s="209"/>
      <c r="H132" s="209"/>
      <c r="I132" s="194">
        <v>0</v>
      </c>
      <c r="J132" s="211">
        <v>6056236.6000000015</v>
      </c>
      <c r="K132" s="209"/>
      <c r="L132" s="194">
        <v>0</v>
      </c>
      <c r="M132" s="195">
        <v>6056236.6000000015</v>
      </c>
      <c r="N132" s="209"/>
      <c r="O132" s="194">
        <v>0</v>
      </c>
      <c r="P132" s="195">
        <v>6056236.6000000015</v>
      </c>
      <c r="Q132" s="209"/>
      <c r="R132" s="194">
        <v>0</v>
      </c>
      <c r="S132" s="195">
        <v>6056236.6000000015</v>
      </c>
      <c r="W132" s="129"/>
      <c r="X132" s="129"/>
      <c r="Y132" s="129"/>
      <c r="Z132" s="129"/>
      <c r="AA132" s="129"/>
      <c r="AB132" s="129"/>
      <c r="AC132" s="129"/>
      <c r="AD132" s="129"/>
      <c r="AE132" s="129"/>
      <c r="AF132" s="129"/>
      <c r="AG132" s="129"/>
      <c r="AH132" s="129"/>
      <c r="AI132" s="129"/>
      <c r="AJ132" s="129"/>
      <c r="AK132" s="129"/>
      <c r="AL132" s="129"/>
      <c r="AM132" s="129"/>
      <c r="AN132" s="129"/>
      <c r="AO132" s="129"/>
      <c r="AP132" s="129"/>
      <c r="AQ132" s="129"/>
      <c r="AR132" s="129"/>
      <c r="AS132" s="129"/>
      <c r="AT132" s="129"/>
    </row>
    <row r="133" spans="1:46" s="144" customFormat="1" ht="17.25" thickBot="1">
      <c r="A133"/>
      <c r="B133"/>
      <c r="C133"/>
      <c r="D133" s="209"/>
      <c r="E133" s="209"/>
      <c r="F133" s="209"/>
      <c r="G133" s="209"/>
      <c r="H133" s="209"/>
      <c r="I133" s="209"/>
      <c r="J133" s="209"/>
      <c r="K133" s="209"/>
      <c r="L133" s="209"/>
      <c r="M133" s="209"/>
      <c r="N133" s="209"/>
      <c r="O133" s="209"/>
      <c r="P133" s="209"/>
      <c r="Q133" s="209"/>
      <c r="R133" s="209"/>
      <c r="S133" s="209"/>
      <c r="W133" s="129"/>
      <c r="X133" s="129"/>
      <c r="Y133" s="129"/>
      <c r="Z133" s="129"/>
      <c r="AA133" s="129"/>
      <c r="AB133" s="129"/>
      <c r="AC133" s="129"/>
      <c r="AD133" s="129"/>
      <c r="AE133" s="129"/>
      <c r="AF133" s="129"/>
      <c r="AG133" s="129"/>
      <c r="AH133" s="129"/>
      <c r="AI133" s="129"/>
      <c r="AJ133" s="129"/>
      <c r="AK133" s="129"/>
      <c r="AL133" s="129"/>
      <c r="AM133" s="129"/>
      <c r="AN133" s="129"/>
      <c r="AO133" s="129"/>
      <c r="AP133" s="129"/>
      <c r="AQ133" s="129"/>
      <c r="AR133" s="129"/>
      <c r="AS133" s="129"/>
      <c r="AT133" s="129"/>
    </row>
    <row r="134" spans="1:46" s="144" customFormat="1" ht="16.5">
      <c r="A134"/>
      <c r="B134"/>
      <c r="C134"/>
      <c r="D134" s="209"/>
      <c r="E134" s="209"/>
      <c r="F134" s="209"/>
      <c r="G134" s="1057" t="s">
        <v>579</v>
      </c>
      <c r="H134" s="209"/>
      <c r="I134" s="1042" t="s">
        <v>599</v>
      </c>
      <c r="J134" s="1043"/>
      <c r="K134" s="209"/>
      <c r="L134" s="1042" t="s">
        <v>600</v>
      </c>
      <c r="M134" s="1043"/>
      <c r="N134" s="209"/>
      <c r="O134" s="1042" t="s">
        <v>601</v>
      </c>
      <c r="P134" s="1043"/>
      <c r="Q134" s="209"/>
      <c r="R134" s="1042" t="s">
        <v>602</v>
      </c>
      <c r="S134" s="1043"/>
      <c r="W134" s="129"/>
      <c r="X134" s="129"/>
      <c r="Y134" s="129"/>
      <c r="Z134" s="129"/>
      <c r="AA134" s="129"/>
      <c r="AB134" s="129"/>
      <c r="AC134" s="129"/>
      <c r="AD134" s="129"/>
      <c r="AE134" s="129"/>
      <c r="AF134" s="129"/>
      <c r="AG134" s="129"/>
      <c r="AH134" s="129"/>
      <c r="AI134" s="129"/>
      <c r="AJ134" s="129"/>
      <c r="AK134" s="129"/>
      <c r="AL134" s="129"/>
      <c r="AM134" s="129"/>
      <c r="AN134" s="129"/>
      <c r="AO134" s="129"/>
      <c r="AP134" s="129"/>
      <c r="AQ134" s="129"/>
      <c r="AR134" s="129"/>
      <c r="AS134" s="129"/>
      <c r="AT134" s="129"/>
    </row>
    <row r="135" spans="1:46" s="144" customFormat="1" ht="17.25" thickBot="1">
      <c r="A135"/>
      <c r="B135"/>
      <c r="C135"/>
      <c r="D135" s="209"/>
      <c r="E135" s="209"/>
      <c r="F135" s="209"/>
      <c r="G135" s="1058"/>
      <c r="H135" s="209"/>
      <c r="I135" s="179" t="s">
        <v>581</v>
      </c>
      <c r="J135" s="180" t="s">
        <v>586</v>
      </c>
      <c r="K135" s="209"/>
      <c r="L135" s="179" t="s">
        <v>581</v>
      </c>
      <c r="M135" s="180" t="s">
        <v>586</v>
      </c>
      <c r="N135" s="209"/>
      <c r="O135" s="179" t="s">
        <v>581</v>
      </c>
      <c r="P135" s="180" t="s">
        <v>586</v>
      </c>
      <c r="Q135" s="209"/>
      <c r="R135" s="179" t="s">
        <v>581</v>
      </c>
      <c r="S135" s="180" t="s">
        <v>586</v>
      </c>
      <c r="W135" s="129"/>
      <c r="X135" s="129"/>
      <c r="Y135" s="129"/>
      <c r="Z135" s="129"/>
      <c r="AA135" s="129"/>
      <c r="AB135" s="129"/>
      <c r="AC135" s="129"/>
      <c r="AD135" s="129"/>
      <c r="AE135" s="129"/>
      <c r="AF135" s="129"/>
      <c r="AG135" s="129"/>
      <c r="AH135" s="129"/>
      <c r="AI135" s="129"/>
      <c r="AJ135" s="129"/>
      <c r="AK135" s="129"/>
      <c r="AL135" s="129"/>
      <c r="AM135" s="129"/>
      <c r="AN135" s="129"/>
      <c r="AO135" s="129"/>
      <c r="AP135" s="129"/>
      <c r="AQ135" s="129"/>
      <c r="AR135" s="129"/>
      <c r="AS135" s="129"/>
      <c r="AT135" s="129"/>
    </row>
    <row r="136" spans="1:46" s="144" customFormat="1" ht="16.5">
      <c r="A136"/>
      <c r="B136"/>
      <c r="C136"/>
      <c r="D136" s="209"/>
      <c r="E136" s="209"/>
      <c r="F136" s="209"/>
      <c r="G136" s="201" t="s">
        <v>564</v>
      </c>
      <c r="H136" s="209"/>
      <c r="I136" s="181">
        <v>0</v>
      </c>
      <c r="J136" s="182">
        <v>1</v>
      </c>
      <c r="K136" s="209"/>
      <c r="L136" s="181">
        <v>0</v>
      </c>
      <c r="M136" s="182">
        <v>1</v>
      </c>
      <c r="N136" s="209"/>
      <c r="O136" s="181">
        <v>0</v>
      </c>
      <c r="P136" s="182">
        <v>1</v>
      </c>
      <c r="Q136" s="209"/>
      <c r="R136" s="181">
        <v>0</v>
      </c>
      <c r="S136" s="182">
        <v>1</v>
      </c>
      <c r="W136" s="129"/>
      <c r="X136" s="129"/>
      <c r="Y136" s="129"/>
      <c r="Z136" s="129"/>
      <c r="AA136" s="129"/>
      <c r="AB136" s="129"/>
      <c r="AC136" s="129"/>
      <c r="AD136" s="129"/>
      <c r="AE136" s="129"/>
      <c r="AF136" s="129"/>
      <c r="AG136" s="129"/>
      <c r="AH136" s="129"/>
      <c r="AI136" s="129"/>
      <c r="AJ136" s="129"/>
      <c r="AK136" s="129"/>
      <c r="AL136" s="129"/>
      <c r="AM136" s="129"/>
      <c r="AN136" s="129"/>
      <c r="AO136" s="129"/>
      <c r="AP136" s="129"/>
      <c r="AQ136" s="129"/>
      <c r="AR136" s="129"/>
      <c r="AS136" s="129"/>
      <c r="AT136" s="129"/>
    </row>
    <row r="137" spans="1:46" s="144" customFormat="1" ht="16.5">
      <c r="A137"/>
      <c r="B137"/>
      <c r="C137"/>
      <c r="D137" s="209"/>
      <c r="E137" s="209"/>
      <c r="F137" s="209"/>
      <c r="G137" s="204" t="s">
        <v>565</v>
      </c>
      <c r="H137" s="209"/>
      <c r="I137" s="189">
        <v>0</v>
      </c>
      <c r="J137" s="190">
        <v>0.99999999999999944</v>
      </c>
      <c r="K137" s="209"/>
      <c r="L137" s="189">
        <v>0</v>
      </c>
      <c r="M137" s="190">
        <v>0.99999999999999944</v>
      </c>
      <c r="N137" s="209"/>
      <c r="O137" s="189">
        <v>0</v>
      </c>
      <c r="P137" s="190">
        <v>0.99999999999999944</v>
      </c>
      <c r="Q137" s="209"/>
      <c r="R137" s="189">
        <v>0</v>
      </c>
      <c r="S137" s="190">
        <v>0.99999999999999944</v>
      </c>
      <c r="W137" s="129"/>
      <c r="X137" s="129"/>
      <c r="Y137" s="129"/>
      <c r="Z137" s="129"/>
      <c r="AA137" s="129"/>
      <c r="AB137" s="129"/>
      <c r="AC137" s="129"/>
      <c r="AD137" s="129"/>
      <c r="AE137" s="129"/>
      <c r="AF137" s="129"/>
      <c r="AG137" s="129"/>
      <c r="AH137" s="129"/>
      <c r="AI137" s="129"/>
      <c r="AJ137" s="129"/>
      <c r="AK137" s="129"/>
      <c r="AL137" s="129"/>
      <c r="AM137" s="129"/>
      <c r="AN137" s="129"/>
      <c r="AO137" s="129"/>
      <c r="AP137" s="129"/>
      <c r="AQ137" s="129"/>
      <c r="AR137" s="129"/>
      <c r="AS137" s="129"/>
      <c r="AT137" s="129"/>
    </row>
    <row r="138" spans="1:46" s="144" customFormat="1" ht="16.5">
      <c r="A138"/>
      <c r="B138"/>
      <c r="C138"/>
      <c r="D138" s="209"/>
      <c r="E138" s="209"/>
      <c r="F138" s="209"/>
      <c r="G138" s="205" t="s">
        <v>1414</v>
      </c>
      <c r="H138" s="209"/>
      <c r="I138" s="189" t="s">
        <v>1414</v>
      </c>
      <c r="J138" s="190" t="s">
        <v>1414</v>
      </c>
      <c r="K138" s="209"/>
      <c r="L138" s="189" t="s">
        <v>1414</v>
      </c>
      <c r="M138" s="190" t="s">
        <v>1414</v>
      </c>
      <c r="N138" s="209"/>
      <c r="O138" s="189" t="s">
        <v>1414</v>
      </c>
      <c r="P138" s="190" t="s">
        <v>1414</v>
      </c>
      <c r="Q138" s="209"/>
      <c r="R138" s="189" t="s">
        <v>1414</v>
      </c>
      <c r="S138" s="190" t="s">
        <v>1414</v>
      </c>
      <c r="W138" s="129"/>
      <c r="X138" s="129"/>
      <c r="Y138" s="129"/>
      <c r="Z138" s="129"/>
      <c r="AA138" s="129"/>
      <c r="AB138" s="129"/>
      <c r="AC138" s="129"/>
      <c r="AD138" s="129"/>
      <c r="AE138" s="129"/>
      <c r="AF138" s="129"/>
      <c r="AG138" s="129"/>
      <c r="AH138" s="129"/>
      <c r="AI138" s="129"/>
      <c r="AJ138" s="129"/>
      <c r="AK138" s="129"/>
      <c r="AL138" s="129"/>
      <c r="AM138" s="129"/>
      <c r="AN138" s="129"/>
      <c r="AO138" s="129"/>
      <c r="AP138" s="129"/>
      <c r="AQ138" s="129"/>
      <c r="AR138" s="129"/>
      <c r="AS138" s="129"/>
      <c r="AT138" s="129"/>
    </row>
    <row r="139" spans="1:46" s="144" customFormat="1" ht="16.5">
      <c r="A139"/>
      <c r="B139"/>
      <c r="C139"/>
      <c r="D139" s="209"/>
      <c r="E139" s="209"/>
      <c r="F139" s="209"/>
      <c r="G139" s="205" t="s">
        <v>566</v>
      </c>
      <c r="H139" s="209"/>
      <c r="I139" s="189">
        <v>0</v>
      </c>
      <c r="J139" s="190">
        <v>1.0000000000000002</v>
      </c>
      <c r="K139" s="209"/>
      <c r="L139" s="189">
        <v>0</v>
      </c>
      <c r="M139" s="190">
        <v>1.0000000000000002</v>
      </c>
      <c r="N139" s="209"/>
      <c r="O139" s="189">
        <v>0</v>
      </c>
      <c r="P139" s="190">
        <v>1.0000000000000002</v>
      </c>
      <c r="Q139" s="209"/>
      <c r="R139" s="189">
        <v>0</v>
      </c>
      <c r="S139" s="190">
        <v>1.0000000000000002</v>
      </c>
      <c r="W139" s="129"/>
      <c r="X139" s="129"/>
      <c r="Y139" s="129"/>
      <c r="Z139" s="129"/>
      <c r="AA139" s="129"/>
      <c r="AB139" s="129"/>
      <c r="AC139" s="129"/>
      <c r="AD139" s="129"/>
      <c r="AE139" s="129"/>
      <c r="AF139" s="129"/>
      <c r="AG139" s="129"/>
      <c r="AH139" s="129"/>
      <c r="AI139" s="129"/>
      <c r="AJ139" s="129"/>
      <c r="AK139" s="129"/>
      <c r="AL139" s="129"/>
      <c r="AM139" s="129"/>
      <c r="AN139" s="129"/>
      <c r="AO139" s="129"/>
      <c r="AP139" s="129"/>
      <c r="AQ139" s="129"/>
      <c r="AR139" s="129"/>
      <c r="AS139" s="129"/>
      <c r="AT139" s="129"/>
    </row>
    <row r="140" spans="1:46" s="144" customFormat="1" ht="16.5">
      <c r="A140"/>
      <c r="B140"/>
      <c r="C140"/>
      <c r="D140" s="209"/>
      <c r="E140" s="209"/>
      <c r="F140" s="209"/>
      <c r="G140" s="205" t="s">
        <v>567</v>
      </c>
      <c r="H140" s="209"/>
      <c r="I140" s="189">
        <v>0</v>
      </c>
      <c r="J140" s="190">
        <v>0.99999999999999978</v>
      </c>
      <c r="K140" s="209"/>
      <c r="L140" s="189">
        <v>0</v>
      </c>
      <c r="M140" s="190">
        <v>0.99999999999999978</v>
      </c>
      <c r="N140" s="209"/>
      <c r="O140" s="189">
        <v>0</v>
      </c>
      <c r="P140" s="190">
        <v>0.99999999999999978</v>
      </c>
      <c r="Q140" s="209"/>
      <c r="R140" s="189">
        <v>0</v>
      </c>
      <c r="S140" s="190">
        <v>0.99999999999999978</v>
      </c>
      <c r="W140" s="129"/>
      <c r="X140" s="129"/>
      <c r="Y140" s="129"/>
      <c r="Z140" s="129"/>
      <c r="AA140" s="129"/>
      <c r="AB140" s="129"/>
      <c r="AC140" s="129"/>
      <c r="AD140" s="129"/>
      <c r="AE140" s="129"/>
      <c r="AF140" s="129"/>
      <c r="AG140" s="129"/>
      <c r="AH140" s="129"/>
      <c r="AI140" s="129"/>
      <c r="AJ140" s="129"/>
      <c r="AK140" s="129"/>
      <c r="AL140" s="129"/>
      <c r="AM140" s="129"/>
      <c r="AN140" s="129"/>
      <c r="AO140" s="129"/>
      <c r="AP140" s="129"/>
      <c r="AQ140" s="129"/>
      <c r="AR140" s="129"/>
      <c r="AS140" s="129"/>
      <c r="AT140" s="129"/>
    </row>
    <row r="141" spans="1:46" s="144" customFormat="1" ht="16.5">
      <c r="A141"/>
      <c r="B141"/>
      <c r="C141"/>
      <c r="D141" s="209"/>
      <c r="E141" s="209"/>
      <c r="F141" s="209"/>
      <c r="G141" s="205" t="s">
        <v>1414</v>
      </c>
      <c r="H141" s="209"/>
      <c r="I141" s="189" t="s">
        <v>1414</v>
      </c>
      <c r="J141" s="190" t="s">
        <v>1414</v>
      </c>
      <c r="K141" s="209"/>
      <c r="L141" s="189" t="s">
        <v>1414</v>
      </c>
      <c r="M141" s="190" t="s">
        <v>1414</v>
      </c>
      <c r="N141" s="209"/>
      <c r="O141" s="189" t="s">
        <v>1414</v>
      </c>
      <c r="P141" s="190" t="s">
        <v>1414</v>
      </c>
      <c r="Q141" s="209"/>
      <c r="R141" s="189" t="s">
        <v>1414</v>
      </c>
      <c r="S141" s="190" t="s">
        <v>1414</v>
      </c>
      <c r="W141" s="129"/>
      <c r="X141" s="129"/>
      <c r="Y141" s="129"/>
      <c r="Z141" s="129"/>
      <c r="AA141" s="129"/>
      <c r="AB141" s="129"/>
      <c r="AC141" s="129"/>
      <c r="AD141" s="129"/>
      <c r="AE141" s="129"/>
      <c r="AF141" s="129"/>
      <c r="AG141" s="129"/>
      <c r="AH141" s="129"/>
      <c r="AI141" s="129"/>
      <c r="AJ141" s="129"/>
      <c r="AK141" s="129"/>
      <c r="AL141" s="129"/>
      <c r="AM141" s="129"/>
      <c r="AN141" s="129"/>
      <c r="AO141" s="129"/>
      <c r="AP141" s="129"/>
      <c r="AQ141" s="129"/>
      <c r="AR141" s="129"/>
      <c r="AS141" s="129"/>
      <c r="AT141" s="129"/>
    </row>
    <row r="142" spans="1:46" s="144" customFormat="1" ht="16.5">
      <c r="A142"/>
      <c r="B142"/>
      <c r="C142"/>
      <c r="D142" s="209"/>
      <c r="E142" s="209"/>
      <c r="F142" s="209"/>
      <c r="G142" s="205" t="s">
        <v>568</v>
      </c>
      <c r="H142" s="209"/>
      <c r="I142" s="189">
        <v>0</v>
      </c>
      <c r="J142" s="190">
        <v>1</v>
      </c>
      <c r="K142" s="209"/>
      <c r="L142" s="189">
        <v>0</v>
      </c>
      <c r="M142" s="190">
        <v>1</v>
      </c>
      <c r="N142" s="209"/>
      <c r="O142" s="189">
        <v>0</v>
      </c>
      <c r="P142" s="190">
        <v>1</v>
      </c>
      <c r="Q142" s="209"/>
      <c r="R142" s="189">
        <v>0</v>
      </c>
      <c r="S142" s="190">
        <v>1</v>
      </c>
      <c r="W142" s="129"/>
      <c r="X142" s="129"/>
      <c r="Y142" s="129"/>
      <c r="Z142" s="129"/>
      <c r="AA142" s="129"/>
      <c r="AB142" s="129"/>
      <c r="AC142" s="129"/>
      <c r="AD142" s="129"/>
      <c r="AE142" s="129"/>
      <c r="AF142" s="129"/>
      <c r="AG142" s="129"/>
      <c r="AH142" s="129"/>
      <c r="AI142" s="129"/>
      <c r="AJ142" s="129"/>
      <c r="AK142" s="129"/>
      <c r="AL142" s="129"/>
      <c r="AM142" s="129"/>
      <c r="AN142" s="129"/>
      <c r="AO142" s="129"/>
      <c r="AP142" s="129"/>
      <c r="AQ142" s="129"/>
      <c r="AR142" s="129"/>
      <c r="AS142" s="129"/>
      <c r="AT142" s="129"/>
    </row>
    <row r="143" spans="1:46" s="144" customFormat="1" ht="16.5">
      <c r="A143"/>
      <c r="B143"/>
      <c r="C143"/>
      <c r="D143" s="209"/>
      <c r="E143" s="209"/>
      <c r="F143" s="209"/>
      <c r="G143" s="205" t="s">
        <v>569</v>
      </c>
      <c r="H143" s="209"/>
      <c r="I143" s="189">
        <v>0</v>
      </c>
      <c r="J143" s="190">
        <v>1.0000000000000002</v>
      </c>
      <c r="K143" s="209"/>
      <c r="L143" s="189">
        <v>0</v>
      </c>
      <c r="M143" s="190">
        <v>1.0000000000000002</v>
      </c>
      <c r="N143" s="209"/>
      <c r="O143" s="189">
        <v>0</v>
      </c>
      <c r="P143" s="190">
        <v>1.0000000000000002</v>
      </c>
      <c r="Q143" s="209"/>
      <c r="R143" s="189">
        <v>0</v>
      </c>
      <c r="S143" s="190">
        <v>1.0000000000000002</v>
      </c>
      <c r="W143" s="129"/>
      <c r="X143" s="129"/>
      <c r="Y143" s="129"/>
      <c r="Z143" s="129"/>
      <c r="AA143" s="129"/>
      <c r="AB143" s="129"/>
      <c r="AC143" s="129"/>
      <c r="AD143" s="129"/>
      <c r="AE143" s="129"/>
      <c r="AF143" s="129"/>
      <c r="AG143" s="129"/>
      <c r="AH143" s="129"/>
      <c r="AI143" s="129"/>
      <c r="AJ143" s="129"/>
      <c r="AK143" s="129"/>
      <c r="AL143" s="129"/>
      <c r="AM143" s="129"/>
      <c r="AN143" s="129"/>
      <c r="AO143" s="129"/>
      <c r="AP143" s="129"/>
      <c r="AQ143" s="129"/>
      <c r="AR143" s="129"/>
      <c r="AS143" s="129"/>
      <c r="AT143" s="129"/>
    </row>
    <row r="144" spans="1:46" s="144" customFormat="1" ht="16.5">
      <c r="A144"/>
      <c r="B144"/>
      <c r="C144"/>
      <c r="D144" s="209"/>
      <c r="E144" s="209"/>
      <c r="F144" s="209"/>
      <c r="G144" s="205" t="s">
        <v>570</v>
      </c>
      <c r="H144" s="209"/>
      <c r="I144" s="189">
        <v>0</v>
      </c>
      <c r="J144" s="190">
        <v>1</v>
      </c>
      <c r="K144" s="209"/>
      <c r="L144" s="189">
        <v>0</v>
      </c>
      <c r="M144" s="190">
        <v>1</v>
      </c>
      <c r="N144" s="209"/>
      <c r="O144" s="189">
        <v>0</v>
      </c>
      <c r="P144" s="190">
        <v>1</v>
      </c>
      <c r="Q144" s="209"/>
      <c r="R144" s="189">
        <v>0</v>
      </c>
      <c r="S144" s="190">
        <v>1</v>
      </c>
      <c r="W144" s="129"/>
      <c r="X144" s="129"/>
      <c r="Y144" s="129"/>
      <c r="Z144" s="129"/>
      <c r="AA144" s="129"/>
      <c r="AB144" s="129"/>
      <c r="AC144" s="129"/>
      <c r="AD144" s="129"/>
      <c r="AE144" s="129"/>
      <c r="AF144" s="129"/>
      <c r="AG144" s="129"/>
      <c r="AH144" s="129"/>
      <c r="AI144" s="129"/>
      <c r="AJ144" s="129"/>
      <c r="AK144" s="129"/>
      <c r="AL144" s="129"/>
      <c r="AM144" s="129"/>
      <c r="AN144" s="129"/>
      <c r="AO144" s="129"/>
      <c r="AP144" s="129"/>
      <c r="AQ144" s="129"/>
      <c r="AR144" s="129"/>
      <c r="AS144" s="129"/>
      <c r="AT144" s="129"/>
    </row>
    <row r="145" spans="1:46" s="144" customFormat="1" ht="16.5">
      <c r="A145"/>
      <c r="B145"/>
      <c r="C145"/>
      <c r="D145" s="209"/>
      <c r="E145" s="209"/>
      <c r="F145" s="209"/>
      <c r="G145" s="205" t="s">
        <v>1414</v>
      </c>
      <c r="H145" s="209"/>
      <c r="I145" s="189" t="s">
        <v>1414</v>
      </c>
      <c r="J145" s="190" t="s">
        <v>1414</v>
      </c>
      <c r="K145" s="209"/>
      <c r="L145" s="189" t="s">
        <v>1414</v>
      </c>
      <c r="M145" s="190" t="s">
        <v>1414</v>
      </c>
      <c r="N145" s="209"/>
      <c r="O145" s="189" t="s">
        <v>1414</v>
      </c>
      <c r="P145" s="190" t="s">
        <v>1414</v>
      </c>
      <c r="Q145" s="209"/>
      <c r="R145" s="189" t="s">
        <v>1414</v>
      </c>
      <c r="S145" s="190" t="s">
        <v>1414</v>
      </c>
      <c r="W145" s="129"/>
      <c r="X145" s="129"/>
      <c r="Y145" s="129"/>
      <c r="Z145" s="129"/>
      <c r="AA145" s="129"/>
      <c r="AB145" s="129"/>
      <c r="AC145" s="129"/>
      <c r="AD145" s="129"/>
      <c r="AE145" s="129"/>
      <c r="AF145" s="129"/>
      <c r="AG145" s="129"/>
      <c r="AH145" s="129"/>
      <c r="AI145" s="129"/>
      <c r="AJ145" s="129"/>
      <c r="AK145" s="129"/>
      <c r="AL145" s="129"/>
      <c r="AM145" s="129"/>
      <c r="AN145" s="129"/>
      <c r="AO145" s="129"/>
      <c r="AP145" s="129"/>
      <c r="AQ145" s="129"/>
      <c r="AR145" s="129"/>
      <c r="AS145" s="129"/>
      <c r="AT145" s="129"/>
    </row>
    <row r="146" spans="1:46" s="144" customFormat="1" ht="16.5">
      <c r="A146"/>
      <c r="B146"/>
      <c r="C146"/>
      <c r="D146" s="209"/>
      <c r="E146" s="209"/>
      <c r="F146" s="209"/>
      <c r="G146" s="205" t="s">
        <v>1414</v>
      </c>
      <c r="H146" s="209"/>
      <c r="I146" s="189" t="s">
        <v>1414</v>
      </c>
      <c r="J146" s="190" t="s">
        <v>1414</v>
      </c>
      <c r="K146" s="209"/>
      <c r="L146" s="189" t="s">
        <v>1414</v>
      </c>
      <c r="M146" s="190" t="s">
        <v>1414</v>
      </c>
      <c r="N146" s="209"/>
      <c r="O146" s="189" t="s">
        <v>1414</v>
      </c>
      <c r="P146" s="190" t="s">
        <v>1414</v>
      </c>
      <c r="Q146" s="209"/>
      <c r="R146" s="189" t="s">
        <v>1414</v>
      </c>
      <c r="S146" s="190" t="s">
        <v>1414</v>
      </c>
      <c r="W146" s="129"/>
      <c r="X146" s="129"/>
      <c r="Y146" s="129"/>
      <c r="Z146" s="129"/>
      <c r="AA146" s="129"/>
      <c r="AB146" s="129"/>
      <c r="AC146" s="129"/>
      <c r="AD146" s="129"/>
      <c r="AE146" s="129"/>
      <c r="AF146" s="129"/>
      <c r="AG146" s="129"/>
      <c r="AH146" s="129"/>
      <c r="AI146" s="129"/>
      <c r="AJ146" s="129"/>
      <c r="AK146" s="129"/>
      <c r="AL146" s="129"/>
      <c r="AM146" s="129"/>
      <c r="AN146" s="129"/>
      <c r="AO146" s="129"/>
      <c r="AP146" s="129"/>
      <c r="AQ146" s="129"/>
      <c r="AR146" s="129"/>
      <c r="AS146" s="129"/>
      <c r="AT146" s="129"/>
    </row>
    <row r="147" spans="1:46" s="144" customFormat="1" ht="16.5">
      <c r="A147"/>
      <c r="B147"/>
      <c r="C147"/>
      <c r="D147" s="209"/>
      <c r="E147" s="209"/>
      <c r="F147" s="209"/>
      <c r="G147" s="205" t="s">
        <v>376</v>
      </c>
      <c r="H147" s="209"/>
      <c r="I147" s="189">
        <v>0</v>
      </c>
      <c r="J147" s="190">
        <v>1</v>
      </c>
      <c r="K147" s="209"/>
      <c r="L147" s="189">
        <v>0</v>
      </c>
      <c r="M147" s="190">
        <v>1</v>
      </c>
      <c r="N147" s="209"/>
      <c r="O147" s="189">
        <v>0</v>
      </c>
      <c r="P147" s="190">
        <v>1</v>
      </c>
      <c r="Q147" s="209"/>
      <c r="R147" s="189">
        <v>0</v>
      </c>
      <c r="S147" s="190">
        <v>1</v>
      </c>
      <c r="W147" s="129"/>
      <c r="X147" s="129"/>
      <c r="Y147" s="129"/>
      <c r="Z147" s="129"/>
      <c r="AA147" s="129"/>
      <c r="AB147" s="129"/>
      <c r="AC147" s="129"/>
      <c r="AD147" s="129"/>
      <c r="AE147" s="129"/>
      <c r="AF147" s="129"/>
      <c r="AG147" s="129"/>
      <c r="AH147" s="129"/>
      <c r="AI147" s="129"/>
      <c r="AJ147" s="129"/>
      <c r="AK147" s="129"/>
      <c r="AL147" s="129"/>
      <c r="AM147" s="129"/>
      <c r="AN147" s="129"/>
      <c r="AO147" s="129"/>
      <c r="AP147" s="129"/>
      <c r="AQ147" s="129"/>
      <c r="AR147" s="129"/>
      <c r="AS147" s="129"/>
      <c r="AT147" s="129"/>
    </row>
    <row r="148" spans="1:46" s="144" customFormat="1" ht="16.5">
      <c r="A148"/>
      <c r="B148"/>
      <c r="C148"/>
      <c r="D148" s="209"/>
      <c r="E148" s="209"/>
      <c r="F148" s="209"/>
      <c r="G148" s="205" t="s">
        <v>387</v>
      </c>
      <c r="H148" s="209"/>
      <c r="I148" s="189">
        <v>0</v>
      </c>
      <c r="J148" s="190">
        <v>1</v>
      </c>
      <c r="K148" s="209"/>
      <c r="L148" s="189">
        <v>0</v>
      </c>
      <c r="M148" s="190">
        <v>1</v>
      </c>
      <c r="N148" s="209"/>
      <c r="O148" s="189">
        <v>0</v>
      </c>
      <c r="P148" s="190">
        <v>1</v>
      </c>
      <c r="Q148" s="209"/>
      <c r="R148" s="189">
        <v>0</v>
      </c>
      <c r="S148" s="190">
        <v>1</v>
      </c>
      <c r="W148" s="129"/>
      <c r="X148" s="129"/>
      <c r="Y148" s="129"/>
      <c r="Z148" s="129"/>
      <c r="AA148" s="129"/>
      <c r="AB148" s="129"/>
      <c r="AC148" s="129"/>
      <c r="AD148" s="129"/>
      <c r="AE148" s="129"/>
      <c r="AF148" s="129"/>
      <c r="AG148" s="129"/>
      <c r="AH148" s="129"/>
      <c r="AI148" s="129"/>
      <c r="AJ148" s="129"/>
      <c r="AK148" s="129"/>
      <c r="AL148" s="129"/>
      <c r="AM148" s="129"/>
      <c r="AN148" s="129"/>
      <c r="AO148" s="129"/>
      <c r="AP148" s="129"/>
      <c r="AQ148" s="129"/>
      <c r="AR148" s="129"/>
      <c r="AS148" s="129"/>
      <c r="AT148" s="129"/>
    </row>
    <row r="149" spans="1:46" s="144" customFormat="1" ht="16.5">
      <c r="A149"/>
      <c r="B149"/>
      <c r="C149"/>
      <c r="D149" s="209"/>
      <c r="E149" s="209"/>
      <c r="F149" s="209"/>
      <c r="G149" s="205" t="s">
        <v>403</v>
      </c>
      <c r="H149" s="209"/>
      <c r="I149" s="189">
        <v>0</v>
      </c>
      <c r="J149" s="190">
        <v>1</v>
      </c>
      <c r="K149" s="209"/>
      <c r="L149" s="189">
        <v>0</v>
      </c>
      <c r="M149" s="190">
        <v>1</v>
      </c>
      <c r="N149" s="209"/>
      <c r="O149" s="189">
        <v>0</v>
      </c>
      <c r="P149" s="190">
        <v>1</v>
      </c>
      <c r="Q149" s="209"/>
      <c r="R149" s="189">
        <v>0</v>
      </c>
      <c r="S149" s="190">
        <v>1</v>
      </c>
      <c r="W149" s="129"/>
      <c r="X149" s="129"/>
      <c r="Y149" s="129"/>
      <c r="Z149" s="129"/>
      <c r="AA149" s="129"/>
      <c r="AB149" s="129"/>
      <c r="AC149" s="129"/>
      <c r="AD149" s="129"/>
      <c r="AE149" s="129"/>
      <c r="AF149" s="129"/>
      <c r="AG149" s="129"/>
      <c r="AH149" s="129"/>
      <c r="AI149" s="129"/>
      <c r="AJ149" s="129"/>
      <c r="AK149" s="129"/>
      <c r="AL149" s="129"/>
      <c r="AM149" s="129"/>
      <c r="AN149" s="129"/>
      <c r="AO149" s="129"/>
      <c r="AP149" s="129"/>
      <c r="AQ149" s="129"/>
      <c r="AR149" s="129"/>
      <c r="AS149" s="129"/>
      <c r="AT149" s="129"/>
    </row>
    <row r="150" spans="1:46" s="144" customFormat="1" ht="16.5">
      <c r="A150"/>
      <c r="B150"/>
      <c r="C150"/>
      <c r="D150" s="209"/>
      <c r="E150" s="209"/>
      <c r="F150" s="209"/>
      <c r="G150" s="205" t="s">
        <v>422</v>
      </c>
      <c r="H150" s="209"/>
      <c r="I150" s="189">
        <v>0</v>
      </c>
      <c r="J150" s="190">
        <v>0.99999999999999989</v>
      </c>
      <c r="K150" s="209"/>
      <c r="L150" s="189">
        <v>0</v>
      </c>
      <c r="M150" s="190">
        <v>0.99999999999999989</v>
      </c>
      <c r="N150" s="209"/>
      <c r="O150" s="189">
        <v>0</v>
      </c>
      <c r="P150" s="190">
        <v>0.99999999999999989</v>
      </c>
      <c r="Q150" s="209"/>
      <c r="R150" s="189">
        <v>0</v>
      </c>
      <c r="S150" s="190">
        <v>0.99999999999999989</v>
      </c>
      <c r="W150" s="129"/>
      <c r="X150" s="129"/>
      <c r="Y150" s="129"/>
      <c r="Z150" s="129"/>
      <c r="AA150" s="129"/>
      <c r="AB150" s="129"/>
      <c r="AC150" s="129"/>
      <c r="AD150" s="129"/>
      <c r="AE150" s="129"/>
      <c r="AF150" s="129"/>
      <c r="AG150" s="129"/>
      <c r="AH150" s="129"/>
      <c r="AI150" s="129"/>
      <c r="AJ150" s="129"/>
      <c r="AK150" s="129"/>
      <c r="AL150" s="129"/>
      <c r="AM150" s="129"/>
      <c r="AN150" s="129"/>
      <c r="AO150" s="129"/>
      <c r="AP150" s="129"/>
      <c r="AQ150" s="129"/>
      <c r="AR150" s="129"/>
      <c r="AS150" s="129"/>
      <c r="AT150" s="129"/>
    </row>
    <row r="151" spans="1:46" s="144" customFormat="1" ht="17.25" thickBot="1">
      <c r="A151"/>
      <c r="B151"/>
      <c r="C151"/>
      <c r="D151" s="209"/>
      <c r="E151" s="209"/>
      <c r="F151" s="209"/>
      <c r="G151" s="210" t="s">
        <v>427</v>
      </c>
      <c r="H151" s="209"/>
      <c r="I151" s="189">
        <v>0</v>
      </c>
      <c r="J151" s="190">
        <v>0.99999999999999989</v>
      </c>
      <c r="K151" s="209"/>
      <c r="L151" s="189">
        <v>0</v>
      </c>
      <c r="M151" s="190">
        <v>0.99999999999999989</v>
      </c>
      <c r="N151" s="209"/>
      <c r="O151" s="189">
        <v>0</v>
      </c>
      <c r="P151" s="190">
        <v>0.99999999999999989</v>
      </c>
      <c r="Q151" s="209"/>
      <c r="R151" s="189">
        <v>0</v>
      </c>
      <c r="S151" s="190">
        <v>0.99999999999999989</v>
      </c>
      <c r="W151" s="129"/>
      <c r="X151" s="129"/>
      <c r="Y151" s="129"/>
      <c r="Z151" s="129"/>
      <c r="AA151" s="129"/>
      <c r="AB151" s="129"/>
      <c r="AC151" s="129"/>
      <c r="AD151" s="129"/>
      <c r="AE151" s="129"/>
      <c r="AF151" s="129"/>
      <c r="AG151" s="129"/>
      <c r="AH151" s="129"/>
      <c r="AI151" s="129"/>
      <c r="AJ151" s="129"/>
      <c r="AK151" s="129"/>
      <c r="AL151" s="129"/>
      <c r="AM151" s="129"/>
      <c r="AN151" s="129"/>
      <c r="AO151" s="129"/>
      <c r="AP151" s="129"/>
      <c r="AQ151" s="129"/>
      <c r="AR151" s="129"/>
      <c r="AS151" s="129"/>
      <c r="AT151" s="129"/>
    </row>
    <row r="152" spans="1:46" s="144" customFormat="1" ht="16.5">
      <c r="A152"/>
      <c r="B152"/>
      <c r="C152"/>
      <c r="G152" s="147" t="s">
        <v>442</v>
      </c>
      <c r="I152" s="136">
        <v>0</v>
      </c>
      <c r="J152" s="137">
        <v>1.0000000000000002</v>
      </c>
      <c r="L152" s="136">
        <v>0</v>
      </c>
      <c r="M152" s="137">
        <v>1.0000000000000002</v>
      </c>
      <c r="O152" s="136">
        <v>0</v>
      </c>
      <c r="P152" s="137">
        <v>1.0000000000000002</v>
      </c>
      <c r="R152" s="136">
        <v>0</v>
      </c>
      <c r="S152" s="137">
        <v>1.0000000000000002</v>
      </c>
      <c r="W152" s="129"/>
      <c r="X152" s="129"/>
      <c r="Y152" s="129"/>
      <c r="Z152" s="129"/>
      <c r="AA152" s="129"/>
      <c r="AB152" s="129"/>
      <c r="AC152" s="129"/>
      <c r="AD152" s="129"/>
      <c r="AE152" s="129"/>
      <c r="AF152" s="129"/>
      <c r="AG152" s="129"/>
      <c r="AH152" s="129"/>
      <c r="AI152" s="129"/>
      <c r="AJ152" s="129"/>
      <c r="AK152" s="129"/>
      <c r="AL152" s="129"/>
      <c r="AM152" s="129"/>
      <c r="AN152" s="129"/>
      <c r="AO152" s="129"/>
      <c r="AP152" s="129"/>
      <c r="AQ152" s="129"/>
      <c r="AR152" s="129"/>
      <c r="AS152" s="129"/>
      <c r="AT152" s="129"/>
    </row>
    <row r="153" spans="1:46" s="144" customFormat="1" ht="16.5">
      <c r="A153"/>
      <c r="B153"/>
      <c r="C153"/>
      <c r="G153" s="147" t="s">
        <v>514</v>
      </c>
      <c r="I153" s="136">
        <v>0</v>
      </c>
      <c r="J153" s="137">
        <v>1</v>
      </c>
      <c r="L153" s="136">
        <v>0</v>
      </c>
      <c r="M153" s="137">
        <v>1</v>
      </c>
      <c r="O153" s="136">
        <v>0</v>
      </c>
      <c r="P153" s="137">
        <v>1</v>
      </c>
      <c r="R153" s="136">
        <v>0</v>
      </c>
      <c r="S153" s="137">
        <v>1</v>
      </c>
      <c r="W153" s="129"/>
      <c r="X153" s="129"/>
      <c r="Y153" s="129"/>
      <c r="Z153" s="129"/>
      <c r="AA153" s="129"/>
      <c r="AB153" s="129"/>
      <c r="AC153" s="129"/>
      <c r="AD153" s="129"/>
      <c r="AE153" s="129"/>
      <c r="AF153" s="129"/>
      <c r="AG153" s="129"/>
      <c r="AH153" s="129"/>
      <c r="AI153" s="129"/>
      <c r="AJ153" s="129"/>
      <c r="AK153" s="129"/>
      <c r="AL153" s="129"/>
      <c r="AM153" s="129"/>
      <c r="AN153" s="129"/>
      <c r="AO153" s="129"/>
      <c r="AP153" s="129"/>
      <c r="AQ153" s="129"/>
      <c r="AR153" s="129"/>
      <c r="AS153" s="129"/>
      <c r="AT153" s="129"/>
    </row>
    <row r="154" spans="1:46" s="144" customFormat="1" ht="16.5">
      <c r="A154"/>
      <c r="B154"/>
      <c r="C154"/>
      <c r="G154" s="147" t="s">
        <v>518</v>
      </c>
      <c r="I154" s="136">
        <v>0</v>
      </c>
      <c r="J154" s="137">
        <v>1</v>
      </c>
      <c r="L154" s="136">
        <v>0</v>
      </c>
      <c r="M154" s="137">
        <v>1</v>
      </c>
      <c r="O154" s="136">
        <v>0</v>
      </c>
      <c r="P154" s="137">
        <v>1</v>
      </c>
      <c r="R154" s="136">
        <v>0</v>
      </c>
      <c r="S154" s="137">
        <v>1</v>
      </c>
      <c r="W154" s="129"/>
      <c r="X154" s="129"/>
      <c r="Y154" s="129"/>
      <c r="Z154" s="129"/>
      <c r="AA154" s="129"/>
      <c r="AB154" s="129"/>
      <c r="AC154" s="129"/>
      <c r="AD154" s="129"/>
      <c r="AE154" s="129"/>
      <c r="AF154" s="129"/>
      <c r="AG154" s="129"/>
      <c r="AH154" s="129"/>
      <c r="AI154" s="129"/>
      <c r="AJ154" s="129"/>
      <c r="AK154" s="129"/>
      <c r="AL154" s="129"/>
      <c r="AM154" s="129"/>
      <c r="AN154" s="129"/>
      <c r="AO154" s="129"/>
      <c r="AP154" s="129"/>
      <c r="AQ154" s="129"/>
      <c r="AR154" s="129"/>
      <c r="AS154" s="129"/>
      <c r="AT154" s="129"/>
    </row>
    <row r="155" spans="1:46" s="144" customFormat="1" ht="16.5">
      <c r="A155"/>
      <c r="B155"/>
      <c r="C155"/>
      <c r="G155" s="147" t="s">
        <v>1414</v>
      </c>
      <c r="I155" s="136" t="s">
        <v>1414</v>
      </c>
      <c r="J155" s="137" t="s">
        <v>1414</v>
      </c>
      <c r="L155" s="136" t="s">
        <v>1414</v>
      </c>
      <c r="M155" s="137" t="s">
        <v>1414</v>
      </c>
      <c r="O155" s="136" t="s">
        <v>1414</v>
      </c>
      <c r="P155" s="137" t="s">
        <v>1414</v>
      </c>
      <c r="R155" s="136" t="s">
        <v>1414</v>
      </c>
      <c r="S155" s="137" t="s">
        <v>1414</v>
      </c>
      <c r="W155" s="129"/>
      <c r="X155" s="129"/>
      <c r="Y155" s="129"/>
      <c r="Z155" s="129"/>
      <c r="AA155" s="129"/>
      <c r="AB155" s="129"/>
      <c r="AC155" s="129"/>
      <c r="AD155" s="129"/>
      <c r="AE155" s="129"/>
      <c r="AF155" s="129"/>
      <c r="AG155" s="129"/>
      <c r="AH155" s="129"/>
      <c r="AI155" s="129"/>
      <c r="AJ155" s="129"/>
      <c r="AK155" s="129"/>
      <c r="AL155" s="129"/>
      <c r="AM155" s="129"/>
      <c r="AN155" s="129"/>
      <c r="AO155" s="129"/>
      <c r="AP155" s="129"/>
      <c r="AQ155" s="129"/>
      <c r="AR155" s="129"/>
      <c r="AS155" s="129"/>
      <c r="AT155" s="129"/>
    </row>
    <row r="156" spans="1:46" s="144" customFormat="1" ht="16.5">
      <c r="A156"/>
      <c r="B156"/>
      <c r="C156"/>
      <c r="G156" s="147" t="s">
        <v>1414</v>
      </c>
      <c r="I156" s="136" t="s">
        <v>1414</v>
      </c>
      <c r="J156" s="137" t="s">
        <v>1414</v>
      </c>
      <c r="L156" s="136" t="s">
        <v>1414</v>
      </c>
      <c r="M156" s="137" t="s">
        <v>1414</v>
      </c>
      <c r="O156" s="136" t="s">
        <v>1414</v>
      </c>
      <c r="P156" s="137" t="s">
        <v>1414</v>
      </c>
      <c r="R156" s="136" t="s">
        <v>1414</v>
      </c>
      <c r="S156" s="137" t="s">
        <v>1414</v>
      </c>
      <c r="W156" s="129"/>
      <c r="X156" s="129"/>
      <c r="Y156" s="129"/>
      <c r="Z156" s="129"/>
      <c r="AA156" s="129"/>
      <c r="AB156" s="129"/>
      <c r="AC156" s="129"/>
      <c r="AD156" s="129"/>
      <c r="AE156" s="129"/>
      <c r="AF156" s="129"/>
      <c r="AG156" s="129"/>
      <c r="AH156" s="129"/>
      <c r="AI156" s="129"/>
      <c r="AJ156" s="129"/>
      <c r="AK156" s="129"/>
      <c r="AL156" s="129"/>
      <c r="AM156" s="129"/>
      <c r="AN156" s="129"/>
      <c r="AO156" s="129"/>
      <c r="AP156" s="129"/>
      <c r="AQ156" s="129"/>
      <c r="AR156" s="129"/>
      <c r="AS156" s="129"/>
      <c r="AT156" s="129"/>
    </row>
    <row r="157" spans="1:46" s="144" customFormat="1" ht="16.5">
      <c r="A157"/>
      <c r="B157"/>
      <c r="C157"/>
      <c r="G157" s="147" t="s">
        <v>533</v>
      </c>
      <c r="I157" s="139">
        <v>0</v>
      </c>
      <c r="J157" s="140">
        <v>1</v>
      </c>
      <c r="L157" s="139">
        <v>0</v>
      </c>
      <c r="M157" s="140">
        <v>1</v>
      </c>
      <c r="O157" s="139">
        <v>0</v>
      </c>
      <c r="P157" s="140">
        <v>1</v>
      </c>
      <c r="R157" s="139">
        <v>0</v>
      </c>
      <c r="S157" s="140">
        <v>1</v>
      </c>
      <c r="W157" s="129"/>
      <c r="X157" s="129"/>
      <c r="Y157" s="129"/>
      <c r="Z157" s="129"/>
      <c r="AA157" s="129"/>
      <c r="AB157" s="129"/>
      <c r="AC157" s="129"/>
      <c r="AD157" s="129"/>
      <c r="AE157" s="129"/>
      <c r="AF157" s="129"/>
      <c r="AG157" s="129"/>
      <c r="AH157" s="129"/>
      <c r="AI157" s="129"/>
      <c r="AJ157" s="129"/>
      <c r="AK157" s="129"/>
      <c r="AL157" s="129"/>
      <c r="AM157" s="129"/>
      <c r="AN157" s="129"/>
      <c r="AO157" s="129"/>
      <c r="AP157" s="129"/>
      <c r="AQ157" s="129"/>
      <c r="AR157" s="129"/>
      <c r="AS157" s="129"/>
      <c r="AT157" s="129"/>
    </row>
    <row r="158" spans="1:46" s="144" customFormat="1" ht="17.25" thickBot="1">
      <c r="A158"/>
      <c r="B158"/>
      <c r="C158"/>
      <c r="G158" s="149" t="s">
        <v>1414</v>
      </c>
      <c r="I158" s="139" t="s">
        <v>1414</v>
      </c>
      <c r="J158" s="140" t="s">
        <v>1414</v>
      </c>
      <c r="L158" s="139" t="s">
        <v>1414</v>
      </c>
      <c r="M158" s="140" t="s">
        <v>1414</v>
      </c>
      <c r="O158" s="139" t="s">
        <v>1414</v>
      </c>
      <c r="P158" s="140" t="s">
        <v>1414</v>
      </c>
      <c r="R158" s="139" t="s">
        <v>1414</v>
      </c>
      <c r="S158" s="140" t="s">
        <v>1414</v>
      </c>
      <c r="W158" s="129"/>
      <c r="X158" s="129"/>
      <c r="Y158" s="129"/>
      <c r="Z158" s="129"/>
      <c r="AA158" s="129"/>
      <c r="AB158" s="129"/>
      <c r="AC158" s="129"/>
      <c r="AD158" s="129"/>
      <c r="AE158" s="129"/>
      <c r="AF158" s="129"/>
      <c r="AG158" s="129"/>
      <c r="AH158" s="129"/>
      <c r="AI158" s="129"/>
      <c r="AJ158" s="129"/>
      <c r="AK158" s="129"/>
      <c r="AL158" s="129"/>
      <c r="AM158" s="129"/>
      <c r="AN158" s="129"/>
      <c r="AO158" s="129"/>
      <c r="AP158" s="129"/>
      <c r="AQ158" s="129"/>
      <c r="AR158" s="129"/>
      <c r="AS158" s="129"/>
      <c r="AT158" s="129"/>
    </row>
    <row r="159" spans="1:46" s="144" customFormat="1" ht="16.5">
      <c r="A159"/>
      <c r="B159"/>
      <c r="C159"/>
      <c r="D159" s="209"/>
      <c r="E159" s="209"/>
      <c r="F159" s="209"/>
      <c r="G159" s="209"/>
      <c r="H159" s="209"/>
      <c r="I159" s="1025">
        <v>0</v>
      </c>
      <c r="J159" s="1033">
        <v>1.0000000000000002</v>
      </c>
      <c r="K159" s="209"/>
      <c r="L159" s="1025">
        <v>0</v>
      </c>
      <c r="M159" s="1033">
        <v>1.0000000000000002</v>
      </c>
      <c r="N159" s="209"/>
      <c r="O159" s="1025">
        <v>0</v>
      </c>
      <c r="P159" s="1033">
        <v>1.0000000000000002</v>
      </c>
      <c r="Q159" s="209"/>
      <c r="R159" s="1025">
        <v>0</v>
      </c>
      <c r="S159" s="1033">
        <v>1.0000000000000002</v>
      </c>
      <c r="W159" s="129"/>
      <c r="X159" s="129"/>
      <c r="Y159" s="129"/>
      <c r="Z159" s="129"/>
      <c r="AA159" s="129"/>
      <c r="AB159" s="129"/>
      <c r="AC159" s="129"/>
      <c r="AD159" s="129"/>
      <c r="AE159" s="129"/>
      <c r="AF159" s="129"/>
      <c r="AG159" s="129"/>
      <c r="AH159" s="129"/>
      <c r="AI159" s="129"/>
      <c r="AJ159" s="129"/>
      <c r="AK159" s="129"/>
      <c r="AL159" s="129"/>
      <c r="AM159" s="129"/>
      <c r="AN159" s="129"/>
      <c r="AO159" s="129"/>
      <c r="AP159" s="129"/>
      <c r="AQ159" s="129"/>
      <c r="AR159" s="129"/>
      <c r="AS159" s="129"/>
      <c r="AT159" s="129"/>
    </row>
    <row r="160" spans="1:46" s="144" customFormat="1" ht="17.25" thickBot="1">
      <c r="A160"/>
      <c r="B160"/>
      <c r="C160"/>
      <c r="D160" s="209"/>
      <c r="E160" s="209"/>
      <c r="F160" s="209"/>
      <c r="G160" s="209"/>
      <c r="H160" s="209"/>
      <c r="I160" s="1026"/>
      <c r="J160" s="1034"/>
      <c r="K160" s="209"/>
      <c r="L160" s="1026"/>
      <c r="M160" s="1034"/>
      <c r="N160" s="209"/>
      <c r="O160" s="1026"/>
      <c r="P160" s="1034"/>
      <c r="Q160" s="209"/>
      <c r="R160" s="1026"/>
      <c r="S160" s="1034"/>
      <c r="W160" s="129"/>
      <c r="X160" s="129"/>
      <c r="Y160" s="129"/>
      <c r="Z160" s="129"/>
      <c r="AA160" s="129"/>
      <c r="AB160" s="129"/>
      <c r="AC160" s="129"/>
      <c r="AD160" s="129"/>
      <c r="AE160" s="129"/>
      <c r="AF160" s="129"/>
      <c r="AG160" s="129"/>
      <c r="AH160" s="129"/>
      <c r="AI160" s="129"/>
      <c r="AJ160" s="129"/>
      <c r="AK160" s="129"/>
      <c r="AL160" s="129"/>
      <c r="AM160" s="129"/>
      <c r="AN160" s="129"/>
      <c r="AO160" s="129"/>
      <c r="AP160" s="129"/>
      <c r="AQ160" s="129"/>
      <c r="AR160" s="129"/>
      <c r="AS160" s="129"/>
      <c r="AT160" s="129"/>
    </row>
    <row r="161" spans="1:46" s="144" customFormat="1" ht="17.25" thickBot="1">
      <c r="A161"/>
      <c r="B161"/>
      <c r="C161"/>
      <c r="D161" s="209"/>
      <c r="E161" s="209"/>
      <c r="F161" s="209"/>
      <c r="G161" s="209"/>
      <c r="H161" s="209"/>
      <c r="I161" s="194">
        <v>0</v>
      </c>
      <c r="J161" s="211">
        <v>6056236.6000000015</v>
      </c>
      <c r="K161" s="209"/>
      <c r="L161" s="194">
        <v>0</v>
      </c>
      <c r="M161" s="195">
        <v>6056236.6000000015</v>
      </c>
      <c r="N161" s="209"/>
      <c r="O161" s="194">
        <v>0</v>
      </c>
      <c r="P161" s="195">
        <v>6056236.6000000015</v>
      </c>
      <c r="Q161" s="209"/>
      <c r="R161" s="194">
        <v>0</v>
      </c>
      <c r="S161" s="195">
        <v>6056236.6000000015</v>
      </c>
      <c r="W161" s="129"/>
      <c r="X161" s="129"/>
      <c r="Y161" s="129"/>
      <c r="Z161" s="129"/>
      <c r="AA161" s="129"/>
      <c r="AB161" s="129"/>
      <c r="AC161" s="129"/>
      <c r="AD161" s="129"/>
      <c r="AE161" s="129"/>
      <c r="AF161" s="129"/>
      <c r="AG161" s="129"/>
      <c r="AH161" s="129"/>
      <c r="AI161" s="129"/>
      <c r="AJ161" s="129"/>
      <c r="AK161" s="129"/>
      <c r="AL161" s="129"/>
      <c r="AM161" s="129"/>
      <c r="AN161" s="129"/>
      <c r="AO161" s="129"/>
      <c r="AP161" s="129"/>
      <c r="AQ161" s="129"/>
      <c r="AR161" s="129"/>
      <c r="AS161" s="129"/>
      <c r="AT161" s="129"/>
    </row>
    <row r="162" spans="1:46" s="144" customFormat="1" ht="17.25" thickBot="1">
      <c r="A162"/>
      <c r="B162"/>
      <c r="C162"/>
      <c r="D162" s="209"/>
      <c r="E162" s="209"/>
      <c r="F162" s="209"/>
      <c r="G162" s="209"/>
      <c r="H162" s="209"/>
      <c r="I162" s="209"/>
      <c r="J162" s="209"/>
      <c r="K162" s="209"/>
      <c r="L162" s="209"/>
      <c r="M162" s="209"/>
      <c r="N162" s="209"/>
      <c r="O162" s="209"/>
      <c r="P162" s="209"/>
      <c r="Q162" s="209"/>
      <c r="R162" s="209"/>
      <c r="S162" s="209"/>
      <c r="W162" s="129"/>
      <c r="X162" s="129"/>
      <c r="Y162" s="129"/>
      <c r="Z162" s="129"/>
      <c r="AA162" s="129"/>
      <c r="AB162" s="129"/>
      <c r="AC162" s="129"/>
      <c r="AD162" s="129"/>
      <c r="AE162" s="129"/>
      <c r="AF162" s="129"/>
      <c r="AG162" s="129"/>
      <c r="AH162" s="129"/>
      <c r="AI162" s="129"/>
      <c r="AJ162" s="129"/>
      <c r="AK162" s="129"/>
      <c r="AL162" s="129"/>
      <c r="AM162" s="129"/>
      <c r="AN162" s="129"/>
      <c r="AO162" s="129"/>
      <c r="AP162" s="129"/>
      <c r="AQ162" s="129"/>
      <c r="AR162" s="129"/>
      <c r="AS162" s="129"/>
      <c r="AT162" s="129"/>
    </row>
    <row r="163" spans="1:46" s="144" customFormat="1" ht="16.5">
      <c r="A163"/>
      <c r="B163"/>
      <c r="C163"/>
      <c r="D163" s="209"/>
      <c r="E163" s="209"/>
      <c r="F163" s="209"/>
      <c r="G163" s="1057" t="s">
        <v>579</v>
      </c>
      <c r="H163" s="209"/>
      <c r="I163" s="1042" t="s">
        <v>603</v>
      </c>
      <c r="J163" s="1043"/>
      <c r="K163" s="209"/>
      <c r="L163" s="1044" t="s">
        <v>604</v>
      </c>
      <c r="M163" s="1045"/>
      <c r="N163" s="418"/>
      <c r="O163" s="1044" t="s">
        <v>605</v>
      </c>
      <c r="P163" s="1045"/>
      <c r="Q163" s="418"/>
      <c r="R163" s="1044" t="s">
        <v>606</v>
      </c>
      <c r="S163" s="1045"/>
      <c r="W163" s="129"/>
      <c r="X163" s="129"/>
      <c r="Y163" s="129"/>
      <c r="Z163" s="129"/>
      <c r="AA163" s="129"/>
      <c r="AB163" s="129"/>
      <c r="AC163" s="129"/>
      <c r="AD163" s="129"/>
      <c r="AE163" s="129"/>
      <c r="AF163" s="129"/>
      <c r="AG163" s="129"/>
      <c r="AH163" s="129"/>
      <c r="AI163" s="129"/>
      <c r="AJ163" s="129"/>
      <c r="AK163" s="129"/>
      <c r="AL163" s="129"/>
      <c r="AM163" s="129"/>
      <c r="AN163" s="129"/>
      <c r="AO163" s="129"/>
      <c r="AP163" s="129"/>
      <c r="AQ163" s="129"/>
      <c r="AR163" s="129"/>
      <c r="AS163" s="129"/>
      <c r="AT163" s="129"/>
    </row>
    <row r="164" spans="1:46" s="144" customFormat="1" ht="17.25" thickBot="1">
      <c r="A164"/>
      <c r="B164"/>
      <c r="C164"/>
      <c r="D164" s="209"/>
      <c r="E164" s="209"/>
      <c r="F164" s="209"/>
      <c r="G164" s="1058"/>
      <c r="H164" s="209"/>
      <c r="I164" s="179" t="s">
        <v>581</v>
      </c>
      <c r="J164" s="180" t="s">
        <v>586</v>
      </c>
      <c r="K164" s="209"/>
      <c r="L164" s="432" t="s">
        <v>581</v>
      </c>
      <c r="M164" s="433" t="s">
        <v>586</v>
      </c>
      <c r="N164" s="418"/>
      <c r="O164" s="432" t="s">
        <v>581</v>
      </c>
      <c r="P164" s="433" t="s">
        <v>586</v>
      </c>
      <c r="Q164" s="418"/>
      <c r="R164" s="432" t="s">
        <v>581</v>
      </c>
      <c r="S164" s="433" t="s">
        <v>586</v>
      </c>
      <c r="W164" s="129"/>
      <c r="X164" s="129"/>
      <c r="Y164" s="129"/>
      <c r="Z164" s="129"/>
      <c r="AA164" s="129"/>
      <c r="AB164" s="129"/>
      <c r="AC164" s="129"/>
      <c r="AD164" s="129"/>
      <c r="AE164" s="129"/>
      <c r="AF164" s="129"/>
      <c r="AG164" s="129"/>
      <c r="AH164" s="129"/>
      <c r="AI164" s="129"/>
      <c r="AJ164" s="129"/>
      <c r="AK164" s="129"/>
      <c r="AL164" s="129"/>
      <c r="AM164" s="129"/>
      <c r="AN164" s="129"/>
      <c r="AO164" s="129"/>
      <c r="AP164" s="129"/>
      <c r="AQ164" s="129"/>
      <c r="AR164" s="129"/>
      <c r="AS164" s="129"/>
      <c r="AT164" s="129"/>
    </row>
    <row r="165" spans="1:46" s="144" customFormat="1" ht="16.5">
      <c r="A165"/>
      <c r="B165"/>
      <c r="C165"/>
      <c r="D165" s="209"/>
      <c r="E165" s="209"/>
      <c r="F165" s="209"/>
      <c r="G165" s="201" t="s">
        <v>564</v>
      </c>
      <c r="H165" s="209"/>
      <c r="I165" s="181">
        <v>0</v>
      </c>
      <c r="J165" s="182">
        <v>1</v>
      </c>
      <c r="K165" s="209"/>
      <c r="L165" s="430">
        <v>0</v>
      </c>
      <c r="M165" s="431">
        <v>1</v>
      </c>
      <c r="N165" s="418"/>
      <c r="O165" s="430">
        <v>0</v>
      </c>
      <c r="P165" s="431">
        <v>1</v>
      </c>
      <c r="Q165" s="418"/>
      <c r="R165" s="430">
        <v>0</v>
      </c>
      <c r="S165" s="431">
        <v>1</v>
      </c>
      <c r="W165" s="129"/>
      <c r="X165" s="129"/>
      <c r="Y165" s="129"/>
      <c r="Z165" s="129"/>
      <c r="AA165" s="129"/>
      <c r="AB165" s="129"/>
      <c r="AC165" s="129"/>
      <c r="AD165" s="129"/>
      <c r="AE165" s="129"/>
      <c r="AF165" s="129"/>
      <c r="AG165" s="129"/>
      <c r="AH165" s="129"/>
      <c r="AI165" s="129"/>
      <c r="AJ165" s="129"/>
      <c r="AK165" s="129"/>
      <c r="AL165" s="129"/>
      <c r="AM165" s="129"/>
      <c r="AN165" s="129"/>
      <c r="AO165" s="129"/>
      <c r="AP165" s="129"/>
      <c r="AQ165" s="129"/>
      <c r="AR165" s="129"/>
      <c r="AS165" s="129"/>
      <c r="AT165" s="129"/>
    </row>
    <row r="166" spans="1:46" s="144" customFormat="1" ht="16.5">
      <c r="A166"/>
      <c r="B166"/>
      <c r="C166"/>
      <c r="D166" s="209"/>
      <c r="E166" s="209"/>
      <c r="F166" s="209"/>
      <c r="G166" s="204" t="s">
        <v>565</v>
      </c>
      <c r="H166" s="209"/>
      <c r="I166" s="189">
        <v>0</v>
      </c>
      <c r="J166" s="190">
        <v>0.99999999999999944</v>
      </c>
      <c r="K166" s="209"/>
      <c r="L166" s="420">
        <v>0</v>
      </c>
      <c r="M166" s="421">
        <v>0.99999999999999944</v>
      </c>
      <c r="N166" s="418"/>
      <c r="O166" s="420">
        <v>0</v>
      </c>
      <c r="P166" s="421">
        <v>0.99999999999999944</v>
      </c>
      <c r="Q166" s="418"/>
      <c r="R166" s="420">
        <v>0</v>
      </c>
      <c r="S166" s="421">
        <v>0.99999999999999944</v>
      </c>
      <c r="W166" s="129"/>
      <c r="X166" s="129"/>
      <c r="Y166" s="129"/>
      <c r="Z166" s="129"/>
      <c r="AA166" s="129"/>
      <c r="AB166" s="129"/>
      <c r="AC166" s="129"/>
      <c r="AD166" s="129"/>
      <c r="AE166" s="129"/>
      <c r="AF166" s="129"/>
      <c r="AG166" s="129"/>
      <c r="AH166" s="129"/>
      <c r="AI166" s="129"/>
      <c r="AJ166" s="129"/>
      <c r="AK166" s="129"/>
      <c r="AL166" s="129"/>
      <c r="AM166" s="129"/>
      <c r="AN166" s="129"/>
      <c r="AO166" s="129"/>
      <c r="AP166" s="129"/>
      <c r="AQ166" s="129"/>
      <c r="AR166" s="129"/>
      <c r="AS166" s="129"/>
      <c r="AT166" s="129"/>
    </row>
    <row r="167" spans="1:46" s="144" customFormat="1" ht="16.5">
      <c r="A167"/>
      <c r="B167"/>
      <c r="C167"/>
      <c r="D167" s="209"/>
      <c r="E167" s="209"/>
      <c r="F167" s="209"/>
      <c r="G167" s="205" t="s">
        <v>1414</v>
      </c>
      <c r="H167" s="209"/>
      <c r="I167" s="189" t="s">
        <v>1414</v>
      </c>
      <c r="J167" s="190" t="s">
        <v>1414</v>
      </c>
      <c r="K167" s="209"/>
      <c r="L167" s="420" t="s">
        <v>1414</v>
      </c>
      <c r="M167" s="421" t="s">
        <v>1414</v>
      </c>
      <c r="N167" s="418"/>
      <c r="O167" s="420" t="s">
        <v>1414</v>
      </c>
      <c r="P167" s="421" t="s">
        <v>1414</v>
      </c>
      <c r="Q167" s="418"/>
      <c r="R167" s="420" t="s">
        <v>1414</v>
      </c>
      <c r="S167" s="421" t="s">
        <v>1414</v>
      </c>
      <c r="W167" s="129"/>
      <c r="X167" s="129"/>
      <c r="Y167" s="129"/>
      <c r="Z167" s="129"/>
      <c r="AA167" s="129"/>
      <c r="AB167" s="129"/>
      <c r="AC167" s="129"/>
      <c r="AD167" s="129"/>
      <c r="AE167" s="129"/>
      <c r="AF167" s="129"/>
      <c r="AG167" s="129"/>
      <c r="AH167" s="129"/>
      <c r="AI167" s="129"/>
      <c r="AJ167" s="129"/>
      <c r="AK167" s="129"/>
      <c r="AL167" s="129"/>
      <c r="AM167" s="129"/>
      <c r="AN167" s="129"/>
      <c r="AO167" s="129"/>
      <c r="AP167" s="129"/>
      <c r="AQ167" s="129"/>
      <c r="AR167" s="129"/>
      <c r="AS167" s="129"/>
      <c r="AT167" s="129"/>
    </row>
    <row r="168" spans="1:46" s="144" customFormat="1" ht="16.5">
      <c r="A168"/>
      <c r="B168"/>
      <c r="C168"/>
      <c r="D168" s="209"/>
      <c r="E168" s="209"/>
      <c r="F168" s="209"/>
      <c r="G168" s="205" t="s">
        <v>566</v>
      </c>
      <c r="H168" s="209"/>
      <c r="I168" s="189">
        <v>0</v>
      </c>
      <c r="J168" s="190">
        <v>1.0000000000000002</v>
      </c>
      <c r="K168" s="209"/>
      <c r="L168" s="420">
        <v>0</v>
      </c>
      <c r="M168" s="421">
        <v>1.0000000000000002</v>
      </c>
      <c r="N168" s="418"/>
      <c r="O168" s="420">
        <v>0</v>
      </c>
      <c r="P168" s="421">
        <v>1.0000000000000002</v>
      </c>
      <c r="Q168" s="418"/>
      <c r="R168" s="420">
        <v>0</v>
      </c>
      <c r="S168" s="421">
        <v>1.0000000000000002</v>
      </c>
      <c r="W168" s="129"/>
      <c r="X168" s="129"/>
      <c r="Y168" s="129"/>
      <c r="Z168" s="129"/>
      <c r="AA168" s="129"/>
      <c r="AB168" s="129"/>
      <c r="AC168" s="129"/>
      <c r="AD168" s="129"/>
      <c r="AE168" s="129"/>
      <c r="AF168" s="129"/>
      <c r="AG168" s="129"/>
      <c r="AH168" s="129"/>
      <c r="AI168" s="129"/>
      <c r="AJ168" s="129"/>
      <c r="AK168" s="129"/>
      <c r="AL168" s="129"/>
      <c r="AM168" s="129"/>
      <c r="AN168" s="129"/>
      <c r="AO168" s="129"/>
      <c r="AP168" s="129"/>
      <c r="AQ168" s="129"/>
      <c r="AR168" s="129"/>
      <c r="AS168" s="129"/>
      <c r="AT168" s="129"/>
    </row>
    <row r="169" spans="1:46" s="144" customFormat="1" ht="16.5">
      <c r="A169"/>
      <c r="B169"/>
      <c r="C169"/>
      <c r="D169" s="209"/>
      <c r="E169" s="209"/>
      <c r="F169" s="209"/>
      <c r="G169" s="205" t="s">
        <v>567</v>
      </c>
      <c r="H169" s="209"/>
      <c r="I169" s="189">
        <v>0</v>
      </c>
      <c r="J169" s="190">
        <v>0.99999999999999978</v>
      </c>
      <c r="K169" s="209"/>
      <c r="L169" s="420">
        <v>0</v>
      </c>
      <c r="M169" s="421">
        <v>0.99999999999999978</v>
      </c>
      <c r="N169" s="418"/>
      <c r="O169" s="420">
        <v>0</v>
      </c>
      <c r="P169" s="421">
        <v>0.99999999999999978</v>
      </c>
      <c r="Q169" s="418"/>
      <c r="R169" s="420">
        <v>0</v>
      </c>
      <c r="S169" s="421">
        <v>0.99999999999999978</v>
      </c>
      <c r="W169" s="129"/>
      <c r="X169" s="129"/>
      <c r="Y169" s="129"/>
      <c r="Z169" s="129"/>
      <c r="AA169" s="129"/>
      <c r="AB169" s="129"/>
      <c r="AC169" s="129"/>
      <c r="AD169" s="129"/>
      <c r="AE169" s="129"/>
      <c r="AF169" s="129"/>
      <c r="AG169" s="129"/>
      <c r="AH169" s="129"/>
      <c r="AI169" s="129"/>
      <c r="AJ169" s="129"/>
      <c r="AK169" s="129"/>
      <c r="AL169" s="129"/>
      <c r="AM169" s="129"/>
      <c r="AN169" s="129"/>
      <c r="AO169" s="129"/>
      <c r="AP169" s="129"/>
      <c r="AQ169" s="129"/>
      <c r="AR169" s="129"/>
      <c r="AS169" s="129"/>
      <c r="AT169" s="129"/>
    </row>
    <row r="170" spans="1:46" s="144" customFormat="1" ht="16.5">
      <c r="A170"/>
      <c r="B170"/>
      <c r="C170"/>
      <c r="D170" s="209"/>
      <c r="E170" s="209"/>
      <c r="F170" s="209"/>
      <c r="G170" s="205" t="s">
        <v>1414</v>
      </c>
      <c r="H170" s="209"/>
      <c r="I170" s="189" t="s">
        <v>1414</v>
      </c>
      <c r="J170" s="190" t="s">
        <v>1414</v>
      </c>
      <c r="K170" s="209"/>
      <c r="L170" s="420" t="s">
        <v>1414</v>
      </c>
      <c r="M170" s="421" t="s">
        <v>1414</v>
      </c>
      <c r="N170" s="418"/>
      <c r="O170" s="420" t="s">
        <v>1414</v>
      </c>
      <c r="P170" s="421" t="s">
        <v>1414</v>
      </c>
      <c r="Q170" s="418"/>
      <c r="R170" s="420" t="s">
        <v>1414</v>
      </c>
      <c r="S170" s="421" t="s">
        <v>1414</v>
      </c>
      <c r="W170" s="129"/>
      <c r="X170" s="129"/>
      <c r="Y170" s="129"/>
      <c r="Z170" s="129"/>
      <c r="AA170" s="129"/>
      <c r="AB170" s="129"/>
      <c r="AC170" s="129"/>
      <c r="AD170" s="129"/>
      <c r="AE170" s="129"/>
      <c r="AF170" s="129"/>
      <c r="AG170" s="129"/>
      <c r="AH170" s="129"/>
      <c r="AI170" s="129"/>
      <c r="AJ170" s="129"/>
      <c r="AK170" s="129"/>
      <c r="AL170" s="129"/>
      <c r="AM170" s="129"/>
      <c r="AN170" s="129"/>
      <c r="AO170" s="129"/>
      <c r="AP170" s="129"/>
      <c r="AQ170" s="129"/>
      <c r="AR170" s="129"/>
      <c r="AS170" s="129"/>
      <c r="AT170" s="129"/>
    </row>
    <row r="171" spans="1:46" s="144" customFormat="1" ht="16.5">
      <c r="A171"/>
      <c r="B171"/>
      <c r="C171"/>
      <c r="D171" s="209"/>
      <c r="E171" s="209"/>
      <c r="F171" s="209"/>
      <c r="G171" s="205" t="s">
        <v>568</v>
      </c>
      <c r="H171" s="209"/>
      <c r="I171" s="189">
        <v>0</v>
      </c>
      <c r="J171" s="190">
        <v>1</v>
      </c>
      <c r="K171" s="209"/>
      <c r="L171" s="420">
        <v>0</v>
      </c>
      <c r="M171" s="421">
        <v>1</v>
      </c>
      <c r="N171" s="418"/>
      <c r="O171" s="420">
        <v>0</v>
      </c>
      <c r="P171" s="421">
        <v>1</v>
      </c>
      <c r="Q171" s="418"/>
      <c r="R171" s="420">
        <v>0</v>
      </c>
      <c r="S171" s="421">
        <v>1</v>
      </c>
      <c r="W171" s="129"/>
      <c r="X171" s="129"/>
      <c r="Y171" s="129"/>
      <c r="Z171" s="129"/>
      <c r="AA171" s="129"/>
      <c r="AB171" s="129"/>
      <c r="AC171" s="129"/>
      <c r="AD171" s="129"/>
      <c r="AE171" s="129"/>
      <c r="AF171" s="129"/>
      <c r="AG171" s="129"/>
      <c r="AH171" s="129"/>
      <c r="AI171" s="129"/>
      <c r="AJ171" s="129"/>
      <c r="AK171" s="129"/>
      <c r="AL171" s="129"/>
      <c r="AM171" s="129"/>
      <c r="AN171" s="129"/>
      <c r="AO171" s="129"/>
      <c r="AP171" s="129"/>
      <c r="AQ171" s="129"/>
      <c r="AR171" s="129"/>
      <c r="AS171" s="129"/>
      <c r="AT171" s="129"/>
    </row>
    <row r="172" spans="1:46" s="144" customFormat="1" ht="16.5">
      <c r="A172"/>
      <c r="B172"/>
      <c r="C172"/>
      <c r="D172" s="209"/>
      <c r="E172" s="209"/>
      <c r="F172" s="209"/>
      <c r="G172" s="205" t="s">
        <v>569</v>
      </c>
      <c r="H172" s="209"/>
      <c r="I172" s="189">
        <v>0</v>
      </c>
      <c r="J172" s="190">
        <v>1.0000000000000002</v>
      </c>
      <c r="K172" s="209"/>
      <c r="L172" s="420">
        <v>0</v>
      </c>
      <c r="M172" s="421">
        <v>1.0000000000000002</v>
      </c>
      <c r="N172" s="418"/>
      <c r="O172" s="420">
        <v>0</v>
      </c>
      <c r="P172" s="421">
        <v>1.0000000000000002</v>
      </c>
      <c r="Q172" s="418"/>
      <c r="R172" s="420">
        <v>0</v>
      </c>
      <c r="S172" s="421">
        <v>1.0000000000000002</v>
      </c>
      <c r="W172" s="129"/>
      <c r="X172" s="129"/>
      <c r="Y172" s="129"/>
      <c r="Z172" s="129"/>
      <c r="AA172" s="129"/>
      <c r="AB172" s="129"/>
      <c r="AC172" s="129"/>
      <c r="AD172" s="129"/>
      <c r="AE172" s="129"/>
      <c r="AF172" s="129"/>
      <c r="AG172" s="129"/>
      <c r="AH172" s="129"/>
      <c r="AI172" s="129"/>
      <c r="AJ172" s="129"/>
      <c r="AK172" s="129"/>
      <c r="AL172" s="129"/>
      <c r="AM172" s="129"/>
      <c r="AN172" s="129"/>
      <c r="AO172" s="129"/>
      <c r="AP172" s="129"/>
      <c r="AQ172" s="129"/>
      <c r="AR172" s="129"/>
      <c r="AS172" s="129"/>
      <c r="AT172" s="129"/>
    </row>
    <row r="173" spans="1:46" s="144" customFormat="1" ht="16.5">
      <c r="A173"/>
      <c r="B173"/>
      <c r="C173"/>
      <c r="D173" s="209"/>
      <c r="E173" s="209"/>
      <c r="F173" s="209"/>
      <c r="G173" s="205" t="s">
        <v>570</v>
      </c>
      <c r="H173" s="209"/>
      <c r="I173" s="189">
        <v>0</v>
      </c>
      <c r="J173" s="190">
        <v>1</v>
      </c>
      <c r="K173" s="209"/>
      <c r="L173" s="420">
        <v>0</v>
      </c>
      <c r="M173" s="421">
        <v>1</v>
      </c>
      <c r="N173" s="418"/>
      <c r="O173" s="420">
        <v>0</v>
      </c>
      <c r="P173" s="421">
        <v>1</v>
      </c>
      <c r="Q173" s="418"/>
      <c r="R173" s="420">
        <v>0</v>
      </c>
      <c r="S173" s="421">
        <v>1</v>
      </c>
      <c r="W173" s="129"/>
      <c r="X173" s="129"/>
      <c r="Y173" s="129"/>
      <c r="Z173" s="129"/>
      <c r="AA173" s="129"/>
      <c r="AB173" s="129"/>
      <c r="AC173" s="129"/>
      <c r="AD173" s="129"/>
      <c r="AE173" s="129"/>
      <c r="AF173" s="129"/>
      <c r="AG173" s="129"/>
      <c r="AH173" s="129"/>
      <c r="AI173" s="129"/>
      <c r="AJ173" s="129"/>
      <c r="AK173" s="129"/>
      <c r="AL173" s="129"/>
      <c r="AM173" s="129"/>
      <c r="AN173" s="129"/>
      <c r="AO173" s="129"/>
      <c r="AP173" s="129"/>
      <c r="AQ173" s="129"/>
      <c r="AR173" s="129"/>
      <c r="AS173" s="129"/>
      <c r="AT173" s="129"/>
    </row>
    <row r="174" spans="1:46" s="144" customFormat="1" ht="16.5">
      <c r="A174"/>
      <c r="B174"/>
      <c r="C174"/>
      <c r="D174" s="209"/>
      <c r="E174" s="209"/>
      <c r="F174" s="209"/>
      <c r="G174" s="205" t="s">
        <v>1414</v>
      </c>
      <c r="H174" s="209"/>
      <c r="I174" s="189" t="s">
        <v>1414</v>
      </c>
      <c r="J174" s="190" t="s">
        <v>1414</v>
      </c>
      <c r="K174" s="209"/>
      <c r="L174" s="420" t="s">
        <v>1414</v>
      </c>
      <c r="M174" s="421" t="s">
        <v>1414</v>
      </c>
      <c r="N174" s="418"/>
      <c r="O174" s="420" t="s">
        <v>1414</v>
      </c>
      <c r="P174" s="421" t="s">
        <v>1414</v>
      </c>
      <c r="Q174" s="418"/>
      <c r="R174" s="420" t="s">
        <v>1414</v>
      </c>
      <c r="S174" s="421" t="s">
        <v>1414</v>
      </c>
      <c r="W174" s="129"/>
      <c r="X174" s="129"/>
      <c r="Y174" s="129"/>
      <c r="Z174" s="129"/>
      <c r="AA174" s="129"/>
      <c r="AB174" s="129"/>
      <c r="AC174" s="129"/>
      <c r="AD174" s="129"/>
      <c r="AE174" s="129"/>
      <c r="AF174" s="129"/>
      <c r="AG174" s="129"/>
      <c r="AH174" s="129"/>
      <c r="AI174" s="129"/>
      <c r="AJ174" s="129"/>
      <c r="AK174" s="129"/>
      <c r="AL174" s="129"/>
      <c r="AM174" s="129"/>
      <c r="AN174" s="129"/>
      <c r="AO174" s="129"/>
      <c r="AP174" s="129"/>
      <c r="AQ174" s="129"/>
      <c r="AR174" s="129"/>
      <c r="AS174" s="129"/>
      <c r="AT174" s="129"/>
    </row>
    <row r="175" spans="1:46" s="144" customFormat="1" ht="16.5">
      <c r="A175"/>
      <c r="B175"/>
      <c r="C175"/>
      <c r="D175" s="209"/>
      <c r="E175" s="209"/>
      <c r="F175" s="209"/>
      <c r="G175" s="205" t="s">
        <v>1414</v>
      </c>
      <c r="H175" s="209"/>
      <c r="I175" s="189" t="s">
        <v>1414</v>
      </c>
      <c r="J175" s="190" t="s">
        <v>1414</v>
      </c>
      <c r="K175" s="209"/>
      <c r="L175" s="420" t="s">
        <v>1414</v>
      </c>
      <c r="M175" s="421" t="s">
        <v>1414</v>
      </c>
      <c r="N175" s="418"/>
      <c r="O175" s="420" t="s">
        <v>1414</v>
      </c>
      <c r="P175" s="421" t="s">
        <v>1414</v>
      </c>
      <c r="Q175" s="418"/>
      <c r="R175" s="420" t="s">
        <v>1414</v>
      </c>
      <c r="S175" s="421" t="s">
        <v>1414</v>
      </c>
      <c r="W175" s="129"/>
      <c r="X175" s="129"/>
      <c r="Y175" s="129"/>
      <c r="Z175" s="129"/>
      <c r="AA175" s="129"/>
      <c r="AB175" s="129"/>
      <c r="AC175" s="129"/>
      <c r="AD175" s="129"/>
      <c r="AE175" s="129"/>
      <c r="AF175" s="129"/>
      <c r="AG175" s="129"/>
      <c r="AH175" s="129"/>
      <c r="AI175" s="129"/>
      <c r="AJ175" s="129"/>
      <c r="AK175" s="129"/>
      <c r="AL175" s="129"/>
      <c r="AM175" s="129"/>
      <c r="AN175" s="129"/>
      <c r="AO175" s="129"/>
      <c r="AP175" s="129"/>
      <c r="AQ175" s="129"/>
      <c r="AR175" s="129"/>
      <c r="AS175" s="129"/>
      <c r="AT175" s="129"/>
    </row>
    <row r="176" spans="1:46" s="144" customFormat="1" ht="16.5">
      <c r="A176"/>
      <c r="B176"/>
      <c r="C176"/>
      <c r="D176" s="209"/>
      <c r="E176" s="209"/>
      <c r="F176" s="209"/>
      <c r="G176" s="205" t="s">
        <v>376</v>
      </c>
      <c r="H176" s="209"/>
      <c r="I176" s="189">
        <v>0</v>
      </c>
      <c r="J176" s="190">
        <v>1</v>
      </c>
      <c r="K176" s="209"/>
      <c r="L176" s="420">
        <v>0</v>
      </c>
      <c r="M176" s="421">
        <v>1</v>
      </c>
      <c r="N176" s="418"/>
      <c r="O176" s="420">
        <v>0</v>
      </c>
      <c r="P176" s="421">
        <v>1</v>
      </c>
      <c r="Q176" s="418"/>
      <c r="R176" s="420">
        <v>0</v>
      </c>
      <c r="S176" s="421">
        <v>1</v>
      </c>
      <c r="W176" s="129"/>
      <c r="X176" s="129"/>
      <c r="Y176" s="129"/>
      <c r="Z176" s="129"/>
      <c r="AA176" s="129"/>
      <c r="AB176" s="129"/>
      <c r="AC176" s="129"/>
      <c r="AD176" s="129"/>
      <c r="AE176" s="129"/>
      <c r="AF176" s="129"/>
      <c r="AG176" s="129"/>
      <c r="AH176" s="129"/>
      <c r="AI176" s="129"/>
      <c r="AJ176" s="129"/>
      <c r="AK176" s="129"/>
      <c r="AL176" s="129"/>
      <c r="AM176" s="129"/>
      <c r="AN176" s="129"/>
      <c r="AO176" s="129"/>
      <c r="AP176" s="129"/>
      <c r="AQ176" s="129"/>
      <c r="AR176" s="129"/>
      <c r="AS176" s="129"/>
      <c r="AT176" s="129"/>
    </row>
    <row r="177" spans="1:46" s="144" customFormat="1" ht="16.5">
      <c r="A177"/>
      <c r="B177"/>
      <c r="C177"/>
      <c r="D177" s="209"/>
      <c r="E177" s="209"/>
      <c r="F177" s="209"/>
      <c r="G177" s="205" t="s">
        <v>387</v>
      </c>
      <c r="H177" s="209"/>
      <c r="I177" s="189">
        <v>0</v>
      </c>
      <c r="J177" s="190">
        <v>1</v>
      </c>
      <c r="K177" s="209"/>
      <c r="L177" s="420">
        <v>0</v>
      </c>
      <c r="M177" s="421">
        <v>1</v>
      </c>
      <c r="N177" s="418"/>
      <c r="O177" s="420">
        <v>0</v>
      </c>
      <c r="P177" s="421">
        <v>1</v>
      </c>
      <c r="Q177" s="418"/>
      <c r="R177" s="420">
        <v>0</v>
      </c>
      <c r="S177" s="421">
        <v>1</v>
      </c>
      <c r="W177" s="129"/>
      <c r="X177" s="129"/>
      <c r="Y177" s="129"/>
      <c r="Z177" s="129"/>
      <c r="AA177" s="129"/>
      <c r="AB177" s="129"/>
      <c r="AC177" s="129"/>
      <c r="AD177" s="129"/>
      <c r="AE177" s="129"/>
      <c r="AF177" s="129"/>
      <c r="AG177" s="129"/>
      <c r="AH177" s="129"/>
      <c r="AI177" s="129"/>
      <c r="AJ177" s="129"/>
      <c r="AK177" s="129"/>
      <c r="AL177" s="129"/>
      <c r="AM177" s="129"/>
      <c r="AN177" s="129"/>
      <c r="AO177" s="129"/>
      <c r="AP177" s="129"/>
      <c r="AQ177" s="129"/>
      <c r="AR177" s="129"/>
      <c r="AS177" s="129"/>
      <c r="AT177" s="129"/>
    </row>
    <row r="178" spans="1:46" s="144" customFormat="1" ht="16.5">
      <c r="A178"/>
      <c r="B178"/>
      <c r="C178"/>
      <c r="D178" s="209"/>
      <c r="E178" s="209"/>
      <c r="F178" s="209"/>
      <c r="G178" s="205" t="s">
        <v>403</v>
      </c>
      <c r="H178" s="209"/>
      <c r="I178" s="189">
        <v>0</v>
      </c>
      <c r="J178" s="190">
        <v>1</v>
      </c>
      <c r="K178" s="209"/>
      <c r="L178" s="420">
        <v>0</v>
      </c>
      <c r="M178" s="421">
        <v>1</v>
      </c>
      <c r="N178" s="418"/>
      <c r="O178" s="420">
        <v>0</v>
      </c>
      <c r="P178" s="421">
        <v>1</v>
      </c>
      <c r="Q178" s="418"/>
      <c r="R178" s="420">
        <v>0</v>
      </c>
      <c r="S178" s="421">
        <v>1</v>
      </c>
      <c r="W178" s="129"/>
      <c r="X178" s="129"/>
      <c r="Y178" s="129"/>
      <c r="Z178" s="129"/>
      <c r="AA178" s="129"/>
      <c r="AB178" s="129"/>
      <c r="AC178" s="129"/>
      <c r="AD178" s="129"/>
      <c r="AE178" s="129"/>
      <c r="AF178" s="129"/>
      <c r="AG178" s="129"/>
      <c r="AH178" s="129"/>
      <c r="AI178" s="129"/>
      <c r="AJ178" s="129"/>
      <c r="AK178" s="129"/>
      <c r="AL178" s="129"/>
      <c r="AM178" s="129"/>
      <c r="AN178" s="129"/>
      <c r="AO178" s="129"/>
      <c r="AP178" s="129"/>
      <c r="AQ178" s="129"/>
      <c r="AR178" s="129"/>
      <c r="AS178" s="129"/>
      <c r="AT178" s="129"/>
    </row>
    <row r="179" spans="1:46" s="144" customFormat="1" ht="16.5">
      <c r="A179"/>
      <c r="B179"/>
      <c r="C179"/>
      <c r="D179" s="209"/>
      <c r="E179" s="209"/>
      <c r="F179" s="209"/>
      <c r="G179" s="205" t="s">
        <v>422</v>
      </c>
      <c r="H179" s="209"/>
      <c r="I179" s="189">
        <v>0</v>
      </c>
      <c r="J179" s="190">
        <v>0.99999999999999989</v>
      </c>
      <c r="K179" s="209"/>
      <c r="L179" s="420">
        <v>0</v>
      </c>
      <c r="M179" s="421">
        <v>0.99999999999999989</v>
      </c>
      <c r="N179" s="418"/>
      <c r="O179" s="420">
        <v>0</v>
      </c>
      <c r="P179" s="421">
        <v>0.99999999999999989</v>
      </c>
      <c r="Q179" s="418"/>
      <c r="R179" s="420">
        <v>0</v>
      </c>
      <c r="S179" s="421">
        <v>0.99999999999999989</v>
      </c>
      <c r="W179" s="129"/>
      <c r="X179" s="129"/>
      <c r="Y179" s="129"/>
      <c r="Z179" s="129"/>
      <c r="AA179" s="129"/>
      <c r="AB179" s="129"/>
      <c r="AC179" s="129"/>
      <c r="AD179" s="129"/>
      <c r="AE179" s="129"/>
      <c r="AF179" s="129"/>
      <c r="AG179" s="129"/>
      <c r="AH179" s="129"/>
      <c r="AI179" s="129"/>
      <c r="AJ179" s="129"/>
      <c r="AK179" s="129"/>
      <c r="AL179" s="129"/>
      <c r="AM179" s="129"/>
      <c r="AN179" s="129"/>
      <c r="AO179" s="129"/>
      <c r="AP179" s="129"/>
      <c r="AQ179" s="129"/>
      <c r="AR179" s="129"/>
      <c r="AS179" s="129"/>
      <c r="AT179" s="129"/>
    </row>
    <row r="180" spans="1:46" s="144" customFormat="1" ht="17.25" thickBot="1">
      <c r="A180"/>
      <c r="B180"/>
      <c r="C180"/>
      <c r="D180" s="209"/>
      <c r="E180" s="209"/>
      <c r="F180" s="209"/>
      <c r="G180" s="210" t="s">
        <v>427</v>
      </c>
      <c r="H180" s="209"/>
      <c r="I180" s="189">
        <v>0</v>
      </c>
      <c r="J180" s="190">
        <v>0.99999999999999989</v>
      </c>
      <c r="K180" s="209"/>
      <c r="L180" s="420">
        <v>0</v>
      </c>
      <c r="M180" s="421">
        <v>0.99999999999999989</v>
      </c>
      <c r="N180" s="418"/>
      <c r="O180" s="420">
        <v>0</v>
      </c>
      <c r="P180" s="421">
        <v>0.99999999999999989</v>
      </c>
      <c r="Q180" s="418"/>
      <c r="R180" s="420">
        <v>0</v>
      </c>
      <c r="S180" s="421">
        <v>0.99999999999999989</v>
      </c>
      <c r="W180" s="129"/>
      <c r="X180" s="129"/>
      <c r="Y180" s="129"/>
      <c r="Z180" s="129"/>
      <c r="AA180" s="129"/>
      <c r="AB180" s="129"/>
      <c r="AC180" s="129"/>
      <c r="AD180" s="129"/>
      <c r="AE180" s="129"/>
      <c r="AF180" s="129"/>
      <c r="AG180" s="129"/>
      <c r="AH180" s="129"/>
      <c r="AI180" s="129"/>
      <c r="AJ180" s="129"/>
      <c r="AK180" s="129"/>
      <c r="AL180" s="129"/>
      <c r="AM180" s="129"/>
      <c r="AN180" s="129"/>
      <c r="AO180" s="129"/>
      <c r="AP180" s="129"/>
      <c r="AQ180" s="129"/>
      <c r="AR180" s="129"/>
      <c r="AS180" s="129"/>
      <c r="AT180" s="129"/>
    </row>
    <row r="181" spans="1:46" s="144" customFormat="1" ht="16.5">
      <c r="A181"/>
      <c r="B181"/>
      <c r="C181"/>
      <c r="G181" s="147" t="s">
        <v>442</v>
      </c>
      <c r="I181" s="136">
        <v>0</v>
      </c>
      <c r="J181" s="137">
        <v>1.0000000000000002</v>
      </c>
      <c r="L181" s="422">
        <v>0</v>
      </c>
      <c r="M181" s="423">
        <v>1.0000000000000002</v>
      </c>
      <c r="N181" s="419"/>
      <c r="O181" s="422">
        <v>0</v>
      </c>
      <c r="P181" s="423">
        <v>1.0000000000000002</v>
      </c>
      <c r="Q181" s="419"/>
      <c r="R181" s="422">
        <v>0</v>
      </c>
      <c r="S181" s="423">
        <v>1.0000000000000002</v>
      </c>
      <c r="W181" s="129"/>
      <c r="X181" s="129"/>
      <c r="Y181" s="129"/>
      <c r="Z181" s="129"/>
      <c r="AA181" s="129"/>
      <c r="AB181" s="129"/>
      <c r="AC181" s="129"/>
      <c r="AD181" s="129"/>
      <c r="AE181" s="129"/>
      <c r="AF181" s="129"/>
      <c r="AG181" s="129"/>
      <c r="AH181" s="129"/>
      <c r="AI181" s="129"/>
      <c r="AJ181" s="129"/>
      <c r="AK181" s="129"/>
      <c r="AL181" s="129"/>
      <c r="AM181" s="129"/>
      <c r="AN181" s="129"/>
      <c r="AO181" s="129"/>
      <c r="AP181" s="129"/>
      <c r="AQ181" s="129"/>
      <c r="AR181" s="129"/>
      <c r="AS181" s="129"/>
      <c r="AT181" s="129"/>
    </row>
    <row r="182" spans="1:46" s="144" customFormat="1" ht="16.5">
      <c r="A182"/>
      <c r="B182"/>
      <c r="C182"/>
      <c r="G182" s="147" t="s">
        <v>514</v>
      </c>
      <c r="I182" s="136">
        <v>0</v>
      </c>
      <c r="J182" s="137">
        <v>1</v>
      </c>
      <c r="L182" s="422">
        <v>0</v>
      </c>
      <c r="M182" s="423">
        <v>1</v>
      </c>
      <c r="N182" s="419"/>
      <c r="O182" s="422">
        <v>0</v>
      </c>
      <c r="P182" s="423">
        <v>1</v>
      </c>
      <c r="Q182" s="419"/>
      <c r="R182" s="422">
        <v>0</v>
      </c>
      <c r="S182" s="423">
        <v>1</v>
      </c>
      <c r="W182" s="129"/>
      <c r="X182" s="129"/>
      <c r="Y182" s="129"/>
      <c r="Z182" s="129"/>
      <c r="AA182" s="129"/>
      <c r="AB182" s="129"/>
      <c r="AC182" s="129"/>
      <c r="AD182" s="129"/>
      <c r="AE182" s="129"/>
      <c r="AF182" s="129"/>
      <c r="AG182" s="129"/>
      <c r="AH182" s="129"/>
      <c r="AI182" s="129"/>
      <c r="AJ182" s="129"/>
      <c r="AK182" s="129"/>
      <c r="AL182" s="129"/>
      <c r="AM182" s="129"/>
      <c r="AN182" s="129"/>
      <c r="AO182" s="129"/>
      <c r="AP182" s="129"/>
      <c r="AQ182" s="129"/>
      <c r="AR182" s="129"/>
      <c r="AS182" s="129"/>
      <c r="AT182" s="129"/>
    </row>
    <row r="183" spans="1:46" s="144" customFormat="1" ht="16.5">
      <c r="A183"/>
      <c r="B183"/>
      <c r="C183"/>
      <c r="G183" s="147" t="s">
        <v>518</v>
      </c>
      <c r="I183" s="136">
        <v>0</v>
      </c>
      <c r="J183" s="137">
        <v>1</v>
      </c>
      <c r="L183" s="422">
        <v>0</v>
      </c>
      <c r="M183" s="423">
        <v>1</v>
      </c>
      <c r="N183" s="419"/>
      <c r="O183" s="422">
        <v>0</v>
      </c>
      <c r="P183" s="423">
        <v>1</v>
      </c>
      <c r="Q183" s="419"/>
      <c r="R183" s="422">
        <v>0</v>
      </c>
      <c r="S183" s="423">
        <v>1</v>
      </c>
      <c r="W183" s="129"/>
      <c r="X183" s="129"/>
      <c r="Y183" s="129"/>
      <c r="Z183" s="129"/>
      <c r="AA183" s="129"/>
      <c r="AB183" s="129"/>
      <c r="AC183" s="129"/>
      <c r="AD183" s="129"/>
      <c r="AE183" s="129"/>
      <c r="AF183" s="129"/>
      <c r="AG183" s="129"/>
      <c r="AH183" s="129"/>
      <c r="AI183" s="129"/>
      <c r="AJ183" s="129"/>
      <c r="AK183" s="129"/>
      <c r="AL183" s="129"/>
      <c r="AM183" s="129"/>
      <c r="AN183" s="129"/>
      <c r="AO183" s="129"/>
      <c r="AP183" s="129"/>
      <c r="AQ183" s="129"/>
      <c r="AR183" s="129"/>
      <c r="AS183" s="129"/>
      <c r="AT183" s="129"/>
    </row>
    <row r="184" spans="1:46" s="144" customFormat="1" ht="16.5">
      <c r="A184"/>
      <c r="B184"/>
      <c r="C184"/>
      <c r="G184" s="147" t="s">
        <v>1414</v>
      </c>
      <c r="I184" s="136" t="s">
        <v>1414</v>
      </c>
      <c r="J184" s="137" t="s">
        <v>1414</v>
      </c>
      <c r="L184" s="422" t="s">
        <v>1414</v>
      </c>
      <c r="M184" s="423" t="s">
        <v>1414</v>
      </c>
      <c r="N184" s="419"/>
      <c r="O184" s="422" t="s">
        <v>1414</v>
      </c>
      <c r="P184" s="423" t="s">
        <v>1414</v>
      </c>
      <c r="Q184" s="419"/>
      <c r="R184" s="422" t="s">
        <v>1414</v>
      </c>
      <c r="S184" s="423" t="s">
        <v>1414</v>
      </c>
      <c r="W184" s="129"/>
      <c r="X184" s="129"/>
      <c r="Y184" s="129"/>
      <c r="Z184" s="129"/>
      <c r="AA184" s="129"/>
      <c r="AB184" s="129"/>
      <c r="AC184" s="129"/>
      <c r="AD184" s="129"/>
      <c r="AE184" s="129"/>
      <c r="AF184" s="129"/>
      <c r="AG184" s="129"/>
      <c r="AH184" s="129"/>
      <c r="AI184" s="129"/>
      <c r="AJ184" s="129"/>
      <c r="AK184" s="129"/>
      <c r="AL184" s="129"/>
      <c r="AM184" s="129"/>
      <c r="AN184" s="129"/>
      <c r="AO184" s="129"/>
      <c r="AP184" s="129"/>
      <c r="AQ184" s="129"/>
      <c r="AR184" s="129"/>
      <c r="AS184" s="129"/>
      <c r="AT184" s="129"/>
    </row>
    <row r="185" spans="1:46" s="144" customFormat="1" ht="16.5">
      <c r="A185"/>
      <c r="B185"/>
      <c r="C185"/>
      <c r="G185" s="147" t="s">
        <v>1414</v>
      </c>
      <c r="I185" s="136" t="s">
        <v>1414</v>
      </c>
      <c r="J185" s="137" t="s">
        <v>1414</v>
      </c>
      <c r="L185" s="422" t="s">
        <v>1414</v>
      </c>
      <c r="M185" s="423" t="s">
        <v>1414</v>
      </c>
      <c r="N185" s="419"/>
      <c r="O185" s="422" t="s">
        <v>1414</v>
      </c>
      <c r="P185" s="423" t="s">
        <v>1414</v>
      </c>
      <c r="Q185" s="419"/>
      <c r="R185" s="422" t="s">
        <v>1414</v>
      </c>
      <c r="S185" s="423" t="s">
        <v>1414</v>
      </c>
      <c r="W185" s="129"/>
      <c r="X185" s="129"/>
      <c r="Y185" s="129"/>
      <c r="Z185" s="129"/>
      <c r="AA185" s="129"/>
      <c r="AB185" s="129"/>
      <c r="AC185" s="129"/>
      <c r="AD185" s="129"/>
      <c r="AE185" s="129"/>
      <c r="AF185" s="129"/>
      <c r="AG185" s="129"/>
      <c r="AH185" s="129"/>
      <c r="AI185" s="129"/>
      <c r="AJ185" s="129"/>
      <c r="AK185" s="129"/>
      <c r="AL185" s="129"/>
      <c r="AM185" s="129"/>
      <c r="AN185" s="129"/>
      <c r="AO185" s="129"/>
      <c r="AP185" s="129"/>
      <c r="AQ185" s="129"/>
      <c r="AR185" s="129"/>
      <c r="AS185" s="129"/>
      <c r="AT185" s="129"/>
    </row>
    <row r="186" spans="1:46" s="144" customFormat="1" ht="16.5">
      <c r="A186"/>
      <c r="B186"/>
      <c r="C186"/>
      <c r="G186" s="147" t="s">
        <v>533</v>
      </c>
      <c r="I186" s="139">
        <v>0</v>
      </c>
      <c r="J186" s="140">
        <v>1</v>
      </c>
      <c r="L186" s="422">
        <v>0</v>
      </c>
      <c r="M186" s="423">
        <v>1</v>
      </c>
      <c r="N186" s="419"/>
      <c r="O186" s="422">
        <v>0</v>
      </c>
      <c r="P186" s="423">
        <v>1</v>
      </c>
      <c r="Q186" s="419"/>
      <c r="R186" s="422">
        <v>0</v>
      </c>
      <c r="S186" s="423">
        <v>1</v>
      </c>
      <c r="W186" s="129"/>
      <c r="X186" s="129"/>
      <c r="Y186" s="129"/>
      <c r="Z186" s="129"/>
      <c r="AA186" s="129"/>
      <c r="AB186" s="129"/>
      <c r="AC186" s="129"/>
      <c r="AD186" s="129"/>
      <c r="AE186" s="129"/>
      <c r="AF186" s="129"/>
      <c r="AG186" s="129"/>
      <c r="AH186" s="129"/>
      <c r="AI186" s="129"/>
      <c r="AJ186" s="129"/>
      <c r="AK186" s="129"/>
      <c r="AL186" s="129"/>
      <c r="AM186" s="129"/>
      <c r="AN186" s="129"/>
      <c r="AO186" s="129"/>
      <c r="AP186" s="129"/>
      <c r="AQ186" s="129"/>
      <c r="AR186" s="129"/>
      <c r="AS186" s="129"/>
      <c r="AT186" s="129"/>
    </row>
    <row r="187" spans="1:46" s="144" customFormat="1" ht="17.25" thickBot="1">
      <c r="A187"/>
      <c r="B187"/>
      <c r="C187"/>
      <c r="G187" s="149" t="s">
        <v>1414</v>
      </c>
      <c r="I187" s="139" t="s">
        <v>1414</v>
      </c>
      <c r="J187" s="140" t="s">
        <v>1414</v>
      </c>
      <c r="L187" s="424" t="s">
        <v>1414</v>
      </c>
      <c r="M187" s="425" t="s">
        <v>1414</v>
      </c>
      <c r="N187" s="419"/>
      <c r="O187" s="424" t="s">
        <v>1414</v>
      </c>
      <c r="P187" s="425" t="s">
        <v>1414</v>
      </c>
      <c r="Q187" s="419"/>
      <c r="R187" s="428" t="s">
        <v>1414</v>
      </c>
      <c r="S187" s="429" t="s">
        <v>1414</v>
      </c>
      <c r="W187" s="129"/>
      <c r="X187" s="129"/>
      <c r="Y187" s="129"/>
      <c r="Z187" s="129"/>
      <c r="AA187" s="129"/>
      <c r="AB187" s="129"/>
      <c r="AC187" s="129"/>
      <c r="AD187" s="129"/>
      <c r="AE187" s="129"/>
      <c r="AF187" s="129"/>
      <c r="AG187" s="129"/>
      <c r="AH187" s="129"/>
      <c r="AI187" s="129"/>
      <c r="AJ187" s="129"/>
      <c r="AK187" s="129"/>
      <c r="AL187" s="129"/>
      <c r="AM187" s="129"/>
      <c r="AN187" s="129"/>
      <c r="AO187" s="129"/>
      <c r="AP187" s="129"/>
      <c r="AQ187" s="129"/>
      <c r="AR187" s="129"/>
      <c r="AS187" s="129"/>
      <c r="AT187" s="129"/>
    </row>
    <row r="188" spans="1:46" s="144" customFormat="1" ht="16.5">
      <c r="A188"/>
      <c r="B188"/>
      <c r="C188"/>
      <c r="D188" s="209"/>
      <c r="E188" s="209"/>
      <c r="F188" s="209"/>
      <c r="G188" s="209"/>
      <c r="H188" s="209"/>
      <c r="I188" s="1025">
        <v>0</v>
      </c>
      <c r="J188" s="1033">
        <v>1.0000000000000002</v>
      </c>
      <c r="K188" s="209"/>
      <c r="L188" s="1046">
        <v>0</v>
      </c>
      <c r="M188" s="1048">
        <v>1.0000000000000002</v>
      </c>
      <c r="N188" s="418"/>
      <c r="O188" s="1046">
        <v>0</v>
      </c>
      <c r="P188" s="1048">
        <v>1.0000000000000002</v>
      </c>
      <c r="Q188" s="418"/>
      <c r="R188" s="1050">
        <v>0</v>
      </c>
      <c r="S188" s="1052">
        <v>1.0000000000000002</v>
      </c>
      <c r="W188" s="129"/>
      <c r="X188" s="129"/>
      <c r="Y188" s="129"/>
      <c r="Z188" s="129"/>
      <c r="AA188" s="129"/>
      <c r="AB188" s="129"/>
      <c r="AC188" s="129"/>
      <c r="AD188" s="129"/>
      <c r="AE188" s="129"/>
      <c r="AF188" s="129"/>
      <c r="AG188" s="129"/>
      <c r="AH188" s="129"/>
      <c r="AI188" s="129"/>
      <c r="AJ188" s="129"/>
      <c r="AK188" s="129"/>
      <c r="AL188" s="129"/>
      <c r="AM188" s="129"/>
      <c r="AN188" s="129"/>
      <c r="AO188" s="129"/>
      <c r="AP188" s="129"/>
      <c r="AQ188" s="129"/>
      <c r="AR188" s="129"/>
      <c r="AS188" s="129"/>
      <c r="AT188" s="129"/>
    </row>
    <row r="189" spans="1:46" s="144" customFormat="1" ht="17.25" thickBot="1">
      <c r="A189"/>
      <c r="B189"/>
      <c r="C189"/>
      <c r="D189" s="209"/>
      <c r="E189" s="209"/>
      <c r="F189" s="209"/>
      <c r="G189" s="209"/>
      <c r="H189" s="209"/>
      <c r="I189" s="1026"/>
      <c r="J189" s="1034"/>
      <c r="K189" s="209"/>
      <c r="L189" s="1047"/>
      <c r="M189" s="1049"/>
      <c r="N189" s="418"/>
      <c r="O189" s="1047"/>
      <c r="P189" s="1049"/>
      <c r="Q189" s="418"/>
      <c r="R189" s="1051"/>
      <c r="S189" s="1053"/>
      <c r="W189" s="129"/>
      <c r="X189" s="129"/>
      <c r="Y189" s="129"/>
      <c r="Z189" s="129"/>
      <c r="AA189" s="129"/>
      <c r="AB189" s="129"/>
      <c r="AC189" s="129"/>
      <c r="AD189" s="129"/>
      <c r="AE189" s="129"/>
      <c r="AF189" s="129"/>
      <c r="AG189" s="129"/>
      <c r="AH189" s="129"/>
      <c r="AI189" s="129"/>
      <c r="AJ189" s="129"/>
      <c r="AK189" s="129"/>
      <c r="AL189" s="129"/>
      <c r="AM189" s="129"/>
      <c r="AN189" s="129"/>
      <c r="AO189" s="129"/>
      <c r="AP189" s="129"/>
      <c r="AQ189" s="129"/>
      <c r="AR189" s="129"/>
      <c r="AS189" s="129"/>
      <c r="AT189" s="129"/>
    </row>
    <row r="190" spans="1:46" s="144" customFormat="1" ht="17.25" thickBot="1">
      <c r="A190"/>
      <c r="B190"/>
      <c r="C190"/>
      <c r="D190" s="209"/>
      <c r="E190" s="209"/>
      <c r="F190" s="209"/>
      <c r="G190" s="209"/>
      <c r="H190" s="209"/>
      <c r="I190" s="194">
        <v>0</v>
      </c>
      <c r="J190" s="195">
        <v>6056236.6000000015</v>
      </c>
      <c r="K190" s="209"/>
      <c r="L190" s="426">
        <v>0</v>
      </c>
      <c r="M190" s="427">
        <v>6056236.6000000015</v>
      </c>
      <c r="N190" s="418"/>
      <c r="O190" s="426">
        <v>0</v>
      </c>
      <c r="P190" s="427">
        <v>6056236.6000000015</v>
      </c>
      <c r="Q190" s="418"/>
      <c r="R190" s="426">
        <v>0</v>
      </c>
      <c r="S190" s="427">
        <v>6056236.6000000015</v>
      </c>
      <c r="W190" s="129"/>
      <c r="X190" s="129"/>
      <c r="Y190" s="129"/>
      <c r="Z190" s="129"/>
      <c r="AA190" s="129"/>
      <c r="AB190" s="129"/>
      <c r="AC190" s="129"/>
      <c r="AD190" s="129"/>
      <c r="AE190" s="129"/>
      <c r="AF190" s="129"/>
      <c r="AG190" s="129"/>
      <c r="AH190" s="129"/>
      <c r="AI190" s="129"/>
      <c r="AJ190" s="129"/>
      <c r="AK190" s="129"/>
      <c r="AL190" s="129"/>
      <c r="AM190" s="129"/>
      <c r="AN190" s="129"/>
      <c r="AO190" s="129"/>
      <c r="AP190" s="129"/>
      <c r="AQ190" s="129"/>
      <c r="AR190" s="129"/>
      <c r="AS190" s="129"/>
      <c r="AT190" s="129"/>
    </row>
    <row r="191" spans="1:46" s="144" customFormat="1" ht="16.5">
      <c r="A191"/>
      <c r="B191"/>
      <c r="C191"/>
      <c r="D191" s="209"/>
      <c r="E191" s="209"/>
      <c r="F191" s="209"/>
      <c r="G191" s="209"/>
      <c r="H191" s="209"/>
      <c r="I191" s="212"/>
      <c r="J191" s="212"/>
      <c r="K191" s="209"/>
      <c r="L191" s="212"/>
      <c r="M191" s="212"/>
      <c r="N191" s="209"/>
      <c r="O191" s="212"/>
      <c r="P191" s="212"/>
      <c r="Q191" s="209"/>
      <c r="R191" s="212"/>
      <c r="S191" s="212"/>
      <c r="W191" s="129"/>
      <c r="X191" s="129"/>
      <c r="Y191" s="129"/>
      <c r="Z191" s="129"/>
      <c r="AA191" s="129"/>
      <c r="AB191" s="129"/>
      <c r="AC191" s="129"/>
      <c r="AD191" s="129"/>
      <c r="AE191" s="129"/>
      <c r="AF191" s="129"/>
      <c r="AG191" s="129"/>
      <c r="AH191" s="129"/>
      <c r="AI191" s="129"/>
      <c r="AJ191" s="129"/>
      <c r="AK191" s="129"/>
      <c r="AL191" s="129"/>
      <c r="AM191" s="129"/>
      <c r="AN191" s="129"/>
      <c r="AO191" s="129"/>
      <c r="AP191" s="129"/>
      <c r="AQ191" s="129"/>
      <c r="AR191" s="129"/>
      <c r="AS191" s="129"/>
      <c r="AT191" s="129"/>
    </row>
    <row r="192" spans="1:46" s="562" customFormat="1" ht="19.149999999999999" customHeight="1">
      <c r="A192"/>
      <c r="B192"/>
      <c r="C192"/>
      <c r="I192" s="1041"/>
      <c r="J192" s="1041"/>
      <c r="K192" s="1041"/>
      <c r="L192" s="1041"/>
      <c r="M192" s="1041"/>
      <c r="N192" s="1041"/>
      <c r="O192" s="1041"/>
      <c r="W192" s="520"/>
      <c r="X192" s="520"/>
      <c r="Y192" s="520"/>
      <c r="Z192" s="520"/>
      <c r="AA192" s="520"/>
      <c r="AB192" s="520"/>
      <c r="AC192" s="520"/>
      <c r="AD192" s="520"/>
      <c r="AE192" s="520"/>
      <c r="AF192" s="520"/>
      <c r="AG192" s="520"/>
      <c r="AH192" s="520"/>
      <c r="AI192" s="520"/>
      <c r="AJ192" s="520"/>
      <c r="AK192" s="520"/>
      <c r="AL192" s="520"/>
      <c r="AM192" s="520"/>
      <c r="AN192" s="520"/>
      <c r="AO192" s="520"/>
      <c r="AP192" s="520"/>
      <c r="AQ192" s="520"/>
      <c r="AR192" s="520"/>
      <c r="AS192" s="520"/>
      <c r="AT192" s="520"/>
    </row>
    <row r="193" spans="4:13" ht="13.15" customHeight="1">
      <c r="I193" s="577"/>
    </row>
    <row r="194" spans="4:13" ht="13.15" customHeight="1"/>
    <row r="195" spans="4:13" ht="13.15" customHeight="1">
      <c r="I195" s="577"/>
    </row>
    <row r="196" spans="4:13" ht="13.15" customHeight="1">
      <c r="D196" s="577"/>
      <c r="J196" s="578"/>
      <c r="K196" s="578"/>
    </row>
    <row r="197" spans="4:13" ht="13.15" customHeight="1">
      <c r="D197" s="577"/>
      <c r="J197" s="578"/>
      <c r="K197" s="578"/>
    </row>
    <row r="198" spans="4:13" ht="15" customHeight="1">
      <c r="D198" s="577"/>
      <c r="J198" s="578"/>
      <c r="K198" s="578"/>
    </row>
    <row r="199" spans="4:13" ht="12.95" customHeight="1">
      <c r="J199" s="578"/>
      <c r="K199" s="578"/>
    </row>
    <row r="200" spans="4:13" ht="12.95" customHeight="1">
      <c r="I200" s="578"/>
      <c r="J200" s="578"/>
      <c r="K200" s="578"/>
    </row>
    <row r="202" spans="4:13">
      <c r="L202" s="1054"/>
      <c r="M202" s="579"/>
    </row>
    <row r="203" spans="4:13">
      <c r="L203" s="1054"/>
    </row>
  </sheetData>
  <mergeCells count="103">
    <mergeCell ref="D18:D19"/>
    <mergeCell ref="E18:E19"/>
    <mergeCell ref="F18:F19"/>
    <mergeCell ref="G18:G19"/>
    <mergeCell ref="P13:Q13"/>
    <mergeCell ref="O14:Q14"/>
    <mergeCell ref="O18:P18"/>
    <mergeCell ref="R18:S18"/>
    <mergeCell ref="O72:O73"/>
    <mergeCell ref="P72:P73"/>
    <mergeCell ref="D43:E45"/>
    <mergeCell ref="F43:F45"/>
    <mergeCell ref="S101:S102"/>
    <mergeCell ref="G105:G106"/>
    <mergeCell ref="R105:S105"/>
    <mergeCell ref="O105:P105"/>
    <mergeCell ref="I101:I102"/>
    <mergeCell ref="E10:I10"/>
    <mergeCell ref="R12:S12"/>
    <mergeCell ref="M12:Q12"/>
    <mergeCell ref="E12:I12"/>
    <mergeCell ref="O101:O102"/>
    <mergeCell ref="P101:P102"/>
    <mergeCell ref="P43:P44"/>
    <mergeCell ref="R43:R44"/>
    <mergeCell ref="S43:S44"/>
    <mergeCell ref="I43:I44"/>
    <mergeCell ref="J43:J44"/>
    <mergeCell ref="L43:L44"/>
    <mergeCell ref="M43:M44"/>
    <mergeCell ref="O43:O44"/>
    <mergeCell ref="I76:J76"/>
    <mergeCell ref="L76:M76"/>
    <mergeCell ref="O76:P76"/>
    <mergeCell ref="L202:L203"/>
    <mergeCell ref="J130:J131"/>
    <mergeCell ref="L130:L131"/>
    <mergeCell ref="L18:M18"/>
    <mergeCell ref="L134:M134"/>
    <mergeCell ref="I159:I160"/>
    <mergeCell ref="M130:M131"/>
    <mergeCell ref="G47:G48"/>
    <mergeCell ref="G134:G135"/>
    <mergeCell ref="I130:I131"/>
    <mergeCell ref="I134:J134"/>
    <mergeCell ref="G163:G164"/>
    <mergeCell ref="I163:J163"/>
    <mergeCell ref="I105:J105"/>
    <mergeCell ref="L105:M105"/>
    <mergeCell ref="M101:M102"/>
    <mergeCell ref="G76:G77"/>
    <mergeCell ref="G43:G45"/>
    <mergeCell ref="I18:J18"/>
    <mergeCell ref="J101:J102"/>
    <mergeCell ref="L101:L102"/>
    <mergeCell ref="I47:J47"/>
    <mergeCell ref="L47:M47"/>
    <mergeCell ref="I72:I73"/>
    <mergeCell ref="I192:O192"/>
    <mergeCell ref="R134:S134"/>
    <mergeCell ref="R159:R160"/>
    <mergeCell ref="S159:S160"/>
    <mergeCell ref="O163:P163"/>
    <mergeCell ref="O188:O189"/>
    <mergeCell ref="P188:P189"/>
    <mergeCell ref="R163:S163"/>
    <mergeCell ref="R188:R189"/>
    <mergeCell ref="S188:S189"/>
    <mergeCell ref="I188:I189"/>
    <mergeCell ref="J188:J189"/>
    <mergeCell ref="L188:L189"/>
    <mergeCell ref="M188:M189"/>
    <mergeCell ref="O134:P134"/>
    <mergeCell ref="O159:O160"/>
    <mergeCell ref="P159:P160"/>
    <mergeCell ref="J159:J160"/>
    <mergeCell ref="L159:L160"/>
    <mergeCell ref="M159:M160"/>
    <mergeCell ref="L163:M163"/>
    <mergeCell ref="R130:R131"/>
    <mergeCell ref="D8:S8"/>
    <mergeCell ref="D1:T1"/>
    <mergeCell ref="Q2:S2"/>
    <mergeCell ref="Q3:R3"/>
    <mergeCell ref="Q4:R4"/>
    <mergeCell ref="Q5:R5"/>
    <mergeCell ref="D2:E5"/>
    <mergeCell ref="F2:P2"/>
    <mergeCell ref="F3:P3"/>
    <mergeCell ref="F4:P4"/>
    <mergeCell ref="F5:P5"/>
    <mergeCell ref="S130:S131"/>
    <mergeCell ref="P130:P131"/>
    <mergeCell ref="O130:O131"/>
    <mergeCell ref="R76:S76"/>
    <mergeCell ref="O47:P47"/>
    <mergeCell ref="R47:S47"/>
    <mergeCell ref="R72:R73"/>
    <mergeCell ref="S72:S73"/>
    <mergeCell ref="J72:J73"/>
    <mergeCell ref="L72:L73"/>
    <mergeCell ref="M72:M73"/>
    <mergeCell ref="R101:R102"/>
  </mergeCells>
  <printOptions horizontalCentered="1"/>
  <pageMargins left="0.98425196850393704" right="0.39370078740157483" top="0.98425196850393704" bottom="0.78740157480314965" header="0.11811023622047245" footer="0.11811023622047245"/>
  <pageSetup paperSize="9" scale="56" fitToHeight="0" orientation="landscape" r:id="rId1"/>
  <headerFooter scaleWithDoc="0">
    <oddHeader>&amp;L&amp;"Poppins,Negrito"&amp;8                   CONSÓRCIO&amp;"Arial,Normal"&amp;10
&amp;G&amp;C
&amp;G&amp;R
&amp;G</oddHeader>
    <oddFooter>&amp;C&amp;8Página &amp;P de &amp;N&amp;10
&amp;G&amp;R
Marcos Camara Rebelo
CREA-RJ: 200911495-0</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40">
    <tabColor theme="5" tint="0.59999389629810485"/>
  </sheetPr>
  <dimension ref="B1:D4"/>
  <sheetViews>
    <sheetView workbookViewId="0"/>
  </sheetViews>
  <sheetFormatPr defaultRowHeight="12.75"/>
  <cols>
    <col min="1" max="1" width="2" style="1" customWidth="1"/>
    <col min="2" max="2" width="17.28515625" style="1" customWidth="1"/>
    <col min="3" max="3" width="20.140625" style="1" customWidth="1"/>
    <col min="4" max="4" width="19.28515625" style="1" customWidth="1"/>
    <col min="5" max="257" width="9.140625" style="1"/>
    <col min="258" max="258" width="17.28515625" style="1" customWidth="1"/>
    <col min="259" max="259" width="20.140625" style="1" customWidth="1"/>
    <col min="260" max="260" width="19.28515625" style="1" customWidth="1"/>
    <col min="261" max="513" width="9.140625" style="1"/>
    <col min="514" max="514" width="17.28515625" style="1" customWidth="1"/>
    <col min="515" max="515" width="20.140625" style="1" customWidth="1"/>
    <col min="516" max="516" width="19.28515625" style="1" customWidth="1"/>
    <col min="517" max="769" width="9.140625" style="1"/>
    <col min="770" max="770" width="17.28515625" style="1" customWidth="1"/>
    <col min="771" max="771" width="20.140625" style="1" customWidth="1"/>
    <col min="772" max="772" width="19.28515625" style="1" customWidth="1"/>
    <col min="773" max="1025" width="9.140625" style="1"/>
    <col min="1026" max="1026" width="17.28515625" style="1" customWidth="1"/>
    <col min="1027" max="1027" width="20.140625" style="1" customWidth="1"/>
    <col min="1028" max="1028" width="19.28515625" style="1" customWidth="1"/>
    <col min="1029" max="1281" width="9.140625" style="1"/>
    <col min="1282" max="1282" width="17.28515625" style="1" customWidth="1"/>
    <col min="1283" max="1283" width="20.140625" style="1" customWidth="1"/>
    <col min="1284" max="1284" width="19.28515625" style="1" customWidth="1"/>
    <col min="1285" max="1537" width="9.140625" style="1"/>
    <col min="1538" max="1538" width="17.28515625" style="1" customWidth="1"/>
    <col min="1539" max="1539" width="20.140625" style="1" customWidth="1"/>
    <col min="1540" max="1540" width="19.28515625" style="1" customWidth="1"/>
    <col min="1541" max="1793" width="9.140625" style="1"/>
    <col min="1794" max="1794" width="17.28515625" style="1" customWidth="1"/>
    <col min="1795" max="1795" width="20.140625" style="1" customWidth="1"/>
    <col min="1796" max="1796" width="19.28515625" style="1" customWidth="1"/>
    <col min="1797" max="2049" width="9.140625" style="1"/>
    <col min="2050" max="2050" width="17.28515625" style="1" customWidth="1"/>
    <col min="2051" max="2051" width="20.140625" style="1" customWidth="1"/>
    <col min="2052" max="2052" width="19.28515625" style="1" customWidth="1"/>
    <col min="2053" max="2305" width="9.140625" style="1"/>
    <col min="2306" max="2306" width="17.28515625" style="1" customWidth="1"/>
    <col min="2307" max="2307" width="20.140625" style="1" customWidth="1"/>
    <col min="2308" max="2308" width="19.28515625" style="1" customWidth="1"/>
    <col min="2309" max="2561" width="9.140625" style="1"/>
    <col min="2562" max="2562" width="17.28515625" style="1" customWidth="1"/>
    <col min="2563" max="2563" width="20.140625" style="1" customWidth="1"/>
    <col min="2564" max="2564" width="19.28515625" style="1" customWidth="1"/>
    <col min="2565" max="2817" width="9.140625" style="1"/>
    <col min="2818" max="2818" width="17.28515625" style="1" customWidth="1"/>
    <col min="2819" max="2819" width="20.140625" style="1" customWidth="1"/>
    <col min="2820" max="2820" width="19.28515625" style="1" customWidth="1"/>
    <col min="2821" max="3073" width="9.140625" style="1"/>
    <col min="3074" max="3074" width="17.28515625" style="1" customWidth="1"/>
    <col min="3075" max="3075" width="20.140625" style="1" customWidth="1"/>
    <col min="3076" max="3076" width="19.28515625" style="1" customWidth="1"/>
    <col min="3077" max="3329" width="9.140625" style="1"/>
    <col min="3330" max="3330" width="17.28515625" style="1" customWidth="1"/>
    <col min="3331" max="3331" width="20.140625" style="1" customWidth="1"/>
    <col min="3332" max="3332" width="19.28515625" style="1" customWidth="1"/>
    <col min="3333" max="3585" width="9.140625" style="1"/>
    <col min="3586" max="3586" width="17.28515625" style="1" customWidth="1"/>
    <col min="3587" max="3587" width="20.140625" style="1" customWidth="1"/>
    <col min="3588" max="3588" width="19.28515625" style="1" customWidth="1"/>
    <col min="3589" max="3841" width="9.140625" style="1"/>
    <col min="3842" max="3842" width="17.28515625" style="1" customWidth="1"/>
    <col min="3843" max="3843" width="20.140625" style="1" customWidth="1"/>
    <col min="3844" max="3844" width="19.28515625" style="1" customWidth="1"/>
    <col min="3845" max="4097" width="9.140625" style="1"/>
    <col min="4098" max="4098" width="17.28515625" style="1" customWidth="1"/>
    <col min="4099" max="4099" width="20.140625" style="1" customWidth="1"/>
    <col min="4100" max="4100" width="19.28515625" style="1" customWidth="1"/>
    <col min="4101" max="4353" width="9.140625" style="1"/>
    <col min="4354" max="4354" width="17.28515625" style="1" customWidth="1"/>
    <col min="4355" max="4355" width="20.140625" style="1" customWidth="1"/>
    <col min="4356" max="4356" width="19.28515625" style="1" customWidth="1"/>
    <col min="4357" max="4609" width="9.140625" style="1"/>
    <col min="4610" max="4610" width="17.28515625" style="1" customWidth="1"/>
    <col min="4611" max="4611" width="20.140625" style="1" customWidth="1"/>
    <col min="4612" max="4612" width="19.28515625" style="1" customWidth="1"/>
    <col min="4613" max="4865" width="9.140625" style="1"/>
    <col min="4866" max="4866" width="17.28515625" style="1" customWidth="1"/>
    <col min="4867" max="4867" width="20.140625" style="1" customWidth="1"/>
    <col min="4868" max="4868" width="19.28515625" style="1" customWidth="1"/>
    <col min="4869" max="5121" width="9.140625" style="1"/>
    <col min="5122" max="5122" width="17.28515625" style="1" customWidth="1"/>
    <col min="5123" max="5123" width="20.140625" style="1" customWidth="1"/>
    <col min="5124" max="5124" width="19.28515625" style="1" customWidth="1"/>
    <col min="5125" max="5377" width="9.140625" style="1"/>
    <col min="5378" max="5378" width="17.28515625" style="1" customWidth="1"/>
    <col min="5379" max="5379" width="20.140625" style="1" customWidth="1"/>
    <col min="5380" max="5380" width="19.28515625" style="1" customWidth="1"/>
    <col min="5381" max="5633" width="9.140625" style="1"/>
    <col min="5634" max="5634" width="17.28515625" style="1" customWidth="1"/>
    <col min="5635" max="5635" width="20.140625" style="1" customWidth="1"/>
    <col min="5636" max="5636" width="19.28515625" style="1" customWidth="1"/>
    <col min="5637" max="5889" width="9.140625" style="1"/>
    <col min="5890" max="5890" width="17.28515625" style="1" customWidth="1"/>
    <col min="5891" max="5891" width="20.140625" style="1" customWidth="1"/>
    <col min="5892" max="5892" width="19.28515625" style="1" customWidth="1"/>
    <col min="5893" max="6145" width="9.140625" style="1"/>
    <col min="6146" max="6146" width="17.28515625" style="1" customWidth="1"/>
    <col min="6147" max="6147" width="20.140625" style="1" customWidth="1"/>
    <col min="6148" max="6148" width="19.28515625" style="1" customWidth="1"/>
    <col min="6149" max="6401" width="9.140625" style="1"/>
    <col min="6402" max="6402" width="17.28515625" style="1" customWidth="1"/>
    <col min="6403" max="6403" width="20.140625" style="1" customWidth="1"/>
    <col min="6404" max="6404" width="19.28515625" style="1" customWidth="1"/>
    <col min="6405" max="6657" width="9.140625" style="1"/>
    <col min="6658" max="6658" width="17.28515625" style="1" customWidth="1"/>
    <col min="6659" max="6659" width="20.140625" style="1" customWidth="1"/>
    <col min="6660" max="6660" width="19.28515625" style="1" customWidth="1"/>
    <col min="6661" max="6913" width="9.140625" style="1"/>
    <col min="6914" max="6914" width="17.28515625" style="1" customWidth="1"/>
    <col min="6915" max="6915" width="20.140625" style="1" customWidth="1"/>
    <col min="6916" max="6916" width="19.28515625" style="1" customWidth="1"/>
    <col min="6917" max="7169" width="9.140625" style="1"/>
    <col min="7170" max="7170" width="17.28515625" style="1" customWidth="1"/>
    <col min="7171" max="7171" width="20.140625" style="1" customWidth="1"/>
    <col min="7172" max="7172" width="19.28515625" style="1" customWidth="1"/>
    <col min="7173" max="7425" width="9.140625" style="1"/>
    <col min="7426" max="7426" width="17.28515625" style="1" customWidth="1"/>
    <col min="7427" max="7427" width="20.140625" style="1" customWidth="1"/>
    <col min="7428" max="7428" width="19.28515625" style="1" customWidth="1"/>
    <col min="7429" max="7681" width="9.140625" style="1"/>
    <col min="7682" max="7682" width="17.28515625" style="1" customWidth="1"/>
    <col min="7683" max="7683" width="20.140625" style="1" customWidth="1"/>
    <col min="7684" max="7684" width="19.28515625" style="1" customWidth="1"/>
    <col min="7685" max="7937" width="9.140625" style="1"/>
    <col min="7938" max="7938" width="17.28515625" style="1" customWidth="1"/>
    <col min="7939" max="7939" width="20.140625" style="1" customWidth="1"/>
    <col min="7940" max="7940" width="19.28515625" style="1" customWidth="1"/>
    <col min="7941" max="8193" width="9.140625" style="1"/>
    <col min="8194" max="8194" width="17.28515625" style="1" customWidth="1"/>
    <col min="8195" max="8195" width="20.140625" style="1" customWidth="1"/>
    <col min="8196" max="8196" width="19.28515625" style="1" customWidth="1"/>
    <col min="8197" max="8449" width="9.140625" style="1"/>
    <col min="8450" max="8450" width="17.28515625" style="1" customWidth="1"/>
    <col min="8451" max="8451" width="20.140625" style="1" customWidth="1"/>
    <col min="8452" max="8452" width="19.28515625" style="1" customWidth="1"/>
    <col min="8453" max="8705" width="9.140625" style="1"/>
    <col min="8706" max="8706" width="17.28515625" style="1" customWidth="1"/>
    <col min="8707" max="8707" width="20.140625" style="1" customWidth="1"/>
    <col min="8708" max="8708" width="19.28515625" style="1" customWidth="1"/>
    <col min="8709" max="8961" width="9.140625" style="1"/>
    <col min="8962" max="8962" width="17.28515625" style="1" customWidth="1"/>
    <col min="8963" max="8963" width="20.140625" style="1" customWidth="1"/>
    <col min="8964" max="8964" width="19.28515625" style="1" customWidth="1"/>
    <col min="8965" max="9217" width="9.140625" style="1"/>
    <col min="9218" max="9218" width="17.28515625" style="1" customWidth="1"/>
    <col min="9219" max="9219" width="20.140625" style="1" customWidth="1"/>
    <col min="9220" max="9220" width="19.28515625" style="1" customWidth="1"/>
    <col min="9221" max="9473" width="9.140625" style="1"/>
    <col min="9474" max="9474" width="17.28515625" style="1" customWidth="1"/>
    <col min="9475" max="9475" width="20.140625" style="1" customWidth="1"/>
    <col min="9476" max="9476" width="19.28515625" style="1" customWidth="1"/>
    <col min="9477" max="9729" width="9.140625" style="1"/>
    <col min="9730" max="9730" width="17.28515625" style="1" customWidth="1"/>
    <col min="9731" max="9731" width="20.140625" style="1" customWidth="1"/>
    <col min="9732" max="9732" width="19.28515625" style="1" customWidth="1"/>
    <col min="9733" max="9985" width="9.140625" style="1"/>
    <col min="9986" max="9986" width="17.28515625" style="1" customWidth="1"/>
    <col min="9987" max="9987" width="20.140625" style="1" customWidth="1"/>
    <col min="9988" max="9988" width="19.28515625" style="1" customWidth="1"/>
    <col min="9989" max="10241" width="9.140625" style="1"/>
    <col min="10242" max="10242" width="17.28515625" style="1" customWidth="1"/>
    <col min="10243" max="10243" width="20.140625" style="1" customWidth="1"/>
    <col min="10244" max="10244" width="19.28515625" style="1" customWidth="1"/>
    <col min="10245" max="10497" width="9.140625" style="1"/>
    <col min="10498" max="10498" width="17.28515625" style="1" customWidth="1"/>
    <col min="10499" max="10499" width="20.140625" style="1" customWidth="1"/>
    <col min="10500" max="10500" width="19.28515625" style="1" customWidth="1"/>
    <col min="10501" max="10753" width="9.140625" style="1"/>
    <col min="10754" max="10754" width="17.28515625" style="1" customWidth="1"/>
    <col min="10755" max="10755" width="20.140625" style="1" customWidth="1"/>
    <col min="10756" max="10756" width="19.28515625" style="1" customWidth="1"/>
    <col min="10757" max="11009" width="9.140625" style="1"/>
    <col min="11010" max="11010" width="17.28515625" style="1" customWidth="1"/>
    <col min="11011" max="11011" width="20.140625" style="1" customWidth="1"/>
    <col min="11012" max="11012" width="19.28515625" style="1" customWidth="1"/>
    <col min="11013" max="11265" width="9.140625" style="1"/>
    <col min="11266" max="11266" width="17.28515625" style="1" customWidth="1"/>
    <col min="11267" max="11267" width="20.140625" style="1" customWidth="1"/>
    <col min="11268" max="11268" width="19.28515625" style="1" customWidth="1"/>
    <col min="11269" max="11521" width="9.140625" style="1"/>
    <col min="11522" max="11522" width="17.28515625" style="1" customWidth="1"/>
    <col min="11523" max="11523" width="20.140625" style="1" customWidth="1"/>
    <col min="11524" max="11524" width="19.28515625" style="1" customWidth="1"/>
    <col min="11525" max="11777" width="9.140625" style="1"/>
    <col min="11778" max="11778" width="17.28515625" style="1" customWidth="1"/>
    <col min="11779" max="11779" width="20.140625" style="1" customWidth="1"/>
    <col min="11780" max="11780" width="19.28515625" style="1" customWidth="1"/>
    <col min="11781" max="12033" width="9.140625" style="1"/>
    <col min="12034" max="12034" width="17.28515625" style="1" customWidth="1"/>
    <col min="12035" max="12035" width="20.140625" style="1" customWidth="1"/>
    <col min="12036" max="12036" width="19.28515625" style="1" customWidth="1"/>
    <col min="12037" max="12289" width="9.140625" style="1"/>
    <col min="12290" max="12290" width="17.28515625" style="1" customWidth="1"/>
    <col min="12291" max="12291" width="20.140625" style="1" customWidth="1"/>
    <col min="12292" max="12292" width="19.28515625" style="1" customWidth="1"/>
    <col min="12293" max="12545" width="9.140625" style="1"/>
    <col min="12546" max="12546" width="17.28515625" style="1" customWidth="1"/>
    <col min="12547" max="12547" width="20.140625" style="1" customWidth="1"/>
    <col min="12548" max="12548" width="19.28515625" style="1" customWidth="1"/>
    <col min="12549" max="12801" width="9.140625" style="1"/>
    <col min="12802" max="12802" width="17.28515625" style="1" customWidth="1"/>
    <col min="12803" max="12803" width="20.140625" style="1" customWidth="1"/>
    <col min="12804" max="12804" width="19.28515625" style="1" customWidth="1"/>
    <col min="12805" max="13057" width="9.140625" style="1"/>
    <col min="13058" max="13058" width="17.28515625" style="1" customWidth="1"/>
    <col min="13059" max="13059" width="20.140625" style="1" customWidth="1"/>
    <col min="13060" max="13060" width="19.28515625" style="1" customWidth="1"/>
    <col min="13061" max="13313" width="9.140625" style="1"/>
    <col min="13314" max="13314" width="17.28515625" style="1" customWidth="1"/>
    <col min="13315" max="13315" width="20.140625" style="1" customWidth="1"/>
    <col min="13316" max="13316" width="19.28515625" style="1" customWidth="1"/>
    <col min="13317" max="13569" width="9.140625" style="1"/>
    <col min="13570" max="13570" width="17.28515625" style="1" customWidth="1"/>
    <col min="13571" max="13571" width="20.140625" style="1" customWidth="1"/>
    <col min="13572" max="13572" width="19.28515625" style="1" customWidth="1"/>
    <col min="13573" max="13825" width="9.140625" style="1"/>
    <col min="13826" max="13826" width="17.28515625" style="1" customWidth="1"/>
    <col min="13827" max="13827" width="20.140625" style="1" customWidth="1"/>
    <col min="13828" max="13828" width="19.28515625" style="1" customWidth="1"/>
    <col min="13829" max="14081" width="9.140625" style="1"/>
    <col min="14082" max="14082" width="17.28515625" style="1" customWidth="1"/>
    <col min="14083" max="14083" width="20.140625" style="1" customWidth="1"/>
    <col min="14084" max="14084" width="19.28515625" style="1" customWidth="1"/>
    <col min="14085" max="14337" width="9.140625" style="1"/>
    <col min="14338" max="14338" width="17.28515625" style="1" customWidth="1"/>
    <col min="14339" max="14339" width="20.140625" style="1" customWidth="1"/>
    <col min="14340" max="14340" width="19.28515625" style="1" customWidth="1"/>
    <col min="14341" max="14593" width="9.140625" style="1"/>
    <col min="14594" max="14594" width="17.28515625" style="1" customWidth="1"/>
    <col min="14595" max="14595" width="20.140625" style="1" customWidth="1"/>
    <col min="14596" max="14596" width="19.28515625" style="1" customWidth="1"/>
    <col min="14597" max="14849" width="9.140625" style="1"/>
    <col min="14850" max="14850" width="17.28515625" style="1" customWidth="1"/>
    <col min="14851" max="14851" width="20.140625" style="1" customWidth="1"/>
    <col min="14852" max="14852" width="19.28515625" style="1" customWidth="1"/>
    <col min="14853" max="15105" width="9.140625" style="1"/>
    <col min="15106" max="15106" width="17.28515625" style="1" customWidth="1"/>
    <col min="15107" max="15107" width="20.140625" style="1" customWidth="1"/>
    <col min="15108" max="15108" width="19.28515625" style="1" customWidth="1"/>
    <col min="15109" max="15361" width="9.140625" style="1"/>
    <col min="15362" max="15362" width="17.28515625" style="1" customWidth="1"/>
    <col min="15363" max="15363" width="20.140625" style="1" customWidth="1"/>
    <col min="15364" max="15364" width="19.28515625" style="1" customWidth="1"/>
    <col min="15365" max="15617" width="9.140625" style="1"/>
    <col min="15618" max="15618" width="17.28515625" style="1" customWidth="1"/>
    <col min="15619" max="15619" width="20.140625" style="1" customWidth="1"/>
    <col min="15620" max="15620" width="19.28515625" style="1" customWidth="1"/>
    <col min="15621" max="15873" width="9.140625" style="1"/>
    <col min="15874" max="15874" width="17.28515625" style="1" customWidth="1"/>
    <col min="15875" max="15875" width="20.140625" style="1" customWidth="1"/>
    <col min="15876" max="15876" width="19.28515625" style="1" customWidth="1"/>
    <col min="15877" max="16129" width="9.140625" style="1"/>
    <col min="16130" max="16130" width="17.28515625" style="1" customWidth="1"/>
    <col min="16131" max="16131" width="20.140625" style="1" customWidth="1"/>
    <col min="16132" max="16132" width="19.28515625" style="1" customWidth="1"/>
    <col min="16133" max="16384" width="9.140625" style="1"/>
  </cols>
  <sheetData>
    <row r="1" spans="2:4" ht="9" customHeight="1" thickBot="1"/>
    <row r="2" spans="2:4" ht="30" customHeight="1">
      <c r="B2" s="1076" t="s">
        <v>611</v>
      </c>
      <c r="C2" s="1077"/>
      <c r="D2" s="1078"/>
    </row>
    <row r="3" spans="2:4" ht="30" customHeight="1">
      <c r="B3" s="2" t="s">
        <v>612</v>
      </c>
      <c r="C3" s="3" t="s">
        <v>613</v>
      </c>
      <c r="D3" s="4" t="s">
        <v>614</v>
      </c>
    </row>
    <row r="4" spans="2:4" ht="13.5" thickBot="1">
      <c r="B4" s="5" t="e">
        <f>'B - MEM. CANT'!#REF!</f>
        <v>#REF!</v>
      </c>
      <c r="C4" s="7">
        <f>22*4</f>
        <v>88</v>
      </c>
      <c r="D4" s="6" t="e">
        <f>B4/C4</f>
        <v>#REF!</v>
      </c>
    </row>
  </sheetData>
  <mergeCells count="1">
    <mergeCell ref="B2:D2"/>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B63AE-0165-4967-BEB9-321B206BC9C2}">
  <sheetPr codeName="Planilha15">
    <tabColor rgb="FFFFFF00"/>
  </sheetPr>
  <dimension ref="A1:K1234"/>
  <sheetViews>
    <sheetView topLeftCell="A23" workbookViewId="0"/>
  </sheetViews>
  <sheetFormatPr defaultRowHeight="12.75"/>
  <cols>
    <col min="1" max="1" width="17.5703125" customWidth="1"/>
    <col min="2" max="2" width="9" customWidth="1"/>
    <col min="3" max="3" width="18.7109375" customWidth="1"/>
    <col min="4" max="4" width="87.7109375" style="11" customWidth="1"/>
    <col min="5" max="5" width="12.7109375" customWidth="1"/>
    <col min="9" max="9" width="23" customWidth="1"/>
    <col min="10" max="10" width="22" customWidth="1"/>
    <col min="11" max="11" width="14.42578125" customWidth="1"/>
  </cols>
  <sheetData>
    <row r="1" spans="1:9">
      <c r="A1" s="23" t="s">
        <v>122</v>
      </c>
      <c r="B1" s="23" t="s">
        <v>615</v>
      </c>
      <c r="C1" s="23" t="s">
        <v>117</v>
      </c>
      <c r="D1" s="24" t="s">
        <v>118</v>
      </c>
      <c r="E1" s="23" t="s">
        <v>120</v>
      </c>
    </row>
    <row r="2" spans="1:9">
      <c r="A2" s="25" t="s">
        <v>616</v>
      </c>
      <c r="B2" s="26" t="s">
        <v>121</v>
      </c>
      <c r="C2" s="27" t="str">
        <f>CONCATENATE(A2,B2)</f>
        <v>COMP-SAQ/01</v>
      </c>
      <c r="D2" s="28" t="e">
        <f>IF($C2="","",VLOOKUP($C2,#REF!,3,FALSE))</f>
        <v>#REF!</v>
      </c>
      <c r="E2" s="29" t="e">
        <f>IF($C2="","",VLOOKUP($C2,#REF!,7,FALSE))</f>
        <v>#REF!</v>
      </c>
      <c r="I2" s="8" t="str">
        <f>VLOOKUP($C2,'G - MEM. URB'!$C:$R,2,FALSE)</f>
        <v>COMP-SAQ/01-D</v>
      </c>
    </row>
    <row r="3" spans="1:9">
      <c r="A3" s="25" t="s">
        <v>616</v>
      </c>
      <c r="B3" s="26" t="s">
        <v>127</v>
      </c>
      <c r="C3" s="27" t="str">
        <f t="shared" ref="C3:C66" si="0">CONCATENATE(A3,B3)</f>
        <v>COMP-SAQ/02</v>
      </c>
      <c r="D3" s="28" t="e">
        <f>IF($C3="","",VLOOKUP($C3,#REF!,3,FALSE))</f>
        <v>#REF!</v>
      </c>
      <c r="E3" s="29" t="e">
        <f>IF($C3="","",VLOOKUP($C3,#REF!,7,FALSE))</f>
        <v>#REF!</v>
      </c>
      <c r="I3" s="8" t="e">
        <f>VLOOKUP($C3,'G - MEM. URB'!$C:$R,2,FALSE)</f>
        <v>#N/A</v>
      </c>
    </row>
    <row r="4" spans="1:9">
      <c r="A4" s="25" t="s">
        <v>616</v>
      </c>
      <c r="B4" s="26" t="s">
        <v>206</v>
      </c>
      <c r="C4" s="27" t="str">
        <f t="shared" si="0"/>
        <v>COMP-SAQ/03</v>
      </c>
      <c r="D4" s="28" t="e">
        <f>IF($C4="","",VLOOKUP($C4,#REF!,3,FALSE))</f>
        <v>#REF!</v>
      </c>
      <c r="E4" s="29" t="e">
        <f>IF($C4="","",VLOOKUP($C4,#REF!,7,FALSE))</f>
        <v>#REF!</v>
      </c>
      <c r="I4" s="8" t="e">
        <f>VLOOKUP($C4,'G - MEM. URB'!$C:$R,2,FALSE)</f>
        <v>#N/A</v>
      </c>
    </row>
    <row r="5" spans="1:9">
      <c r="A5" s="25" t="s">
        <v>616</v>
      </c>
      <c r="B5" s="26" t="s">
        <v>165</v>
      </c>
      <c r="C5" s="27" t="str">
        <f t="shared" si="0"/>
        <v>COMP-SAQ/04</v>
      </c>
      <c r="D5" s="28" t="e">
        <f>IF($C5="","",VLOOKUP($C5,#REF!,3,FALSE))</f>
        <v>#REF!</v>
      </c>
      <c r="E5" s="29" t="e">
        <f>IF($C5="","",VLOOKUP($C5,#REF!,7,FALSE))</f>
        <v>#REF!</v>
      </c>
      <c r="I5" s="8" t="e">
        <f>VLOOKUP($C5,'G - MEM. URB'!$C:$R,2,FALSE)</f>
        <v>#N/A</v>
      </c>
    </row>
    <row r="6" spans="1:9">
      <c r="A6" s="25" t="s">
        <v>616</v>
      </c>
      <c r="B6" s="26" t="s">
        <v>355</v>
      </c>
      <c r="C6" s="27" t="str">
        <f t="shared" si="0"/>
        <v>COMP-SAQ/05</v>
      </c>
      <c r="D6" s="28" t="e">
        <f>IF($C6="","",VLOOKUP($C6,#REF!,3,FALSE))</f>
        <v>#REF!</v>
      </c>
      <c r="E6" s="29" t="e">
        <f>IF($C6="","",VLOOKUP($C6,#REF!,7,FALSE))</f>
        <v>#REF!</v>
      </c>
      <c r="I6" s="8" t="e">
        <f>VLOOKUP($C6,'G - MEM. URB'!$C:$R,2,FALSE)</f>
        <v>#N/A</v>
      </c>
    </row>
    <row r="7" spans="1:9">
      <c r="A7" s="14" t="s">
        <v>616</v>
      </c>
      <c r="B7" s="15" t="s">
        <v>617</v>
      </c>
      <c r="C7" s="16" t="str">
        <f t="shared" si="0"/>
        <v>COMP-SAQ/06</v>
      </c>
      <c r="D7" s="17" t="e">
        <f>IF($C7="","",VLOOKUP($C7,#REF!,3,FALSE))</f>
        <v>#REF!</v>
      </c>
      <c r="E7" s="18" t="e">
        <f>IF($C7="","",VLOOKUP($C7,#REF!,7,FALSE))</f>
        <v>#REF!</v>
      </c>
      <c r="I7" s="8" t="e">
        <f>VLOOKUP($C7,'G - MEM. URB'!$C:$R,2,FALSE)</f>
        <v>#N/A</v>
      </c>
    </row>
    <row r="8" spans="1:9">
      <c r="A8" s="25" t="s">
        <v>616</v>
      </c>
      <c r="B8" s="26" t="s">
        <v>618</v>
      </c>
      <c r="C8" s="27" t="str">
        <f t="shared" si="0"/>
        <v>COMP-SAQ/07</v>
      </c>
      <c r="D8" s="28" t="e">
        <f>IF($C8="","",VLOOKUP($C8,#REF!,3,FALSE))</f>
        <v>#REF!</v>
      </c>
      <c r="E8" s="29" t="e">
        <f>IF($C8="","",VLOOKUP($C8,#REF!,7,FALSE))</f>
        <v>#REF!</v>
      </c>
      <c r="I8" s="8" t="e">
        <f>VLOOKUP($C8,'G - MEM. URB'!$C:$R,2,FALSE)</f>
        <v>#N/A</v>
      </c>
    </row>
    <row r="9" spans="1:9">
      <c r="A9" s="14" t="s">
        <v>616</v>
      </c>
      <c r="B9" s="15" t="s">
        <v>377</v>
      </c>
      <c r="C9" s="16" t="str">
        <f t="shared" si="0"/>
        <v>COMP-SAQ/08</v>
      </c>
      <c r="D9" s="17" t="e">
        <f>IF($C9="","",VLOOKUP($C9,#REF!,3,FALSE))</f>
        <v>#REF!</v>
      </c>
      <c r="E9" s="18" t="e">
        <f>IF($C9="","",VLOOKUP($C9,#REF!,7,FALSE))</f>
        <v>#REF!</v>
      </c>
      <c r="I9" s="8" t="e">
        <f>VLOOKUP($C9,'G - MEM. URB'!$C:$R,2,FALSE)</f>
        <v>#N/A</v>
      </c>
    </row>
    <row r="10" spans="1:9">
      <c r="A10" s="14" t="s">
        <v>616</v>
      </c>
      <c r="B10" s="15" t="s">
        <v>388</v>
      </c>
      <c r="C10" s="16" t="str">
        <f t="shared" si="0"/>
        <v>COMP-SAQ/09</v>
      </c>
      <c r="D10" s="17" t="e">
        <f>IF($C10="","",VLOOKUP($C10,#REF!,3,FALSE))</f>
        <v>#REF!</v>
      </c>
      <c r="E10" s="18" t="e">
        <f>IF($C10="","",VLOOKUP($C10,#REF!,7,FALSE))</f>
        <v>#REF!</v>
      </c>
      <c r="I10" s="8" t="e">
        <f>VLOOKUP($C10,'G - MEM. URB'!$C:$R,2,FALSE)</f>
        <v>#N/A</v>
      </c>
    </row>
    <row r="11" spans="1:9">
      <c r="A11" s="14" t="s">
        <v>616</v>
      </c>
      <c r="B11" s="15" t="s">
        <v>404</v>
      </c>
      <c r="C11" s="16" t="str">
        <f t="shared" si="0"/>
        <v>COMP-SAQ/10</v>
      </c>
      <c r="D11" s="17" t="e">
        <f>IF($C11="","",VLOOKUP($C11,#REF!,3,FALSE))</f>
        <v>#REF!</v>
      </c>
      <c r="E11" s="18" t="e">
        <f>IF($C11="","",VLOOKUP($C11,#REF!,7,FALSE))</f>
        <v>#REF!</v>
      </c>
      <c r="I11" s="8" t="e">
        <f>VLOOKUP($C11,'G - MEM. URB'!$C:$R,2,FALSE)</f>
        <v>#N/A</v>
      </c>
    </row>
    <row r="12" spans="1:9">
      <c r="A12" s="14" t="s">
        <v>616</v>
      </c>
      <c r="B12" s="15" t="s">
        <v>619</v>
      </c>
      <c r="C12" s="16" t="str">
        <f t="shared" si="0"/>
        <v>COMP-SAQ/11</v>
      </c>
      <c r="D12" s="17" t="e">
        <f>IF($C12="","",VLOOKUP($C12,#REF!,3,FALSE))</f>
        <v>#REF!</v>
      </c>
      <c r="E12" s="18" t="e">
        <f>IF($C12="","",VLOOKUP($C12,#REF!,7,FALSE))</f>
        <v>#REF!</v>
      </c>
      <c r="I12" s="8" t="e">
        <f>VLOOKUP($C12,'G - MEM. URB'!$C:$R,2,FALSE)</f>
        <v>#N/A</v>
      </c>
    </row>
    <row r="13" spans="1:9">
      <c r="A13" s="14" t="s">
        <v>616</v>
      </c>
      <c r="B13" s="15" t="s">
        <v>620</v>
      </c>
      <c r="C13" s="16" t="str">
        <f t="shared" si="0"/>
        <v>COMP-SAQ/12</v>
      </c>
      <c r="D13" s="17" t="e">
        <f>IF($C13="","",VLOOKUP($C13,#REF!,3,FALSE))</f>
        <v>#REF!</v>
      </c>
      <c r="E13" s="18" t="e">
        <f>IF($C13="","",VLOOKUP($C13,#REF!,7,FALSE))</f>
        <v>#REF!</v>
      </c>
      <c r="I13" s="8" t="e">
        <f>VLOOKUP($C13,'G - MEM. URB'!$C:$R,2,FALSE)</f>
        <v>#N/A</v>
      </c>
    </row>
    <row r="14" spans="1:9">
      <c r="A14" s="14" t="s">
        <v>616</v>
      </c>
      <c r="B14" s="15" t="s">
        <v>423</v>
      </c>
      <c r="C14" s="16" t="str">
        <f t="shared" si="0"/>
        <v>COMP-SAQ/13</v>
      </c>
      <c r="D14" s="17" t="e">
        <f>IF($C14="","",VLOOKUP($C14,#REF!,3,FALSE))</f>
        <v>#REF!</v>
      </c>
      <c r="E14" s="18" t="e">
        <f>IF($C14="","",VLOOKUP($C14,#REF!,7,FALSE))</f>
        <v>#REF!</v>
      </c>
      <c r="I14" s="8" t="e">
        <f>VLOOKUP($C14,'G - MEM. URB'!$C:$R,2,FALSE)</f>
        <v>#N/A</v>
      </c>
    </row>
    <row r="15" spans="1:9">
      <c r="A15" s="14" t="s">
        <v>616</v>
      </c>
      <c r="B15" s="15" t="s">
        <v>428</v>
      </c>
      <c r="C15" s="16" t="str">
        <f t="shared" si="0"/>
        <v>COMP-SAQ/14</v>
      </c>
      <c r="D15" s="17" t="e">
        <f>IF($C15="","",VLOOKUP($C15,#REF!,3,FALSE))</f>
        <v>#REF!</v>
      </c>
      <c r="E15" s="18" t="e">
        <f>IF($C15="","",VLOOKUP($C15,#REF!,7,FALSE))</f>
        <v>#REF!</v>
      </c>
      <c r="I15" s="8" t="e">
        <f>VLOOKUP($C15,'G - MEM. URB'!$C:$R,2,FALSE)</f>
        <v>#N/A</v>
      </c>
    </row>
    <row r="16" spans="1:9">
      <c r="A16" s="14" t="s">
        <v>616</v>
      </c>
      <c r="B16" s="15" t="s">
        <v>443</v>
      </c>
      <c r="C16" s="16" t="str">
        <f t="shared" si="0"/>
        <v>COMP-SAQ/15</v>
      </c>
      <c r="D16" s="17" t="e">
        <f>IF($C16="","",VLOOKUP($C16,#REF!,3,FALSE))</f>
        <v>#REF!</v>
      </c>
      <c r="E16" s="18" t="e">
        <f>IF($C16="","",VLOOKUP($C16,#REF!,7,FALSE))</f>
        <v>#REF!</v>
      </c>
      <c r="I16" s="8" t="e">
        <f>VLOOKUP($C16,'G - MEM. URB'!$C:$R,2,FALSE)</f>
        <v>#N/A</v>
      </c>
    </row>
    <row r="17" spans="1:10">
      <c r="A17" s="14" t="s">
        <v>616</v>
      </c>
      <c r="B17" s="15" t="s">
        <v>515</v>
      </c>
      <c r="C17" s="16" t="str">
        <f t="shared" si="0"/>
        <v>COMP-SAQ/16</v>
      </c>
      <c r="D17" s="17" t="e">
        <f>IF($C17="","",VLOOKUP($C17,#REF!,3,FALSE))</f>
        <v>#REF!</v>
      </c>
      <c r="E17" s="18" t="e">
        <f>IF($C17="","",VLOOKUP($C17,#REF!,7,FALSE))</f>
        <v>#REF!</v>
      </c>
      <c r="I17" s="8" t="e">
        <f>VLOOKUP($C17,'G - MEM. URB'!$C:$R,2,FALSE)</f>
        <v>#N/A</v>
      </c>
    </row>
    <row r="18" spans="1:10">
      <c r="A18" s="14" t="s">
        <v>616</v>
      </c>
      <c r="B18" s="15" t="s">
        <v>519</v>
      </c>
      <c r="C18" s="16" t="str">
        <f t="shared" si="0"/>
        <v>COMP-SAQ/17</v>
      </c>
      <c r="D18" s="17" t="e">
        <f>IF($C18="","",VLOOKUP($C18,#REF!,3,FALSE))</f>
        <v>#REF!</v>
      </c>
      <c r="E18" s="18" t="e">
        <f>IF($C18="","",VLOOKUP($C18,#REF!,7,FALSE))</f>
        <v>#REF!</v>
      </c>
      <c r="I18" s="8" t="e">
        <f>VLOOKUP($C18,'G - MEM. URB'!$C:$R,2,FALSE)</f>
        <v>#N/A</v>
      </c>
    </row>
    <row r="19" spans="1:10">
      <c r="A19" s="25" t="s">
        <v>616</v>
      </c>
      <c r="B19" s="26" t="s">
        <v>607</v>
      </c>
      <c r="C19" s="27" t="str">
        <f t="shared" si="0"/>
        <v>COMP-SAQ/18</v>
      </c>
      <c r="D19" s="28" t="e">
        <f>IF($C19="","",VLOOKUP($C19,#REF!,3,FALSE))</f>
        <v>#REF!</v>
      </c>
      <c r="E19" s="29" t="e">
        <f>IF($C19="","",VLOOKUP($C19,#REF!,7,FALSE))</f>
        <v>#REF!</v>
      </c>
      <c r="I19" s="8" t="e">
        <f>VLOOKUP($C19,'G - MEM. URB'!$C:$R,2,FALSE)</f>
        <v>#N/A</v>
      </c>
    </row>
    <row r="20" spans="1:10">
      <c r="A20" s="25" t="s">
        <v>616</v>
      </c>
      <c r="B20" s="26" t="s">
        <v>608</v>
      </c>
      <c r="C20" s="27" t="str">
        <f t="shared" si="0"/>
        <v>COMP-SAQ/19</v>
      </c>
      <c r="D20" s="28" t="e">
        <f>IF($C20="","",VLOOKUP($C20,#REF!,3,FALSE))</f>
        <v>#REF!</v>
      </c>
      <c r="E20" s="29" t="e">
        <f>IF($C20="","",VLOOKUP($C20,#REF!,7,FALSE))</f>
        <v>#REF!</v>
      </c>
      <c r="I20" s="8" t="e">
        <f>VLOOKUP($C20,'G - MEM. URB'!$C:$R,2,FALSE)</f>
        <v>#N/A</v>
      </c>
    </row>
    <row r="21" spans="1:10">
      <c r="A21" s="25" t="s">
        <v>616</v>
      </c>
      <c r="B21" s="26" t="s">
        <v>621</v>
      </c>
      <c r="C21" s="27" t="str">
        <f t="shared" si="0"/>
        <v>COMP-SAQ/20</v>
      </c>
      <c r="D21" s="28" t="e">
        <f>IF($C21="","",VLOOKUP($C21,#REF!,3,FALSE))</f>
        <v>#REF!</v>
      </c>
      <c r="E21" s="29" t="e">
        <f>IF($C21="","",VLOOKUP($C21,#REF!,7,FALSE))</f>
        <v>#REF!</v>
      </c>
      <c r="I21" s="8" t="e">
        <f>VLOOKUP($C21,'G - MEM. URB'!$C:$R,2,FALSE)</f>
        <v>#N/A</v>
      </c>
    </row>
    <row r="22" spans="1:10">
      <c r="A22" s="25" t="s">
        <v>616</v>
      </c>
      <c r="B22" s="26" t="s">
        <v>534</v>
      </c>
      <c r="C22" s="27" t="str">
        <f t="shared" si="0"/>
        <v>COMP-SAQ/21</v>
      </c>
      <c r="D22" s="28" t="e">
        <f>IF($C22="","",VLOOKUP($C22,#REF!,3,FALSE))</f>
        <v>#REF!</v>
      </c>
      <c r="E22" s="29" t="e">
        <f>IF($C22="","",VLOOKUP($C22,#REF!,7,FALSE))</f>
        <v>#REF!</v>
      </c>
      <c r="I22" s="8" t="e">
        <f>VLOOKUP($C22,'G - MEM. URB'!$C:$R,2,FALSE)</f>
        <v>#N/A</v>
      </c>
    </row>
    <row r="23" spans="1:10">
      <c r="A23" s="25" t="s">
        <v>616</v>
      </c>
      <c r="B23" s="26" t="s">
        <v>622</v>
      </c>
      <c r="C23" s="27" t="str">
        <f t="shared" si="0"/>
        <v>COMP-SAQ/22</v>
      </c>
      <c r="D23" s="28" t="e">
        <f>IF($C23="","",VLOOKUP($C23,#REF!,3,FALSE))</f>
        <v>#REF!</v>
      </c>
      <c r="E23" s="29" t="e">
        <f>IF($C23="","",VLOOKUP($C23,#REF!,7,FALSE))</f>
        <v>#REF!</v>
      </c>
      <c r="I23" s="8" t="e">
        <f>VLOOKUP($C23,'G - MEM. URB'!$C:$R,2,FALSE)</f>
        <v>#N/A</v>
      </c>
    </row>
    <row r="24" spans="1:10">
      <c r="A24" s="25" t="s">
        <v>616</v>
      </c>
      <c r="B24" s="26" t="s">
        <v>623</v>
      </c>
      <c r="C24" s="27" t="str">
        <f t="shared" si="0"/>
        <v>COMP-SAQ/23</v>
      </c>
      <c r="D24" s="28" t="e">
        <f>IF($C24="","",VLOOKUP($C24,#REF!,3,FALSE))</f>
        <v>#REF!</v>
      </c>
      <c r="E24" s="29" t="e">
        <f>IF($C24="","",VLOOKUP($C24,#REF!,7,FALSE))</f>
        <v>#REF!</v>
      </c>
      <c r="I24" s="8" t="e">
        <f>VLOOKUP($C24,'G - MEM. URB'!$C:$R,2,FALSE)</f>
        <v>#N/A</v>
      </c>
    </row>
    <row r="25" spans="1:10" ht="13.5" thickBot="1">
      <c r="A25" s="14" t="s">
        <v>616</v>
      </c>
      <c r="B25" s="15" t="s">
        <v>624</v>
      </c>
      <c r="C25" s="16" t="str">
        <f t="shared" si="0"/>
        <v>COMP-SAQ/24</v>
      </c>
      <c r="D25" s="17" t="e">
        <f>IF($C25="","",VLOOKUP($C25,#REF!,3,FALSE))</f>
        <v>#REF!</v>
      </c>
      <c r="E25" s="18" t="e">
        <f>IF($C25="","",VLOOKUP($C25,#REF!,7,FALSE))</f>
        <v>#REF!</v>
      </c>
      <c r="I25" s="8" t="e">
        <f>VLOOKUP($C25,'G - MEM. URB'!$C:$R,2,FALSE)</f>
        <v>#N/A</v>
      </c>
    </row>
    <row r="26" spans="1:10" ht="13.5" thickBot="1">
      <c r="A26" s="25" t="s">
        <v>616</v>
      </c>
      <c r="B26" s="26" t="s">
        <v>625</v>
      </c>
      <c r="C26" s="27" t="str">
        <f t="shared" si="0"/>
        <v>COMP-SAQ/25</v>
      </c>
      <c r="D26" s="28" t="e">
        <f>IF($C26="","",VLOOKUP($C26,#REF!,3,FALSE))</f>
        <v>#REF!</v>
      </c>
      <c r="E26" s="29" t="e">
        <f>IF($C26="","",VLOOKUP($C26,#REF!,7,FALSE))</f>
        <v>#REF!</v>
      </c>
      <c r="I26" s="8" t="e">
        <f>VLOOKUP($C26,'G - MEM. URB'!$C:$R,2,FALSE)</f>
        <v>#N/A</v>
      </c>
      <c r="J26" s="30" t="s">
        <v>626</v>
      </c>
    </row>
    <row r="27" spans="1:10">
      <c r="A27" s="14" t="s">
        <v>616</v>
      </c>
      <c r="B27" s="15" t="s">
        <v>627</v>
      </c>
      <c r="C27" s="16" t="str">
        <f t="shared" si="0"/>
        <v>COMP-SAQ/26</v>
      </c>
      <c r="D27" s="17" t="e">
        <f>IF($C27="","",VLOOKUP($C27,#REF!,3,FALSE))</f>
        <v>#REF!</v>
      </c>
      <c r="E27" s="18" t="e">
        <f>IF($C27="","",VLOOKUP($C27,#REF!,7,FALSE))</f>
        <v>#REF!</v>
      </c>
      <c r="I27" s="8" t="e">
        <f>VLOOKUP($C27,'G - MEM. URB'!$C:$R,2,FALSE)</f>
        <v>#N/A</v>
      </c>
    </row>
    <row r="28" spans="1:10">
      <c r="A28" s="14" t="s">
        <v>616</v>
      </c>
      <c r="B28" s="15" t="s">
        <v>628</v>
      </c>
      <c r="C28" s="16" t="str">
        <f t="shared" si="0"/>
        <v>COMP-SAQ/27</v>
      </c>
      <c r="D28" s="17" t="e">
        <f>IF($C28="","",VLOOKUP($C28,#REF!,3,FALSE))</f>
        <v>#REF!</v>
      </c>
      <c r="E28" s="18" t="e">
        <f>IF($C28="","",VLOOKUP($C28,#REF!,7,FALSE))</f>
        <v>#REF!</v>
      </c>
      <c r="I28" s="8" t="e">
        <f>VLOOKUP($C28,'G - MEM. URB'!$C:$R,2,FALSE)</f>
        <v>#N/A</v>
      </c>
    </row>
    <row r="29" spans="1:10">
      <c r="A29" s="14" t="s">
        <v>616</v>
      </c>
      <c r="B29" s="15" t="s">
        <v>629</v>
      </c>
      <c r="C29" s="16" t="str">
        <f t="shared" si="0"/>
        <v>COMP-SAQ/28</v>
      </c>
      <c r="D29" s="17" t="e">
        <f>IF($C29="","",VLOOKUP($C29,#REF!,3,FALSE))</f>
        <v>#REF!</v>
      </c>
      <c r="E29" s="18" t="e">
        <f>IF($C29="","",VLOOKUP($C29,#REF!,7,FALSE))</f>
        <v>#REF!</v>
      </c>
      <c r="I29" s="8" t="e">
        <f>VLOOKUP($C29,'G - MEM. URB'!$C:$R,2,FALSE)</f>
        <v>#N/A</v>
      </c>
    </row>
    <row r="30" spans="1:10">
      <c r="A30" s="14" t="s">
        <v>616</v>
      </c>
      <c r="B30" s="15" t="s">
        <v>630</v>
      </c>
      <c r="C30" s="16" t="str">
        <f t="shared" si="0"/>
        <v>COMP-SAQ/29</v>
      </c>
      <c r="D30" s="17" t="e">
        <f>IF($C30="","",VLOOKUP($C30,#REF!,3,FALSE))</f>
        <v>#REF!</v>
      </c>
      <c r="E30" s="18" t="e">
        <f>IF($C30="","",VLOOKUP($C30,#REF!,7,FALSE))</f>
        <v>#REF!</v>
      </c>
      <c r="I30" s="8" t="e">
        <f>VLOOKUP($C30,'G - MEM. URB'!$C:$R,2,FALSE)</f>
        <v>#N/A</v>
      </c>
    </row>
    <row r="31" spans="1:10">
      <c r="A31" s="14" t="s">
        <v>616</v>
      </c>
      <c r="B31" s="15" t="s">
        <v>631</v>
      </c>
      <c r="C31" s="16" t="str">
        <f t="shared" si="0"/>
        <v>COMP-SAQ/30</v>
      </c>
      <c r="D31" s="17" t="e">
        <f>IF($C31="","",VLOOKUP($C31,#REF!,3,FALSE))</f>
        <v>#REF!</v>
      </c>
      <c r="E31" s="18" t="e">
        <f>IF($C31="","",VLOOKUP($C31,#REF!,7,FALSE))</f>
        <v>#REF!</v>
      </c>
      <c r="I31" s="8" t="e">
        <f>VLOOKUP($C31,'G - MEM. URB'!$C:$R,2,FALSE)</f>
        <v>#N/A</v>
      </c>
    </row>
    <row r="32" spans="1:10">
      <c r="A32" s="14" t="s">
        <v>616</v>
      </c>
      <c r="B32" s="15" t="s">
        <v>632</v>
      </c>
      <c r="C32" s="16" t="str">
        <f t="shared" si="0"/>
        <v>COMP-SAQ/31</v>
      </c>
      <c r="D32" s="17" t="e">
        <f>IF($C32="","",VLOOKUP($C32,#REF!,3,FALSE))</f>
        <v>#REF!</v>
      </c>
      <c r="E32" s="18" t="e">
        <f>IF($C32="","",VLOOKUP($C32,#REF!,7,FALSE))</f>
        <v>#REF!</v>
      </c>
      <c r="I32" s="8" t="e">
        <f>VLOOKUP($C32,'G - MEM. URB'!$C:$R,2,FALSE)</f>
        <v>#N/A</v>
      </c>
    </row>
    <row r="33" spans="1:9">
      <c r="A33" s="14" t="s">
        <v>616</v>
      </c>
      <c r="B33" s="15" t="s">
        <v>633</v>
      </c>
      <c r="C33" s="16" t="str">
        <f t="shared" si="0"/>
        <v>COMP-SAQ/32</v>
      </c>
      <c r="D33" s="17" t="e">
        <f>IF($C33="","",VLOOKUP($C33,#REF!,3,FALSE))</f>
        <v>#REF!</v>
      </c>
      <c r="E33" s="18" t="e">
        <f>IF($C33="","",VLOOKUP($C33,#REF!,7,FALSE))</f>
        <v>#REF!</v>
      </c>
      <c r="I33" s="8" t="e">
        <f>VLOOKUP($C33,'G - MEM. URB'!$C:$R,2,FALSE)</f>
        <v>#N/A</v>
      </c>
    </row>
    <row r="34" spans="1:9">
      <c r="A34" s="14" t="s">
        <v>616</v>
      </c>
      <c r="B34" s="15" t="s">
        <v>634</v>
      </c>
      <c r="C34" s="16" t="str">
        <f t="shared" si="0"/>
        <v>COMP-SAQ/33</v>
      </c>
      <c r="D34" s="17" t="e">
        <f>IF($C34="","",VLOOKUP($C34,#REF!,3,FALSE))</f>
        <v>#REF!</v>
      </c>
      <c r="E34" s="18" t="e">
        <f>IF($C34="","",VLOOKUP($C34,#REF!,7,FALSE))</f>
        <v>#REF!</v>
      </c>
      <c r="I34" s="8" t="e">
        <f>VLOOKUP($C34,'G - MEM. URB'!$C:$R,2,FALSE)</f>
        <v>#N/A</v>
      </c>
    </row>
    <row r="35" spans="1:9">
      <c r="A35" s="14" t="s">
        <v>616</v>
      </c>
      <c r="B35" s="15" t="s">
        <v>635</v>
      </c>
      <c r="C35" s="16" t="str">
        <f t="shared" si="0"/>
        <v>COMP-SAQ/34</v>
      </c>
      <c r="D35" s="17" t="e">
        <f>IF($C35="","",VLOOKUP($C35,#REF!,3,FALSE))</f>
        <v>#REF!</v>
      </c>
      <c r="E35" s="18" t="e">
        <f>IF($C35="","",VLOOKUP($C35,#REF!,7,FALSE))</f>
        <v>#REF!</v>
      </c>
      <c r="I35" s="8" t="e">
        <f>VLOOKUP($C35,'G - MEM. URB'!$C:$R,2,FALSE)</f>
        <v>#N/A</v>
      </c>
    </row>
    <row r="36" spans="1:9">
      <c r="A36" s="14" t="s">
        <v>616</v>
      </c>
      <c r="B36" s="15" t="s">
        <v>636</v>
      </c>
      <c r="C36" s="16" t="str">
        <f t="shared" si="0"/>
        <v>COMP-SAQ/35</v>
      </c>
      <c r="D36" s="17" t="e">
        <f>IF($C36="","",VLOOKUP($C36,#REF!,3,FALSE))</f>
        <v>#REF!</v>
      </c>
      <c r="E36" s="18" t="e">
        <f>IF($C36="","",VLOOKUP($C36,#REF!,7,FALSE))</f>
        <v>#REF!</v>
      </c>
      <c r="I36" s="8" t="e">
        <f>VLOOKUP($C36,'G - MEM. URB'!$C:$R,2,FALSE)</f>
        <v>#N/A</v>
      </c>
    </row>
    <row r="37" spans="1:9">
      <c r="A37" s="14" t="s">
        <v>616</v>
      </c>
      <c r="B37" s="15" t="s">
        <v>637</v>
      </c>
      <c r="C37" s="16" t="str">
        <f t="shared" si="0"/>
        <v>COMP-SAQ/36</v>
      </c>
      <c r="D37" s="17" t="e">
        <f>IF($C37="","",VLOOKUP($C37,#REF!,3,FALSE))</f>
        <v>#REF!</v>
      </c>
      <c r="E37" s="18" t="e">
        <f>IF($C37="","",VLOOKUP($C37,#REF!,7,FALSE))</f>
        <v>#REF!</v>
      </c>
      <c r="I37" s="8" t="e">
        <f>VLOOKUP($C37,'G - MEM. URB'!$C:$R,2,FALSE)</f>
        <v>#N/A</v>
      </c>
    </row>
    <row r="38" spans="1:9">
      <c r="A38" s="14" t="s">
        <v>616</v>
      </c>
      <c r="B38" s="15" t="s">
        <v>638</v>
      </c>
      <c r="C38" s="16" t="str">
        <f t="shared" si="0"/>
        <v>COMP-SAQ/37</v>
      </c>
      <c r="D38" s="17" t="e">
        <f>IF($C38="","",VLOOKUP($C38,#REF!,3,FALSE))</f>
        <v>#REF!</v>
      </c>
      <c r="E38" s="18" t="e">
        <f>IF($C38="","",VLOOKUP($C38,#REF!,7,FALSE))</f>
        <v>#REF!</v>
      </c>
      <c r="I38" s="8" t="e">
        <f>VLOOKUP($C38,'G - MEM. URB'!$C:$R,2,FALSE)</f>
        <v>#N/A</v>
      </c>
    </row>
    <row r="39" spans="1:9">
      <c r="A39" s="14" t="s">
        <v>616</v>
      </c>
      <c r="B39" s="15" t="s">
        <v>639</v>
      </c>
      <c r="C39" s="16" t="str">
        <f t="shared" si="0"/>
        <v>COMP-SAQ/38</v>
      </c>
      <c r="D39" s="17" t="e">
        <f>IF($C39="","",VLOOKUP($C39,#REF!,3,FALSE))</f>
        <v>#REF!</v>
      </c>
      <c r="E39" s="18" t="e">
        <f>IF($C39="","",VLOOKUP($C39,#REF!,7,FALSE))</f>
        <v>#REF!</v>
      </c>
      <c r="I39" s="8" t="e">
        <f>VLOOKUP($C39,'G - MEM. URB'!$C:$R,2,FALSE)</f>
        <v>#N/A</v>
      </c>
    </row>
    <row r="40" spans="1:9">
      <c r="A40" s="14" t="s">
        <v>616</v>
      </c>
      <c r="B40" s="15" t="s">
        <v>640</v>
      </c>
      <c r="C40" s="16" t="str">
        <f t="shared" si="0"/>
        <v>COMP-SAQ/39</v>
      </c>
      <c r="D40" s="17" t="e">
        <f>IF($C40="","",VLOOKUP($C40,#REF!,3,FALSE))</f>
        <v>#REF!</v>
      </c>
      <c r="E40" s="18" t="e">
        <f>IF($C40="","",VLOOKUP($C40,#REF!,7,FALSE))</f>
        <v>#REF!</v>
      </c>
      <c r="I40" s="8" t="e">
        <f>VLOOKUP($C40,'G - MEM. URB'!$C:$R,2,FALSE)</f>
        <v>#N/A</v>
      </c>
    </row>
    <row r="41" spans="1:9">
      <c r="A41" s="14" t="s">
        <v>616</v>
      </c>
      <c r="B41" s="15" t="s">
        <v>641</v>
      </c>
      <c r="C41" s="16" t="str">
        <f t="shared" si="0"/>
        <v>COMP-SAQ/40</v>
      </c>
      <c r="D41" s="17" t="e">
        <f>IF($C41="","",VLOOKUP($C41,#REF!,3,FALSE))</f>
        <v>#REF!</v>
      </c>
      <c r="E41" s="18" t="e">
        <f>IF($C41="","",VLOOKUP($C41,#REF!,7,FALSE))</f>
        <v>#REF!</v>
      </c>
      <c r="I41" s="8" t="e">
        <f>VLOOKUP($C41,'G - MEM. URB'!$C:$R,2,FALSE)</f>
        <v>#N/A</v>
      </c>
    </row>
    <row r="42" spans="1:9">
      <c r="A42" s="14" t="s">
        <v>616</v>
      </c>
      <c r="B42" s="15" t="s">
        <v>642</v>
      </c>
      <c r="C42" s="16" t="str">
        <f t="shared" si="0"/>
        <v>COMP-SAQ/41</v>
      </c>
      <c r="D42" s="17" t="e">
        <f>IF($C42="","",VLOOKUP($C42,#REF!,3,FALSE))</f>
        <v>#REF!</v>
      </c>
      <c r="E42" s="18" t="e">
        <f>IF($C42="","",VLOOKUP($C42,#REF!,7,FALSE))</f>
        <v>#REF!</v>
      </c>
      <c r="I42" s="8" t="e">
        <f>VLOOKUP($C42,'G - MEM. URB'!$C:$R,2,FALSE)</f>
        <v>#N/A</v>
      </c>
    </row>
    <row r="43" spans="1:9">
      <c r="A43" s="14" t="s">
        <v>616</v>
      </c>
      <c r="B43" s="15" t="s">
        <v>643</v>
      </c>
      <c r="C43" s="16" t="str">
        <f t="shared" si="0"/>
        <v>COMP-SAQ/42</v>
      </c>
      <c r="D43" s="17" t="e">
        <f>IF($C43="","",VLOOKUP($C43,#REF!,3,FALSE))</f>
        <v>#REF!</v>
      </c>
      <c r="E43" s="18" t="e">
        <f>IF($C43="","",VLOOKUP($C43,#REF!,7,FALSE))</f>
        <v>#REF!</v>
      </c>
      <c r="I43" s="8" t="e">
        <f>VLOOKUP($C43,'G - MEM. URB'!$C:$R,2,FALSE)</f>
        <v>#N/A</v>
      </c>
    </row>
    <row r="44" spans="1:9">
      <c r="A44" s="14" t="s">
        <v>616</v>
      </c>
      <c r="B44" s="15" t="s">
        <v>644</v>
      </c>
      <c r="C44" s="16" t="str">
        <f t="shared" si="0"/>
        <v>COMP-SAQ/43</v>
      </c>
      <c r="D44" s="17" t="e">
        <f>IF($C44="","",VLOOKUP($C44,#REF!,3,FALSE))</f>
        <v>#REF!</v>
      </c>
      <c r="E44" s="18" t="e">
        <f>IF($C44="","",VLOOKUP($C44,#REF!,7,FALSE))</f>
        <v>#REF!</v>
      </c>
      <c r="I44" s="8" t="e">
        <f>VLOOKUP($C44,'G - MEM. URB'!$C:$R,2,FALSE)</f>
        <v>#N/A</v>
      </c>
    </row>
    <row r="45" spans="1:9">
      <c r="A45" s="14" t="s">
        <v>616</v>
      </c>
      <c r="B45" s="15" t="s">
        <v>645</v>
      </c>
      <c r="C45" s="16" t="str">
        <f t="shared" si="0"/>
        <v>COMP-SAQ/44</v>
      </c>
      <c r="D45" s="17" t="e">
        <f>IF($C45="","",VLOOKUP($C45,#REF!,3,FALSE))</f>
        <v>#REF!</v>
      </c>
      <c r="E45" s="18" t="e">
        <f>IF($C45="","",VLOOKUP($C45,#REF!,7,FALSE))</f>
        <v>#REF!</v>
      </c>
      <c r="I45" s="8" t="e">
        <f>VLOOKUP($C45,'G - MEM. URB'!$C:$R,2,FALSE)</f>
        <v>#N/A</v>
      </c>
    </row>
    <row r="46" spans="1:9">
      <c r="A46" s="14" t="s">
        <v>616</v>
      </c>
      <c r="B46" s="15" t="s">
        <v>646</v>
      </c>
      <c r="C46" s="16" t="str">
        <f t="shared" si="0"/>
        <v>COMP-SAQ/45</v>
      </c>
      <c r="D46" s="17" t="e">
        <f>IF($C46="","",VLOOKUP($C46,#REF!,3,FALSE))</f>
        <v>#REF!</v>
      </c>
      <c r="E46" s="18" t="e">
        <f>IF($C46="","",VLOOKUP($C46,#REF!,7,FALSE))</f>
        <v>#REF!</v>
      </c>
      <c r="I46" s="8" t="e">
        <f>VLOOKUP($C46,'G - MEM. URB'!$C:$R,2,FALSE)</f>
        <v>#N/A</v>
      </c>
    </row>
    <row r="47" spans="1:9">
      <c r="A47" s="14" t="s">
        <v>616</v>
      </c>
      <c r="B47" s="15" t="s">
        <v>647</v>
      </c>
      <c r="C47" s="16" t="str">
        <f t="shared" si="0"/>
        <v>COMP-SAQ/46</v>
      </c>
      <c r="D47" s="17" t="e">
        <f>IF($C47="","",VLOOKUP($C47,#REF!,3,FALSE))</f>
        <v>#REF!</v>
      </c>
      <c r="E47" s="18" t="e">
        <f>IF($C47="","",VLOOKUP($C47,#REF!,7,FALSE))</f>
        <v>#REF!</v>
      </c>
      <c r="I47" s="8" t="e">
        <f>VLOOKUP($C47,'G - MEM. URB'!$C:$R,2,FALSE)</f>
        <v>#N/A</v>
      </c>
    </row>
    <row r="48" spans="1:9">
      <c r="A48" s="14" t="s">
        <v>616</v>
      </c>
      <c r="B48" s="15" t="s">
        <v>648</v>
      </c>
      <c r="C48" s="16" t="str">
        <f t="shared" si="0"/>
        <v>COMP-SAQ/47</v>
      </c>
      <c r="D48" s="17" t="e">
        <f>IF($C48="","",VLOOKUP($C48,#REF!,3,FALSE))</f>
        <v>#REF!</v>
      </c>
      <c r="E48" s="18" t="e">
        <f>IF($C48="","",VLOOKUP($C48,#REF!,7,FALSE))</f>
        <v>#REF!</v>
      </c>
      <c r="I48" s="8" t="e">
        <f>VLOOKUP($C48,'G - MEM. URB'!$C:$R,2,FALSE)</f>
        <v>#N/A</v>
      </c>
    </row>
    <row r="49" spans="1:9">
      <c r="A49" s="14" t="s">
        <v>616</v>
      </c>
      <c r="B49" s="15" t="s">
        <v>649</v>
      </c>
      <c r="C49" s="16" t="str">
        <f t="shared" si="0"/>
        <v>COMP-SAQ/48</v>
      </c>
      <c r="D49" s="17" t="e">
        <f>IF($C49="","",VLOOKUP($C49,#REF!,3,FALSE))</f>
        <v>#REF!</v>
      </c>
      <c r="E49" s="18" t="e">
        <f>IF($C49="","",VLOOKUP($C49,#REF!,7,FALSE))</f>
        <v>#REF!</v>
      </c>
      <c r="I49" s="8" t="e">
        <f>VLOOKUP($C49,'G - MEM. URB'!$C:$R,2,FALSE)</f>
        <v>#N/A</v>
      </c>
    </row>
    <row r="50" spans="1:9">
      <c r="A50" s="14" t="s">
        <v>616</v>
      </c>
      <c r="B50" s="15" t="s">
        <v>650</v>
      </c>
      <c r="C50" s="16" t="str">
        <f t="shared" si="0"/>
        <v>COMP-SAQ/49</v>
      </c>
      <c r="D50" s="17" t="e">
        <f>IF($C50="","",VLOOKUP($C50,#REF!,3,FALSE))</f>
        <v>#REF!</v>
      </c>
      <c r="E50" s="18" t="e">
        <f>IF($C50="","",VLOOKUP($C50,#REF!,7,FALSE))</f>
        <v>#REF!</v>
      </c>
      <c r="I50" s="8" t="e">
        <f>VLOOKUP($C50,'G - MEM. URB'!$C:$R,2,FALSE)</f>
        <v>#N/A</v>
      </c>
    </row>
    <row r="51" spans="1:9">
      <c r="A51" s="14" t="s">
        <v>616</v>
      </c>
      <c r="B51" s="15" t="s">
        <v>651</v>
      </c>
      <c r="C51" s="16" t="str">
        <f t="shared" si="0"/>
        <v>COMP-SAQ/50</v>
      </c>
      <c r="D51" s="17" t="e">
        <f>IF($C51="","",VLOOKUP($C51,#REF!,3,FALSE))</f>
        <v>#REF!</v>
      </c>
      <c r="E51" s="18" t="e">
        <f>IF($C51="","",VLOOKUP($C51,#REF!,7,FALSE))</f>
        <v>#REF!</v>
      </c>
      <c r="I51" s="8" t="e">
        <f>VLOOKUP($C51,'G - MEM. URB'!$C:$R,2,FALSE)</f>
        <v>#N/A</v>
      </c>
    </row>
    <row r="52" spans="1:9">
      <c r="A52" s="14" t="s">
        <v>616</v>
      </c>
      <c r="B52" s="15" t="s">
        <v>652</v>
      </c>
      <c r="C52" s="16" t="str">
        <f t="shared" si="0"/>
        <v>COMP-SAQ/51</v>
      </c>
      <c r="D52" s="17" t="e">
        <f>IF($C52="","",VLOOKUP($C52,#REF!,3,FALSE))</f>
        <v>#REF!</v>
      </c>
      <c r="E52" s="18" t="e">
        <f>IF($C52="","",VLOOKUP($C52,#REF!,7,FALSE))</f>
        <v>#REF!</v>
      </c>
      <c r="I52" s="8" t="e">
        <f>VLOOKUP($C52,'G - MEM. URB'!$C:$R,2,FALSE)</f>
        <v>#N/A</v>
      </c>
    </row>
    <row r="53" spans="1:9">
      <c r="A53" s="14" t="s">
        <v>616</v>
      </c>
      <c r="B53" s="15" t="s">
        <v>653</v>
      </c>
      <c r="C53" s="16" t="str">
        <f t="shared" si="0"/>
        <v>COMP-SAQ/52</v>
      </c>
      <c r="D53" s="17" t="e">
        <f>IF($C53="","",VLOOKUP($C53,#REF!,3,FALSE))</f>
        <v>#REF!</v>
      </c>
      <c r="E53" s="18" t="e">
        <f>IF($C53="","",VLOOKUP($C53,#REF!,7,FALSE))</f>
        <v>#REF!</v>
      </c>
      <c r="I53" s="8" t="e">
        <f>VLOOKUP($C53,'G - MEM. URB'!$C:$R,2,FALSE)</f>
        <v>#N/A</v>
      </c>
    </row>
    <row r="54" spans="1:9">
      <c r="A54" s="14" t="s">
        <v>616</v>
      </c>
      <c r="B54" s="15" t="s">
        <v>654</v>
      </c>
      <c r="C54" s="16" t="str">
        <f t="shared" si="0"/>
        <v>COMP-SAQ/53</v>
      </c>
      <c r="D54" s="17" t="e">
        <f>IF($C54="","",VLOOKUP($C54,#REF!,3,FALSE))</f>
        <v>#REF!</v>
      </c>
      <c r="E54" s="18" t="e">
        <f>IF($C54="","",VLOOKUP($C54,#REF!,7,FALSE))</f>
        <v>#REF!</v>
      </c>
      <c r="I54" s="8" t="e">
        <f>VLOOKUP($C54,'G - MEM. URB'!$C:$R,2,FALSE)</f>
        <v>#N/A</v>
      </c>
    </row>
    <row r="55" spans="1:9">
      <c r="A55" s="14" t="s">
        <v>616</v>
      </c>
      <c r="B55" s="15" t="s">
        <v>655</v>
      </c>
      <c r="C55" s="16" t="str">
        <f t="shared" si="0"/>
        <v>COMP-SAQ/54</v>
      </c>
      <c r="D55" s="17" t="e">
        <f>IF($C55="","",VLOOKUP($C55,#REF!,3,FALSE))</f>
        <v>#REF!</v>
      </c>
      <c r="E55" s="18" t="e">
        <f>IF($C55="","",VLOOKUP($C55,#REF!,7,FALSE))</f>
        <v>#REF!</v>
      </c>
      <c r="I55" s="8" t="e">
        <f>VLOOKUP($C55,'G - MEM. URB'!$C:$R,2,FALSE)</f>
        <v>#N/A</v>
      </c>
    </row>
    <row r="56" spans="1:9">
      <c r="A56" s="14" t="s">
        <v>616</v>
      </c>
      <c r="B56" s="15" t="s">
        <v>656</v>
      </c>
      <c r="C56" s="16" t="str">
        <f t="shared" si="0"/>
        <v>COMP-SAQ/55</v>
      </c>
      <c r="D56" s="17" t="e">
        <f>IF($C56="","",VLOOKUP($C56,#REF!,3,FALSE))</f>
        <v>#REF!</v>
      </c>
      <c r="E56" s="18" t="e">
        <f>IF($C56="","",VLOOKUP($C56,#REF!,7,FALSE))</f>
        <v>#REF!</v>
      </c>
      <c r="I56" s="8" t="e">
        <f>VLOOKUP($C56,'G - MEM. URB'!$C:$R,2,FALSE)</f>
        <v>#N/A</v>
      </c>
    </row>
    <row r="57" spans="1:9">
      <c r="A57" s="14" t="s">
        <v>616</v>
      </c>
      <c r="B57" s="15" t="s">
        <v>657</v>
      </c>
      <c r="C57" s="16" t="str">
        <f t="shared" si="0"/>
        <v>COMP-SAQ/56</v>
      </c>
      <c r="D57" s="17" t="e">
        <f>IF($C57="","",VLOOKUP($C57,#REF!,3,FALSE))</f>
        <v>#REF!</v>
      </c>
      <c r="E57" s="18" t="e">
        <f>IF($C57="","",VLOOKUP($C57,#REF!,7,FALSE))</f>
        <v>#REF!</v>
      </c>
      <c r="I57" s="8" t="e">
        <f>VLOOKUP($C57,'G - MEM. URB'!$C:$R,2,FALSE)</f>
        <v>#N/A</v>
      </c>
    </row>
    <row r="58" spans="1:9">
      <c r="A58" s="14" t="s">
        <v>616</v>
      </c>
      <c r="B58" s="15" t="s">
        <v>658</v>
      </c>
      <c r="C58" s="16" t="str">
        <f t="shared" si="0"/>
        <v>COMP-SAQ/57</v>
      </c>
      <c r="D58" s="17" t="e">
        <f>IF($C58="","",VLOOKUP($C58,#REF!,3,FALSE))</f>
        <v>#REF!</v>
      </c>
      <c r="E58" s="18" t="e">
        <f>IF($C58="","",VLOOKUP($C58,#REF!,7,FALSE))</f>
        <v>#REF!</v>
      </c>
      <c r="I58" s="8" t="e">
        <f>VLOOKUP($C58,'G - MEM. URB'!$C:$R,2,FALSE)</f>
        <v>#N/A</v>
      </c>
    </row>
    <row r="59" spans="1:9">
      <c r="A59" s="14" t="s">
        <v>616</v>
      </c>
      <c r="B59" s="15" t="s">
        <v>659</v>
      </c>
      <c r="C59" s="16" t="str">
        <f t="shared" si="0"/>
        <v>COMP-SAQ/58</v>
      </c>
      <c r="D59" s="17" t="e">
        <f>IF($C59="","",VLOOKUP($C59,#REF!,3,FALSE))</f>
        <v>#REF!</v>
      </c>
      <c r="E59" s="18" t="e">
        <f>IF($C59="","",VLOOKUP($C59,#REF!,7,FALSE))</f>
        <v>#REF!</v>
      </c>
      <c r="I59" s="8" t="e">
        <f>VLOOKUP($C59,'G - MEM. URB'!$C:$R,2,FALSE)</f>
        <v>#N/A</v>
      </c>
    </row>
    <row r="60" spans="1:9">
      <c r="A60" s="14" t="s">
        <v>616</v>
      </c>
      <c r="B60" s="15" t="s">
        <v>660</v>
      </c>
      <c r="C60" s="16" t="str">
        <f t="shared" si="0"/>
        <v>COMP-SAQ/59</v>
      </c>
      <c r="D60" s="17" t="e">
        <f>IF($C60="","",VLOOKUP($C60,#REF!,3,FALSE))</f>
        <v>#REF!</v>
      </c>
      <c r="E60" s="18" t="e">
        <f>IF($C60="","",VLOOKUP($C60,#REF!,7,FALSE))</f>
        <v>#REF!</v>
      </c>
      <c r="I60" s="8" t="e">
        <f>VLOOKUP($C60,'G - MEM. URB'!$C:$R,2,FALSE)</f>
        <v>#N/A</v>
      </c>
    </row>
    <row r="61" spans="1:9">
      <c r="A61" s="14" t="s">
        <v>616</v>
      </c>
      <c r="B61" s="15" t="s">
        <v>661</v>
      </c>
      <c r="C61" s="16" t="str">
        <f t="shared" si="0"/>
        <v>COMP-SAQ/60</v>
      </c>
      <c r="D61" s="17" t="e">
        <f>IF($C61="","",VLOOKUP($C61,#REF!,3,FALSE))</f>
        <v>#REF!</v>
      </c>
      <c r="E61" s="18" t="e">
        <f>IF($C61="","",VLOOKUP($C61,#REF!,7,FALSE))</f>
        <v>#REF!</v>
      </c>
      <c r="I61" s="8" t="e">
        <f>VLOOKUP($C61,'G - MEM. URB'!$C:$R,2,FALSE)</f>
        <v>#N/A</v>
      </c>
    </row>
    <row r="62" spans="1:9">
      <c r="A62" s="14" t="s">
        <v>616</v>
      </c>
      <c r="B62" s="15" t="s">
        <v>662</v>
      </c>
      <c r="C62" s="16" t="str">
        <f t="shared" si="0"/>
        <v>COMP-SAQ/61</v>
      </c>
      <c r="D62" s="17" t="e">
        <f>IF($C62="","",VLOOKUP($C62,#REF!,3,FALSE))</f>
        <v>#REF!</v>
      </c>
      <c r="E62" s="18" t="e">
        <f>IF($C62="","",VLOOKUP($C62,#REF!,7,FALSE))</f>
        <v>#REF!</v>
      </c>
      <c r="I62" s="8" t="e">
        <f>VLOOKUP($C62,'G - MEM. URB'!$C:$R,2,FALSE)</f>
        <v>#N/A</v>
      </c>
    </row>
    <row r="63" spans="1:9">
      <c r="A63" s="14" t="s">
        <v>616</v>
      </c>
      <c r="B63" s="15" t="s">
        <v>663</v>
      </c>
      <c r="C63" s="16" t="str">
        <f t="shared" si="0"/>
        <v>COMP-SAQ/62</v>
      </c>
      <c r="D63" s="17" t="e">
        <f>IF($C63="","",VLOOKUP($C63,#REF!,3,FALSE))</f>
        <v>#REF!</v>
      </c>
      <c r="E63" s="18" t="e">
        <f>IF($C63="","",VLOOKUP($C63,#REF!,7,FALSE))</f>
        <v>#REF!</v>
      </c>
      <c r="I63" s="8" t="e">
        <f>VLOOKUP($C63,'G - MEM. URB'!$C:$R,2,FALSE)</f>
        <v>#N/A</v>
      </c>
    </row>
    <row r="64" spans="1:9">
      <c r="A64" s="14" t="s">
        <v>616</v>
      </c>
      <c r="B64" s="15" t="s">
        <v>664</v>
      </c>
      <c r="C64" s="16" t="str">
        <f t="shared" si="0"/>
        <v>COMP-SAQ/63</v>
      </c>
      <c r="D64" s="17" t="e">
        <f>IF($C64="","",VLOOKUP($C64,#REF!,3,FALSE))</f>
        <v>#REF!</v>
      </c>
      <c r="E64" s="18" t="e">
        <f>IF($C64="","",VLOOKUP($C64,#REF!,7,FALSE))</f>
        <v>#REF!</v>
      </c>
      <c r="I64" s="8" t="e">
        <f>VLOOKUP($C64,'G - MEM. URB'!$C:$R,2,FALSE)</f>
        <v>#N/A</v>
      </c>
    </row>
    <row r="65" spans="1:9">
      <c r="A65" s="14" t="s">
        <v>616</v>
      </c>
      <c r="B65" s="15" t="s">
        <v>665</v>
      </c>
      <c r="C65" s="16" t="str">
        <f t="shared" si="0"/>
        <v>COMP-SAQ/64</v>
      </c>
      <c r="D65" s="17" t="e">
        <f>IF($C65="","",VLOOKUP($C65,#REF!,3,FALSE))</f>
        <v>#REF!</v>
      </c>
      <c r="E65" s="18" t="e">
        <f>IF($C65="","",VLOOKUP($C65,#REF!,7,FALSE))</f>
        <v>#REF!</v>
      </c>
      <c r="I65" s="8" t="e">
        <f>VLOOKUP($C65,'G - MEM. URB'!$C:$R,2,FALSE)</f>
        <v>#N/A</v>
      </c>
    </row>
    <row r="66" spans="1:9">
      <c r="A66" s="14" t="s">
        <v>616</v>
      </c>
      <c r="B66" s="15" t="s">
        <v>666</v>
      </c>
      <c r="C66" s="16" t="str">
        <f t="shared" si="0"/>
        <v>COMP-SAQ/65</v>
      </c>
      <c r="D66" s="17" t="e">
        <f>IF($C66="","",VLOOKUP($C66,#REF!,3,FALSE))</f>
        <v>#REF!</v>
      </c>
      <c r="E66" s="18" t="e">
        <f>IF($C66="","",VLOOKUP($C66,#REF!,7,FALSE))</f>
        <v>#REF!</v>
      </c>
      <c r="I66" s="8" t="e">
        <f>VLOOKUP($C66,'G - MEM. URB'!$C:$R,2,FALSE)</f>
        <v>#N/A</v>
      </c>
    </row>
    <row r="67" spans="1:9">
      <c r="A67" s="14" t="s">
        <v>616</v>
      </c>
      <c r="B67" s="15" t="s">
        <v>667</v>
      </c>
      <c r="C67" s="16" t="str">
        <f t="shared" ref="C67:C130" si="1">CONCATENATE(A67,B67)</f>
        <v>COMP-SAQ/66</v>
      </c>
      <c r="D67" s="17" t="e">
        <f>IF($C67="","",VLOOKUP($C67,#REF!,3,FALSE))</f>
        <v>#REF!</v>
      </c>
      <c r="E67" s="18" t="e">
        <f>IF($C67="","",VLOOKUP($C67,#REF!,7,FALSE))</f>
        <v>#REF!</v>
      </c>
      <c r="I67" s="8" t="e">
        <f>VLOOKUP($C67,'G - MEM. URB'!$C:$R,2,FALSE)</f>
        <v>#N/A</v>
      </c>
    </row>
    <row r="68" spans="1:9">
      <c r="A68" s="14" t="s">
        <v>616</v>
      </c>
      <c r="B68" s="15" t="s">
        <v>668</v>
      </c>
      <c r="C68" s="16" t="str">
        <f t="shared" si="1"/>
        <v>COMP-SAQ/67</v>
      </c>
      <c r="D68" s="17" t="e">
        <f>IF($C68="","",VLOOKUP($C68,#REF!,3,FALSE))</f>
        <v>#REF!</v>
      </c>
      <c r="E68" s="18" t="e">
        <f>IF($C68="","",VLOOKUP($C68,#REF!,7,FALSE))</f>
        <v>#REF!</v>
      </c>
      <c r="I68" s="8" t="e">
        <f>VLOOKUP($C68,'G - MEM. URB'!$C:$R,2,FALSE)</f>
        <v>#N/A</v>
      </c>
    </row>
    <row r="69" spans="1:9">
      <c r="A69" s="14" t="s">
        <v>616</v>
      </c>
      <c r="B69" s="15" t="s">
        <v>669</v>
      </c>
      <c r="C69" s="16" t="str">
        <f t="shared" si="1"/>
        <v>COMP-SAQ/68</v>
      </c>
      <c r="D69" s="17" t="e">
        <f>IF($C69="","",VLOOKUP($C69,#REF!,3,FALSE))</f>
        <v>#REF!</v>
      </c>
      <c r="E69" s="18" t="e">
        <f>IF($C69="","",VLOOKUP($C69,#REF!,7,FALSE))</f>
        <v>#REF!</v>
      </c>
      <c r="I69" s="8" t="e">
        <f>VLOOKUP($C69,'G - MEM. URB'!$C:$R,2,FALSE)</f>
        <v>#N/A</v>
      </c>
    </row>
    <row r="70" spans="1:9">
      <c r="A70" s="14" t="s">
        <v>616</v>
      </c>
      <c r="B70" s="15" t="s">
        <v>670</v>
      </c>
      <c r="C70" s="16" t="str">
        <f t="shared" si="1"/>
        <v>COMP-SAQ/69</v>
      </c>
      <c r="D70" s="17" t="e">
        <f>IF($C70="","",VLOOKUP($C70,#REF!,3,FALSE))</f>
        <v>#REF!</v>
      </c>
      <c r="E70" s="18" t="e">
        <f>IF($C70="","",VLOOKUP($C70,#REF!,7,FALSE))</f>
        <v>#REF!</v>
      </c>
      <c r="I70" s="8" t="e">
        <f>VLOOKUP($C70,'G - MEM. URB'!$C:$R,2,FALSE)</f>
        <v>#N/A</v>
      </c>
    </row>
    <row r="71" spans="1:9">
      <c r="A71" s="14" t="s">
        <v>616</v>
      </c>
      <c r="B71" s="15" t="s">
        <v>671</v>
      </c>
      <c r="C71" s="16" t="str">
        <f t="shared" si="1"/>
        <v>COMP-SAQ/70</v>
      </c>
      <c r="D71" s="17" t="e">
        <f>IF($C71="","",VLOOKUP($C71,#REF!,3,FALSE))</f>
        <v>#REF!</v>
      </c>
      <c r="E71" s="18" t="e">
        <f>IF($C71="","",VLOOKUP($C71,#REF!,7,FALSE))</f>
        <v>#REF!</v>
      </c>
      <c r="I71" s="8" t="e">
        <f>VLOOKUP($C71,'G - MEM. URB'!$C:$R,2,FALSE)</f>
        <v>#N/A</v>
      </c>
    </row>
    <row r="72" spans="1:9">
      <c r="A72" s="14" t="s">
        <v>616</v>
      </c>
      <c r="B72" s="15" t="s">
        <v>672</v>
      </c>
      <c r="C72" s="16" t="str">
        <f t="shared" si="1"/>
        <v>COMP-SAQ/71</v>
      </c>
      <c r="D72" s="17" t="e">
        <f>IF($C72="","",VLOOKUP($C72,#REF!,3,FALSE))</f>
        <v>#REF!</v>
      </c>
      <c r="E72" s="18" t="e">
        <f>IF($C72="","",VLOOKUP($C72,#REF!,7,FALSE))</f>
        <v>#REF!</v>
      </c>
      <c r="I72" s="8" t="e">
        <f>VLOOKUP($C72,'G - MEM. URB'!$C:$R,2,FALSE)</f>
        <v>#N/A</v>
      </c>
    </row>
    <row r="73" spans="1:9">
      <c r="A73" s="14" t="s">
        <v>616</v>
      </c>
      <c r="B73" s="15" t="s">
        <v>673</v>
      </c>
      <c r="C73" s="16" t="str">
        <f t="shared" si="1"/>
        <v>COMP-SAQ/72</v>
      </c>
      <c r="D73" s="17" t="e">
        <f>IF($C73="","",VLOOKUP($C73,#REF!,3,FALSE))</f>
        <v>#REF!</v>
      </c>
      <c r="E73" s="18" t="e">
        <f>IF($C73="","",VLOOKUP($C73,#REF!,7,FALSE))</f>
        <v>#REF!</v>
      </c>
      <c r="I73" s="8" t="e">
        <f>VLOOKUP($C73,'G - MEM. URB'!$C:$R,2,FALSE)</f>
        <v>#N/A</v>
      </c>
    </row>
    <row r="74" spans="1:9">
      <c r="A74" s="14" t="s">
        <v>616</v>
      </c>
      <c r="B74" s="15" t="s">
        <v>674</v>
      </c>
      <c r="C74" s="16" t="str">
        <f t="shared" si="1"/>
        <v>COMP-SAQ/73</v>
      </c>
      <c r="D74" s="17" t="e">
        <f>IF($C74="","",VLOOKUP($C74,#REF!,3,FALSE))</f>
        <v>#REF!</v>
      </c>
      <c r="E74" s="18" t="e">
        <f>IF($C74="","",VLOOKUP($C74,#REF!,7,FALSE))</f>
        <v>#REF!</v>
      </c>
      <c r="I74" s="8" t="e">
        <f>VLOOKUP($C74,'G - MEM. URB'!$C:$R,2,FALSE)</f>
        <v>#N/A</v>
      </c>
    </row>
    <row r="75" spans="1:9">
      <c r="A75" s="14" t="s">
        <v>616</v>
      </c>
      <c r="B75" s="15" t="s">
        <v>675</v>
      </c>
      <c r="C75" s="16" t="str">
        <f t="shared" si="1"/>
        <v>COMP-SAQ/74</v>
      </c>
      <c r="D75" s="17" t="e">
        <f>IF($C75="","",VLOOKUP($C75,#REF!,3,FALSE))</f>
        <v>#REF!</v>
      </c>
      <c r="E75" s="18" t="e">
        <f>IF($C75="","",VLOOKUP($C75,#REF!,7,FALSE))</f>
        <v>#REF!</v>
      </c>
      <c r="I75" s="8" t="e">
        <f>VLOOKUP($C75,'G - MEM. URB'!$C:$R,2,FALSE)</f>
        <v>#N/A</v>
      </c>
    </row>
    <row r="76" spans="1:9">
      <c r="A76" s="14" t="s">
        <v>616</v>
      </c>
      <c r="B76" s="15" t="s">
        <v>676</v>
      </c>
      <c r="C76" s="16" t="str">
        <f t="shared" si="1"/>
        <v>COMP-SAQ/75</v>
      </c>
      <c r="D76" s="17" t="e">
        <f>IF($C76="","",VLOOKUP($C76,#REF!,3,FALSE))</f>
        <v>#REF!</v>
      </c>
      <c r="E76" s="18" t="e">
        <f>IF($C76="","",VLOOKUP($C76,#REF!,7,FALSE))</f>
        <v>#REF!</v>
      </c>
      <c r="I76" s="8" t="e">
        <f>VLOOKUP($C76,'G - MEM. URB'!$C:$R,2,FALSE)</f>
        <v>#N/A</v>
      </c>
    </row>
    <row r="77" spans="1:9">
      <c r="A77" s="14" t="s">
        <v>616</v>
      </c>
      <c r="B77" s="15" t="s">
        <v>677</v>
      </c>
      <c r="C77" s="16" t="str">
        <f t="shared" si="1"/>
        <v>COMP-SAQ/76</v>
      </c>
      <c r="D77" s="17" t="e">
        <f>IF($C77="","",VLOOKUP($C77,#REF!,3,FALSE))</f>
        <v>#REF!</v>
      </c>
      <c r="E77" s="18" t="e">
        <f>IF($C77="","",VLOOKUP($C77,#REF!,7,FALSE))</f>
        <v>#REF!</v>
      </c>
      <c r="I77" s="8" t="e">
        <f>VLOOKUP($C77,'G - MEM. URB'!$C:$R,2,FALSE)</f>
        <v>#N/A</v>
      </c>
    </row>
    <row r="78" spans="1:9">
      <c r="A78" s="14" t="s">
        <v>616</v>
      </c>
      <c r="B78" s="15" t="s">
        <v>678</v>
      </c>
      <c r="C78" s="16" t="str">
        <f t="shared" si="1"/>
        <v>COMP-SAQ/77</v>
      </c>
      <c r="D78" s="17" t="e">
        <f>IF($C78="","",VLOOKUP($C78,#REF!,3,FALSE))</f>
        <v>#REF!</v>
      </c>
      <c r="E78" s="18" t="e">
        <f>IF($C78="","",VLOOKUP($C78,#REF!,7,FALSE))</f>
        <v>#REF!</v>
      </c>
      <c r="I78" s="8" t="e">
        <f>VLOOKUP($C78,'G - MEM. URB'!$C:$R,2,FALSE)</f>
        <v>#N/A</v>
      </c>
    </row>
    <row r="79" spans="1:9">
      <c r="A79" s="14" t="s">
        <v>616</v>
      </c>
      <c r="B79" s="15" t="s">
        <v>679</v>
      </c>
      <c r="C79" s="16" t="str">
        <f t="shared" si="1"/>
        <v>COMP-SAQ/78</v>
      </c>
      <c r="D79" s="17" t="e">
        <f>IF($C79="","",VLOOKUP($C79,#REF!,3,FALSE))</f>
        <v>#REF!</v>
      </c>
      <c r="E79" s="18" t="e">
        <f>IF($C79="","",VLOOKUP($C79,#REF!,7,FALSE))</f>
        <v>#REF!</v>
      </c>
      <c r="I79" s="8" t="e">
        <f>VLOOKUP($C79,'G - MEM. URB'!$C:$R,2,FALSE)</f>
        <v>#N/A</v>
      </c>
    </row>
    <row r="80" spans="1:9">
      <c r="A80" s="14" t="s">
        <v>616</v>
      </c>
      <c r="B80" s="15" t="s">
        <v>680</v>
      </c>
      <c r="C80" s="16" t="str">
        <f t="shared" si="1"/>
        <v>COMP-SAQ/79</v>
      </c>
      <c r="D80" s="17" t="e">
        <f>IF($C80="","",VLOOKUP($C80,#REF!,3,FALSE))</f>
        <v>#REF!</v>
      </c>
      <c r="E80" s="18" t="e">
        <f>IF($C80="","",VLOOKUP($C80,#REF!,7,FALSE))</f>
        <v>#REF!</v>
      </c>
      <c r="I80" s="8" t="e">
        <f>VLOOKUP($C80,'G - MEM. URB'!$C:$R,2,FALSE)</f>
        <v>#N/A</v>
      </c>
    </row>
    <row r="81" spans="1:9">
      <c r="A81" s="14" t="s">
        <v>616</v>
      </c>
      <c r="B81" s="15" t="s">
        <v>681</v>
      </c>
      <c r="C81" s="16" t="str">
        <f t="shared" si="1"/>
        <v>COMP-SAQ/80</v>
      </c>
      <c r="D81" s="17" t="e">
        <f>IF($C81="","",VLOOKUP($C81,#REF!,3,FALSE))</f>
        <v>#REF!</v>
      </c>
      <c r="E81" s="18" t="e">
        <f>IF($C81="","",VLOOKUP($C81,#REF!,7,FALSE))</f>
        <v>#REF!</v>
      </c>
      <c r="I81" s="8" t="e">
        <f>VLOOKUP($C81,'G - MEM. URB'!$C:$R,2,FALSE)</f>
        <v>#N/A</v>
      </c>
    </row>
    <row r="82" spans="1:9">
      <c r="A82" s="14" t="s">
        <v>616</v>
      </c>
      <c r="B82" s="15" t="s">
        <v>682</v>
      </c>
      <c r="C82" s="16" t="str">
        <f t="shared" si="1"/>
        <v>COMP-SAQ/81</v>
      </c>
      <c r="D82" s="17" t="e">
        <f>IF($C82="","",VLOOKUP($C82,#REF!,3,FALSE))</f>
        <v>#REF!</v>
      </c>
      <c r="E82" s="18" t="e">
        <f>IF($C82="","",VLOOKUP($C82,#REF!,7,FALSE))</f>
        <v>#REF!</v>
      </c>
      <c r="I82" s="8" t="e">
        <f>VLOOKUP($C82,'G - MEM. URB'!$C:$R,2,FALSE)</f>
        <v>#N/A</v>
      </c>
    </row>
    <row r="83" spans="1:9">
      <c r="A83" s="14" t="s">
        <v>616</v>
      </c>
      <c r="B83" s="15" t="s">
        <v>683</v>
      </c>
      <c r="C83" s="16" t="str">
        <f t="shared" si="1"/>
        <v>COMP-SAQ/82</v>
      </c>
      <c r="D83" s="17" t="e">
        <f>IF($C83="","",VLOOKUP($C83,#REF!,3,FALSE))</f>
        <v>#REF!</v>
      </c>
      <c r="E83" s="18" t="e">
        <f>IF($C83="","",VLOOKUP($C83,#REF!,7,FALSE))</f>
        <v>#REF!</v>
      </c>
      <c r="I83" s="8" t="e">
        <f>VLOOKUP($C83,'G - MEM. URB'!$C:$R,2,FALSE)</f>
        <v>#N/A</v>
      </c>
    </row>
    <row r="84" spans="1:9">
      <c r="A84" s="14" t="s">
        <v>616</v>
      </c>
      <c r="B84" s="15" t="s">
        <v>684</v>
      </c>
      <c r="C84" s="16" t="str">
        <f t="shared" si="1"/>
        <v>COMP-SAQ/83</v>
      </c>
      <c r="D84" s="17" t="e">
        <f>IF($C84="","",VLOOKUP($C84,#REF!,3,FALSE))</f>
        <v>#REF!</v>
      </c>
      <c r="E84" s="18" t="e">
        <f>IF($C84="","",VLOOKUP($C84,#REF!,7,FALSE))</f>
        <v>#REF!</v>
      </c>
      <c r="I84" s="8" t="e">
        <f>VLOOKUP($C84,'G - MEM. URB'!$C:$R,2,FALSE)</f>
        <v>#N/A</v>
      </c>
    </row>
    <row r="85" spans="1:9">
      <c r="A85" s="14" t="s">
        <v>616</v>
      </c>
      <c r="B85" s="15" t="s">
        <v>685</v>
      </c>
      <c r="C85" s="16" t="str">
        <f t="shared" si="1"/>
        <v>COMP-SAQ/84</v>
      </c>
      <c r="D85" s="17" t="e">
        <f>IF($C85="","",VLOOKUP($C85,#REF!,3,FALSE))</f>
        <v>#REF!</v>
      </c>
      <c r="E85" s="18" t="e">
        <f>IF($C85="","",VLOOKUP($C85,#REF!,7,FALSE))</f>
        <v>#REF!</v>
      </c>
      <c r="I85" s="8" t="e">
        <f>VLOOKUP($C85,'G - MEM. URB'!$C:$R,2,FALSE)</f>
        <v>#N/A</v>
      </c>
    </row>
    <row r="86" spans="1:9">
      <c r="A86" s="14" t="s">
        <v>616</v>
      </c>
      <c r="B86" s="15" t="s">
        <v>686</v>
      </c>
      <c r="C86" s="16" t="str">
        <f t="shared" si="1"/>
        <v>COMP-SAQ/85</v>
      </c>
      <c r="D86" s="17" t="e">
        <f>IF($C86="","",VLOOKUP($C86,#REF!,3,FALSE))</f>
        <v>#REF!</v>
      </c>
      <c r="E86" s="18" t="e">
        <f>IF($C86="","",VLOOKUP($C86,#REF!,7,FALSE))</f>
        <v>#REF!</v>
      </c>
      <c r="I86" s="8" t="e">
        <f>VLOOKUP($C86,'G - MEM. URB'!$C:$R,2,FALSE)</f>
        <v>#N/A</v>
      </c>
    </row>
    <row r="87" spans="1:9">
      <c r="A87" s="14" t="s">
        <v>616</v>
      </c>
      <c r="B87" s="15" t="s">
        <v>687</v>
      </c>
      <c r="C87" s="16" t="str">
        <f t="shared" si="1"/>
        <v>COMP-SAQ/86</v>
      </c>
      <c r="D87" s="17" t="e">
        <f>IF($C87="","",VLOOKUP($C87,#REF!,3,FALSE))</f>
        <v>#REF!</v>
      </c>
      <c r="E87" s="18" t="e">
        <f>IF($C87="","",VLOOKUP($C87,#REF!,7,FALSE))</f>
        <v>#REF!</v>
      </c>
      <c r="I87" s="8" t="e">
        <f>VLOOKUP($C87,'G - MEM. URB'!$C:$R,2,FALSE)</f>
        <v>#N/A</v>
      </c>
    </row>
    <row r="88" spans="1:9">
      <c r="A88" s="14" t="s">
        <v>616</v>
      </c>
      <c r="B88" s="15" t="s">
        <v>688</v>
      </c>
      <c r="C88" s="16" t="str">
        <f t="shared" si="1"/>
        <v>COMP-SAQ/87</v>
      </c>
      <c r="D88" s="17" t="e">
        <f>IF($C88="","",VLOOKUP($C88,#REF!,3,FALSE))</f>
        <v>#REF!</v>
      </c>
      <c r="E88" s="18" t="e">
        <f>IF($C88="","",VLOOKUP($C88,#REF!,7,FALSE))</f>
        <v>#REF!</v>
      </c>
      <c r="I88" s="8" t="e">
        <f>VLOOKUP($C88,'G - MEM. URB'!$C:$R,2,FALSE)</f>
        <v>#N/A</v>
      </c>
    </row>
    <row r="89" spans="1:9">
      <c r="A89" s="14" t="s">
        <v>616</v>
      </c>
      <c r="B89" s="15" t="s">
        <v>689</v>
      </c>
      <c r="C89" s="16" t="str">
        <f t="shared" si="1"/>
        <v>COMP-SAQ/88</v>
      </c>
      <c r="D89" s="17" t="e">
        <f>IF($C89="","",VLOOKUP($C89,#REF!,3,FALSE))</f>
        <v>#REF!</v>
      </c>
      <c r="E89" s="18" t="e">
        <f>IF($C89="","",VLOOKUP($C89,#REF!,7,FALSE))</f>
        <v>#REF!</v>
      </c>
      <c r="I89" s="8" t="e">
        <f>VLOOKUP($C89,'G - MEM. URB'!$C:$R,2,FALSE)</f>
        <v>#N/A</v>
      </c>
    </row>
    <row r="90" spans="1:9">
      <c r="A90" s="14" t="s">
        <v>616</v>
      </c>
      <c r="B90" s="15" t="s">
        <v>690</v>
      </c>
      <c r="C90" s="16" t="str">
        <f t="shared" si="1"/>
        <v>COMP-SAQ/89</v>
      </c>
      <c r="D90" s="17" t="e">
        <f>IF($C90="","",VLOOKUP($C90,#REF!,3,FALSE))</f>
        <v>#REF!</v>
      </c>
      <c r="E90" s="18" t="e">
        <f>IF($C90="","",VLOOKUP($C90,#REF!,7,FALSE))</f>
        <v>#REF!</v>
      </c>
      <c r="I90" s="8" t="e">
        <f>VLOOKUP($C90,'G - MEM. URB'!$C:$R,2,FALSE)</f>
        <v>#N/A</v>
      </c>
    </row>
    <row r="91" spans="1:9">
      <c r="A91" s="14" t="s">
        <v>616</v>
      </c>
      <c r="B91" s="15" t="s">
        <v>691</v>
      </c>
      <c r="C91" s="16" t="str">
        <f t="shared" si="1"/>
        <v>COMP-SAQ/90</v>
      </c>
      <c r="D91" s="17" t="e">
        <f>IF($C91="","",VLOOKUP($C91,#REF!,3,FALSE))</f>
        <v>#REF!</v>
      </c>
      <c r="E91" s="18" t="e">
        <f>IF($C91="","",VLOOKUP($C91,#REF!,7,FALSE))</f>
        <v>#REF!</v>
      </c>
      <c r="I91" s="8" t="e">
        <f>VLOOKUP($C91,'G - MEM. URB'!$C:$R,2,FALSE)</f>
        <v>#N/A</v>
      </c>
    </row>
    <row r="92" spans="1:9">
      <c r="A92" s="14" t="s">
        <v>616</v>
      </c>
      <c r="B92" s="15" t="s">
        <v>692</v>
      </c>
      <c r="C92" s="16" t="str">
        <f t="shared" si="1"/>
        <v>COMP-SAQ/91</v>
      </c>
      <c r="D92" s="17" t="e">
        <f>IF($C92="","",VLOOKUP($C92,#REF!,3,FALSE))</f>
        <v>#REF!</v>
      </c>
      <c r="E92" s="18" t="e">
        <f>IF($C92="","",VLOOKUP($C92,#REF!,7,FALSE))</f>
        <v>#REF!</v>
      </c>
      <c r="I92" s="8" t="e">
        <f>VLOOKUP($C92,'G - MEM. URB'!$C:$R,2,FALSE)</f>
        <v>#N/A</v>
      </c>
    </row>
    <row r="93" spans="1:9">
      <c r="A93" s="14" t="s">
        <v>616</v>
      </c>
      <c r="B93" s="15" t="s">
        <v>693</v>
      </c>
      <c r="C93" s="16" t="str">
        <f t="shared" si="1"/>
        <v>COMP-SAQ/92</v>
      </c>
      <c r="D93" s="17" t="e">
        <f>IF($C93="","",VLOOKUP($C93,#REF!,3,FALSE))</f>
        <v>#REF!</v>
      </c>
      <c r="E93" s="18" t="e">
        <f>IF($C93="","",VLOOKUP($C93,#REF!,7,FALSE))</f>
        <v>#REF!</v>
      </c>
      <c r="I93" s="8" t="e">
        <f>VLOOKUP($C93,'G - MEM. URB'!$C:$R,2,FALSE)</f>
        <v>#N/A</v>
      </c>
    </row>
    <row r="94" spans="1:9">
      <c r="A94" s="14" t="s">
        <v>616</v>
      </c>
      <c r="B94" s="15" t="s">
        <v>694</v>
      </c>
      <c r="C94" s="16" t="str">
        <f t="shared" si="1"/>
        <v>COMP-SAQ/93</v>
      </c>
      <c r="D94" s="17" t="e">
        <f>IF($C94="","",VLOOKUP($C94,#REF!,3,FALSE))</f>
        <v>#REF!</v>
      </c>
      <c r="E94" s="18" t="e">
        <f>IF($C94="","",VLOOKUP($C94,#REF!,7,FALSE))</f>
        <v>#REF!</v>
      </c>
      <c r="I94" s="8" t="e">
        <f>VLOOKUP($C94,'G - MEM. URB'!$C:$R,2,FALSE)</f>
        <v>#N/A</v>
      </c>
    </row>
    <row r="95" spans="1:9">
      <c r="A95" s="14" t="s">
        <v>616</v>
      </c>
      <c r="B95" s="15" t="s">
        <v>695</v>
      </c>
      <c r="C95" s="16" t="str">
        <f t="shared" si="1"/>
        <v>COMP-SAQ/94</v>
      </c>
      <c r="D95" s="17" t="e">
        <f>IF($C95="","",VLOOKUP($C95,#REF!,3,FALSE))</f>
        <v>#REF!</v>
      </c>
      <c r="E95" s="18" t="e">
        <f>IF($C95="","",VLOOKUP($C95,#REF!,7,FALSE))</f>
        <v>#REF!</v>
      </c>
      <c r="I95" s="8" t="e">
        <f>VLOOKUP($C95,'G - MEM. URB'!$C:$R,2,FALSE)</f>
        <v>#N/A</v>
      </c>
    </row>
    <row r="96" spans="1:9">
      <c r="A96" s="14" t="s">
        <v>616</v>
      </c>
      <c r="B96" s="15" t="s">
        <v>696</v>
      </c>
      <c r="C96" s="16" t="str">
        <f t="shared" si="1"/>
        <v>COMP-SAQ/95</v>
      </c>
      <c r="D96" s="17" t="e">
        <f>IF($C96="","",VLOOKUP($C96,#REF!,3,FALSE))</f>
        <v>#REF!</v>
      </c>
      <c r="E96" s="18" t="e">
        <f>IF($C96="","",VLOOKUP($C96,#REF!,7,FALSE))</f>
        <v>#REF!</v>
      </c>
      <c r="I96" s="8" t="e">
        <f>VLOOKUP($C96,'G - MEM. URB'!$C:$R,2,FALSE)</f>
        <v>#N/A</v>
      </c>
    </row>
    <row r="97" spans="1:9">
      <c r="A97" s="14" t="s">
        <v>616</v>
      </c>
      <c r="B97" s="15" t="s">
        <v>697</v>
      </c>
      <c r="C97" s="16" t="str">
        <f t="shared" si="1"/>
        <v>COMP-SAQ/96</v>
      </c>
      <c r="D97" s="17" t="e">
        <f>IF($C97="","",VLOOKUP($C97,#REF!,3,FALSE))</f>
        <v>#REF!</v>
      </c>
      <c r="E97" s="18" t="e">
        <f>IF($C97="","",VLOOKUP($C97,#REF!,7,FALSE))</f>
        <v>#REF!</v>
      </c>
      <c r="I97" s="8" t="e">
        <f>VLOOKUP($C97,'G - MEM. URB'!$C:$R,2,FALSE)</f>
        <v>#N/A</v>
      </c>
    </row>
    <row r="98" spans="1:9">
      <c r="A98" s="14" t="s">
        <v>616</v>
      </c>
      <c r="B98" s="15" t="s">
        <v>698</v>
      </c>
      <c r="C98" s="16" t="str">
        <f t="shared" si="1"/>
        <v>COMP-SAQ/97</v>
      </c>
      <c r="D98" s="17" t="e">
        <f>IF($C98="","",VLOOKUP($C98,#REF!,3,FALSE))</f>
        <v>#REF!</v>
      </c>
      <c r="E98" s="18" t="e">
        <f>IF($C98="","",VLOOKUP($C98,#REF!,7,FALSE))</f>
        <v>#REF!</v>
      </c>
      <c r="I98" s="8" t="e">
        <f>VLOOKUP($C98,'G - MEM. URB'!$C:$R,2,FALSE)</f>
        <v>#N/A</v>
      </c>
    </row>
    <row r="99" spans="1:9">
      <c r="A99" s="14" t="s">
        <v>616</v>
      </c>
      <c r="B99" s="15" t="s">
        <v>699</v>
      </c>
      <c r="C99" s="16" t="str">
        <f t="shared" si="1"/>
        <v>COMP-SAQ/98</v>
      </c>
      <c r="D99" s="17" t="e">
        <f>IF($C99="","",VLOOKUP($C99,#REF!,3,FALSE))</f>
        <v>#REF!</v>
      </c>
      <c r="E99" s="18" t="e">
        <f>IF($C99="","",VLOOKUP($C99,#REF!,7,FALSE))</f>
        <v>#REF!</v>
      </c>
      <c r="I99" s="8" t="e">
        <f>VLOOKUP($C99,'G - MEM. URB'!$C:$R,2,FALSE)</f>
        <v>#N/A</v>
      </c>
    </row>
    <row r="100" spans="1:9">
      <c r="A100" s="14" t="s">
        <v>616</v>
      </c>
      <c r="B100" s="15" t="s">
        <v>700</v>
      </c>
      <c r="C100" s="16" t="str">
        <f t="shared" si="1"/>
        <v>COMP-SAQ/99</v>
      </c>
      <c r="D100" s="17" t="e">
        <f>IF($C100="","",VLOOKUP($C100,#REF!,3,FALSE))</f>
        <v>#REF!</v>
      </c>
      <c r="E100" s="18" t="e">
        <f>IF($C100="","",VLOOKUP($C100,#REF!,7,FALSE))</f>
        <v>#REF!</v>
      </c>
      <c r="I100" s="8" t="e">
        <f>VLOOKUP($C100,'G - MEM. URB'!$C:$R,2,FALSE)</f>
        <v>#N/A</v>
      </c>
    </row>
    <row r="101" spans="1:9">
      <c r="A101" s="14" t="s">
        <v>616</v>
      </c>
      <c r="B101" s="15" t="s">
        <v>701</v>
      </c>
      <c r="C101" s="16" t="str">
        <f t="shared" si="1"/>
        <v>COMP-SAQ/100</v>
      </c>
      <c r="D101" s="17" t="e">
        <f>IF($C101="","",VLOOKUP($C101,#REF!,3,FALSE))</f>
        <v>#REF!</v>
      </c>
      <c r="E101" s="18" t="e">
        <f>IF($C101="","",VLOOKUP($C101,#REF!,7,FALSE))</f>
        <v>#REF!</v>
      </c>
      <c r="I101" s="8" t="e">
        <f>VLOOKUP($C101,'G - MEM. URB'!$C:$R,2,FALSE)</f>
        <v>#N/A</v>
      </c>
    </row>
    <row r="102" spans="1:9">
      <c r="A102" s="14" t="s">
        <v>616</v>
      </c>
      <c r="B102" s="15" t="s">
        <v>702</v>
      </c>
      <c r="C102" s="16" t="str">
        <f t="shared" si="1"/>
        <v>COMP-SAQ/101</v>
      </c>
      <c r="D102" s="17" t="e">
        <f>IF($C102="","",VLOOKUP($C102,#REF!,3,FALSE))</f>
        <v>#REF!</v>
      </c>
      <c r="E102" s="18" t="e">
        <f>IF($C102="","",VLOOKUP($C102,#REF!,7,FALSE))</f>
        <v>#REF!</v>
      </c>
      <c r="I102" s="8" t="e">
        <f>VLOOKUP($C102,'G - MEM. URB'!$C:$R,2,FALSE)</f>
        <v>#N/A</v>
      </c>
    </row>
    <row r="103" spans="1:9">
      <c r="A103" s="14" t="s">
        <v>616</v>
      </c>
      <c r="B103" s="15" t="s">
        <v>703</v>
      </c>
      <c r="C103" s="16" t="str">
        <f t="shared" si="1"/>
        <v>COMP-SAQ/102</v>
      </c>
      <c r="D103" s="17" t="e">
        <f>IF($C103="","",VLOOKUP($C103,#REF!,3,FALSE))</f>
        <v>#REF!</v>
      </c>
      <c r="E103" s="18" t="e">
        <f>IF($C103="","",VLOOKUP($C103,#REF!,7,FALSE))</f>
        <v>#REF!</v>
      </c>
      <c r="I103" s="8" t="e">
        <f>VLOOKUP($C103,'G - MEM. URB'!$C:$R,2,FALSE)</f>
        <v>#N/A</v>
      </c>
    </row>
    <row r="104" spans="1:9">
      <c r="A104" s="14" t="s">
        <v>616</v>
      </c>
      <c r="B104" s="15" t="s">
        <v>704</v>
      </c>
      <c r="C104" s="16" t="str">
        <f t="shared" si="1"/>
        <v>COMP-SAQ/103</v>
      </c>
      <c r="D104" s="17" t="e">
        <f>IF($C104="","",VLOOKUP($C104,#REF!,3,FALSE))</f>
        <v>#REF!</v>
      </c>
      <c r="E104" s="18" t="e">
        <f>IF($C104="","",VLOOKUP($C104,#REF!,7,FALSE))</f>
        <v>#REF!</v>
      </c>
      <c r="I104" s="8" t="e">
        <f>VLOOKUP($C104,'G - MEM. URB'!$C:$R,2,FALSE)</f>
        <v>#N/A</v>
      </c>
    </row>
    <row r="105" spans="1:9">
      <c r="A105" s="14" t="s">
        <v>616</v>
      </c>
      <c r="B105" s="15" t="s">
        <v>705</v>
      </c>
      <c r="C105" s="16" t="str">
        <f t="shared" si="1"/>
        <v>COMP-SAQ/104</v>
      </c>
      <c r="D105" s="17" t="e">
        <f>IF($C105="","",VLOOKUP($C105,#REF!,3,FALSE))</f>
        <v>#REF!</v>
      </c>
      <c r="E105" s="18" t="e">
        <f>IF($C105="","",VLOOKUP($C105,#REF!,7,FALSE))</f>
        <v>#REF!</v>
      </c>
      <c r="I105" s="8" t="e">
        <f>VLOOKUP($C105,'G - MEM. URB'!$C:$R,2,FALSE)</f>
        <v>#N/A</v>
      </c>
    </row>
    <row r="106" spans="1:9">
      <c r="A106" s="14" t="s">
        <v>616</v>
      </c>
      <c r="B106" s="15" t="s">
        <v>706</v>
      </c>
      <c r="C106" s="16" t="str">
        <f t="shared" si="1"/>
        <v>COMP-SAQ/105</v>
      </c>
      <c r="D106" s="17" t="e">
        <f>IF($C106="","",VLOOKUP($C106,#REF!,3,FALSE))</f>
        <v>#REF!</v>
      </c>
      <c r="E106" s="18" t="e">
        <f>IF($C106="","",VLOOKUP($C106,#REF!,7,FALSE))</f>
        <v>#REF!</v>
      </c>
      <c r="I106" s="8" t="e">
        <f>VLOOKUP($C106,'G - MEM. URB'!$C:$R,2,FALSE)</f>
        <v>#N/A</v>
      </c>
    </row>
    <row r="107" spans="1:9">
      <c r="A107" s="14" t="s">
        <v>616</v>
      </c>
      <c r="B107" s="15" t="s">
        <v>707</v>
      </c>
      <c r="C107" s="16" t="str">
        <f t="shared" si="1"/>
        <v>COMP-SAQ/106</v>
      </c>
      <c r="D107" s="17" t="e">
        <f>IF($C107="","",VLOOKUP($C107,#REF!,3,FALSE))</f>
        <v>#REF!</v>
      </c>
      <c r="E107" s="18" t="e">
        <f>IF($C107="","",VLOOKUP($C107,#REF!,7,FALSE))</f>
        <v>#REF!</v>
      </c>
      <c r="I107" s="8" t="e">
        <f>VLOOKUP($C107,'G - MEM. URB'!$C:$R,2,FALSE)</f>
        <v>#N/A</v>
      </c>
    </row>
    <row r="108" spans="1:9">
      <c r="A108" s="14" t="s">
        <v>616</v>
      </c>
      <c r="B108" s="15" t="s">
        <v>708</v>
      </c>
      <c r="C108" s="16" t="str">
        <f t="shared" si="1"/>
        <v>COMP-SAQ/107</v>
      </c>
      <c r="D108" s="17" t="e">
        <f>IF($C108="","",VLOOKUP($C108,#REF!,3,FALSE))</f>
        <v>#REF!</v>
      </c>
      <c r="E108" s="18" t="e">
        <f>IF($C108="","",VLOOKUP($C108,#REF!,7,FALSE))</f>
        <v>#REF!</v>
      </c>
      <c r="I108" s="8" t="e">
        <f>VLOOKUP($C108,'G - MEM. URB'!$C:$R,2,FALSE)</f>
        <v>#N/A</v>
      </c>
    </row>
    <row r="109" spans="1:9">
      <c r="A109" s="14" t="s">
        <v>616</v>
      </c>
      <c r="B109" s="15" t="s">
        <v>709</v>
      </c>
      <c r="C109" s="16" t="str">
        <f t="shared" si="1"/>
        <v>COMP-SAQ/108</v>
      </c>
      <c r="D109" s="17" t="e">
        <f>IF($C109="","",VLOOKUP($C109,#REF!,3,FALSE))</f>
        <v>#REF!</v>
      </c>
      <c r="E109" s="18" t="e">
        <f>IF($C109="","",VLOOKUP($C109,#REF!,7,FALSE))</f>
        <v>#REF!</v>
      </c>
      <c r="I109" s="8" t="e">
        <f>VLOOKUP($C109,'G - MEM. URB'!$C:$R,2,FALSE)</f>
        <v>#N/A</v>
      </c>
    </row>
    <row r="110" spans="1:9">
      <c r="A110" s="14" t="s">
        <v>616</v>
      </c>
      <c r="B110" s="15" t="s">
        <v>710</v>
      </c>
      <c r="C110" s="16" t="str">
        <f t="shared" si="1"/>
        <v>COMP-SAQ/109</v>
      </c>
      <c r="D110" s="17" t="e">
        <f>IF($C110="","",VLOOKUP($C110,#REF!,3,FALSE))</f>
        <v>#REF!</v>
      </c>
      <c r="E110" s="18" t="e">
        <f>IF($C110="","",VLOOKUP($C110,#REF!,7,FALSE))</f>
        <v>#REF!</v>
      </c>
      <c r="I110" s="8" t="e">
        <f>VLOOKUP($C110,'G - MEM. URB'!$C:$R,2,FALSE)</f>
        <v>#N/A</v>
      </c>
    </row>
    <row r="111" spans="1:9">
      <c r="A111" s="14" t="s">
        <v>616</v>
      </c>
      <c r="B111" s="15" t="s">
        <v>711</v>
      </c>
      <c r="C111" s="16" t="str">
        <f t="shared" si="1"/>
        <v>COMP-SAQ/110</v>
      </c>
      <c r="D111" s="17" t="e">
        <f>IF($C111="","",VLOOKUP($C111,#REF!,3,FALSE))</f>
        <v>#REF!</v>
      </c>
      <c r="E111" s="18" t="e">
        <f>IF($C111="","",VLOOKUP($C111,#REF!,7,FALSE))</f>
        <v>#REF!</v>
      </c>
      <c r="I111" s="8" t="e">
        <f>VLOOKUP($C111,'G - MEM. URB'!$C:$R,2,FALSE)</f>
        <v>#N/A</v>
      </c>
    </row>
    <row r="112" spans="1:9">
      <c r="A112" s="14" t="s">
        <v>616</v>
      </c>
      <c r="B112" s="15" t="s">
        <v>712</v>
      </c>
      <c r="C112" s="16" t="str">
        <f t="shared" si="1"/>
        <v>COMP-SAQ/111</v>
      </c>
      <c r="D112" s="17" t="e">
        <f>IF($C112="","",VLOOKUP($C112,#REF!,3,FALSE))</f>
        <v>#REF!</v>
      </c>
      <c r="E112" s="18" t="e">
        <f>IF($C112="","",VLOOKUP($C112,#REF!,7,FALSE))</f>
        <v>#REF!</v>
      </c>
      <c r="I112" s="8" t="e">
        <f>VLOOKUP($C112,'G - MEM. URB'!$C:$R,2,FALSE)</f>
        <v>#N/A</v>
      </c>
    </row>
    <row r="113" spans="1:9">
      <c r="A113" s="14" t="s">
        <v>616</v>
      </c>
      <c r="B113" s="15" t="s">
        <v>713</v>
      </c>
      <c r="C113" s="16" t="str">
        <f t="shared" si="1"/>
        <v>COMP-SAQ/112</v>
      </c>
      <c r="D113" s="17" t="e">
        <f>IF($C113="","",VLOOKUP($C113,#REF!,3,FALSE))</f>
        <v>#REF!</v>
      </c>
      <c r="E113" s="18" t="e">
        <f>IF($C113="","",VLOOKUP($C113,#REF!,7,FALSE))</f>
        <v>#REF!</v>
      </c>
      <c r="I113" s="8" t="e">
        <f>VLOOKUP($C113,'G - MEM. URB'!$C:$R,2,FALSE)</f>
        <v>#N/A</v>
      </c>
    </row>
    <row r="114" spans="1:9">
      <c r="A114" s="14" t="s">
        <v>616</v>
      </c>
      <c r="B114" s="15" t="s">
        <v>714</v>
      </c>
      <c r="C114" s="16" t="str">
        <f t="shared" si="1"/>
        <v>COMP-SAQ/113</v>
      </c>
      <c r="D114" s="17" t="e">
        <f>IF($C114="","",VLOOKUP($C114,#REF!,3,FALSE))</f>
        <v>#REF!</v>
      </c>
      <c r="E114" s="18" t="e">
        <f>IF($C114="","",VLOOKUP($C114,#REF!,7,FALSE))</f>
        <v>#REF!</v>
      </c>
      <c r="I114" s="8" t="e">
        <f>VLOOKUP($C114,'G - MEM. URB'!$C:$R,2,FALSE)</f>
        <v>#N/A</v>
      </c>
    </row>
    <row r="115" spans="1:9">
      <c r="A115" s="14" t="s">
        <v>616</v>
      </c>
      <c r="B115" s="15" t="s">
        <v>715</v>
      </c>
      <c r="C115" s="16" t="str">
        <f t="shared" si="1"/>
        <v>COMP-SAQ/114</v>
      </c>
      <c r="D115" s="17" t="e">
        <f>IF($C115="","",VLOOKUP($C115,#REF!,3,FALSE))</f>
        <v>#REF!</v>
      </c>
      <c r="E115" s="18" t="e">
        <f>IF($C115="","",VLOOKUP($C115,#REF!,7,FALSE))</f>
        <v>#REF!</v>
      </c>
      <c r="I115" s="8" t="e">
        <f>VLOOKUP($C115,'G - MEM. URB'!$C:$R,2,FALSE)</f>
        <v>#N/A</v>
      </c>
    </row>
    <row r="116" spans="1:9">
      <c r="A116" s="14" t="s">
        <v>616</v>
      </c>
      <c r="B116" s="15" t="s">
        <v>716</v>
      </c>
      <c r="C116" s="16" t="str">
        <f t="shared" si="1"/>
        <v>COMP-SAQ/115</v>
      </c>
      <c r="D116" s="17" t="e">
        <f>IF($C116="","",VLOOKUP($C116,#REF!,3,FALSE))</f>
        <v>#REF!</v>
      </c>
      <c r="E116" s="18" t="e">
        <f>IF($C116="","",VLOOKUP($C116,#REF!,7,FALSE))</f>
        <v>#REF!</v>
      </c>
      <c r="I116" s="8" t="e">
        <f>VLOOKUP($C116,'G - MEM. URB'!$C:$R,2,FALSE)</f>
        <v>#N/A</v>
      </c>
    </row>
    <row r="117" spans="1:9">
      <c r="A117" s="14" t="s">
        <v>616</v>
      </c>
      <c r="B117" s="15" t="s">
        <v>717</v>
      </c>
      <c r="C117" s="16" t="str">
        <f t="shared" si="1"/>
        <v>COMP-SAQ/116</v>
      </c>
      <c r="D117" s="17" t="e">
        <f>IF($C117="","",VLOOKUP($C117,#REF!,3,FALSE))</f>
        <v>#REF!</v>
      </c>
      <c r="E117" s="18" t="e">
        <f>IF($C117="","",VLOOKUP($C117,#REF!,7,FALSE))</f>
        <v>#REF!</v>
      </c>
      <c r="I117" s="8" t="e">
        <f>VLOOKUP($C117,'G - MEM. URB'!$C:$R,2,FALSE)</f>
        <v>#N/A</v>
      </c>
    </row>
    <row r="118" spans="1:9">
      <c r="A118" s="14" t="s">
        <v>616</v>
      </c>
      <c r="B118" s="15" t="s">
        <v>718</v>
      </c>
      <c r="C118" s="16" t="str">
        <f t="shared" si="1"/>
        <v>COMP-SAQ/117</v>
      </c>
      <c r="D118" s="17" t="e">
        <f>IF($C118="","",VLOOKUP($C118,#REF!,3,FALSE))</f>
        <v>#REF!</v>
      </c>
      <c r="E118" s="18" t="e">
        <f>IF($C118="","",VLOOKUP($C118,#REF!,7,FALSE))</f>
        <v>#REF!</v>
      </c>
      <c r="I118" s="8" t="e">
        <f>VLOOKUP($C118,'G - MEM. URB'!$C:$R,2,FALSE)</f>
        <v>#N/A</v>
      </c>
    </row>
    <row r="119" spans="1:9">
      <c r="A119" s="14" t="s">
        <v>616</v>
      </c>
      <c r="B119" s="15" t="s">
        <v>719</v>
      </c>
      <c r="C119" s="16" t="str">
        <f t="shared" si="1"/>
        <v>COMP-SAQ/118</v>
      </c>
      <c r="D119" s="17" t="e">
        <f>IF($C119="","",VLOOKUP($C119,#REF!,3,FALSE))</f>
        <v>#REF!</v>
      </c>
      <c r="E119" s="18" t="e">
        <f>IF($C119="","",VLOOKUP($C119,#REF!,7,FALSE))</f>
        <v>#REF!</v>
      </c>
      <c r="I119" s="8" t="e">
        <f>VLOOKUP($C119,'G - MEM. URB'!$C:$R,2,FALSE)</f>
        <v>#N/A</v>
      </c>
    </row>
    <row r="120" spans="1:9">
      <c r="A120" s="14" t="s">
        <v>616</v>
      </c>
      <c r="B120" s="15" t="s">
        <v>720</v>
      </c>
      <c r="C120" s="16" t="str">
        <f t="shared" si="1"/>
        <v>COMP-SAQ/119</v>
      </c>
      <c r="D120" s="17" t="e">
        <f>IF($C120="","",VLOOKUP($C120,#REF!,3,FALSE))</f>
        <v>#REF!</v>
      </c>
      <c r="E120" s="18" t="e">
        <f>IF($C120="","",VLOOKUP($C120,#REF!,7,FALSE))</f>
        <v>#REF!</v>
      </c>
      <c r="I120" s="8" t="e">
        <f>VLOOKUP($C120,'G - MEM. URB'!$C:$R,2,FALSE)</f>
        <v>#N/A</v>
      </c>
    </row>
    <row r="121" spans="1:9">
      <c r="A121" s="14" t="s">
        <v>616</v>
      </c>
      <c r="B121" s="15" t="s">
        <v>721</v>
      </c>
      <c r="C121" s="16" t="str">
        <f t="shared" si="1"/>
        <v>COMP-SAQ/120</v>
      </c>
      <c r="D121" s="17" t="e">
        <f>IF($C121="","",VLOOKUP($C121,#REF!,3,FALSE))</f>
        <v>#REF!</v>
      </c>
      <c r="E121" s="18" t="e">
        <f>IF($C121="","",VLOOKUP($C121,#REF!,7,FALSE))</f>
        <v>#REF!</v>
      </c>
      <c r="I121" s="8" t="e">
        <f>VLOOKUP($C121,'G - MEM. URB'!$C:$R,2,FALSE)</f>
        <v>#N/A</v>
      </c>
    </row>
    <row r="122" spans="1:9">
      <c r="A122" s="14" t="s">
        <v>616</v>
      </c>
      <c r="B122" s="15" t="s">
        <v>722</v>
      </c>
      <c r="C122" s="16" t="str">
        <f t="shared" si="1"/>
        <v>COMP-SAQ/121</v>
      </c>
      <c r="D122" s="17" t="e">
        <f>IF($C122="","",VLOOKUP($C122,#REF!,3,FALSE))</f>
        <v>#REF!</v>
      </c>
      <c r="E122" s="18" t="e">
        <f>IF($C122="","",VLOOKUP($C122,#REF!,7,FALSE))</f>
        <v>#REF!</v>
      </c>
      <c r="G122" s="11"/>
      <c r="I122" s="8" t="e">
        <f>VLOOKUP($C122,'G - MEM. URB'!$C:$R,2,FALSE)</f>
        <v>#N/A</v>
      </c>
    </row>
    <row r="123" spans="1:9">
      <c r="A123" s="14" t="s">
        <v>616</v>
      </c>
      <c r="B123" s="15" t="s">
        <v>723</v>
      </c>
      <c r="C123" s="16" t="str">
        <f t="shared" si="1"/>
        <v>COMP-SAQ/122</v>
      </c>
      <c r="D123" s="17" t="e">
        <f>IF($C123="","",VLOOKUP($C123,#REF!,3,FALSE))</f>
        <v>#REF!</v>
      </c>
      <c r="E123" s="18" t="e">
        <f>IF($C123="","",VLOOKUP($C123,#REF!,7,FALSE))</f>
        <v>#REF!</v>
      </c>
      <c r="I123" s="8" t="e">
        <f>VLOOKUP($C123,'G - MEM. URB'!$C:$R,2,FALSE)</f>
        <v>#N/A</v>
      </c>
    </row>
    <row r="124" spans="1:9">
      <c r="A124" s="14" t="s">
        <v>616</v>
      </c>
      <c r="B124" s="15" t="s">
        <v>724</v>
      </c>
      <c r="C124" s="16" t="str">
        <f t="shared" si="1"/>
        <v>COMP-SAQ/123</v>
      </c>
      <c r="D124" s="17" t="e">
        <f>IF($C124="","",VLOOKUP($C124,#REF!,3,FALSE))</f>
        <v>#REF!</v>
      </c>
      <c r="E124" s="18" t="e">
        <f>IF($C124="","",VLOOKUP($C124,#REF!,7,FALSE))</f>
        <v>#REF!</v>
      </c>
      <c r="I124" s="8" t="e">
        <f>VLOOKUP($C124,'G - MEM. URB'!$C:$R,2,FALSE)</f>
        <v>#N/A</v>
      </c>
    </row>
    <row r="125" spans="1:9">
      <c r="A125" s="14" t="s">
        <v>616</v>
      </c>
      <c r="B125" s="15" t="s">
        <v>725</v>
      </c>
      <c r="C125" s="16" t="str">
        <f t="shared" si="1"/>
        <v>COMP-SAQ/124</v>
      </c>
      <c r="D125" s="17" t="e">
        <f>IF($C125="","",VLOOKUP($C125,#REF!,3,FALSE))</f>
        <v>#REF!</v>
      </c>
      <c r="E125" s="18" t="e">
        <f>IF($C125="","",VLOOKUP($C125,#REF!,7,FALSE))</f>
        <v>#REF!</v>
      </c>
      <c r="I125" s="8" t="e">
        <f>VLOOKUP($C125,'G - MEM. URB'!$C:$R,2,FALSE)</f>
        <v>#N/A</v>
      </c>
    </row>
    <row r="126" spans="1:9">
      <c r="A126" s="14" t="s">
        <v>616</v>
      </c>
      <c r="B126" s="15" t="s">
        <v>726</v>
      </c>
      <c r="C126" s="16" t="str">
        <f t="shared" si="1"/>
        <v>COMP-SAQ/125</v>
      </c>
      <c r="D126" s="17" t="e">
        <f>IF($C126="","",VLOOKUP($C126,#REF!,3,FALSE))</f>
        <v>#REF!</v>
      </c>
      <c r="E126" s="18" t="e">
        <f>IF($C126="","",VLOOKUP($C126,#REF!,7,FALSE))</f>
        <v>#REF!</v>
      </c>
      <c r="I126" s="8" t="e">
        <f>VLOOKUP($C126,'G - MEM. URB'!$C:$R,2,FALSE)</f>
        <v>#N/A</v>
      </c>
    </row>
    <row r="127" spans="1:9">
      <c r="A127" s="14" t="s">
        <v>616</v>
      </c>
      <c r="B127" s="15" t="s">
        <v>727</v>
      </c>
      <c r="C127" s="16" t="str">
        <f t="shared" si="1"/>
        <v>COMP-SAQ/126</v>
      </c>
      <c r="D127" s="17" t="e">
        <f>IF($C127="","",VLOOKUP($C127,#REF!,3,FALSE))</f>
        <v>#REF!</v>
      </c>
      <c r="E127" s="18" t="e">
        <f>IF($C127="","",VLOOKUP($C127,#REF!,7,FALSE))</f>
        <v>#REF!</v>
      </c>
      <c r="I127" s="8" t="e">
        <f>VLOOKUP($C127,'G - MEM. URB'!$C:$R,2,FALSE)</f>
        <v>#N/A</v>
      </c>
    </row>
    <row r="128" spans="1:9">
      <c r="A128" s="14" t="s">
        <v>616</v>
      </c>
      <c r="B128" s="15" t="s">
        <v>728</v>
      </c>
      <c r="C128" s="16" t="str">
        <f t="shared" si="1"/>
        <v>COMP-SAQ/127</v>
      </c>
      <c r="D128" s="17" t="e">
        <f>IF($C128="","",VLOOKUP($C128,#REF!,3,FALSE))</f>
        <v>#REF!</v>
      </c>
      <c r="E128" s="18" t="e">
        <f>IF($C128="","",VLOOKUP($C128,#REF!,7,FALSE))</f>
        <v>#REF!</v>
      </c>
      <c r="I128" s="8" t="e">
        <f>VLOOKUP($C128,'G - MEM. URB'!$C:$R,2,FALSE)</f>
        <v>#N/A</v>
      </c>
    </row>
    <row r="129" spans="1:9">
      <c r="A129" s="14" t="s">
        <v>616</v>
      </c>
      <c r="B129" s="15" t="s">
        <v>729</v>
      </c>
      <c r="C129" s="16" t="str">
        <f t="shared" si="1"/>
        <v>COMP-SAQ/128</v>
      </c>
      <c r="D129" s="17" t="e">
        <f>IF($C129="","",VLOOKUP($C129,#REF!,3,FALSE))</f>
        <v>#REF!</v>
      </c>
      <c r="E129" s="18" t="e">
        <f>IF($C129="","",VLOOKUP($C129,#REF!,7,FALSE))</f>
        <v>#REF!</v>
      </c>
      <c r="I129" s="8" t="e">
        <f>VLOOKUP($C129,'G - MEM. URB'!$C:$R,2,FALSE)</f>
        <v>#N/A</v>
      </c>
    </row>
    <row r="130" spans="1:9">
      <c r="A130" s="14" t="s">
        <v>616</v>
      </c>
      <c r="B130" s="15" t="s">
        <v>730</v>
      </c>
      <c r="C130" s="16" t="str">
        <f t="shared" si="1"/>
        <v>COMP-SAQ/129</v>
      </c>
      <c r="D130" s="17" t="e">
        <f>IF($C130="","",VLOOKUP($C130,#REF!,3,FALSE))</f>
        <v>#REF!</v>
      </c>
      <c r="E130" s="18" t="e">
        <f>IF($C130="","",VLOOKUP($C130,#REF!,7,FALSE))</f>
        <v>#REF!</v>
      </c>
      <c r="I130" s="8" t="e">
        <f>VLOOKUP($C130,'G - MEM. URB'!$C:$R,2,FALSE)</f>
        <v>#N/A</v>
      </c>
    </row>
    <row r="131" spans="1:9">
      <c r="A131" s="14" t="s">
        <v>616</v>
      </c>
      <c r="B131" s="15" t="s">
        <v>731</v>
      </c>
      <c r="C131" s="16" t="str">
        <f t="shared" ref="C131:C194" si="2">CONCATENATE(A131,B131)</f>
        <v>COMP-SAQ/130</v>
      </c>
      <c r="D131" s="17" t="e">
        <f>IF($C131="","",VLOOKUP($C131,#REF!,3,FALSE))</f>
        <v>#REF!</v>
      </c>
      <c r="E131" s="18" t="e">
        <f>IF($C131="","",VLOOKUP($C131,#REF!,7,FALSE))</f>
        <v>#REF!</v>
      </c>
      <c r="I131" s="8" t="e">
        <f>VLOOKUP($C131,'G - MEM. URB'!$C:$R,2,FALSE)</f>
        <v>#N/A</v>
      </c>
    </row>
    <row r="132" spans="1:9">
      <c r="A132" s="14" t="s">
        <v>616</v>
      </c>
      <c r="B132" s="15" t="s">
        <v>732</v>
      </c>
      <c r="C132" s="16" t="str">
        <f t="shared" si="2"/>
        <v>COMP-SAQ/131</v>
      </c>
      <c r="D132" s="17" t="e">
        <f>IF($C132="","",VLOOKUP($C132,#REF!,3,FALSE))</f>
        <v>#REF!</v>
      </c>
      <c r="E132" s="18" t="e">
        <f>IF($C132="","",VLOOKUP($C132,#REF!,7,FALSE))</f>
        <v>#REF!</v>
      </c>
      <c r="I132" s="8" t="e">
        <f>VLOOKUP($C132,'G - MEM. URB'!$C:$R,2,FALSE)</f>
        <v>#N/A</v>
      </c>
    </row>
    <row r="133" spans="1:9">
      <c r="A133" s="14" t="s">
        <v>616</v>
      </c>
      <c r="B133" s="15" t="s">
        <v>733</v>
      </c>
      <c r="C133" s="16" t="str">
        <f t="shared" si="2"/>
        <v>COMP-SAQ/132</v>
      </c>
      <c r="D133" s="17" t="e">
        <f>IF($C133="","",VLOOKUP($C133,#REF!,3,FALSE))</f>
        <v>#REF!</v>
      </c>
      <c r="E133" s="18" t="e">
        <f>IF($C133="","",VLOOKUP($C133,#REF!,7,FALSE))</f>
        <v>#REF!</v>
      </c>
      <c r="I133" s="8" t="e">
        <f>VLOOKUP($C133,'G - MEM. URB'!$C:$R,2,FALSE)</f>
        <v>#N/A</v>
      </c>
    </row>
    <row r="134" spans="1:9">
      <c r="A134" s="14" t="s">
        <v>616</v>
      </c>
      <c r="B134" s="15" t="s">
        <v>734</v>
      </c>
      <c r="C134" s="16" t="str">
        <f t="shared" si="2"/>
        <v>COMP-SAQ/133</v>
      </c>
      <c r="D134" s="17" t="e">
        <f>IF($C134="","",VLOOKUP($C134,#REF!,3,FALSE))</f>
        <v>#REF!</v>
      </c>
      <c r="E134" s="18" t="e">
        <f>IF($C134="","",VLOOKUP($C134,#REF!,7,FALSE))</f>
        <v>#REF!</v>
      </c>
      <c r="I134" s="8" t="str">
        <f>VLOOKUP($C134,'G - MEM. URB'!$C:$R,2,FALSE)</f>
        <v>COMP-SAQ/133-D</v>
      </c>
    </row>
    <row r="135" spans="1:9">
      <c r="A135" s="14" t="s">
        <v>616</v>
      </c>
      <c r="B135" s="15" t="s">
        <v>735</v>
      </c>
      <c r="C135" s="16" t="str">
        <f t="shared" si="2"/>
        <v>COMP-SAQ/134</v>
      </c>
      <c r="D135" s="17" t="e">
        <f>IF($C135="","",VLOOKUP($C135,#REF!,3,FALSE))</f>
        <v>#REF!</v>
      </c>
      <c r="E135" s="18" t="e">
        <f>IF($C135="","",VLOOKUP($C135,#REF!,7,FALSE))</f>
        <v>#REF!</v>
      </c>
      <c r="I135" s="8" t="e">
        <f>VLOOKUP($C135,'G - MEM. URB'!$C:$R,2,FALSE)</f>
        <v>#N/A</v>
      </c>
    </row>
    <row r="136" spans="1:9">
      <c r="A136" s="14" t="s">
        <v>616</v>
      </c>
      <c r="B136" s="15" t="s">
        <v>736</v>
      </c>
      <c r="C136" s="16" t="str">
        <f t="shared" si="2"/>
        <v>COMP-SAQ/135</v>
      </c>
      <c r="D136" s="17" t="e">
        <f>IF($C136="","",VLOOKUP($C136,#REF!,3,FALSE))</f>
        <v>#REF!</v>
      </c>
      <c r="E136" s="18" t="e">
        <f>IF($C136="","",VLOOKUP($C136,#REF!,7,FALSE))</f>
        <v>#REF!</v>
      </c>
      <c r="I136" s="8" t="e">
        <f>VLOOKUP($C136,'G - MEM. URB'!$C:$R,2,FALSE)</f>
        <v>#N/A</v>
      </c>
    </row>
    <row r="137" spans="1:9">
      <c r="A137" s="14" t="s">
        <v>616</v>
      </c>
      <c r="B137" s="15" t="s">
        <v>737</v>
      </c>
      <c r="C137" s="16" t="str">
        <f t="shared" si="2"/>
        <v>COMP-SAQ/136</v>
      </c>
      <c r="D137" s="17" t="e">
        <f>IF($C137="","",VLOOKUP($C137,#REF!,3,FALSE))</f>
        <v>#REF!</v>
      </c>
      <c r="E137" s="18" t="e">
        <f>IF($C137="","",VLOOKUP($C137,#REF!,7,FALSE))</f>
        <v>#REF!</v>
      </c>
      <c r="I137" s="8" t="e">
        <f>VLOOKUP($C137,'G - MEM. URB'!$C:$R,2,FALSE)</f>
        <v>#N/A</v>
      </c>
    </row>
    <row r="138" spans="1:9">
      <c r="A138" s="14" t="s">
        <v>616</v>
      </c>
      <c r="B138" s="15" t="s">
        <v>738</v>
      </c>
      <c r="C138" s="16" t="str">
        <f t="shared" si="2"/>
        <v>COMP-SAQ/137</v>
      </c>
      <c r="D138" s="17" t="e">
        <f>IF($C138="","",VLOOKUP($C138,#REF!,3,FALSE))</f>
        <v>#REF!</v>
      </c>
      <c r="E138" s="18" t="e">
        <f>IF($C138="","",VLOOKUP($C138,#REF!,7,FALSE))</f>
        <v>#REF!</v>
      </c>
      <c r="I138" s="8" t="e">
        <f>VLOOKUP($C138,'G - MEM. URB'!$C:$R,2,FALSE)</f>
        <v>#N/A</v>
      </c>
    </row>
    <row r="139" spans="1:9">
      <c r="A139" s="14" t="s">
        <v>616</v>
      </c>
      <c r="B139" s="15" t="s">
        <v>739</v>
      </c>
      <c r="C139" s="16" t="str">
        <f t="shared" si="2"/>
        <v>COMP-SAQ/138</v>
      </c>
      <c r="D139" s="17" t="e">
        <f>IF($C139="","",VLOOKUP($C139,#REF!,3,FALSE))</f>
        <v>#REF!</v>
      </c>
      <c r="E139" s="18" t="e">
        <f>IF($C139="","",VLOOKUP($C139,#REF!,7,FALSE))</f>
        <v>#REF!</v>
      </c>
      <c r="I139" s="8" t="e">
        <f>VLOOKUP($C139,'G - MEM. URB'!$C:$R,2,FALSE)</f>
        <v>#N/A</v>
      </c>
    </row>
    <row r="140" spans="1:9">
      <c r="A140" s="14" t="s">
        <v>616</v>
      </c>
      <c r="B140" s="15" t="s">
        <v>740</v>
      </c>
      <c r="C140" s="16" t="str">
        <f t="shared" si="2"/>
        <v>COMP-SAQ/139</v>
      </c>
      <c r="D140" s="17" t="e">
        <f>IF($C140="","",VLOOKUP($C140,#REF!,3,FALSE))</f>
        <v>#REF!</v>
      </c>
      <c r="E140" s="18" t="e">
        <f>IF($C140="","",VLOOKUP($C140,#REF!,7,FALSE))</f>
        <v>#REF!</v>
      </c>
      <c r="I140" s="8" t="e">
        <f>VLOOKUP($C140,'G - MEM. URB'!$C:$R,2,FALSE)</f>
        <v>#N/A</v>
      </c>
    </row>
    <row r="141" spans="1:9">
      <c r="A141" s="14" t="s">
        <v>616</v>
      </c>
      <c r="B141" s="15" t="s">
        <v>741</v>
      </c>
      <c r="C141" s="16" t="str">
        <f t="shared" si="2"/>
        <v>COMP-SAQ/140</v>
      </c>
      <c r="D141" s="17" t="e">
        <f>IF($C141="","",VLOOKUP($C141,#REF!,3,FALSE))</f>
        <v>#REF!</v>
      </c>
      <c r="E141" s="18" t="e">
        <f>IF($C141="","",VLOOKUP($C141,#REF!,7,FALSE))</f>
        <v>#REF!</v>
      </c>
      <c r="I141" s="8" t="e">
        <f>VLOOKUP($C141,'G - MEM. URB'!$C:$R,2,FALSE)</f>
        <v>#N/A</v>
      </c>
    </row>
    <row r="142" spans="1:9">
      <c r="A142" s="14" t="s">
        <v>616</v>
      </c>
      <c r="B142" s="15" t="s">
        <v>742</v>
      </c>
      <c r="C142" s="16" t="str">
        <f t="shared" si="2"/>
        <v>COMP-SAQ/141</v>
      </c>
      <c r="D142" s="17" t="e">
        <f>IF($C142="","",VLOOKUP($C142,#REF!,3,FALSE))</f>
        <v>#REF!</v>
      </c>
      <c r="E142" s="18" t="e">
        <f>IF($C142="","",VLOOKUP($C142,#REF!,7,FALSE))</f>
        <v>#REF!</v>
      </c>
      <c r="I142" s="8" t="e">
        <f>VLOOKUP($C142,'G - MEM. URB'!$C:$R,2,FALSE)</f>
        <v>#N/A</v>
      </c>
    </row>
    <row r="143" spans="1:9">
      <c r="A143" s="14" t="s">
        <v>616</v>
      </c>
      <c r="B143" s="15" t="s">
        <v>743</v>
      </c>
      <c r="C143" s="16" t="str">
        <f t="shared" si="2"/>
        <v>COMP-SAQ/142</v>
      </c>
      <c r="D143" s="17" t="e">
        <f>IF($C143="","",VLOOKUP($C143,#REF!,3,FALSE))</f>
        <v>#REF!</v>
      </c>
      <c r="E143" s="18" t="e">
        <f>IF($C143="","",VLOOKUP($C143,#REF!,7,FALSE))</f>
        <v>#REF!</v>
      </c>
      <c r="I143" s="8" t="e">
        <f>VLOOKUP($C143,'G - MEM. URB'!$C:$R,2,FALSE)</f>
        <v>#N/A</v>
      </c>
    </row>
    <row r="144" spans="1:9">
      <c r="A144" s="14" t="s">
        <v>616</v>
      </c>
      <c r="B144" s="15" t="s">
        <v>744</v>
      </c>
      <c r="C144" s="16" t="str">
        <f t="shared" si="2"/>
        <v>COMP-SAQ/143</v>
      </c>
      <c r="D144" s="17" t="e">
        <f>IF($C144="","",VLOOKUP($C144,#REF!,3,FALSE))</f>
        <v>#REF!</v>
      </c>
      <c r="E144" s="18" t="e">
        <f>IF($C144="","",VLOOKUP($C144,#REF!,7,FALSE))</f>
        <v>#REF!</v>
      </c>
      <c r="I144" s="8" t="e">
        <f>VLOOKUP($C144,'G - MEM. URB'!$C:$R,2,FALSE)</f>
        <v>#N/A</v>
      </c>
    </row>
    <row r="145" spans="1:9">
      <c r="A145" s="14" t="s">
        <v>616</v>
      </c>
      <c r="B145" s="15" t="s">
        <v>745</v>
      </c>
      <c r="C145" s="16" t="str">
        <f t="shared" si="2"/>
        <v>COMP-SAQ/144</v>
      </c>
      <c r="D145" s="17" t="e">
        <f>IF($C145="","",VLOOKUP($C145,#REF!,3,FALSE))</f>
        <v>#REF!</v>
      </c>
      <c r="E145" s="18" t="e">
        <f>IF($C145="","",VLOOKUP($C145,#REF!,7,FALSE))</f>
        <v>#REF!</v>
      </c>
      <c r="I145" s="8" t="e">
        <f>VLOOKUP($C145,'G - MEM. URB'!$C:$R,2,FALSE)</f>
        <v>#N/A</v>
      </c>
    </row>
    <row r="146" spans="1:9">
      <c r="A146" s="14" t="s">
        <v>616</v>
      </c>
      <c r="B146" s="15" t="s">
        <v>746</v>
      </c>
      <c r="C146" s="16" t="str">
        <f t="shared" si="2"/>
        <v>COMP-SAQ/145</v>
      </c>
      <c r="D146" s="17" t="e">
        <f>IF($C146="","",VLOOKUP($C146,#REF!,3,FALSE))</f>
        <v>#REF!</v>
      </c>
      <c r="E146" s="18" t="e">
        <f>IF($C146="","",VLOOKUP($C146,#REF!,7,FALSE))</f>
        <v>#REF!</v>
      </c>
      <c r="I146" s="8" t="e">
        <f>VLOOKUP($C146,'G - MEM. URB'!$C:$R,2,FALSE)</f>
        <v>#N/A</v>
      </c>
    </row>
    <row r="147" spans="1:9">
      <c r="A147" s="14" t="s">
        <v>616</v>
      </c>
      <c r="B147" s="15" t="s">
        <v>747</v>
      </c>
      <c r="C147" s="16" t="str">
        <f t="shared" si="2"/>
        <v>COMP-SAQ/146</v>
      </c>
      <c r="D147" s="17" t="e">
        <f>IF($C147="","",VLOOKUP($C147,#REF!,3,FALSE))</f>
        <v>#REF!</v>
      </c>
      <c r="E147" s="18" t="e">
        <f>IF($C147="","",VLOOKUP($C147,#REF!,7,FALSE))</f>
        <v>#REF!</v>
      </c>
      <c r="I147" s="8" t="e">
        <f>VLOOKUP($C147,'G - MEM. URB'!$C:$R,2,FALSE)</f>
        <v>#N/A</v>
      </c>
    </row>
    <row r="148" spans="1:9">
      <c r="A148" s="14" t="s">
        <v>616</v>
      </c>
      <c r="B148" s="15" t="s">
        <v>748</v>
      </c>
      <c r="C148" s="16" t="str">
        <f t="shared" si="2"/>
        <v>COMP-SAQ/147</v>
      </c>
      <c r="D148" s="17" t="e">
        <f>IF($C148="","",VLOOKUP($C148,#REF!,3,FALSE))</f>
        <v>#REF!</v>
      </c>
      <c r="E148" s="18" t="e">
        <f>IF($C148="","",VLOOKUP($C148,#REF!,7,FALSE))</f>
        <v>#REF!</v>
      </c>
      <c r="I148" s="8" t="e">
        <f>VLOOKUP($C148,'G - MEM. URB'!$C:$R,2,FALSE)</f>
        <v>#N/A</v>
      </c>
    </row>
    <row r="149" spans="1:9">
      <c r="A149" s="14" t="s">
        <v>616</v>
      </c>
      <c r="B149" s="15" t="s">
        <v>749</v>
      </c>
      <c r="C149" s="16" t="str">
        <f t="shared" si="2"/>
        <v>COMP-SAQ/148</v>
      </c>
      <c r="D149" s="17" t="e">
        <f>IF($C149="","",VLOOKUP($C149,#REF!,3,FALSE))</f>
        <v>#REF!</v>
      </c>
      <c r="E149" s="18" t="e">
        <f>IF($C149="","",VLOOKUP($C149,#REF!,7,FALSE))</f>
        <v>#REF!</v>
      </c>
      <c r="I149" s="8" t="e">
        <f>VLOOKUP($C149,'G - MEM. URB'!$C:$R,2,FALSE)</f>
        <v>#N/A</v>
      </c>
    </row>
    <row r="150" spans="1:9">
      <c r="A150" s="14" t="s">
        <v>616</v>
      </c>
      <c r="B150" s="15" t="s">
        <v>750</v>
      </c>
      <c r="C150" s="16" t="str">
        <f t="shared" si="2"/>
        <v>COMP-SAQ/149</v>
      </c>
      <c r="D150" s="17" t="e">
        <f>IF($C150="","",VLOOKUP($C150,#REF!,3,FALSE))</f>
        <v>#REF!</v>
      </c>
      <c r="E150" s="18" t="e">
        <f>IF($C150="","",VLOOKUP($C150,#REF!,7,FALSE))</f>
        <v>#REF!</v>
      </c>
      <c r="I150" s="8" t="e">
        <f>VLOOKUP($C150,'G - MEM. URB'!$C:$R,2,FALSE)</f>
        <v>#N/A</v>
      </c>
    </row>
    <row r="151" spans="1:9">
      <c r="A151" s="14" t="s">
        <v>616</v>
      </c>
      <c r="B151" s="15" t="s">
        <v>751</v>
      </c>
      <c r="C151" s="16" t="str">
        <f t="shared" si="2"/>
        <v>COMP-SAQ/150</v>
      </c>
      <c r="D151" s="17" t="e">
        <f>IF($C151="","",VLOOKUP($C151,#REF!,3,FALSE))</f>
        <v>#REF!</v>
      </c>
      <c r="E151" s="18" t="e">
        <f>IF($C151="","",VLOOKUP($C151,#REF!,7,FALSE))</f>
        <v>#REF!</v>
      </c>
      <c r="I151" s="8" t="e">
        <f>VLOOKUP($C151,'G - MEM. URB'!$C:$R,2,FALSE)</f>
        <v>#N/A</v>
      </c>
    </row>
    <row r="152" spans="1:9">
      <c r="A152" s="14" t="s">
        <v>616</v>
      </c>
      <c r="B152" s="15" t="s">
        <v>752</v>
      </c>
      <c r="C152" s="16" t="str">
        <f t="shared" si="2"/>
        <v>COMP-SAQ/151</v>
      </c>
      <c r="D152" s="17" t="e">
        <f>IF($C152="","",VLOOKUP($C152,#REF!,3,FALSE))</f>
        <v>#REF!</v>
      </c>
      <c r="E152" s="18" t="e">
        <f>IF($C152="","",VLOOKUP($C152,#REF!,7,FALSE))</f>
        <v>#REF!</v>
      </c>
      <c r="I152" s="8" t="e">
        <f>VLOOKUP($C152,'G - MEM. URB'!$C:$R,2,FALSE)</f>
        <v>#N/A</v>
      </c>
    </row>
    <row r="153" spans="1:9">
      <c r="A153" s="14" t="s">
        <v>616</v>
      </c>
      <c r="B153" s="15" t="s">
        <v>753</v>
      </c>
      <c r="C153" s="16" t="str">
        <f t="shared" si="2"/>
        <v>COMP-SAQ/152</v>
      </c>
      <c r="D153" s="17" t="e">
        <f>IF($C153="","",VLOOKUP($C153,#REF!,3,FALSE))</f>
        <v>#REF!</v>
      </c>
      <c r="E153" s="18" t="e">
        <f>IF($C153="","",VLOOKUP($C153,#REF!,7,FALSE))</f>
        <v>#REF!</v>
      </c>
      <c r="I153" s="8" t="e">
        <f>VLOOKUP($C153,'G - MEM. URB'!$C:$R,2,FALSE)</f>
        <v>#N/A</v>
      </c>
    </row>
    <row r="154" spans="1:9">
      <c r="A154" s="14" t="s">
        <v>616</v>
      </c>
      <c r="B154" s="15" t="s">
        <v>754</v>
      </c>
      <c r="C154" s="16" t="str">
        <f t="shared" si="2"/>
        <v>COMP-SAQ/153</v>
      </c>
      <c r="D154" s="17" t="e">
        <f>IF($C154="","",VLOOKUP($C154,#REF!,3,FALSE))</f>
        <v>#REF!</v>
      </c>
      <c r="E154" s="18" t="e">
        <f>IF($C154="","",VLOOKUP($C154,#REF!,7,FALSE))</f>
        <v>#REF!</v>
      </c>
      <c r="I154" s="8" t="e">
        <f>VLOOKUP($C154,'G - MEM. URB'!$C:$R,2,FALSE)</f>
        <v>#N/A</v>
      </c>
    </row>
    <row r="155" spans="1:9">
      <c r="A155" s="14" t="s">
        <v>616</v>
      </c>
      <c r="B155" s="15" t="s">
        <v>755</v>
      </c>
      <c r="C155" s="16" t="str">
        <f t="shared" si="2"/>
        <v>COMP-SAQ/154</v>
      </c>
      <c r="D155" s="17" t="e">
        <f>IF($C155="","",VLOOKUP($C155,#REF!,3,FALSE))</f>
        <v>#REF!</v>
      </c>
      <c r="E155" s="18" t="e">
        <f>IF($C155="","",VLOOKUP($C155,#REF!,7,FALSE))</f>
        <v>#REF!</v>
      </c>
      <c r="I155" s="8" t="e">
        <f>VLOOKUP($C155,'G - MEM. URB'!$C:$R,2,FALSE)</f>
        <v>#N/A</v>
      </c>
    </row>
    <row r="156" spans="1:9">
      <c r="A156" s="14" t="s">
        <v>616</v>
      </c>
      <c r="B156" s="15" t="s">
        <v>756</v>
      </c>
      <c r="C156" s="16" t="str">
        <f t="shared" si="2"/>
        <v>COMP-SAQ/155</v>
      </c>
      <c r="D156" s="17" t="e">
        <f>IF($C156="","",VLOOKUP($C156,#REF!,3,FALSE))</f>
        <v>#REF!</v>
      </c>
      <c r="E156" s="18" t="e">
        <f>IF($C156="","",VLOOKUP($C156,#REF!,7,FALSE))</f>
        <v>#REF!</v>
      </c>
      <c r="I156" s="8" t="e">
        <f>VLOOKUP($C156,'G - MEM. URB'!$C:$R,2,FALSE)</f>
        <v>#N/A</v>
      </c>
    </row>
    <row r="157" spans="1:9">
      <c r="A157" s="14" t="s">
        <v>616</v>
      </c>
      <c r="B157" s="15" t="s">
        <v>757</v>
      </c>
      <c r="C157" s="16" t="str">
        <f t="shared" si="2"/>
        <v>COMP-SAQ/156</v>
      </c>
      <c r="D157" s="17" t="e">
        <f>IF($C157="","",VLOOKUP($C157,#REF!,3,FALSE))</f>
        <v>#REF!</v>
      </c>
      <c r="E157" s="18" t="e">
        <f>IF($C157="","",VLOOKUP($C157,#REF!,7,FALSE))</f>
        <v>#REF!</v>
      </c>
      <c r="I157" s="8" t="e">
        <f>VLOOKUP($C157,'G - MEM. URB'!$C:$R,2,FALSE)</f>
        <v>#N/A</v>
      </c>
    </row>
    <row r="158" spans="1:9">
      <c r="A158" s="14" t="s">
        <v>616</v>
      </c>
      <c r="B158" s="15" t="s">
        <v>758</v>
      </c>
      <c r="C158" s="16" t="str">
        <f t="shared" si="2"/>
        <v>COMP-SAQ/157</v>
      </c>
      <c r="D158" s="17" t="e">
        <f>IF($C158="","",VLOOKUP($C158,#REF!,3,FALSE))</f>
        <v>#REF!</v>
      </c>
      <c r="E158" s="18" t="e">
        <f>IF($C158="","",VLOOKUP($C158,#REF!,7,FALSE))</f>
        <v>#REF!</v>
      </c>
      <c r="I158" s="8" t="e">
        <f>VLOOKUP($C158,'G - MEM. URB'!$C:$R,2,FALSE)</f>
        <v>#N/A</v>
      </c>
    </row>
    <row r="159" spans="1:9">
      <c r="A159" s="14" t="s">
        <v>616</v>
      </c>
      <c r="B159" s="15" t="s">
        <v>759</v>
      </c>
      <c r="C159" s="16" t="str">
        <f t="shared" si="2"/>
        <v>COMP-SAQ/158</v>
      </c>
      <c r="D159" s="17" t="e">
        <f>IF($C159="","",VLOOKUP($C159,#REF!,3,FALSE))</f>
        <v>#REF!</v>
      </c>
      <c r="E159" s="18" t="e">
        <f>IF($C159="","",VLOOKUP($C159,#REF!,7,FALSE))</f>
        <v>#REF!</v>
      </c>
      <c r="I159" s="8" t="e">
        <f>VLOOKUP($C159,'G - MEM. URB'!$C:$R,2,FALSE)</f>
        <v>#N/A</v>
      </c>
    </row>
    <row r="160" spans="1:9">
      <c r="A160" s="14" t="s">
        <v>616</v>
      </c>
      <c r="B160" s="15" t="s">
        <v>760</v>
      </c>
      <c r="C160" s="16" t="str">
        <f t="shared" si="2"/>
        <v>COMP-SAQ/159</v>
      </c>
      <c r="D160" s="17" t="e">
        <f>IF($C160="","",VLOOKUP($C160,#REF!,3,FALSE))</f>
        <v>#REF!</v>
      </c>
      <c r="E160" s="18" t="e">
        <f>IF($C160="","",VLOOKUP($C160,#REF!,7,FALSE))</f>
        <v>#REF!</v>
      </c>
      <c r="I160" s="8" t="e">
        <f>VLOOKUP($C160,'G - MEM. URB'!$C:$R,2,FALSE)</f>
        <v>#N/A</v>
      </c>
    </row>
    <row r="161" spans="1:9">
      <c r="A161" s="14" t="s">
        <v>616</v>
      </c>
      <c r="B161" s="15" t="s">
        <v>761</v>
      </c>
      <c r="C161" s="16" t="str">
        <f t="shared" si="2"/>
        <v>COMP-SAQ/160</v>
      </c>
      <c r="D161" s="17" t="e">
        <f>IF($C161="","",VLOOKUP($C161,#REF!,3,FALSE))</f>
        <v>#REF!</v>
      </c>
      <c r="E161" s="18" t="e">
        <f>IF($C161="","",VLOOKUP($C161,#REF!,7,FALSE))</f>
        <v>#REF!</v>
      </c>
      <c r="I161" s="8" t="e">
        <f>VLOOKUP($C161,'G - MEM. URB'!$C:$R,2,FALSE)</f>
        <v>#N/A</v>
      </c>
    </row>
    <row r="162" spans="1:9">
      <c r="A162" s="14" t="s">
        <v>616</v>
      </c>
      <c r="B162" s="15" t="s">
        <v>762</v>
      </c>
      <c r="C162" s="16" t="str">
        <f t="shared" si="2"/>
        <v>COMP-SAQ/161</v>
      </c>
      <c r="D162" s="17" t="e">
        <f>IF($C162="","",VLOOKUP($C162,#REF!,3,FALSE))</f>
        <v>#REF!</v>
      </c>
      <c r="E162" s="18" t="e">
        <f>IF($C162="","",VLOOKUP($C162,#REF!,7,FALSE))</f>
        <v>#REF!</v>
      </c>
      <c r="I162" s="8" t="e">
        <f>VLOOKUP($C162,'G - MEM. URB'!$C:$R,2,FALSE)</f>
        <v>#N/A</v>
      </c>
    </row>
    <row r="163" spans="1:9">
      <c r="A163" s="14" t="s">
        <v>616</v>
      </c>
      <c r="B163" s="15" t="s">
        <v>763</v>
      </c>
      <c r="C163" s="16" t="str">
        <f t="shared" si="2"/>
        <v>COMP-SAQ/162</v>
      </c>
      <c r="D163" s="17" t="e">
        <f>IF($C163="","",VLOOKUP($C163,#REF!,3,FALSE))</f>
        <v>#REF!</v>
      </c>
      <c r="E163" s="18" t="e">
        <f>IF($C163="","",VLOOKUP($C163,#REF!,7,FALSE))</f>
        <v>#REF!</v>
      </c>
      <c r="I163" s="8" t="e">
        <f>VLOOKUP($C163,'G - MEM. URB'!$C:$R,2,FALSE)</f>
        <v>#N/A</v>
      </c>
    </row>
    <row r="164" spans="1:9">
      <c r="A164" s="14" t="s">
        <v>616</v>
      </c>
      <c r="B164" s="15" t="s">
        <v>764</v>
      </c>
      <c r="C164" s="16" t="str">
        <f t="shared" si="2"/>
        <v>COMP-SAQ/163</v>
      </c>
      <c r="D164" s="17" t="e">
        <f>IF($C164="","",VLOOKUP($C164,#REF!,3,FALSE))</f>
        <v>#REF!</v>
      </c>
      <c r="E164" s="18" t="e">
        <f>IF($C164="","",VLOOKUP($C164,#REF!,7,FALSE))</f>
        <v>#REF!</v>
      </c>
      <c r="I164" s="8" t="e">
        <f>VLOOKUP($C164,'G - MEM. URB'!$C:$R,2,FALSE)</f>
        <v>#N/A</v>
      </c>
    </row>
    <row r="165" spans="1:9">
      <c r="A165" s="14" t="s">
        <v>616</v>
      </c>
      <c r="B165" s="15" t="s">
        <v>765</v>
      </c>
      <c r="C165" s="16" t="str">
        <f t="shared" si="2"/>
        <v>COMP-SAQ/164</v>
      </c>
      <c r="D165" s="17" t="e">
        <f>IF($C165="","",VLOOKUP($C165,#REF!,3,FALSE))</f>
        <v>#REF!</v>
      </c>
      <c r="E165" s="18" t="e">
        <f>IF($C165="","",VLOOKUP($C165,#REF!,7,FALSE))</f>
        <v>#REF!</v>
      </c>
      <c r="I165" s="8" t="e">
        <f>VLOOKUP($C165,'G - MEM. URB'!$C:$R,2,FALSE)</f>
        <v>#N/A</v>
      </c>
    </row>
    <row r="166" spans="1:9">
      <c r="A166" s="14" t="s">
        <v>616</v>
      </c>
      <c r="B166" s="15" t="s">
        <v>766</v>
      </c>
      <c r="C166" s="16" t="str">
        <f t="shared" si="2"/>
        <v>COMP-SAQ/165</v>
      </c>
      <c r="D166" s="17" t="e">
        <f>IF($C166="","",VLOOKUP($C166,#REF!,3,FALSE))</f>
        <v>#REF!</v>
      </c>
      <c r="E166" s="18" t="e">
        <f>IF($C166="","",VLOOKUP($C166,#REF!,7,FALSE))</f>
        <v>#REF!</v>
      </c>
      <c r="I166" s="8" t="e">
        <f>VLOOKUP($C166,'G - MEM. URB'!$C:$R,2,FALSE)</f>
        <v>#N/A</v>
      </c>
    </row>
    <row r="167" spans="1:9">
      <c r="A167" s="14" t="s">
        <v>616</v>
      </c>
      <c r="B167" s="15" t="s">
        <v>767</v>
      </c>
      <c r="C167" s="16" t="str">
        <f t="shared" si="2"/>
        <v>COMP-SAQ/166</v>
      </c>
      <c r="D167" s="17" t="e">
        <f>IF($C167="","",VLOOKUP($C167,#REF!,3,FALSE))</f>
        <v>#REF!</v>
      </c>
      <c r="E167" s="18" t="e">
        <f>IF($C167="","",VLOOKUP($C167,#REF!,7,FALSE))</f>
        <v>#REF!</v>
      </c>
      <c r="I167" s="8" t="e">
        <f>VLOOKUP($C167,'G - MEM. URB'!$C:$R,2,FALSE)</f>
        <v>#N/A</v>
      </c>
    </row>
    <row r="168" spans="1:9">
      <c r="A168" s="14" t="s">
        <v>616</v>
      </c>
      <c r="B168" s="15" t="s">
        <v>768</v>
      </c>
      <c r="C168" s="16" t="str">
        <f t="shared" si="2"/>
        <v>COMP-SAQ/167</v>
      </c>
      <c r="D168" s="17" t="e">
        <f>IF($C168="","",VLOOKUP($C168,#REF!,3,FALSE))</f>
        <v>#REF!</v>
      </c>
      <c r="E168" s="18" t="e">
        <f>IF($C168="","",VLOOKUP($C168,#REF!,7,FALSE))</f>
        <v>#REF!</v>
      </c>
      <c r="I168" s="8" t="e">
        <f>VLOOKUP($C168,'G - MEM. URB'!$C:$R,2,FALSE)</f>
        <v>#N/A</v>
      </c>
    </row>
    <row r="169" spans="1:9">
      <c r="A169" s="14" t="s">
        <v>616</v>
      </c>
      <c r="B169" s="15" t="s">
        <v>769</v>
      </c>
      <c r="C169" s="16" t="str">
        <f t="shared" si="2"/>
        <v>COMP-SAQ/168</v>
      </c>
      <c r="D169" s="17" t="e">
        <f>IF($C169="","",VLOOKUP($C169,#REF!,3,FALSE))</f>
        <v>#REF!</v>
      </c>
      <c r="E169" s="18" t="e">
        <f>IF($C169="","",VLOOKUP($C169,#REF!,7,FALSE))</f>
        <v>#REF!</v>
      </c>
      <c r="I169" s="8" t="e">
        <f>VLOOKUP($C169,'G - MEM. URB'!$C:$R,2,FALSE)</f>
        <v>#N/A</v>
      </c>
    </row>
    <row r="170" spans="1:9">
      <c r="A170" s="14" t="s">
        <v>616</v>
      </c>
      <c r="B170" s="15" t="s">
        <v>770</v>
      </c>
      <c r="C170" s="16" t="str">
        <f t="shared" si="2"/>
        <v>COMP-SAQ/169</v>
      </c>
      <c r="D170" s="17" t="e">
        <f>IF($C170="","",VLOOKUP($C170,#REF!,3,FALSE))</f>
        <v>#REF!</v>
      </c>
      <c r="E170" s="18" t="e">
        <f>IF($C170="","",VLOOKUP($C170,#REF!,7,FALSE))</f>
        <v>#REF!</v>
      </c>
      <c r="I170" s="8" t="e">
        <f>VLOOKUP($C170,'G - MEM. URB'!$C:$R,2,FALSE)</f>
        <v>#N/A</v>
      </c>
    </row>
    <row r="171" spans="1:9">
      <c r="A171" s="14" t="s">
        <v>616</v>
      </c>
      <c r="B171" s="15" t="s">
        <v>771</v>
      </c>
      <c r="C171" s="16" t="str">
        <f t="shared" si="2"/>
        <v>COMP-SAQ/170</v>
      </c>
      <c r="D171" s="17" t="e">
        <f>IF($C171="","",VLOOKUP($C171,#REF!,3,FALSE))</f>
        <v>#REF!</v>
      </c>
      <c r="E171" s="18" t="e">
        <f>IF($C171="","",VLOOKUP($C171,#REF!,7,FALSE))</f>
        <v>#REF!</v>
      </c>
      <c r="I171" s="8" t="e">
        <f>VLOOKUP($C171,'G - MEM. URB'!$C:$R,2,FALSE)</f>
        <v>#N/A</v>
      </c>
    </row>
    <row r="172" spans="1:9">
      <c r="A172" s="14" t="s">
        <v>616</v>
      </c>
      <c r="B172" s="15" t="s">
        <v>772</v>
      </c>
      <c r="C172" s="16" t="str">
        <f t="shared" si="2"/>
        <v>COMP-SAQ/171</v>
      </c>
      <c r="D172" s="17" t="e">
        <f>IF($C172="","",VLOOKUP($C172,#REF!,3,FALSE))</f>
        <v>#REF!</v>
      </c>
      <c r="E172" s="18" t="e">
        <f>IF($C172="","",VLOOKUP($C172,#REF!,7,FALSE))</f>
        <v>#REF!</v>
      </c>
      <c r="I172" s="8" t="e">
        <f>VLOOKUP($C172,'G - MEM. URB'!$C:$R,2,FALSE)</f>
        <v>#N/A</v>
      </c>
    </row>
    <row r="173" spans="1:9">
      <c r="A173" s="14" t="s">
        <v>616</v>
      </c>
      <c r="B173" s="15" t="s">
        <v>773</v>
      </c>
      <c r="C173" s="16" t="str">
        <f t="shared" si="2"/>
        <v>COMP-SAQ/172</v>
      </c>
      <c r="D173" s="17" t="e">
        <f>IF($C173="","",VLOOKUP($C173,#REF!,3,FALSE))</f>
        <v>#REF!</v>
      </c>
      <c r="E173" s="18" t="e">
        <f>IF($C173="","",VLOOKUP($C173,#REF!,7,FALSE))</f>
        <v>#REF!</v>
      </c>
      <c r="I173" s="8" t="e">
        <f>VLOOKUP($C173,'G - MEM. URB'!$C:$R,2,FALSE)</f>
        <v>#N/A</v>
      </c>
    </row>
    <row r="174" spans="1:9">
      <c r="A174" s="14" t="s">
        <v>616</v>
      </c>
      <c r="B174" s="15" t="s">
        <v>774</v>
      </c>
      <c r="C174" s="16" t="str">
        <f t="shared" si="2"/>
        <v>COMP-SAQ/173</v>
      </c>
      <c r="D174" s="17" t="e">
        <f>IF($C174="","",VLOOKUP($C174,#REF!,3,FALSE))</f>
        <v>#REF!</v>
      </c>
      <c r="E174" s="18" t="e">
        <f>IF($C174="","",VLOOKUP($C174,#REF!,7,FALSE))</f>
        <v>#REF!</v>
      </c>
      <c r="I174" s="8" t="e">
        <f>VLOOKUP($C174,'G - MEM. URB'!$C:$R,2,FALSE)</f>
        <v>#N/A</v>
      </c>
    </row>
    <row r="175" spans="1:9">
      <c r="A175" s="14" t="s">
        <v>616</v>
      </c>
      <c r="B175" s="15" t="s">
        <v>775</v>
      </c>
      <c r="C175" s="16" t="str">
        <f t="shared" si="2"/>
        <v>COMP-SAQ/174</v>
      </c>
      <c r="D175" s="17" t="e">
        <f>IF($C175="","",VLOOKUP($C175,#REF!,3,FALSE))</f>
        <v>#REF!</v>
      </c>
      <c r="E175" s="18" t="e">
        <f>IF($C175="","",VLOOKUP($C175,#REF!,7,FALSE))</f>
        <v>#REF!</v>
      </c>
      <c r="I175" s="8" t="e">
        <f>VLOOKUP($C175,'G - MEM. URB'!$C:$R,2,FALSE)</f>
        <v>#N/A</v>
      </c>
    </row>
    <row r="176" spans="1:9">
      <c r="A176" s="14" t="s">
        <v>616</v>
      </c>
      <c r="B176" s="15" t="s">
        <v>776</v>
      </c>
      <c r="C176" s="16" t="str">
        <f t="shared" si="2"/>
        <v>COMP-SAQ/175</v>
      </c>
      <c r="D176" s="17" t="e">
        <f>IF($C176="","",VLOOKUP($C176,#REF!,3,FALSE))</f>
        <v>#REF!</v>
      </c>
      <c r="E176" s="18" t="e">
        <f>IF($C176="","",VLOOKUP($C176,#REF!,7,FALSE))</f>
        <v>#REF!</v>
      </c>
      <c r="I176" s="8" t="e">
        <f>VLOOKUP($C176,'G - MEM. URB'!$C:$R,2,FALSE)</f>
        <v>#N/A</v>
      </c>
    </row>
    <row r="177" spans="1:9">
      <c r="A177" s="14" t="s">
        <v>616</v>
      </c>
      <c r="B177" s="15" t="s">
        <v>777</v>
      </c>
      <c r="C177" s="16" t="str">
        <f t="shared" si="2"/>
        <v>COMP-SAQ/176</v>
      </c>
      <c r="D177" s="17" t="e">
        <f>IF($C177="","",VLOOKUP($C177,#REF!,3,FALSE))</f>
        <v>#REF!</v>
      </c>
      <c r="E177" s="18" t="e">
        <f>IF($C177="","",VLOOKUP($C177,#REF!,7,FALSE))</f>
        <v>#REF!</v>
      </c>
      <c r="I177" s="8" t="e">
        <f>VLOOKUP($C177,'G - MEM. URB'!$C:$R,2,FALSE)</f>
        <v>#N/A</v>
      </c>
    </row>
    <row r="178" spans="1:9">
      <c r="A178" s="14" t="s">
        <v>616</v>
      </c>
      <c r="B178" s="15" t="s">
        <v>778</v>
      </c>
      <c r="C178" s="16" t="str">
        <f t="shared" si="2"/>
        <v>COMP-SAQ/177</v>
      </c>
      <c r="D178" s="17" t="e">
        <f>IF($C178="","",VLOOKUP($C178,#REF!,3,FALSE))</f>
        <v>#REF!</v>
      </c>
      <c r="E178" s="18" t="e">
        <f>IF($C178="","",VLOOKUP($C178,#REF!,7,FALSE))</f>
        <v>#REF!</v>
      </c>
      <c r="I178" s="8" t="e">
        <f>VLOOKUP($C178,'G - MEM. URB'!$C:$R,2,FALSE)</f>
        <v>#N/A</v>
      </c>
    </row>
    <row r="179" spans="1:9">
      <c r="A179" s="14" t="s">
        <v>616</v>
      </c>
      <c r="B179" s="15" t="s">
        <v>779</v>
      </c>
      <c r="C179" s="16" t="str">
        <f t="shared" si="2"/>
        <v>COMP-SAQ/178</v>
      </c>
      <c r="D179" s="17" t="e">
        <f>IF($C179="","",VLOOKUP($C179,#REF!,3,FALSE))</f>
        <v>#REF!</v>
      </c>
      <c r="E179" s="18" t="e">
        <f>IF($C179="","",VLOOKUP($C179,#REF!,7,FALSE))</f>
        <v>#REF!</v>
      </c>
      <c r="I179" s="8" t="e">
        <f>VLOOKUP($C179,'G - MEM. URB'!$C:$R,2,FALSE)</f>
        <v>#N/A</v>
      </c>
    </row>
    <row r="180" spans="1:9">
      <c r="A180" s="14" t="s">
        <v>616</v>
      </c>
      <c r="B180" s="15" t="s">
        <v>780</v>
      </c>
      <c r="C180" s="16" t="str">
        <f t="shared" si="2"/>
        <v>COMP-SAQ/179</v>
      </c>
      <c r="D180" s="17" t="e">
        <f>IF($C180="","",VLOOKUP($C180,#REF!,3,FALSE))</f>
        <v>#REF!</v>
      </c>
      <c r="E180" s="18" t="e">
        <f>IF($C180="","",VLOOKUP($C180,#REF!,7,FALSE))</f>
        <v>#REF!</v>
      </c>
      <c r="I180" s="8" t="e">
        <f>VLOOKUP($C180,'G - MEM. URB'!$C:$R,2,FALSE)</f>
        <v>#N/A</v>
      </c>
    </row>
    <row r="181" spans="1:9">
      <c r="A181" s="14" t="s">
        <v>616</v>
      </c>
      <c r="B181" s="15" t="s">
        <v>781</v>
      </c>
      <c r="C181" s="16" t="str">
        <f t="shared" si="2"/>
        <v>COMP-SAQ/180</v>
      </c>
      <c r="D181" s="17" t="e">
        <f>IF($C181="","",VLOOKUP($C181,#REF!,3,FALSE))</f>
        <v>#REF!</v>
      </c>
      <c r="E181" s="18" t="e">
        <f>IF($C181="","",VLOOKUP($C181,#REF!,7,FALSE))</f>
        <v>#REF!</v>
      </c>
      <c r="I181" s="8" t="e">
        <f>VLOOKUP($C181,'G - MEM. URB'!$C:$R,2,FALSE)</f>
        <v>#N/A</v>
      </c>
    </row>
    <row r="182" spans="1:9">
      <c r="A182" s="14" t="s">
        <v>616</v>
      </c>
      <c r="B182" s="15" t="s">
        <v>782</v>
      </c>
      <c r="C182" s="16" t="str">
        <f t="shared" si="2"/>
        <v>COMP-SAQ/181</v>
      </c>
      <c r="D182" s="17" t="e">
        <f>IF($C182="","",VLOOKUP($C182,#REF!,3,FALSE))</f>
        <v>#REF!</v>
      </c>
      <c r="E182" s="18" t="e">
        <f>IF($C182="","",VLOOKUP($C182,#REF!,7,FALSE))</f>
        <v>#REF!</v>
      </c>
      <c r="I182" s="8" t="e">
        <f>VLOOKUP($C182,'G - MEM. URB'!$C:$R,2,FALSE)</f>
        <v>#N/A</v>
      </c>
    </row>
    <row r="183" spans="1:9">
      <c r="A183" s="14" t="s">
        <v>616</v>
      </c>
      <c r="B183" s="15" t="s">
        <v>783</v>
      </c>
      <c r="C183" s="16" t="str">
        <f t="shared" si="2"/>
        <v>COMP-SAQ/182</v>
      </c>
      <c r="D183" s="17" t="e">
        <f>IF($C183="","",VLOOKUP($C183,#REF!,3,FALSE))</f>
        <v>#REF!</v>
      </c>
      <c r="E183" s="18" t="e">
        <f>IF($C183="","",VLOOKUP($C183,#REF!,7,FALSE))</f>
        <v>#REF!</v>
      </c>
      <c r="I183" s="8" t="e">
        <f>VLOOKUP($C183,'G - MEM. URB'!$C:$R,2,FALSE)</f>
        <v>#N/A</v>
      </c>
    </row>
    <row r="184" spans="1:9">
      <c r="A184" s="14" t="s">
        <v>616</v>
      </c>
      <c r="B184" s="15" t="s">
        <v>784</v>
      </c>
      <c r="C184" s="16" t="str">
        <f t="shared" si="2"/>
        <v>COMP-SAQ/183</v>
      </c>
      <c r="D184" s="17" t="e">
        <f>IF($C184="","",VLOOKUP($C184,#REF!,3,FALSE))</f>
        <v>#REF!</v>
      </c>
      <c r="E184" s="18" t="e">
        <f>IF($C184="","",VLOOKUP($C184,#REF!,7,FALSE))</f>
        <v>#REF!</v>
      </c>
      <c r="I184" s="8" t="e">
        <f>VLOOKUP($C184,'G - MEM. URB'!$C:$R,2,FALSE)</f>
        <v>#N/A</v>
      </c>
    </row>
    <row r="185" spans="1:9">
      <c r="A185" s="14" t="s">
        <v>616</v>
      </c>
      <c r="B185" s="15" t="s">
        <v>785</v>
      </c>
      <c r="C185" s="16" t="str">
        <f t="shared" si="2"/>
        <v>COMP-SAQ/184</v>
      </c>
      <c r="D185" s="17" t="e">
        <f>IF($C185="","",VLOOKUP($C185,#REF!,3,FALSE))</f>
        <v>#REF!</v>
      </c>
      <c r="E185" s="18" t="e">
        <f>IF($C185="","",VLOOKUP($C185,#REF!,7,FALSE))</f>
        <v>#REF!</v>
      </c>
      <c r="I185" s="8" t="e">
        <f>VLOOKUP($C185,'G - MEM. URB'!$C:$R,2,FALSE)</f>
        <v>#N/A</v>
      </c>
    </row>
    <row r="186" spans="1:9">
      <c r="A186" s="14" t="s">
        <v>616</v>
      </c>
      <c r="B186" s="15" t="s">
        <v>786</v>
      </c>
      <c r="C186" s="16" t="str">
        <f t="shared" si="2"/>
        <v>COMP-SAQ/185</v>
      </c>
      <c r="D186" s="17" t="e">
        <f>IF($C186="","",VLOOKUP($C186,#REF!,3,FALSE))</f>
        <v>#REF!</v>
      </c>
      <c r="E186" s="18" t="e">
        <f>IF($C186="","",VLOOKUP($C186,#REF!,7,FALSE))</f>
        <v>#REF!</v>
      </c>
      <c r="I186" s="8" t="e">
        <f>VLOOKUP($C186,'G - MEM. URB'!$C:$R,2,FALSE)</f>
        <v>#N/A</v>
      </c>
    </row>
    <row r="187" spans="1:9">
      <c r="A187" s="14" t="s">
        <v>616</v>
      </c>
      <c r="B187" s="15" t="s">
        <v>787</v>
      </c>
      <c r="C187" s="16" t="str">
        <f t="shared" si="2"/>
        <v>COMP-SAQ/186</v>
      </c>
      <c r="D187" s="17" t="e">
        <f>IF($C187="","",VLOOKUP($C187,#REF!,3,FALSE))</f>
        <v>#REF!</v>
      </c>
      <c r="E187" s="18" t="e">
        <f>IF($C187="","",VLOOKUP($C187,#REF!,7,FALSE))</f>
        <v>#REF!</v>
      </c>
      <c r="I187" s="8" t="e">
        <f>VLOOKUP($C187,'G - MEM. URB'!$C:$R,2,FALSE)</f>
        <v>#N/A</v>
      </c>
    </row>
    <row r="188" spans="1:9">
      <c r="A188" s="14" t="s">
        <v>616</v>
      </c>
      <c r="B188" s="15" t="s">
        <v>788</v>
      </c>
      <c r="C188" s="16" t="str">
        <f t="shared" si="2"/>
        <v>COMP-SAQ/187</v>
      </c>
      <c r="D188" s="17" t="e">
        <f>IF($C188="","",VLOOKUP($C188,#REF!,3,FALSE))</f>
        <v>#REF!</v>
      </c>
      <c r="E188" s="18" t="e">
        <f>IF($C188="","",VLOOKUP($C188,#REF!,7,FALSE))</f>
        <v>#REF!</v>
      </c>
      <c r="I188" s="8" t="e">
        <f>VLOOKUP($C188,'G - MEM. URB'!$C:$R,2,FALSE)</f>
        <v>#N/A</v>
      </c>
    </row>
    <row r="189" spans="1:9">
      <c r="A189" s="14" t="s">
        <v>616</v>
      </c>
      <c r="B189" s="15" t="s">
        <v>789</v>
      </c>
      <c r="C189" s="16" t="str">
        <f t="shared" si="2"/>
        <v>COMP-SAQ/188</v>
      </c>
      <c r="D189" s="17" t="e">
        <f>IF($C189="","",VLOOKUP($C189,#REF!,3,FALSE))</f>
        <v>#REF!</v>
      </c>
      <c r="E189" s="18" t="e">
        <f>IF($C189="","",VLOOKUP($C189,#REF!,7,FALSE))</f>
        <v>#REF!</v>
      </c>
      <c r="I189" s="8" t="e">
        <f>VLOOKUP($C189,'G - MEM. URB'!$C:$R,2,FALSE)</f>
        <v>#N/A</v>
      </c>
    </row>
    <row r="190" spans="1:9">
      <c r="A190" s="14" t="s">
        <v>616</v>
      </c>
      <c r="B190" s="15" t="s">
        <v>790</v>
      </c>
      <c r="C190" s="16" t="str">
        <f t="shared" si="2"/>
        <v>COMP-SAQ/189</v>
      </c>
      <c r="D190" s="17" t="e">
        <f>IF($C190="","",VLOOKUP($C190,#REF!,3,FALSE))</f>
        <v>#REF!</v>
      </c>
      <c r="E190" s="18" t="e">
        <f>IF($C190="","",VLOOKUP($C190,#REF!,7,FALSE))</f>
        <v>#REF!</v>
      </c>
      <c r="I190" s="8" t="e">
        <f>VLOOKUP($C190,'G - MEM. URB'!$C:$R,2,FALSE)</f>
        <v>#N/A</v>
      </c>
    </row>
    <row r="191" spans="1:9">
      <c r="A191" s="14" t="s">
        <v>616</v>
      </c>
      <c r="B191" s="15" t="s">
        <v>791</v>
      </c>
      <c r="C191" s="16" t="str">
        <f t="shared" si="2"/>
        <v>COMP-SAQ/190</v>
      </c>
      <c r="D191" s="17" t="e">
        <f>IF($C191="","",VLOOKUP($C191,#REF!,3,FALSE))</f>
        <v>#REF!</v>
      </c>
      <c r="E191" s="18" t="e">
        <f>IF($C191="","",VLOOKUP($C191,#REF!,7,FALSE))</f>
        <v>#REF!</v>
      </c>
      <c r="I191" s="8" t="e">
        <f>VLOOKUP($C191,'G - MEM. URB'!$C:$R,2,FALSE)</f>
        <v>#N/A</v>
      </c>
    </row>
    <row r="192" spans="1:9">
      <c r="A192" s="14" t="s">
        <v>616</v>
      </c>
      <c r="B192" s="15" t="s">
        <v>792</v>
      </c>
      <c r="C192" s="16" t="str">
        <f t="shared" si="2"/>
        <v>COMP-SAQ/191</v>
      </c>
      <c r="D192" s="17" t="e">
        <f>IF($C192="","",VLOOKUP($C192,#REF!,3,FALSE))</f>
        <v>#REF!</v>
      </c>
      <c r="E192" s="18" t="e">
        <f>IF($C192="","",VLOOKUP($C192,#REF!,7,FALSE))</f>
        <v>#REF!</v>
      </c>
      <c r="I192" s="8" t="e">
        <f>VLOOKUP($C192,'G - MEM. URB'!$C:$R,2,FALSE)</f>
        <v>#N/A</v>
      </c>
    </row>
    <row r="193" spans="1:9">
      <c r="A193" s="14" t="s">
        <v>616</v>
      </c>
      <c r="B193" s="15" t="s">
        <v>793</v>
      </c>
      <c r="C193" s="16" t="str">
        <f t="shared" si="2"/>
        <v>COMP-SAQ/192</v>
      </c>
      <c r="D193" s="17" t="e">
        <f>IF($C193="","",VLOOKUP($C193,#REF!,3,FALSE))</f>
        <v>#REF!</v>
      </c>
      <c r="E193" s="18" t="e">
        <f>IF($C193="","",VLOOKUP($C193,#REF!,7,FALSE))</f>
        <v>#REF!</v>
      </c>
      <c r="I193" s="8" t="e">
        <f>VLOOKUP($C193,'G - MEM. URB'!$C:$R,2,FALSE)</f>
        <v>#N/A</v>
      </c>
    </row>
    <row r="194" spans="1:9">
      <c r="A194" s="14" t="s">
        <v>616</v>
      </c>
      <c r="B194" s="15" t="s">
        <v>794</v>
      </c>
      <c r="C194" s="16" t="str">
        <f t="shared" si="2"/>
        <v>COMP-SAQ/193</v>
      </c>
      <c r="D194" s="17" t="e">
        <f>IF($C194="","",VLOOKUP($C194,#REF!,3,FALSE))</f>
        <v>#REF!</v>
      </c>
      <c r="E194" s="18" t="e">
        <f>IF($C194="","",VLOOKUP($C194,#REF!,7,FALSE))</f>
        <v>#REF!</v>
      </c>
      <c r="I194" s="8" t="e">
        <f>VLOOKUP($C194,'G - MEM. URB'!$C:$R,2,FALSE)</f>
        <v>#N/A</v>
      </c>
    </row>
    <row r="195" spans="1:9">
      <c r="A195" s="14" t="s">
        <v>616</v>
      </c>
      <c r="B195" s="15" t="s">
        <v>795</v>
      </c>
      <c r="C195" s="16" t="str">
        <f t="shared" ref="C195:C258" si="3">CONCATENATE(A195,B195)</f>
        <v>COMP-SAQ/194</v>
      </c>
      <c r="D195" s="17" t="e">
        <f>IF($C195="","",VLOOKUP($C195,#REF!,3,FALSE))</f>
        <v>#REF!</v>
      </c>
      <c r="E195" s="18" t="e">
        <f>IF($C195="","",VLOOKUP($C195,#REF!,7,FALSE))</f>
        <v>#REF!</v>
      </c>
      <c r="I195" s="8" t="e">
        <f>VLOOKUP($C195,'G - MEM. URB'!$C:$R,2,FALSE)</f>
        <v>#N/A</v>
      </c>
    </row>
    <row r="196" spans="1:9">
      <c r="A196" s="14" t="s">
        <v>616</v>
      </c>
      <c r="B196" s="15" t="s">
        <v>796</v>
      </c>
      <c r="C196" s="16" t="str">
        <f t="shared" si="3"/>
        <v>COMP-SAQ/195</v>
      </c>
      <c r="D196" s="17" t="e">
        <f>IF($C196="","",VLOOKUP($C196,#REF!,3,FALSE))</f>
        <v>#REF!</v>
      </c>
      <c r="E196" s="18" t="e">
        <f>IF($C196="","",VLOOKUP($C196,#REF!,7,FALSE))</f>
        <v>#REF!</v>
      </c>
      <c r="I196" s="8" t="e">
        <f>VLOOKUP($C196,'G - MEM. URB'!$C:$R,2,FALSE)</f>
        <v>#N/A</v>
      </c>
    </row>
    <row r="197" spans="1:9">
      <c r="A197" s="14" t="s">
        <v>616</v>
      </c>
      <c r="B197" s="15" t="s">
        <v>797</v>
      </c>
      <c r="C197" s="16" t="str">
        <f t="shared" si="3"/>
        <v>COMP-SAQ/196</v>
      </c>
      <c r="D197" s="17" t="e">
        <f>IF($C197="","",VLOOKUP($C197,#REF!,3,FALSE))</f>
        <v>#REF!</v>
      </c>
      <c r="E197" s="18" t="e">
        <f>IF($C197="","",VLOOKUP($C197,#REF!,7,FALSE))</f>
        <v>#REF!</v>
      </c>
      <c r="I197" s="8" t="e">
        <f>VLOOKUP($C197,'G - MEM. URB'!$C:$R,2,FALSE)</f>
        <v>#N/A</v>
      </c>
    </row>
    <row r="198" spans="1:9">
      <c r="A198" s="14" t="s">
        <v>616</v>
      </c>
      <c r="B198" s="15" t="s">
        <v>798</v>
      </c>
      <c r="C198" s="16" t="str">
        <f t="shared" si="3"/>
        <v>COMP-SAQ/197</v>
      </c>
      <c r="D198" s="17" t="e">
        <f>IF($C198="","",VLOOKUP($C198,#REF!,3,FALSE))</f>
        <v>#REF!</v>
      </c>
      <c r="E198" s="18" t="e">
        <f>IF($C198="","",VLOOKUP($C198,#REF!,7,FALSE))</f>
        <v>#REF!</v>
      </c>
      <c r="I198" s="8" t="e">
        <f>VLOOKUP($C198,'G - MEM. URB'!$C:$R,2,FALSE)</f>
        <v>#N/A</v>
      </c>
    </row>
    <row r="199" spans="1:9">
      <c r="A199" s="14" t="s">
        <v>616</v>
      </c>
      <c r="B199" s="15" t="s">
        <v>799</v>
      </c>
      <c r="C199" s="16" t="str">
        <f t="shared" si="3"/>
        <v>COMP-SAQ/198</v>
      </c>
      <c r="D199" s="17" t="e">
        <f>IF($C199="","",VLOOKUP($C199,#REF!,3,FALSE))</f>
        <v>#REF!</v>
      </c>
      <c r="E199" s="18" t="e">
        <f>IF($C199="","",VLOOKUP($C199,#REF!,7,FALSE))</f>
        <v>#REF!</v>
      </c>
      <c r="I199" s="8" t="e">
        <f>VLOOKUP($C199,'G - MEM. URB'!$C:$R,2,FALSE)</f>
        <v>#N/A</v>
      </c>
    </row>
    <row r="200" spans="1:9">
      <c r="A200" s="14" t="s">
        <v>616</v>
      </c>
      <c r="B200" s="15" t="s">
        <v>800</v>
      </c>
      <c r="C200" s="16" t="str">
        <f t="shared" si="3"/>
        <v>COMP-SAQ/199</v>
      </c>
      <c r="D200" s="17" t="e">
        <f>IF($C200="","",VLOOKUP($C200,#REF!,3,FALSE))</f>
        <v>#REF!</v>
      </c>
      <c r="E200" s="18" t="e">
        <f>IF($C200="","",VLOOKUP($C200,#REF!,7,FALSE))</f>
        <v>#REF!</v>
      </c>
      <c r="I200" s="8" t="e">
        <f>VLOOKUP($C200,'G - MEM. URB'!$C:$R,2,FALSE)</f>
        <v>#N/A</v>
      </c>
    </row>
    <row r="201" spans="1:9">
      <c r="A201" s="14" t="s">
        <v>616</v>
      </c>
      <c r="B201" s="15" t="s">
        <v>801</v>
      </c>
      <c r="C201" s="16" t="str">
        <f t="shared" si="3"/>
        <v>COMP-SAQ/200</v>
      </c>
      <c r="D201" s="17" t="e">
        <f>IF($C201="","",VLOOKUP($C201,#REF!,3,FALSE))</f>
        <v>#REF!</v>
      </c>
      <c r="E201" s="18" t="e">
        <f>IF($C201="","",VLOOKUP($C201,#REF!,7,FALSE))</f>
        <v>#REF!</v>
      </c>
      <c r="I201" s="8" t="str">
        <f>VLOOKUP($C201,'G - MEM. URB'!$C:$R,2,FALSE)</f>
        <v>COMP-SAQ/200-D</v>
      </c>
    </row>
    <row r="202" spans="1:9">
      <c r="A202" s="14" t="s">
        <v>616</v>
      </c>
      <c r="B202" s="15" t="s">
        <v>802</v>
      </c>
      <c r="C202" s="16" t="str">
        <f t="shared" si="3"/>
        <v>COMP-SAQ/201</v>
      </c>
      <c r="D202" s="17" t="e">
        <f>IF($C202="","",VLOOKUP($C202,#REF!,3,FALSE))</f>
        <v>#REF!</v>
      </c>
      <c r="E202" s="18" t="e">
        <f>IF($C202="","",VLOOKUP($C202,#REF!,7,FALSE))</f>
        <v>#REF!</v>
      </c>
      <c r="I202" s="8" t="e">
        <f>VLOOKUP($C202,'G - MEM. URB'!$C:$R,2,FALSE)</f>
        <v>#N/A</v>
      </c>
    </row>
    <row r="203" spans="1:9">
      <c r="A203" s="14" t="s">
        <v>616</v>
      </c>
      <c r="B203" s="15" t="s">
        <v>803</v>
      </c>
      <c r="C203" s="16" t="str">
        <f t="shared" si="3"/>
        <v>COMP-SAQ/202</v>
      </c>
      <c r="D203" s="17" t="e">
        <f>IF($C203="","",VLOOKUP($C203,#REF!,3,FALSE))</f>
        <v>#REF!</v>
      </c>
      <c r="E203" s="18" t="e">
        <f>IF($C203="","",VLOOKUP($C203,#REF!,7,FALSE))</f>
        <v>#REF!</v>
      </c>
      <c r="I203" s="8" t="e">
        <f>VLOOKUP($C203,'G - MEM. URB'!$C:$R,2,FALSE)</f>
        <v>#N/A</v>
      </c>
    </row>
    <row r="204" spans="1:9">
      <c r="A204" s="14" t="s">
        <v>616</v>
      </c>
      <c r="B204" s="15" t="s">
        <v>804</v>
      </c>
      <c r="C204" s="16" t="str">
        <f t="shared" si="3"/>
        <v>COMP-SAQ/203</v>
      </c>
      <c r="D204" s="17" t="e">
        <f>IF($C204="","",VLOOKUP($C204,#REF!,3,FALSE))</f>
        <v>#REF!</v>
      </c>
      <c r="E204" s="18" t="e">
        <f>IF($C204="","",VLOOKUP($C204,#REF!,7,FALSE))</f>
        <v>#REF!</v>
      </c>
      <c r="I204" s="8" t="e">
        <f>VLOOKUP($C204,'G - MEM. URB'!$C:$R,2,FALSE)</f>
        <v>#N/A</v>
      </c>
    </row>
    <row r="205" spans="1:9">
      <c r="A205" s="14" t="s">
        <v>616</v>
      </c>
      <c r="B205" s="15" t="s">
        <v>805</v>
      </c>
      <c r="C205" s="16" t="str">
        <f t="shared" si="3"/>
        <v>COMP-SAQ/204</v>
      </c>
      <c r="D205" s="17" t="e">
        <f>IF($C205="","",VLOOKUP($C205,#REF!,3,FALSE))</f>
        <v>#REF!</v>
      </c>
      <c r="E205" s="18" t="e">
        <f>IF($C205="","",VLOOKUP($C205,#REF!,7,FALSE))</f>
        <v>#REF!</v>
      </c>
      <c r="I205" s="8" t="e">
        <f>VLOOKUP($C205,'G - MEM. URB'!$C:$R,2,FALSE)</f>
        <v>#N/A</v>
      </c>
    </row>
    <row r="206" spans="1:9">
      <c r="A206" s="14" t="s">
        <v>616</v>
      </c>
      <c r="B206" s="15" t="s">
        <v>806</v>
      </c>
      <c r="C206" s="16" t="str">
        <f t="shared" si="3"/>
        <v>COMP-SAQ/205</v>
      </c>
      <c r="D206" s="17" t="e">
        <f>IF($C206="","",VLOOKUP($C206,#REF!,3,FALSE))</f>
        <v>#REF!</v>
      </c>
      <c r="E206" s="18" t="e">
        <f>IF($C206="","",VLOOKUP($C206,#REF!,7,FALSE))</f>
        <v>#REF!</v>
      </c>
      <c r="I206" s="8" t="e">
        <f>VLOOKUP($C206,'G - MEM. URB'!$C:$R,2,FALSE)</f>
        <v>#N/A</v>
      </c>
    </row>
    <row r="207" spans="1:9">
      <c r="A207" s="14" t="s">
        <v>616</v>
      </c>
      <c r="B207" s="15" t="s">
        <v>807</v>
      </c>
      <c r="C207" s="16" t="str">
        <f t="shared" si="3"/>
        <v>COMP-SAQ/206</v>
      </c>
      <c r="D207" s="17" t="e">
        <f>IF($C207="","",VLOOKUP($C207,#REF!,3,FALSE))</f>
        <v>#REF!</v>
      </c>
      <c r="E207" s="18" t="e">
        <f>IF($C207="","",VLOOKUP($C207,#REF!,7,FALSE))</f>
        <v>#REF!</v>
      </c>
      <c r="I207" s="8" t="e">
        <f>VLOOKUP($C207,'G - MEM. URB'!$C:$R,2,FALSE)</f>
        <v>#N/A</v>
      </c>
    </row>
    <row r="208" spans="1:9">
      <c r="A208" s="14" t="s">
        <v>616</v>
      </c>
      <c r="B208" s="15" t="s">
        <v>808</v>
      </c>
      <c r="C208" s="16" t="str">
        <f t="shared" si="3"/>
        <v>COMP-SAQ/207</v>
      </c>
      <c r="D208" s="17" t="e">
        <f>IF($C208="","",VLOOKUP($C208,#REF!,3,FALSE))</f>
        <v>#REF!</v>
      </c>
      <c r="E208" s="18" t="e">
        <f>IF($C208="","",VLOOKUP($C208,#REF!,7,FALSE))</f>
        <v>#REF!</v>
      </c>
      <c r="I208" s="8" t="e">
        <f>VLOOKUP($C208,'G - MEM. URB'!$C:$R,2,FALSE)</f>
        <v>#N/A</v>
      </c>
    </row>
    <row r="209" spans="1:9">
      <c r="A209" s="14" t="s">
        <v>616</v>
      </c>
      <c r="B209" s="15" t="s">
        <v>809</v>
      </c>
      <c r="C209" s="16" t="str">
        <f t="shared" si="3"/>
        <v>COMP-SAQ/208</v>
      </c>
      <c r="D209" s="17" t="e">
        <f>IF($C209="","",VLOOKUP($C209,#REF!,3,FALSE))</f>
        <v>#REF!</v>
      </c>
      <c r="E209" s="18" t="e">
        <f>IF($C209="","",VLOOKUP($C209,#REF!,7,FALSE))</f>
        <v>#REF!</v>
      </c>
      <c r="I209" s="8" t="e">
        <f>VLOOKUP($C209,'G - MEM. URB'!$C:$R,2,FALSE)</f>
        <v>#N/A</v>
      </c>
    </row>
    <row r="210" spans="1:9">
      <c r="A210" s="14" t="s">
        <v>616</v>
      </c>
      <c r="B210" s="15" t="s">
        <v>810</v>
      </c>
      <c r="C210" s="16" t="str">
        <f t="shared" si="3"/>
        <v>COMP-SAQ/209</v>
      </c>
      <c r="D210" s="17" t="e">
        <f>IF($C210="","",VLOOKUP($C210,#REF!,3,FALSE))</f>
        <v>#REF!</v>
      </c>
      <c r="E210" s="18" t="e">
        <f>IF($C210="","",VLOOKUP($C210,#REF!,7,FALSE))</f>
        <v>#REF!</v>
      </c>
      <c r="I210" s="8" t="e">
        <f>VLOOKUP($C210,'G - MEM. URB'!$C:$R,2,FALSE)</f>
        <v>#N/A</v>
      </c>
    </row>
    <row r="211" spans="1:9">
      <c r="A211" s="14" t="s">
        <v>616</v>
      </c>
      <c r="B211" s="15" t="s">
        <v>811</v>
      </c>
      <c r="C211" s="16" t="str">
        <f t="shared" si="3"/>
        <v>COMP-SAQ/210</v>
      </c>
      <c r="D211" s="17" t="e">
        <f>IF($C211="","",VLOOKUP($C211,#REF!,3,FALSE))</f>
        <v>#REF!</v>
      </c>
      <c r="E211" s="18" t="e">
        <f>IF($C211="","",VLOOKUP($C211,#REF!,7,FALSE))</f>
        <v>#REF!</v>
      </c>
      <c r="I211" s="8" t="e">
        <f>VLOOKUP($C211,'G - MEM. URB'!$C:$R,2,FALSE)</f>
        <v>#N/A</v>
      </c>
    </row>
    <row r="212" spans="1:9">
      <c r="A212" s="14" t="s">
        <v>616</v>
      </c>
      <c r="B212" s="15" t="s">
        <v>812</v>
      </c>
      <c r="C212" s="16" t="str">
        <f t="shared" si="3"/>
        <v>COMP-SAQ/211</v>
      </c>
      <c r="D212" s="17" t="e">
        <f>IF($C212="","",VLOOKUP($C212,#REF!,3,FALSE))</f>
        <v>#REF!</v>
      </c>
      <c r="E212" s="18" t="e">
        <f>IF($C212="","",VLOOKUP($C212,#REF!,7,FALSE))</f>
        <v>#REF!</v>
      </c>
      <c r="I212" s="8" t="e">
        <f>VLOOKUP($C212,'G - MEM. URB'!$C:$R,2,FALSE)</f>
        <v>#N/A</v>
      </c>
    </row>
    <row r="213" spans="1:9">
      <c r="A213" s="14" t="s">
        <v>616</v>
      </c>
      <c r="B213" s="15" t="s">
        <v>813</v>
      </c>
      <c r="C213" s="16" t="str">
        <f t="shared" si="3"/>
        <v>COMP-SAQ/212</v>
      </c>
      <c r="D213" s="17" t="e">
        <f>IF($C213="","",VLOOKUP($C213,#REF!,3,FALSE))</f>
        <v>#REF!</v>
      </c>
      <c r="E213" s="18" t="e">
        <f>IF($C213="","",VLOOKUP($C213,#REF!,7,FALSE))</f>
        <v>#REF!</v>
      </c>
      <c r="I213" s="8" t="e">
        <f>VLOOKUP($C213,'G - MEM. URB'!$C:$R,2,FALSE)</f>
        <v>#N/A</v>
      </c>
    </row>
    <row r="214" spans="1:9">
      <c r="A214" s="14" t="s">
        <v>616</v>
      </c>
      <c r="B214" s="15" t="s">
        <v>814</v>
      </c>
      <c r="C214" s="16" t="str">
        <f t="shared" si="3"/>
        <v>COMP-SAQ/213</v>
      </c>
      <c r="D214" s="17" t="e">
        <f>IF($C214="","",VLOOKUP($C214,#REF!,3,FALSE))</f>
        <v>#REF!</v>
      </c>
      <c r="E214" s="18" t="e">
        <f>IF($C214="","",VLOOKUP($C214,#REF!,7,FALSE))</f>
        <v>#REF!</v>
      </c>
      <c r="I214" s="8" t="e">
        <f>VLOOKUP($C214,'G - MEM. URB'!$C:$R,2,FALSE)</f>
        <v>#N/A</v>
      </c>
    </row>
    <row r="215" spans="1:9">
      <c r="A215" s="14" t="s">
        <v>616</v>
      </c>
      <c r="B215" s="15" t="s">
        <v>815</v>
      </c>
      <c r="C215" s="16" t="str">
        <f t="shared" si="3"/>
        <v>COMP-SAQ/214</v>
      </c>
      <c r="D215" s="17" t="e">
        <f>IF($C215="","",VLOOKUP($C215,#REF!,3,FALSE))</f>
        <v>#REF!</v>
      </c>
      <c r="E215" s="18" t="e">
        <f>IF($C215="","",VLOOKUP($C215,#REF!,7,FALSE))</f>
        <v>#REF!</v>
      </c>
      <c r="I215" s="8" t="e">
        <f>VLOOKUP($C215,'G - MEM. URB'!$C:$R,2,FALSE)</f>
        <v>#N/A</v>
      </c>
    </row>
    <row r="216" spans="1:9">
      <c r="A216" s="14" t="s">
        <v>616</v>
      </c>
      <c r="B216" s="15" t="s">
        <v>816</v>
      </c>
      <c r="C216" s="16" t="str">
        <f t="shared" si="3"/>
        <v>COMP-SAQ/215</v>
      </c>
      <c r="D216" s="17" t="e">
        <f>IF($C216="","",VLOOKUP($C216,#REF!,3,FALSE))</f>
        <v>#REF!</v>
      </c>
      <c r="E216" s="18" t="e">
        <f>IF($C216="","",VLOOKUP($C216,#REF!,7,FALSE))</f>
        <v>#REF!</v>
      </c>
      <c r="I216" s="8" t="e">
        <f>VLOOKUP($C216,'G - MEM. URB'!$C:$R,2,FALSE)</f>
        <v>#N/A</v>
      </c>
    </row>
    <row r="217" spans="1:9">
      <c r="A217" s="14" t="s">
        <v>616</v>
      </c>
      <c r="B217" s="15" t="s">
        <v>817</v>
      </c>
      <c r="C217" s="16" t="str">
        <f t="shared" si="3"/>
        <v>COMP-SAQ/216</v>
      </c>
      <c r="D217" s="17" t="e">
        <f>IF($C217="","",VLOOKUP($C217,#REF!,3,FALSE))</f>
        <v>#REF!</v>
      </c>
      <c r="E217" s="18" t="e">
        <f>IF($C217="","",VLOOKUP($C217,#REF!,7,FALSE))</f>
        <v>#REF!</v>
      </c>
      <c r="I217" s="8" t="e">
        <f>VLOOKUP($C217,'G - MEM. URB'!$C:$R,2,FALSE)</f>
        <v>#N/A</v>
      </c>
    </row>
    <row r="218" spans="1:9">
      <c r="A218" s="14" t="s">
        <v>616</v>
      </c>
      <c r="B218" s="15" t="s">
        <v>818</v>
      </c>
      <c r="C218" s="16" t="str">
        <f t="shared" si="3"/>
        <v>COMP-SAQ/217</v>
      </c>
      <c r="D218" s="17" t="e">
        <f>IF($C218="","",VLOOKUP($C218,#REF!,3,FALSE))</f>
        <v>#REF!</v>
      </c>
      <c r="E218" s="18" t="e">
        <f>IF($C218="","",VLOOKUP($C218,#REF!,7,FALSE))</f>
        <v>#REF!</v>
      </c>
      <c r="I218" s="8" t="e">
        <f>VLOOKUP($C218,'G - MEM. URB'!$C:$R,2,FALSE)</f>
        <v>#N/A</v>
      </c>
    </row>
    <row r="219" spans="1:9">
      <c r="A219" s="14" t="s">
        <v>616</v>
      </c>
      <c r="B219" s="15" t="s">
        <v>819</v>
      </c>
      <c r="C219" s="16" t="str">
        <f t="shared" si="3"/>
        <v>COMP-SAQ/218</v>
      </c>
      <c r="D219" s="17" t="e">
        <f>IF($C219="","",VLOOKUP($C219,#REF!,3,FALSE))</f>
        <v>#REF!</v>
      </c>
      <c r="E219" s="18" t="e">
        <f>IF($C219="","",VLOOKUP($C219,#REF!,7,FALSE))</f>
        <v>#REF!</v>
      </c>
      <c r="I219" s="8" t="e">
        <f>VLOOKUP($C219,'G - MEM. URB'!$C:$R,2,FALSE)</f>
        <v>#N/A</v>
      </c>
    </row>
    <row r="220" spans="1:9">
      <c r="A220" s="14" t="s">
        <v>616</v>
      </c>
      <c r="B220" s="15" t="s">
        <v>820</v>
      </c>
      <c r="C220" s="16" t="str">
        <f t="shared" si="3"/>
        <v>COMP-SAQ/219</v>
      </c>
      <c r="D220" s="17" t="e">
        <f>IF($C220="","",VLOOKUP($C220,#REF!,3,FALSE))</f>
        <v>#REF!</v>
      </c>
      <c r="E220" s="18" t="e">
        <f>IF($C220="","",VLOOKUP($C220,#REF!,7,FALSE))</f>
        <v>#REF!</v>
      </c>
      <c r="I220" s="8" t="e">
        <f>VLOOKUP($C220,'G - MEM. URB'!$C:$R,2,FALSE)</f>
        <v>#N/A</v>
      </c>
    </row>
    <row r="221" spans="1:9">
      <c r="A221" s="14" t="s">
        <v>616</v>
      </c>
      <c r="B221" s="15" t="s">
        <v>821</v>
      </c>
      <c r="C221" s="16" t="str">
        <f t="shared" si="3"/>
        <v>COMP-SAQ/220</v>
      </c>
      <c r="D221" s="17" t="e">
        <f>IF($C221="","",VLOOKUP($C221,#REF!,3,FALSE))</f>
        <v>#REF!</v>
      </c>
      <c r="E221" s="18" t="e">
        <f>IF($C221="","",VLOOKUP($C221,#REF!,7,FALSE))</f>
        <v>#REF!</v>
      </c>
      <c r="I221" s="8" t="e">
        <f>VLOOKUP($C221,'G - MEM. URB'!$C:$R,2,FALSE)</f>
        <v>#N/A</v>
      </c>
    </row>
    <row r="222" spans="1:9">
      <c r="A222" s="14" t="s">
        <v>616</v>
      </c>
      <c r="B222" s="15" t="s">
        <v>822</v>
      </c>
      <c r="C222" s="16" t="str">
        <f t="shared" si="3"/>
        <v>COMP-SAQ/221</v>
      </c>
      <c r="D222" s="17" t="e">
        <f>IF($C222="","",VLOOKUP($C222,#REF!,3,FALSE))</f>
        <v>#REF!</v>
      </c>
      <c r="E222" s="18" t="e">
        <f>IF($C222="","",VLOOKUP($C222,#REF!,7,FALSE))</f>
        <v>#REF!</v>
      </c>
      <c r="I222" s="8" t="e">
        <f>VLOOKUP($C222,'G - MEM. URB'!$C:$R,2,FALSE)</f>
        <v>#N/A</v>
      </c>
    </row>
    <row r="223" spans="1:9">
      <c r="A223" s="14" t="s">
        <v>616</v>
      </c>
      <c r="B223" s="15" t="s">
        <v>823</v>
      </c>
      <c r="C223" s="16" t="str">
        <f t="shared" si="3"/>
        <v>COMP-SAQ/222</v>
      </c>
      <c r="D223" s="17" t="e">
        <f>IF($C223="","",VLOOKUP($C223,#REF!,3,FALSE))</f>
        <v>#REF!</v>
      </c>
      <c r="E223" s="18" t="e">
        <f>IF($C223="","",VLOOKUP($C223,#REF!,7,FALSE))</f>
        <v>#REF!</v>
      </c>
      <c r="I223" s="8" t="e">
        <f>VLOOKUP($C223,'G - MEM. URB'!$C:$R,2,FALSE)</f>
        <v>#N/A</v>
      </c>
    </row>
    <row r="224" spans="1:9">
      <c r="A224" s="14" t="s">
        <v>616</v>
      </c>
      <c r="B224" s="15" t="s">
        <v>824</v>
      </c>
      <c r="C224" s="16" t="str">
        <f t="shared" si="3"/>
        <v>COMP-SAQ/223</v>
      </c>
      <c r="D224" s="17" t="e">
        <f>IF($C224="","",VLOOKUP($C224,#REF!,3,FALSE))</f>
        <v>#REF!</v>
      </c>
      <c r="E224" s="18" t="e">
        <f>IF($C224="","",VLOOKUP($C224,#REF!,7,FALSE))</f>
        <v>#REF!</v>
      </c>
      <c r="I224" s="8" t="e">
        <f>VLOOKUP($C224,'G - MEM. URB'!$C:$R,2,FALSE)</f>
        <v>#N/A</v>
      </c>
    </row>
    <row r="225" spans="1:9">
      <c r="A225" s="14" t="s">
        <v>616</v>
      </c>
      <c r="B225" s="15" t="s">
        <v>825</v>
      </c>
      <c r="C225" s="16" t="str">
        <f t="shared" si="3"/>
        <v>COMP-SAQ/224</v>
      </c>
      <c r="D225" s="17" t="e">
        <f>IF($C225="","",VLOOKUP($C225,#REF!,3,FALSE))</f>
        <v>#REF!</v>
      </c>
      <c r="E225" s="18" t="e">
        <f>IF($C225="","",VLOOKUP($C225,#REF!,7,FALSE))</f>
        <v>#REF!</v>
      </c>
      <c r="I225" s="8" t="e">
        <f>VLOOKUP($C225,'G - MEM. URB'!$C:$R,2,FALSE)</f>
        <v>#N/A</v>
      </c>
    </row>
    <row r="226" spans="1:9">
      <c r="A226" s="14" t="s">
        <v>616</v>
      </c>
      <c r="B226" s="15" t="s">
        <v>826</v>
      </c>
      <c r="C226" s="16" t="str">
        <f t="shared" si="3"/>
        <v>COMP-SAQ/225</v>
      </c>
      <c r="D226" s="17" t="e">
        <f>IF($C226="","",VLOOKUP($C226,#REF!,3,FALSE))</f>
        <v>#REF!</v>
      </c>
      <c r="E226" s="18" t="e">
        <f>IF($C226="","",VLOOKUP($C226,#REF!,7,FALSE))</f>
        <v>#REF!</v>
      </c>
      <c r="I226" s="8" t="e">
        <f>VLOOKUP($C226,'G - MEM. URB'!$C:$R,2,FALSE)</f>
        <v>#N/A</v>
      </c>
    </row>
    <row r="227" spans="1:9">
      <c r="A227" s="14" t="s">
        <v>616</v>
      </c>
      <c r="B227" s="15" t="s">
        <v>827</v>
      </c>
      <c r="C227" s="16" t="str">
        <f t="shared" si="3"/>
        <v>COMP-SAQ/226</v>
      </c>
      <c r="D227" s="17" t="e">
        <f>IF($C227="","",VLOOKUP($C227,#REF!,3,FALSE))</f>
        <v>#REF!</v>
      </c>
      <c r="E227" s="18" t="e">
        <f>IF($C227="","",VLOOKUP($C227,#REF!,7,FALSE))</f>
        <v>#REF!</v>
      </c>
      <c r="I227" s="8" t="e">
        <f>VLOOKUP($C227,'G - MEM. URB'!$C:$R,2,FALSE)</f>
        <v>#N/A</v>
      </c>
    </row>
    <row r="228" spans="1:9">
      <c r="A228" s="14" t="s">
        <v>616</v>
      </c>
      <c r="B228" s="15" t="s">
        <v>828</v>
      </c>
      <c r="C228" s="16" t="str">
        <f t="shared" si="3"/>
        <v>COMP-SAQ/227</v>
      </c>
      <c r="D228" s="17" t="e">
        <f>IF($C228="","",VLOOKUP($C228,#REF!,3,FALSE))</f>
        <v>#REF!</v>
      </c>
      <c r="E228" s="18" t="e">
        <f>IF($C228="","",VLOOKUP($C228,#REF!,7,FALSE))</f>
        <v>#REF!</v>
      </c>
      <c r="I228" s="8" t="e">
        <f>VLOOKUP($C228,'G - MEM. URB'!$C:$R,2,FALSE)</f>
        <v>#N/A</v>
      </c>
    </row>
    <row r="229" spans="1:9">
      <c r="A229" s="14" t="s">
        <v>616</v>
      </c>
      <c r="B229" s="15" t="s">
        <v>829</v>
      </c>
      <c r="C229" s="16" t="str">
        <f t="shared" si="3"/>
        <v>COMP-SAQ/228</v>
      </c>
      <c r="D229" s="17" t="e">
        <f>IF($C229="","",VLOOKUP($C229,#REF!,3,FALSE))</f>
        <v>#REF!</v>
      </c>
      <c r="E229" s="18" t="e">
        <f>IF($C229="","",VLOOKUP($C229,#REF!,7,FALSE))</f>
        <v>#REF!</v>
      </c>
      <c r="I229" s="8" t="e">
        <f>VLOOKUP($C229,'G - MEM. URB'!$C:$R,2,FALSE)</f>
        <v>#N/A</v>
      </c>
    </row>
    <row r="230" spans="1:9">
      <c r="A230" s="14" t="s">
        <v>616</v>
      </c>
      <c r="B230" s="15" t="s">
        <v>830</v>
      </c>
      <c r="C230" s="16" t="str">
        <f t="shared" si="3"/>
        <v>COMP-SAQ/229</v>
      </c>
      <c r="D230" s="17" t="e">
        <f>IF($C230="","",VLOOKUP($C230,#REF!,3,FALSE))</f>
        <v>#REF!</v>
      </c>
      <c r="E230" s="18" t="e">
        <f>IF($C230="","",VLOOKUP($C230,#REF!,7,FALSE))</f>
        <v>#REF!</v>
      </c>
      <c r="I230" s="8" t="e">
        <f>VLOOKUP($C230,'G - MEM. URB'!$C:$R,2,FALSE)</f>
        <v>#N/A</v>
      </c>
    </row>
    <row r="231" spans="1:9">
      <c r="A231" s="14" t="s">
        <v>616</v>
      </c>
      <c r="B231" s="15" t="s">
        <v>831</v>
      </c>
      <c r="C231" s="16" t="str">
        <f t="shared" si="3"/>
        <v>COMP-SAQ/230</v>
      </c>
      <c r="D231" s="17" t="e">
        <f>IF($C231="","",VLOOKUP($C231,#REF!,3,FALSE))</f>
        <v>#REF!</v>
      </c>
      <c r="E231" s="18" t="e">
        <f>IF($C231="","",VLOOKUP($C231,#REF!,7,FALSE))</f>
        <v>#REF!</v>
      </c>
      <c r="I231" s="8" t="e">
        <f>VLOOKUP($C231,'G - MEM. URB'!$C:$R,2,FALSE)</f>
        <v>#N/A</v>
      </c>
    </row>
    <row r="232" spans="1:9">
      <c r="A232" s="14" t="s">
        <v>616</v>
      </c>
      <c r="B232" s="15" t="s">
        <v>832</v>
      </c>
      <c r="C232" s="16" t="str">
        <f t="shared" si="3"/>
        <v>COMP-SAQ/231</v>
      </c>
      <c r="D232" s="17" t="e">
        <f>IF($C232="","",VLOOKUP($C232,#REF!,3,FALSE))</f>
        <v>#REF!</v>
      </c>
      <c r="E232" s="18" t="e">
        <f>IF($C232="","",VLOOKUP($C232,#REF!,7,FALSE))</f>
        <v>#REF!</v>
      </c>
      <c r="I232" s="8" t="e">
        <f>VLOOKUP($C232,'G - MEM. URB'!$C:$R,2,FALSE)</f>
        <v>#N/A</v>
      </c>
    </row>
    <row r="233" spans="1:9">
      <c r="A233" s="14" t="s">
        <v>616</v>
      </c>
      <c r="B233" s="15" t="s">
        <v>833</v>
      </c>
      <c r="C233" s="16" t="str">
        <f t="shared" si="3"/>
        <v>COMP-SAQ/232</v>
      </c>
      <c r="D233" s="17" t="e">
        <f>IF($C233="","",VLOOKUP($C233,#REF!,3,FALSE))</f>
        <v>#REF!</v>
      </c>
      <c r="E233" s="18" t="e">
        <f>IF($C233="","",VLOOKUP($C233,#REF!,7,FALSE))</f>
        <v>#REF!</v>
      </c>
      <c r="I233" s="8" t="e">
        <f>VLOOKUP($C233,'G - MEM. URB'!$C:$R,2,FALSE)</f>
        <v>#N/A</v>
      </c>
    </row>
    <row r="234" spans="1:9">
      <c r="A234" s="14" t="s">
        <v>616</v>
      </c>
      <c r="B234" s="15" t="s">
        <v>834</v>
      </c>
      <c r="C234" s="16" t="str">
        <f t="shared" si="3"/>
        <v>COMP-SAQ/233</v>
      </c>
      <c r="D234" s="17" t="e">
        <f>IF($C234="","",VLOOKUP($C234,#REF!,3,FALSE))</f>
        <v>#REF!</v>
      </c>
      <c r="E234" s="18" t="e">
        <f>IF($C234="","",VLOOKUP($C234,#REF!,7,FALSE))</f>
        <v>#REF!</v>
      </c>
      <c r="I234" s="8" t="e">
        <f>VLOOKUP($C234,'G - MEM. URB'!$C:$R,2,FALSE)</f>
        <v>#N/A</v>
      </c>
    </row>
    <row r="235" spans="1:9">
      <c r="A235" s="14" t="s">
        <v>616</v>
      </c>
      <c r="B235" s="15" t="s">
        <v>835</v>
      </c>
      <c r="C235" s="16" t="str">
        <f t="shared" si="3"/>
        <v>COMP-SAQ/234</v>
      </c>
      <c r="D235" s="17" t="e">
        <f>IF($C235="","",VLOOKUP($C235,#REF!,3,FALSE))</f>
        <v>#REF!</v>
      </c>
      <c r="E235" s="18" t="e">
        <f>IF($C235="","",VLOOKUP($C235,#REF!,7,FALSE))</f>
        <v>#REF!</v>
      </c>
      <c r="I235" s="8" t="e">
        <f>VLOOKUP($C235,'G - MEM. URB'!$C:$R,2,FALSE)</f>
        <v>#N/A</v>
      </c>
    </row>
    <row r="236" spans="1:9">
      <c r="A236" s="14" t="s">
        <v>616</v>
      </c>
      <c r="B236" s="15" t="s">
        <v>836</v>
      </c>
      <c r="C236" s="16" t="str">
        <f t="shared" si="3"/>
        <v>COMP-SAQ/235</v>
      </c>
      <c r="D236" s="17" t="e">
        <f>IF($C236="","",VLOOKUP($C236,#REF!,3,FALSE))</f>
        <v>#REF!</v>
      </c>
      <c r="E236" s="18" t="e">
        <f>IF($C236="","",VLOOKUP($C236,#REF!,7,FALSE))</f>
        <v>#REF!</v>
      </c>
      <c r="I236" s="8" t="e">
        <f>VLOOKUP($C236,'G - MEM. URB'!$C:$R,2,FALSE)</f>
        <v>#N/A</v>
      </c>
    </row>
    <row r="237" spans="1:9">
      <c r="A237" s="14" t="s">
        <v>616</v>
      </c>
      <c r="B237" s="15" t="s">
        <v>837</v>
      </c>
      <c r="C237" s="16" t="str">
        <f t="shared" si="3"/>
        <v>COMP-SAQ/236</v>
      </c>
      <c r="D237" s="17" t="e">
        <f>IF($C237="","",VLOOKUP($C237,#REF!,3,FALSE))</f>
        <v>#REF!</v>
      </c>
      <c r="E237" s="18" t="e">
        <f>IF($C237="","",VLOOKUP($C237,#REF!,7,FALSE))</f>
        <v>#REF!</v>
      </c>
      <c r="I237" s="8" t="e">
        <f>VLOOKUP($C237,'G - MEM. URB'!$C:$R,2,FALSE)</f>
        <v>#N/A</v>
      </c>
    </row>
    <row r="238" spans="1:9">
      <c r="A238" s="14" t="s">
        <v>616</v>
      </c>
      <c r="B238" s="15" t="s">
        <v>838</v>
      </c>
      <c r="C238" s="16" t="str">
        <f t="shared" si="3"/>
        <v>COMP-SAQ/237</v>
      </c>
      <c r="D238" s="17" t="e">
        <f>IF($C238="","",VLOOKUP($C238,#REF!,3,FALSE))</f>
        <v>#REF!</v>
      </c>
      <c r="E238" s="18" t="e">
        <f>IF($C238="","",VLOOKUP($C238,#REF!,7,FALSE))</f>
        <v>#REF!</v>
      </c>
      <c r="I238" s="8" t="e">
        <f>VLOOKUP($C238,'G - MEM. URB'!$C:$R,2,FALSE)</f>
        <v>#N/A</v>
      </c>
    </row>
    <row r="239" spans="1:9">
      <c r="A239" s="14" t="s">
        <v>616</v>
      </c>
      <c r="B239" s="15" t="s">
        <v>839</v>
      </c>
      <c r="C239" s="16" t="str">
        <f t="shared" si="3"/>
        <v>COMP-SAQ/238</v>
      </c>
      <c r="D239" s="17" t="e">
        <f>IF($C239="","",VLOOKUP($C239,#REF!,3,FALSE))</f>
        <v>#REF!</v>
      </c>
      <c r="E239" s="18" t="e">
        <f>IF($C239="","",VLOOKUP($C239,#REF!,7,FALSE))</f>
        <v>#REF!</v>
      </c>
      <c r="I239" s="8" t="e">
        <f>VLOOKUP($C239,'G - MEM. URB'!$C:$R,2,FALSE)</f>
        <v>#N/A</v>
      </c>
    </row>
    <row r="240" spans="1:9">
      <c r="A240" s="14" t="s">
        <v>616</v>
      </c>
      <c r="B240" s="15" t="s">
        <v>840</v>
      </c>
      <c r="C240" s="16" t="str">
        <f t="shared" si="3"/>
        <v>COMP-SAQ/239</v>
      </c>
      <c r="D240" s="17" t="e">
        <f>IF($C240="","",VLOOKUP($C240,#REF!,3,FALSE))</f>
        <v>#REF!</v>
      </c>
      <c r="E240" s="18" t="e">
        <f>IF($C240="","",VLOOKUP($C240,#REF!,7,FALSE))</f>
        <v>#REF!</v>
      </c>
      <c r="I240" s="8" t="e">
        <f>VLOOKUP($C240,'G - MEM. URB'!$C:$R,2,FALSE)</f>
        <v>#N/A</v>
      </c>
    </row>
    <row r="241" spans="1:9">
      <c r="A241" s="14" t="s">
        <v>616</v>
      </c>
      <c r="B241" s="15" t="s">
        <v>841</v>
      </c>
      <c r="C241" s="16" t="str">
        <f t="shared" si="3"/>
        <v>COMP-SAQ/240</v>
      </c>
      <c r="D241" s="17" t="e">
        <f>IF($C241="","",VLOOKUP($C241,#REF!,3,FALSE))</f>
        <v>#REF!</v>
      </c>
      <c r="E241" s="18" t="e">
        <f>IF($C241="","",VLOOKUP($C241,#REF!,7,FALSE))</f>
        <v>#REF!</v>
      </c>
      <c r="I241" s="8" t="str">
        <f>VLOOKUP($C241,'G - MEM. URB'!$C:$R,2,FALSE)</f>
        <v>COMP-SAQ/240-D</v>
      </c>
    </row>
    <row r="242" spans="1:9">
      <c r="A242" s="14" t="s">
        <v>616</v>
      </c>
      <c r="B242" s="15" t="s">
        <v>842</v>
      </c>
      <c r="C242" s="16" t="str">
        <f t="shared" si="3"/>
        <v>COMP-SAQ/241</v>
      </c>
      <c r="D242" s="17" t="e">
        <f>IF($C242="","",VLOOKUP($C242,#REF!,3,FALSE))</f>
        <v>#REF!</v>
      </c>
      <c r="E242" s="18" t="e">
        <f>IF($C242="","",VLOOKUP($C242,#REF!,7,FALSE))</f>
        <v>#REF!</v>
      </c>
      <c r="I242" s="8" t="e">
        <f>VLOOKUP($C242,'G - MEM. URB'!$C:$R,2,FALSE)</f>
        <v>#N/A</v>
      </c>
    </row>
    <row r="243" spans="1:9">
      <c r="A243" s="14" t="s">
        <v>616</v>
      </c>
      <c r="B243" s="15" t="s">
        <v>843</v>
      </c>
      <c r="C243" s="16" t="str">
        <f t="shared" si="3"/>
        <v>COMP-SAQ/242</v>
      </c>
      <c r="D243" s="17" t="e">
        <f>IF($C243="","",VLOOKUP($C243,#REF!,3,FALSE))</f>
        <v>#REF!</v>
      </c>
      <c r="E243" s="18" t="e">
        <f>IF($C243="","",VLOOKUP($C243,#REF!,7,FALSE))</f>
        <v>#REF!</v>
      </c>
      <c r="I243" s="8" t="e">
        <f>VLOOKUP($C243,'G - MEM. URB'!$C:$R,2,FALSE)</f>
        <v>#N/A</v>
      </c>
    </row>
    <row r="244" spans="1:9">
      <c r="A244" s="14" t="s">
        <v>616</v>
      </c>
      <c r="B244" s="15" t="s">
        <v>844</v>
      </c>
      <c r="C244" s="16" t="str">
        <f t="shared" si="3"/>
        <v>COMP-SAQ/243</v>
      </c>
      <c r="D244" s="17" t="e">
        <f>IF($C244="","",VLOOKUP($C244,#REF!,3,FALSE))</f>
        <v>#REF!</v>
      </c>
      <c r="E244" s="18" t="e">
        <f>IF($C244="","",VLOOKUP($C244,#REF!,7,FALSE))</f>
        <v>#REF!</v>
      </c>
      <c r="I244" s="8" t="e">
        <f>VLOOKUP($C244,'G - MEM. URB'!$C:$R,2,FALSE)</f>
        <v>#N/A</v>
      </c>
    </row>
    <row r="245" spans="1:9">
      <c r="A245" s="14" t="s">
        <v>616</v>
      </c>
      <c r="B245" s="15" t="s">
        <v>845</v>
      </c>
      <c r="C245" s="16" t="str">
        <f t="shared" si="3"/>
        <v>COMP-SAQ/244</v>
      </c>
      <c r="D245" s="17" t="e">
        <f>IF($C245="","",VLOOKUP($C245,#REF!,3,FALSE))</f>
        <v>#REF!</v>
      </c>
      <c r="E245" s="18" t="e">
        <f>IF($C245="","",VLOOKUP($C245,#REF!,7,FALSE))</f>
        <v>#REF!</v>
      </c>
      <c r="I245" s="8" t="e">
        <f>VLOOKUP($C245,'G - MEM. URB'!$C:$R,2,FALSE)</f>
        <v>#N/A</v>
      </c>
    </row>
    <row r="246" spans="1:9">
      <c r="A246" s="14" t="s">
        <v>616</v>
      </c>
      <c r="B246" s="15" t="s">
        <v>846</v>
      </c>
      <c r="C246" s="16" t="str">
        <f t="shared" si="3"/>
        <v>COMP-SAQ/245</v>
      </c>
      <c r="D246" s="17" t="e">
        <f>IF($C246="","",VLOOKUP($C246,#REF!,3,FALSE))</f>
        <v>#REF!</v>
      </c>
      <c r="E246" s="18" t="e">
        <f>IF($C246="","",VLOOKUP($C246,#REF!,7,FALSE))</f>
        <v>#REF!</v>
      </c>
      <c r="I246" s="8" t="e">
        <f>VLOOKUP($C246,'G - MEM. URB'!$C:$R,2,FALSE)</f>
        <v>#N/A</v>
      </c>
    </row>
    <row r="247" spans="1:9">
      <c r="A247" s="14" t="s">
        <v>616</v>
      </c>
      <c r="B247" s="15" t="s">
        <v>847</v>
      </c>
      <c r="C247" s="16" t="str">
        <f t="shared" si="3"/>
        <v>COMP-SAQ/246</v>
      </c>
      <c r="D247" s="17" t="e">
        <f>IF($C247="","",VLOOKUP($C247,#REF!,3,FALSE))</f>
        <v>#REF!</v>
      </c>
      <c r="E247" s="18" t="e">
        <f>IF($C247="","",VLOOKUP($C247,#REF!,7,FALSE))</f>
        <v>#REF!</v>
      </c>
      <c r="I247" s="8" t="e">
        <f>VLOOKUP($C247,'G - MEM. URB'!$C:$R,2,FALSE)</f>
        <v>#N/A</v>
      </c>
    </row>
    <row r="248" spans="1:9">
      <c r="A248" s="14" t="s">
        <v>616</v>
      </c>
      <c r="B248" s="15" t="s">
        <v>848</v>
      </c>
      <c r="C248" s="16" t="str">
        <f t="shared" si="3"/>
        <v>COMP-SAQ/247</v>
      </c>
      <c r="D248" s="17" t="e">
        <f>IF($C248="","",VLOOKUP($C248,#REF!,3,FALSE))</f>
        <v>#REF!</v>
      </c>
      <c r="E248" s="18" t="e">
        <f>IF($C248="","",VLOOKUP($C248,#REF!,7,FALSE))</f>
        <v>#REF!</v>
      </c>
      <c r="I248" s="8" t="e">
        <f>VLOOKUP($C248,'G - MEM. URB'!$C:$R,2,FALSE)</f>
        <v>#N/A</v>
      </c>
    </row>
    <row r="249" spans="1:9">
      <c r="A249" s="14" t="s">
        <v>616</v>
      </c>
      <c r="B249" s="15" t="s">
        <v>849</v>
      </c>
      <c r="C249" s="16" t="str">
        <f t="shared" si="3"/>
        <v>COMP-SAQ/248</v>
      </c>
      <c r="D249" s="17" t="e">
        <f>IF($C249="","",VLOOKUP($C249,#REF!,3,FALSE))</f>
        <v>#REF!</v>
      </c>
      <c r="E249" s="18" t="e">
        <f>IF($C249="","",VLOOKUP($C249,#REF!,7,FALSE))</f>
        <v>#REF!</v>
      </c>
      <c r="I249" s="8" t="e">
        <f>VLOOKUP($C249,'G - MEM. URB'!$C:$R,2,FALSE)</f>
        <v>#N/A</v>
      </c>
    </row>
    <row r="250" spans="1:9">
      <c r="A250" s="14" t="s">
        <v>616</v>
      </c>
      <c r="B250" s="15" t="s">
        <v>850</v>
      </c>
      <c r="C250" s="16" t="str">
        <f t="shared" si="3"/>
        <v>COMP-SAQ/249</v>
      </c>
      <c r="D250" s="17" t="e">
        <f>IF($C250="","",VLOOKUP($C250,#REF!,3,FALSE))</f>
        <v>#REF!</v>
      </c>
      <c r="E250" s="18" t="e">
        <f>IF($C250="","",VLOOKUP($C250,#REF!,7,FALSE))</f>
        <v>#REF!</v>
      </c>
      <c r="I250" s="8" t="e">
        <f>VLOOKUP($C250,'G - MEM. URB'!$C:$R,2,FALSE)</f>
        <v>#N/A</v>
      </c>
    </row>
    <row r="251" spans="1:9">
      <c r="A251" s="14" t="s">
        <v>616</v>
      </c>
      <c r="B251" s="15" t="s">
        <v>851</v>
      </c>
      <c r="C251" s="16" t="str">
        <f t="shared" si="3"/>
        <v>COMP-SAQ/250</v>
      </c>
      <c r="D251" s="17" t="e">
        <f>IF($C251="","",VLOOKUP($C251,#REF!,3,FALSE))</f>
        <v>#REF!</v>
      </c>
      <c r="E251" s="18" t="e">
        <f>IF($C251="","",VLOOKUP($C251,#REF!,7,FALSE))</f>
        <v>#REF!</v>
      </c>
      <c r="I251" s="8" t="e">
        <f>VLOOKUP($C251,'G - MEM. URB'!$C:$R,2,FALSE)</f>
        <v>#N/A</v>
      </c>
    </row>
    <row r="252" spans="1:9">
      <c r="A252" s="14" t="s">
        <v>616</v>
      </c>
      <c r="B252" s="15" t="s">
        <v>852</v>
      </c>
      <c r="C252" s="16" t="str">
        <f t="shared" si="3"/>
        <v>COMP-SAQ/251</v>
      </c>
      <c r="D252" s="17" t="e">
        <f>IF($C252="","",VLOOKUP($C252,#REF!,3,FALSE))</f>
        <v>#REF!</v>
      </c>
      <c r="E252" s="18" t="e">
        <f>IF($C252="","",VLOOKUP($C252,#REF!,7,FALSE))</f>
        <v>#REF!</v>
      </c>
      <c r="I252" s="8" t="e">
        <f>VLOOKUP($C252,'G - MEM. URB'!$C:$R,2,FALSE)</f>
        <v>#N/A</v>
      </c>
    </row>
    <row r="253" spans="1:9">
      <c r="A253" s="14" t="s">
        <v>616</v>
      </c>
      <c r="B253" s="15" t="s">
        <v>853</v>
      </c>
      <c r="C253" s="16" t="str">
        <f t="shared" si="3"/>
        <v>COMP-SAQ/252</v>
      </c>
      <c r="D253" s="17" t="e">
        <f>IF($C253="","",VLOOKUP($C253,#REF!,3,FALSE))</f>
        <v>#REF!</v>
      </c>
      <c r="E253" s="18" t="e">
        <f>IF($C253="","",VLOOKUP($C253,#REF!,7,FALSE))</f>
        <v>#REF!</v>
      </c>
      <c r="I253" s="8" t="str">
        <f>VLOOKUP($C253,'G - MEM. URB'!$C:$R,2,FALSE)</f>
        <v>COMP-SAQ/252-D</v>
      </c>
    </row>
    <row r="254" spans="1:9">
      <c r="A254" s="14" t="s">
        <v>616</v>
      </c>
      <c r="B254" s="15" t="s">
        <v>854</v>
      </c>
      <c r="C254" s="16" t="str">
        <f t="shared" si="3"/>
        <v>COMP-SAQ/253</v>
      </c>
      <c r="D254" s="17" t="e">
        <f>IF($C254="","",VLOOKUP($C254,#REF!,3,FALSE))</f>
        <v>#REF!</v>
      </c>
      <c r="E254" s="18" t="e">
        <f>IF($C254="","",VLOOKUP($C254,#REF!,7,FALSE))</f>
        <v>#REF!</v>
      </c>
      <c r="I254" s="8" t="str">
        <f>VLOOKUP($C254,'G - MEM. URB'!$C:$R,2,FALSE)</f>
        <v>COMP-SAQ/253-D</v>
      </c>
    </row>
    <row r="255" spans="1:9">
      <c r="A255" s="14" t="s">
        <v>616</v>
      </c>
      <c r="B255" s="15" t="s">
        <v>855</v>
      </c>
      <c r="C255" s="16" t="str">
        <f t="shared" si="3"/>
        <v>COMP-SAQ/254</v>
      </c>
      <c r="D255" s="17" t="e">
        <f>IF($C255="","",VLOOKUP($C255,#REF!,3,FALSE))</f>
        <v>#REF!</v>
      </c>
      <c r="E255" s="18" t="e">
        <f>IF($C255="","",VLOOKUP($C255,#REF!,7,FALSE))</f>
        <v>#REF!</v>
      </c>
      <c r="I255" s="8" t="e">
        <f>VLOOKUP($C255,'G - MEM. URB'!$C:$R,2,FALSE)</f>
        <v>#N/A</v>
      </c>
    </row>
    <row r="256" spans="1:9">
      <c r="A256" s="14" t="s">
        <v>616</v>
      </c>
      <c r="B256" s="15" t="s">
        <v>856</v>
      </c>
      <c r="C256" s="16" t="str">
        <f t="shared" si="3"/>
        <v>COMP-SAQ/255</v>
      </c>
      <c r="D256" s="17" t="e">
        <f>IF($C256="","",VLOOKUP($C256,#REF!,3,FALSE))</f>
        <v>#REF!</v>
      </c>
      <c r="E256" s="18" t="e">
        <f>IF($C256="","",VLOOKUP($C256,#REF!,7,FALSE))</f>
        <v>#REF!</v>
      </c>
      <c r="I256" s="8" t="e">
        <f>VLOOKUP($C256,'G - MEM. URB'!$C:$R,2,FALSE)</f>
        <v>#N/A</v>
      </c>
    </row>
    <row r="257" spans="1:9">
      <c r="A257" s="14" t="s">
        <v>616</v>
      </c>
      <c r="B257" s="15" t="s">
        <v>857</v>
      </c>
      <c r="C257" s="16" t="str">
        <f t="shared" si="3"/>
        <v>COMP-SAQ/256</v>
      </c>
      <c r="D257" s="17" t="e">
        <f>IF($C257="","",VLOOKUP($C257,#REF!,3,FALSE))</f>
        <v>#REF!</v>
      </c>
      <c r="E257" s="18" t="e">
        <f>IF($C257="","",VLOOKUP($C257,#REF!,7,FALSE))</f>
        <v>#REF!</v>
      </c>
      <c r="I257" s="8" t="e">
        <f>VLOOKUP($C257,'G - MEM. URB'!$C:$R,2,FALSE)</f>
        <v>#N/A</v>
      </c>
    </row>
    <row r="258" spans="1:9">
      <c r="A258" s="14" t="s">
        <v>616</v>
      </c>
      <c r="B258" s="15" t="s">
        <v>858</v>
      </c>
      <c r="C258" s="16" t="str">
        <f t="shared" si="3"/>
        <v>COMP-SAQ/257</v>
      </c>
      <c r="D258" s="17" t="e">
        <f>IF($C258="","",VLOOKUP($C258,#REF!,3,FALSE))</f>
        <v>#REF!</v>
      </c>
      <c r="E258" s="18" t="e">
        <f>IF($C258="","",VLOOKUP($C258,#REF!,7,FALSE))</f>
        <v>#REF!</v>
      </c>
      <c r="I258" s="8" t="e">
        <f>VLOOKUP($C258,'G - MEM. URB'!$C:$R,2,FALSE)</f>
        <v>#N/A</v>
      </c>
    </row>
    <row r="259" spans="1:9">
      <c r="A259" s="14" t="s">
        <v>616</v>
      </c>
      <c r="B259" s="15" t="s">
        <v>859</v>
      </c>
      <c r="C259" s="16" t="str">
        <f t="shared" ref="C259:C322" si="4">CONCATENATE(A259,B259)</f>
        <v>COMP-SAQ/258</v>
      </c>
      <c r="D259" s="17" t="e">
        <f>IF($C259="","",VLOOKUP($C259,#REF!,3,FALSE))</f>
        <v>#REF!</v>
      </c>
      <c r="E259" s="18" t="e">
        <f>IF($C259="","",VLOOKUP($C259,#REF!,7,FALSE))</f>
        <v>#REF!</v>
      </c>
      <c r="I259" s="8" t="e">
        <f>VLOOKUP($C259,'G - MEM. URB'!$C:$R,2,FALSE)</f>
        <v>#N/A</v>
      </c>
    </row>
    <row r="260" spans="1:9">
      <c r="A260" s="14" t="s">
        <v>616</v>
      </c>
      <c r="B260" s="15" t="s">
        <v>860</v>
      </c>
      <c r="C260" s="16" t="str">
        <f t="shared" si="4"/>
        <v>COMP-SAQ/259</v>
      </c>
      <c r="D260" s="17" t="e">
        <f>IF($C260="","",VLOOKUP($C260,#REF!,3,FALSE))</f>
        <v>#REF!</v>
      </c>
      <c r="E260" s="18" t="e">
        <f>IF($C260="","",VLOOKUP($C260,#REF!,7,FALSE))</f>
        <v>#REF!</v>
      </c>
      <c r="I260" s="8" t="e">
        <f>VLOOKUP($C260,'G - MEM. URB'!$C:$R,2,FALSE)</f>
        <v>#N/A</v>
      </c>
    </row>
    <row r="261" spans="1:9">
      <c r="A261" s="14" t="s">
        <v>616</v>
      </c>
      <c r="B261" s="15" t="s">
        <v>861</v>
      </c>
      <c r="C261" s="16" t="str">
        <f t="shared" si="4"/>
        <v>COMP-SAQ/260</v>
      </c>
      <c r="D261" s="17" t="e">
        <f>IF($C261="","",VLOOKUP($C261,#REF!,3,FALSE))</f>
        <v>#REF!</v>
      </c>
      <c r="E261" s="18" t="e">
        <f>IF($C261="","",VLOOKUP($C261,#REF!,7,FALSE))</f>
        <v>#REF!</v>
      </c>
      <c r="I261" s="8" t="e">
        <f>VLOOKUP($C261,'G - MEM. URB'!$C:$R,2,FALSE)</f>
        <v>#N/A</v>
      </c>
    </row>
    <row r="262" spans="1:9">
      <c r="A262" s="14" t="s">
        <v>616</v>
      </c>
      <c r="B262" s="15" t="s">
        <v>862</v>
      </c>
      <c r="C262" s="16" t="str">
        <f t="shared" si="4"/>
        <v>COMP-SAQ/261</v>
      </c>
      <c r="D262" s="17" t="e">
        <f>IF($C262="","",VLOOKUP($C262,#REF!,3,FALSE))</f>
        <v>#REF!</v>
      </c>
      <c r="E262" s="18" t="e">
        <f>IF($C262="","",VLOOKUP($C262,#REF!,7,FALSE))</f>
        <v>#REF!</v>
      </c>
      <c r="I262" s="8" t="e">
        <f>VLOOKUP($C262,'G - MEM. URB'!$C:$R,2,FALSE)</f>
        <v>#N/A</v>
      </c>
    </row>
    <row r="263" spans="1:9">
      <c r="A263" s="14" t="s">
        <v>616</v>
      </c>
      <c r="B263" s="15" t="s">
        <v>863</v>
      </c>
      <c r="C263" s="16" t="str">
        <f t="shared" si="4"/>
        <v>COMP-SAQ/262</v>
      </c>
      <c r="D263" s="17" t="e">
        <f>IF($C263="","",VLOOKUP($C263,#REF!,3,FALSE))</f>
        <v>#REF!</v>
      </c>
      <c r="E263" s="18" t="e">
        <f>IF($C263="","",VLOOKUP($C263,#REF!,7,FALSE))</f>
        <v>#REF!</v>
      </c>
      <c r="I263" s="8" t="e">
        <f>VLOOKUP($C263,'G - MEM. URB'!$C:$R,2,FALSE)</f>
        <v>#N/A</v>
      </c>
    </row>
    <row r="264" spans="1:9">
      <c r="A264" s="14" t="s">
        <v>616</v>
      </c>
      <c r="B264" s="15" t="s">
        <v>864</v>
      </c>
      <c r="C264" s="16" t="str">
        <f t="shared" si="4"/>
        <v>COMP-SAQ/263</v>
      </c>
      <c r="D264" s="17" t="e">
        <f>IF($C264="","",VLOOKUP($C264,#REF!,3,FALSE))</f>
        <v>#REF!</v>
      </c>
      <c r="E264" s="18" t="e">
        <f>IF($C264="","",VLOOKUP($C264,#REF!,7,FALSE))</f>
        <v>#REF!</v>
      </c>
      <c r="I264" s="8" t="e">
        <f>VLOOKUP($C264,'G - MEM. URB'!$C:$R,2,FALSE)</f>
        <v>#N/A</v>
      </c>
    </row>
    <row r="265" spans="1:9">
      <c r="A265" s="14" t="s">
        <v>616</v>
      </c>
      <c r="B265" s="15" t="s">
        <v>865</v>
      </c>
      <c r="C265" s="16" t="str">
        <f t="shared" si="4"/>
        <v>COMP-SAQ/264</v>
      </c>
      <c r="D265" s="17" t="e">
        <f>IF($C265="","",VLOOKUP($C265,#REF!,3,FALSE))</f>
        <v>#REF!</v>
      </c>
      <c r="E265" s="18" t="e">
        <f>IF($C265="","",VLOOKUP($C265,#REF!,7,FALSE))</f>
        <v>#REF!</v>
      </c>
      <c r="I265" s="8" t="e">
        <f>VLOOKUP($C265,'G - MEM. URB'!$C:$R,2,FALSE)</f>
        <v>#N/A</v>
      </c>
    </row>
    <row r="266" spans="1:9">
      <c r="A266" s="14" t="s">
        <v>616</v>
      </c>
      <c r="B266" s="15" t="s">
        <v>866</v>
      </c>
      <c r="C266" s="16" t="str">
        <f t="shared" si="4"/>
        <v>COMP-SAQ/265</v>
      </c>
      <c r="D266" s="17" t="e">
        <f>IF($C266="","",VLOOKUP($C266,#REF!,3,FALSE))</f>
        <v>#REF!</v>
      </c>
      <c r="E266" s="18" t="e">
        <f>IF($C266="","",VLOOKUP($C266,#REF!,7,FALSE))</f>
        <v>#REF!</v>
      </c>
      <c r="I266" s="8" t="e">
        <f>VLOOKUP($C266,'G - MEM. URB'!$C:$R,2,FALSE)</f>
        <v>#N/A</v>
      </c>
    </row>
    <row r="267" spans="1:9">
      <c r="A267" s="14" t="s">
        <v>616</v>
      </c>
      <c r="B267" s="15" t="s">
        <v>867</v>
      </c>
      <c r="C267" s="16" t="str">
        <f t="shared" si="4"/>
        <v>COMP-SAQ/266</v>
      </c>
      <c r="D267" s="17" t="e">
        <f>IF($C267="","",VLOOKUP($C267,#REF!,3,FALSE))</f>
        <v>#REF!</v>
      </c>
      <c r="E267" s="18" t="e">
        <f>IF($C267="","",VLOOKUP($C267,#REF!,7,FALSE))</f>
        <v>#REF!</v>
      </c>
      <c r="I267" s="8" t="e">
        <f>VLOOKUP($C267,'G - MEM. URB'!$C:$R,2,FALSE)</f>
        <v>#N/A</v>
      </c>
    </row>
    <row r="268" spans="1:9">
      <c r="A268" s="14" t="s">
        <v>616</v>
      </c>
      <c r="B268" s="15" t="s">
        <v>868</v>
      </c>
      <c r="C268" s="16" t="str">
        <f t="shared" si="4"/>
        <v>COMP-SAQ/267</v>
      </c>
      <c r="D268" s="17" t="e">
        <f>IF($C268="","",VLOOKUP($C268,#REF!,3,FALSE))</f>
        <v>#REF!</v>
      </c>
      <c r="E268" s="18" t="e">
        <f>IF($C268="","",VLOOKUP($C268,#REF!,7,FALSE))</f>
        <v>#REF!</v>
      </c>
      <c r="I268" s="8" t="e">
        <f>VLOOKUP($C268,'G - MEM. URB'!$C:$R,2,FALSE)</f>
        <v>#N/A</v>
      </c>
    </row>
    <row r="269" spans="1:9">
      <c r="A269" s="14" t="s">
        <v>616</v>
      </c>
      <c r="B269" s="15" t="s">
        <v>869</v>
      </c>
      <c r="C269" s="16" t="str">
        <f t="shared" si="4"/>
        <v>COMP-SAQ/268</v>
      </c>
      <c r="D269" s="17" t="e">
        <f>IF($C269="","",VLOOKUP($C269,#REF!,3,FALSE))</f>
        <v>#REF!</v>
      </c>
      <c r="E269" s="18" t="e">
        <f>IF($C269="","",VLOOKUP($C269,#REF!,7,FALSE))</f>
        <v>#REF!</v>
      </c>
      <c r="I269" s="8" t="e">
        <f>VLOOKUP($C269,'G - MEM. URB'!$C:$R,2,FALSE)</f>
        <v>#N/A</v>
      </c>
    </row>
    <row r="270" spans="1:9">
      <c r="A270" s="14" t="s">
        <v>616</v>
      </c>
      <c r="B270" s="15" t="s">
        <v>870</v>
      </c>
      <c r="C270" s="16" t="str">
        <f t="shared" si="4"/>
        <v>COMP-SAQ/269</v>
      </c>
      <c r="D270" s="17" t="e">
        <f>IF($C270="","",VLOOKUP($C270,#REF!,3,FALSE))</f>
        <v>#REF!</v>
      </c>
      <c r="E270" s="18" t="e">
        <f>IF($C270="","",VLOOKUP($C270,#REF!,7,FALSE))</f>
        <v>#REF!</v>
      </c>
      <c r="I270" s="8" t="e">
        <f>VLOOKUP($C270,'G - MEM. URB'!$C:$R,2,FALSE)</f>
        <v>#N/A</v>
      </c>
    </row>
    <row r="271" spans="1:9">
      <c r="A271" s="14" t="s">
        <v>616</v>
      </c>
      <c r="B271" s="15" t="s">
        <v>871</v>
      </c>
      <c r="C271" s="16" t="str">
        <f t="shared" si="4"/>
        <v>COMP-SAQ/270</v>
      </c>
      <c r="D271" s="17" t="e">
        <f>IF($C271="","",VLOOKUP($C271,#REF!,3,FALSE))</f>
        <v>#REF!</v>
      </c>
      <c r="E271" s="18" t="e">
        <f>IF($C271="","",VLOOKUP($C271,#REF!,7,FALSE))</f>
        <v>#REF!</v>
      </c>
      <c r="I271" s="8" t="str">
        <f>VLOOKUP($C271,'G - MEM. URB'!$C:$R,2,FALSE)</f>
        <v>COMP-SAQ/270-D</v>
      </c>
    </row>
    <row r="272" spans="1:9">
      <c r="A272" s="14" t="s">
        <v>616</v>
      </c>
      <c r="B272" s="15" t="s">
        <v>872</v>
      </c>
      <c r="C272" s="16" t="str">
        <f t="shared" si="4"/>
        <v>COMP-SAQ/271</v>
      </c>
      <c r="D272" s="17" t="e">
        <f>IF($C272="","",VLOOKUP($C272,#REF!,3,FALSE))</f>
        <v>#REF!</v>
      </c>
      <c r="E272" s="18" t="e">
        <f>IF($C272="","",VLOOKUP($C272,#REF!,7,FALSE))</f>
        <v>#REF!</v>
      </c>
      <c r="I272" s="8" t="e">
        <f>VLOOKUP($C272,'G - MEM. URB'!$C:$R,2,FALSE)</f>
        <v>#N/A</v>
      </c>
    </row>
    <row r="273" spans="1:9">
      <c r="A273" s="14" t="s">
        <v>616</v>
      </c>
      <c r="B273" s="15" t="s">
        <v>873</v>
      </c>
      <c r="C273" s="16" t="str">
        <f t="shared" si="4"/>
        <v>COMP-SAQ/272</v>
      </c>
      <c r="D273" s="17" t="e">
        <f>IF($C273="","",VLOOKUP($C273,#REF!,3,FALSE))</f>
        <v>#REF!</v>
      </c>
      <c r="E273" s="18" t="e">
        <f>IF($C273="","",VLOOKUP($C273,#REF!,7,FALSE))</f>
        <v>#REF!</v>
      </c>
      <c r="I273" s="8" t="e">
        <f>VLOOKUP($C273,'G - MEM. URB'!$C:$R,2,FALSE)</f>
        <v>#N/A</v>
      </c>
    </row>
    <row r="274" spans="1:9">
      <c r="A274" s="14" t="s">
        <v>616</v>
      </c>
      <c r="B274" s="15" t="s">
        <v>874</v>
      </c>
      <c r="C274" s="16" t="str">
        <f t="shared" si="4"/>
        <v>COMP-SAQ/273</v>
      </c>
      <c r="D274" s="17" t="e">
        <f>IF($C274="","",VLOOKUP($C274,#REF!,3,FALSE))</f>
        <v>#REF!</v>
      </c>
      <c r="E274" s="18" t="e">
        <f>IF($C274="","",VLOOKUP($C274,#REF!,7,FALSE))</f>
        <v>#REF!</v>
      </c>
      <c r="I274" s="8" t="e">
        <f>VLOOKUP($C274,'G - MEM. URB'!$C:$R,2,FALSE)</f>
        <v>#N/A</v>
      </c>
    </row>
    <row r="275" spans="1:9">
      <c r="A275" s="14" t="s">
        <v>616</v>
      </c>
      <c r="B275" s="15" t="s">
        <v>875</v>
      </c>
      <c r="C275" s="16" t="str">
        <f t="shared" si="4"/>
        <v>COMP-SAQ/274</v>
      </c>
      <c r="D275" s="17" t="e">
        <f>IF($C275="","",VLOOKUP($C275,#REF!,3,FALSE))</f>
        <v>#REF!</v>
      </c>
      <c r="E275" s="18" t="e">
        <f>IF($C275="","",VLOOKUP($C275,#REF!,7,FALSE))</f>
        <v>#REF!</v>
      </c>
      <c r="I275" s="8" t="e">
        <f>VLOOKUP($C275,'G - MEM. URB'!$C:$R,2,FALSE)</f>
        <v>#N/A</v>
      </c>
    </row>
    <row r="276" spans="1:9">
      <c r="A276" s="14" t="s">
        <v>616</v>
      </c>
      <c r="B276" s="15" t="s">
        <v>876</v>
      </c>
      <c r="C276" s="16" t="str">
        <f t="shared" si="4"/>
        <v>COMP-SAQ/275</v>
      </c>
      <c r="D276" s="17" t="e">
        <f>IF($C276="","",VLOOKUP($C276,#REF!,3,FALSE))</f>
        <v>#REF!</v>
      </c>
      <c r="E276" s="18" t="e">
        <f>IF($C276="","",VLOOKUP($C276,#REF!,7,FALSE))</f>
        <v>#REF!</v>
      </c>
      <c r="I276" s="8" t="e">
        <f>VLOOKUP($C276,'G - MEM. URB'!$C:$R,2,FALSE)</f>
        <v>#N/A</v>
      </c>
    </row>
    <row r="277" spans="1:9">
      <c r="A277" s="14" t="s">
        <v>616</v>
      </c>
      <c r="B277" s="15" t="s">
        <v>877</v>
      </c>
      <c r="C277" s="16" t="str">
        <f t="shared" si="4"/>
        <v>COMP-SAQ/276</v>
      </c>
      <c r="D277" s="17" t="e">
        <f>IF($C277="","",VLOOKUP($C277,#REF!,3,FALSE))</f>
        <v>#REF!</v>
      </c>
      <c r="E277" s="18" t="e">
        <f>IF($C277="","",VLOOKUP($C277,#REF!,7,FALSE))</f>
        <v>#REF!</v>
      </c>
      <c r="I277" s="8" t="e">
        <f>VLOOKUP($C277,'G - MEM. URB'!$C:$R,2,FALSE)</f>
        <v>#N/A</v>
      </c>
    </row>
    <row r="278" spans="1:9">
      <c r="A278" s="14" t="s">
        <v>616</v>
      </c>
      <c r="B278" s="15" t="s">
        <v>878</v>
      </c>
      <c r="C278" s="16" t="str">
        <f t="shared" si="4"/>
        <v>COMP-SAQ/277</v>
      </c>
      <c r="D278" s="17" t="e">
        <f>IF($C278="","",VLOOKUP($C278,#REF!,3,FALSE))</f>
        <v>#REF!</v>
      </c>
      <c r="E278" s="18" t="e">
        <f>IF($C278="","",VLOOKUP($C278,#REF!,7,FALSE))</f>
        <v>#REF!</v>
      </c>
      <c r="I278" s="8" t="e">
        <f>VLOOKUP($C278,'G - MEM. URB'!$C:$R,2,FALSE)</f>
        <v>#N/A</v>
      </c>
    </row>
    <row r="279" spans="1:9">
      <c r="A279" s="14" t="s">
        <v>616</v>
      </c>
      <c r="B279" s="15" t="s">
        <v>879</v>
      </c>
      <c r="C279" s="16" t="str">
        <f t="shared" si="4"/>
        <v>COMP-SAQ/278</v>
      </c>
      <c r="D279" s="17" t="e">
        <f>IF($C279="","",VLOOKUP($C279,#REF!,3,FALSE))</f>
        <v>#REF!</v>
      </c>
      <c r="E279" s="18" t="e">
        <f>IF($C279="","",VLOOKUP($C279,#REF!,7,FALSE))</f>
        <v>#REF!</v>
      </c>
      <c r="I279" s="8" t="e">
        <f>VLOOKUP($C279,'G - MEM. URB'!$C:$R,2,FALSE)</f>
        <v>#N/A</v>
      </c>
    </row>
    <row r="280" spans="1:9">
      <c r="A280" s="14" t="s">
        <v>616</v>
      </c>
      <c r="B280" s="15" t="s">
        <v>880</v>
      </c>
      <c r="C280" s="16" t="str">
        <f t="shared" si="4"/>
        <v>COMP-SAQ/279</v>
      </c>
      <c r="D280" s="17" t="e">
        <f>IF($C280="","",VLOOKUP($C280,#REF!,3,FALSE))</f>
        <v>#REF!</v>
      </c>
      <c r="E280" s="18" t="e">
        <f>IF($C280="","",VLOOKUP($C280,#REF!,7,FALSE))</f>
        <v>#REF!</v>
      </c>
      <c r="I280" s="8" t="e">
        <f>VLOOKUP($C280,'G - MEM. URB'!$C:$R,2,FALSE)</f>
        <v>#N/A</v>
      </c>
    </row>
    <row r="281" spans="1:9">
      <c r="A281" s="14" t="s">
        <v>616</v>
      </c>
      <c r="B281" s="15" t="s">
        <v>881</v>
      </c>
      <c r="C281" s="16" t="str">
        <f t="shared" si="4"/>
        <v>COMP-SAQ/280</v>
      </c>
      <c r="D281" s="17" t="e">
        <f>IF($C281="","",VLOOKUP($C281,#REF!,3,FALSE))</f>
        <v>#REF!</v>
      </c>
      <c r="E281" s="18" t="e">
        <f>IF($C281="","",VLOOKUP($C281,#REF!,7,FALSE))</f>
        <v>#REF!</v>
      </c>
      <c r="I281" s="8" t="e">
        <f>VLOOKUP($C281,'G - MEM. URB'!$C:$R,2,FALSE)</f>
        <v>#N/A</v>
      </c>
    </row>
    <row r="282" spans="1:9">
      <c r="A282" s="14" t="s">
        <v>616</v>
      </c>
      <c r="B282" s="15" t="s">
        <v>882</v>
      </c>
      <c r="C282" s="16" t="str">
        <f t="shared" si="4"/>
        <v>COMP-SAQ/281</v>
      </c>
      <c r="D282" s="17" t="e">
        <f>IF($C282="","",VLOOKUP($C282,#REF!,3,FALSE))</f>
        <v>#REF!</v>
      </c>
      <c r="E282" s="18" t="e">
        <f>IF($C282="","",VLOOKUP($C282,#REF!,7,FALSE))</f>
        <v>#REF!</v>
      </c>
      <c r="I282" s="8" t="e">
        <f>VLOOKUP($C282,'G - MEM. URB'!$C:$R,2,FALSE)</f>
        <v>#N/A</v>
      </c>
    </row>
    <row r="283" spans="1:9">
      <c r="A283" s="14" t="s">
        <v>616</v>
      </c>
      <c r="B283" s="15" t="s">
        <v>883</v>
      </c>
      <c r="C283" s="16" t="str">
        <f t="shared" si="4"/>
        <v>COMP-SAQ/282</v>
      </c>
      <c r="D283" s="17" t="e">
        <f>IF($C283="","",VLOOKUP($C283,#REF!,3,FALSE))</f>
        <v>#REF!</v>
      </c>
      <c r="E283" s="18" t="e">
        <f>IF($C283="","",VLOOKUP($C283,#REF!,7,FALSE))</f>
        <v>#REF!</v>
      </c>
      <c r="I283" s="8" t="e">
        <f>VLOOKUP($C283,'G - MEM. URB'!$C:$R,2,FALSE)</f>
        <v>#N/A</v>
      </c>
    </row>
    <row r="284" spans="1:9">
      <c r="A284" s="14" t="s">
        <v>616</v>
      </c>
      <c r="B284" s="15" t="s">
        <v>884</v>
      </c>
      <c r="C284" s="16" t="str">
        <f t="shared" si="4"/>
        <v>COMP-SAQ/283</v>
      </c>
      <c r="D284" s="17" t="e">
        <f>IF($C284="","",VLOOKUP($C284,#REF!,3,FALSE))</f>
        <v>#REF!</v>
      </c>
      <c r="E284" s="18" t="e">
        <f>IF($C284="","",VLOOKUP($C284,#REF!,7,FALSE))</f>
        <v>#REF!</v>
      </c>
      <c r="I284" s="8" t="e">
        <f>VLOOKUP($C284,'G - MEM. URB'!$C:$R,2,FALSE)</f>
        <v>#N/A</v>
      </c>
    </row>
    <row r="285" spans="1:9">
      <c r="A285" s="14" t="s">
        <v>616</v>
      </c>
      <c r="B285" s="15" t="s">
        <v>885</v>
      </c>
      <c r="C285" s="16" t="str">
        <f t="shared" si="4"/>
        <v>COMP-SAQ/284</v>
      </c>
      <c r="D285" s="17" t="e">
        <f>IF($C285="","",VLOOKUP($C285,#REF!,3,FALSE))</f>
        <v>#REF!</v>
      </c>
      <c r="E285" s="18" t="e">
        <f>IF($C285="","",VLOOKUP($C285,#REF!,7,FALSE))</f>
        <v>#REF!</v>
      </c>
      <c r="I285" s="8" t="e">
        <f>VLOOKUP($C285,'G - MEM. URB'!$C:$R,2,FALSE)</f>
        <v>#N/A</v>
      </c>
    </row>
    <row r="286" spans="1:9">
      <c r="A286" s="14" t="s">
        <v>616</v>
      </c>
      <c r="B286" s="15" t="s">
        <v>886</v>
      </c>
      <c r="C286" s="16" t="str">
        <f t="shared" si="4"/>
        <v>COMP-SAQ/285</v>
      </c>
      <c r="D286" s="17" t="e">
        <f>IF($C286="","",VLOOKUP($C286,#REF!,3,FALSE))</f>
        <v>#REF!</v>
      </c>
      <c r="E286" s="18" t="e">
        <f>IF($C286="","",VLOOKUP($C286,#REF!,7,FALSE))</f>
        <v>#REF!</v>
      </c>
      <c r="I286" s="8" t="e">
        <f>VLOOKUP($C286,'G - MEM. URB'!$C:$R,2,FALSE)</f>
        <v>#N/A</v>
      </c>
    </row>
    <row r="287" spans="1:9">
      <c r="A287" s="14" t="s">
        <v>616</v>
      </c>
      <c r="B287" s="15" t="s">
        <v>887</v>
      </c>
      <c r="C287" s="16" t="str">
        <f t="shared" si="4"/>
        <v>COMP-SAQ/286</v>
      </c>
      <c r="D287" s="17" t="e">
        <f>IF($C287="","",VLOOKUP($C287,#REF!,3,FALSE))</f>
        <v>#REF!</v>
      </c>
      <c r="E287" s="18" t="e">
        <f>IF($C287="","",VLOOKUP($C287,#REF!,7,FALSE))</f>
        <v>#REF!</v>
      </c>
      <c r="I287" s="8" t="e">
        <f>VLOOKUP($C287,'G - MEM. URB'!$C:$R,2,FALSE)</f>
        <v>#N/A</v>
      </c>
    </row>
    <row r="288" spans="1:9">
      <c r="A288" s="14" t="s">
        <v>616</v>
      </c>
      <c r="B288" s="15" t="s">
        <v>888</v>
      </c>
      <c r="C288" s="16" t="str">
        <f t="shared" si="4"/>
        <v>COMP-SAQ/287</v>
      </c>
      <c r="D288" s="17" t="e">
        <f>IF($C288="","",VLOOKUP($C288,#REF!,3,FALSE))</f>
        <v>#REF!</v>
      </c>
      <c r="E288" s="18" t="e">
        <f>IF($C288="","",VLOOKUP($C288,#REF!,7,FALSE))</f>
        <v>#REF!</v>
      </c>
      <c r="I288" s="8" t="e">
        <f>VLOOKUP($C288,'G - MEM. URB'!$C:$R,2,FALSE)</f>
        <v>#N/A</v>
      </c>
    </row>
    <row r="289" spans="1:9">
      <c r="A289" s="14" t="s">
        <v>616</v>
      </c>
      <c r="B289" s="15" t="s">
        <v>889</v>
      </c>
      <c r="C289" s="16" t="str">
        <f t="shared" si="4"/>
        <v>COMP-SAQ/288</v>
      </c>
      <c r="D289" s="17" t="e">
        <f>IF($C289="","",VLOOKUP($C289,#REF!,3,FALSE))</f>
        <v>#REF!</v>
      </c>
      <c r="E289" s="18" t="e">
        <f>IF($C289="","",VLOOKUP($C289,#REF!,7,FALSE))</f>
        <v>#REF!</v>
      </c>
      <c r="I289" s="8" t="e">
        <f>VLOOKUP($C289,'G - MEM. URB'!$C:$R,2,FALSE)</f>
        <v>#N/A</v>
      </c>
    </row>
    <row r="290" spans="1:9">
      <c r="A290" s="14" t="s">
        <v>616</v>
      </c>
      <c r="B290" s="15" t="s">
        <v>890</v>
      </c>
      <c r="C290" s="16" t="str">
        <f t="shared" si="4"/>
        <v>COMP-SAQ/289</v>
      </c>
      <c r="D290" s="17" t="e">
        <f>IF($C290="","",VLOOKUP($C290,#REF!,3,FALSE))</f>
        <v>#REF!</v>
      </c>
      <c r="E290" s="18" t="e">
        <f>IF($C290="","",VLOOKUP($C290,#REF!,7,FALSE))</f>
        <v>#REF!</v>
      </c>
      <c r="I290" s="8" t="e">
        <f>VLOOKUP($C290,'G - MEM. URB'!$C:$R,2,FALSE)</f>
        <v>#N/A</v>
      </c>
    </row>
    <row r="291" spans="1:9">
      <c r="A291" s="14" t="s">
        <v>616</v>
      </c>
      <c r="B291" s="15" t="s">
        <v>891</v>
      </c>
      <c r="C291" s="16" t="str">
        <f t="shared" si="4"/>
        <v>COMP-SAQ/290</v>
      </c>
      <c r="D291" s="17" t="e">
        <f>IF($C291="","",VLOOKUP($C291,#REF!,3,FALSE))</f>
        <v>#REF!</v>
      </c>
      <c r="E291" s="18" t="e">
        <f>IF($C291="","",VLOOKUP($C291,#REF!,7,FALSE))</f>
        <v>#REF!</v>
      </c>
      <c r="I291" s="8" t="e">
        <f>VLOOKUP($C291,'G - MEM. URB'!$C:$R,2,FALSE)</f>
        <v>#N/A</v>
      </c>
    </row>
    <row r="292" spans="1:9">
      <c r="A292" s="14" t="s">
        <v>616</v>
      </c>
      <c r="B292" s="15" t="s">
        <v>892</v>
      </c>
      <c r="C292" s="16" t="str">
        <f t="shared" si="4"/>
        <v>COMP-SAQ/291</v>
      </c>
      <c r="D292" s="17" t="e">
        <f>IF($C292="","",VLOOKUP($C292,#REF!,3,FALSE))</f>
        <v>#REF!</v>
      </c>
      <c r="E292" s="18" t="e">
        <f>IF($C292="","",VLOOKUP($C292,#REF!,7,FALSE))</f>
        <v>#REF!</v>
      </c>
      <c r="I292" s="8" t="e">
        <f>VLOOKUP($C292,'G - MEM. URB'!$C:$R,2,FALSE)</f>
        <v>#N/A</v>
      </c>
    </row>
    <row r="293" spans="1:9">
      <c r="A293" s="14" t="s">
        <v>616</v>
      </c>
      <c r="B293" s="15" t="s">
        <v>893</v>
      </c>
      <c r="C293" s="16" t="str">
        <f t="shared" si="4"/>
        <v>COMP-SAQ/292</v>
      </c>
      <c r="D293" s="17" t="e">
        <f>IF($C293="","",VLOOKUP($C293,#REF!,3,FALSE))</f>
        <v>#REF!</v>
      </c>
      <c r="E293" s="18" t="e">
        <f>IF($C293="","",VLOOKUP($C293,#REF!,7,FALSE))</f>
        <v>#REF!</v>
      </c>
      <c r="I293" s="8" t="e">
        <f>VLOOKUP($C293,'G - MEM. URB'!$C:$R,2,FALSE)</f>
        <v>#N/A</v>
      </c>
    </row>
    <row r="294" spans="1:9">
      <c r="A294" s="14" t="s">
        <v>616</v>
      </c>
      <c r="B294" s="15" t="s">
        <v>894</v>
      </c>
      <c r="C294" s="16" t="str">
        <f t="shared" si="4"/>
        <v>COMP-SAQ/293</v>
      </c>
      <c r="D294" s="17" t="e">
        <f>IF($C294="","",VLOOKUP($C294,#REF!,3,FALSE))</f>
        <v>#REF!</v>
      </c>
      <c r="E294" s="18" t="e">
        <f>IF($C294="","",VLOOKUP($C294,#REF!,7,FALSE))</f>
        <v>#REF!</v>
      </c>
      <c r="I294" s="8" t="e">
        <f>VLOOKUP($C294,'G - MEM. URB'!$C:$R,2,FALSE)</f>
        <v>#N/A</v>
      </c>
    </row>
    <row r="295" spans="1:9">
      <c r="A295" s="14" t="s">
        <v>616</v>
      </c>
      <c r="B295" s="15" t="s">
        <v>895</v>
      </c>
      <c r="C295" s="16" t="str">
        <f t="shared" si="4"/>
        <v>COMP-SAQ/294</v>
      </c>
      <c r="D295" s="17" t="e">
        <f>IF($C295="","",VLOOKUP($C295,#REF!,3,FALSE))</f>
        <v>#REF!</v>
      </c>
      <c r="E295" s="18" t="e">
        <f>IF($C295="","",VLOOKUP($C295,#REF!,7,FALSE))</f>
        <v>#REF!</v>
      </c>
      <c r="I295" s="8" t="e">
        <f>VLOOKUP($C295,'G - MEM. URB'!$C:$R,2,FALSE)</f>
        <v>#N/A</v>
      </c>
    </row>
    <row r="296" spans="1:9">
      <c r="A296" s="14" t="s">
        <v>616</v>
      </c>
      <c r="B296" s="15" t="s">
        <v>896</v>
      </c>
      <c r="C296" s="16" t="str">
        <f t="shared" si="4"/>
        <v>COMP-SAQ/295</v>
      </c>
      <c r="D296" s="17" t="e">
        <f>IF($C296="","",VLOOKUP($C296,#REF!,3,FALSE))</f>
        <v>#REF!</v>
      </c>
      <c r="E296" s="18" t="e">
        <f>IF($C296="","",VLOOKUP($C296,#REF!,7,FALSE))</f>
        <v>#REF!</v>
      </c>
      <c r="I296" s="8" t="e">
        <f>VLOOKUP($C296,'G - MEM. URB'!$C:$R,2,FALSE)</f>
        <v>#N/A</v>
      </c>
    </row>
    <row r="297" spans="1:9">
      <c r="A297" s="14" t="s">
        <v>616</v>
      </c>
      <c r="B297" s="15" t="s">
        <v>897</v>
      </c>
      <c r="C297" s="16" t="str">
        <f t="shared" si="4"/>
        <v>COMP-SAQ/296</v>
      </c>
      <c r="D297" s="17" t="e">
        <f>IF($C297="","",VLOOKUP($C297,#REF!,3,FALSE))</f>
        <v>#REF!</v>
      </c>
      <c r="E297" s="18" t="e">
        <f>IF($C297="","",VLOOKUP($C297,#REF!,7,FALSE))</f>
        <v>#REF!</v>
      </c>
      <c r="I297" s="8" t="e">
        <f>VLOOKUP($C297,'G - MEM. URB'!$C:$R,2,FALSE)</f>
        <v>#N/A</v>
      </c>
    </row>
    <row r="298" spans="1:9">
      <c r="A298" s="14" t="s">
        <v>616</v>
      </c>
      <c r="B298" s="15" t="s">
        <v>898</v>
      </c>
      <c r="C298" s="16" t="str">
        <f t="shared" si="4"/>
        <v>COMP-SAQ/297</v>
      </c>
      <c r="D298" s="17" t="e">
        <f>IF($C298="","",VLOOKUP($C298,#REF!,3,FALSE))</f>
        <v>#REF!</v>
      </c>
      <c r="E298" s="18" t="e">
        <f>IF($C298="","",VLOOKUP($C298,#REF!,7,FALSE))</f>
        <v>#REF!</v>
      </c>
      <c r="I298" s="8" t="e">
        <f>VLOOKUP($C298,'G - MEM. URB'!$C:$R,2,FALSE)</f>
        <v>#N/A</v>
      </c>
    </row>
    <row r="299" spans="1:9">
      <c r="A299" s="14" t="s">
        <v>616</v>
      </c>
      <c r="B299" s="15" t="s">
        <v>899</v>
      </c>
      <c r="C299" s="16" t="str">
        <f t="shared" si="4"/>
        <v>COMP-SAQ/298</v>
      </c>
      <c r="D299" s="17" t="e">
        <f>IF($C299="","",VLOOKUP($C299,#REF!,3,FALSE))</f>
        <v>#REF!</v>
      </c>
      <c r="E299" s="18" t="e">
        <f>IF($C299="","",VLOOKUP($C299,#REF!,7,FALSE))</f>
        <v>#REF!</v>
      </c>
      <c r="I299" s="8" t="e">
        <f>VLOOKUP($C299,'G - MEM. URB'!$C:$R,2,FALSE)</f>
        <v>#N/A</v>
      </c>
    </row>
    <row r="300" spans="1:9">
      <c r="A300" s="14" t="s">
        <v>616</v>
      </c>
      <c r="B300" s="15" t="s">
        <v>900</v>
      </c>
      <c r="C300" s="16" t="str">
        <f t="shared" si="4"/>
        <v>COMP-SAQ/299</v>
      </c>
      <c r="D300" s="17" t="e">
        <f>IF($C300="","",VLOOKUP($C300,#REF!,3,FALSE))</f>
        <v>#REF!</v>
      </c>
      <c r="E300" s="18" t="e">
        <f>IF($C300="","",VLOOKUP($C300,#REF!,7,FALSE))</f>
        <v>#REF!</v>
      </c>
      <c r="I300" s="8" t="e">
        <f>VLOOKUP($C300,'G - MEM. URB'!$C:$R,2,FALSE)</f>
        <v>#N/A</v>
      </c>
    </row>
    <row r="301" spans="1:9">
      <c r="A301" s="14" t="s">
        <v>616</v>
      </c>
      <c r="B301" s="15" t="s">
        <v>901</v>
      </c>
      <c r="C301" s="16" t="str">
        <f t="shared" si="4"/>
        <v>COMP-SAQ/300</v>
      </c>
      <c r="D301" s="17" t="e">
        <f>IF($C301="","",VLOOKUP($C301,#REF!,3,FALSE))</f>
        <v>#REF!</v>
      </c>
      <c r="E301" s="18" t="e">
        <f>IF($C301="","",VLOOKUP($C301,#REF!,7,FALSE))</f>
        <v>#REF!</v>
      </c>
      <c r="I301" s="8" t="e">
        <f>VLOOKUP($C301,'G - MEM. URB'!$C:$R,2,FALSE)</f>
        <v>#N/A</v>
      </c>
    </row>
    <row r="302" spans="1:9">
      <c r="A302" s="14" t="s">
        <v>616</v>
      </c>
      <c r="B302" s="15" t="s">
        <v>902</v>
      </c>
      <c r="C302" s="16" t="str">
        <f t="shared" si="4"/>
        <v>COMP-SAQ/301</v>
      </c>
      <c r="D302" s="17" t="e">
        <f>IF($C302="","",VLOOKUP($C302,#REF!,3,FALSE))</f>
        <v>#REF!</v>
      </c>
      <c r="E302" s="18" t="e">
        <f>IF($C302="","",VLOOKUP($C302,#REF!,7,FALSE))</f>
        <v>#REF!</v>
      </c>
      <c r="I302" s="8" t="str">
        <f>VLOOKUP($C302,'G - MEM. URB'!$C:$R,2,FALSE)</f>
        <v>COMP-SAQ/301-D</v>
      </c>
    </row>
    <row r="303" spans="1:9">
      <c r="A303" s="14" t="s">
        <v>616</v>
      </c>
      <c r="B303" s="15" t="s">
        <v>903</v>
      </c>
      <c r="C303" s="16" t="str">
        <f t="shared" si="4"/>
        <v>COMP-SAQ/302</v>
      </c>
      <c r="D303" s="17" t="e">
        <f>IF($C303="","",VLOOKUP($C303,#REF!,3,FALSE))</f>
        <v>#REF!</v>
      </c>
      <c r="E303" s="18" t="e">
        <f>IF($C303="","",VLOOKUP($C303,#REF!,7,FALSE))</f>
        <v>#REF!</v>
      </c>
      <c r="I303" s="8" t="str">
        <f>VLOOKUP($C303,'G - MEM. URB'!$C:$R,2,FALSE)</f>
        <v>COMP-SAQ/302-D</v>
      </c>
    </row>
    <row r="304" spans="1:9">
      <c r="A304" s="14" t="s">
        <v>616</v>
      </c>
      <c r="B304" s="15" t="s">
        <v>904</v>
      </c>
      <c r="C304" s="16" t="str">
        <f t="shared" si="4"/>
        <v>COMP-SAQ/303</v>
      </c>
      <c r="D304" s="17" t="e">
        <f>IF($C304="","",VLOOKUP($C304,#REF!,3,FALSE))</f>
        <v>#REF!</v>
      </c>
      <c r="E304" s="18" t="e">
        <f>IF($C304="","",VLOOKUP($C304,#REF!,7,FALSE))</f>
        <v>#REF!</v>
      </c>
      <c r="I304" s="8" t="str">
        <f>VLOOKUP($C304,'G - MEM. URB'!$C:$R,2,FALSE)</f>
        <v>COMP-SAQ/303-D</v>
      </c>
    </row>
    <row r="305" spans="1:9">
      <c r="A305" s="14" t="s">
        <v>616</v>
      </c>
      <c r="B305" s="15" t="s">
        <v>905</v>
      </c>
      <c r="C305" s="16" t="str">
        <f t="shared" si="4"/>
        <v>COMP-SAQ/304</v>
      </c>
      <c r="D305" s="17" t="e">
        <f>IF($C305="","",VLOOKUP($C305,#REF!,3,FALSE))</f>
        <v>#REF!</v>
      </c>
      <c r="E305" s="18" t="e">
        <f>IF($C305="","",VLOOKUP($C305,#REF!,7,FALSE))</f>
        <v>#REF!</v>
      </c>
      <c r="I305" s="8" t="str">
        <f>VLOOKUP($C305,'G - MEM. URB'!$C:$R,2,FALSE)</f>
        <v>COMP-SAQ/304-D</v>
      </c>
    </row>
    <row r="306" spans="1:9">
      <c r="A306" s="14" t="s">
        <v>616</v>
      </c>
      <c r="B306" s="15" t="s">
        <v>906</v>
      </c>
      <c r="C306" s="16" t="str">
        <f t="shared" si="4"/>
        <v>COMP-SAQ/305</v>
      </c>
      <c r="D306" s="17" t="e">
        <f>IF($C306="","",VLOOKUP($C306,#REF!,3,FALSE))</f>
        <v>#REF!</v>
      </c>
      <c r="E306" s="18" t="e">
        <f>IF($C306="","",VLOOKUP($C306,#REF!,7,FALSE))</f>
        <v>#REF!</v>
      </c>
      <c r="I306" s="8" t="e">
        <f>VLOOKUP($C306,'G - MEM. URB'!$C:$R,2,FALSE)</f>
        <v>#N/A</v>
      </c>
    </row>
    <row r="307" spans="1:9">
      <c r="A307" s="14" t="s">
        <v>616</v>
      </c>
      <c r="B307" s="15" t="s">
        <v>907</v>
      </c>
      <c r="C307" s="16" t="str">
        <f t="shared" si="4"/>
        <v>COMP-SAQ/306</v>
      </c>
      <c r="D307" s="17" t="e">
        <f>IF($C307="","",VLOOKUP($C307,#REF!,3,FALSE))</f>
        <v>#REF!</v>
      </c>
      <c r="E307" s="18" t="e">
        <f>IF($C307="","",VLOOKUP($C307,#REF!,7,FALSE))</f>
        <v>#REF!</v>
      </c>
      <c r="I307" s="8" t="e">
        <f>VLOOKUP($C307,'G - MEM. URB'!$C:$R,2,FALSE)</f>
        <v>#N/A</v>
      </c>
    </row>
    <row r="308" spans="1:9">
      <c r="A308" s="14" t="s">
        <v>616</v>
      </c>
      <c r="B308" s="15" t="s">
        <v>908</v>
      </c>
      <c r="C308" s="16" t="str">
        <f t="shared" si="4"/>
        <v>COMP-SAQ/307</v>
      </c>
      <c r="D308" s="17" t="e">
        <f>IF($C308="","",VLOOKUP($C308,#REF!,3,FALSE))</f>
        <v>#REF!</v>
      </c>
      <c r="E308" s="18" t="e">
        <f>IF($C308="","",VLOOKUP($C308,#REF!,7,FALSE))</f>
        <v>#REF!</v>
      </c>
      <c r="I308" s="8" t="str">
        <f>VLOOKUP($C308,'G - MEM. URB'!$C:$R,2,FALSE)</f>
        <v>COMP-SAQ/307-D</v>
      </c>
    </row>
    <row r="309" spans="1:9">
      <c r="A309" s="14" t="s">
        <v>616</v>
      </c>
      <c r="B309" s="15" t="s">
        <v>909</v>
      </c>
      <c r="C309" s="16" t="str">
        <f t="shared" si="4"/>
        <v>COMP-SAQ/308</v>
      </c>
      <c r="D309" s="17" t="e">
        <f>IF($C309="","",VLOOKUP($C309,#REF!,3,FALSE))</f>
        <v>#REF!</v>
      </c>
      <c r="E309" s="18" t="e">
        <f>IF($C309="","",VLOOKUP($C309,#REF!,7,FALSE))</f>
        <v>#REF!</v>
      </c>
      <c r="I309" s="8" t="str">
        <f>VLOOKUP($C309,'G - MEM. URB'!$C:$R,2,FALSE)</f>
        <v>COMP-SAQ/308-D</v>
      </c>
    </row>
    <row r="310" spans="1:9">
      <c r="A310" s="14" t="s">
        <v>616</v>
      </c>
      <c r="B310" s="15" t="s">
        <v>910</v>
      </c>
      <c r="C310" s="16" t="str">
        <f t="shared" si="4"/>
        <v>COMP-SAQ/309</v>
      </c>
      <c r="D310" s="17" t="e">
        <f>IF($C310="","",VLOOKUP($C310,#REF!,3,FALSE))</f>
        <v>#REF!</v>
      </c>
      <c r="E310" s="18" t="e">
        <f>IF($C310="","",VLOOKUP($C310,#REF!,7,FALSE))</f>
        <v>#REF!</v>
      </c>
      <c r="I310" s="8" t="e">
        <f>VLOOKUP($C310,'G - MEM. URB'!$C:$R,2,FALSE)</f>
        <v>#N/A</v>
      </c>
    </row>
    <row r="311" spans="1:9">
      <c r="A311" s="14" t="s">
        <v>616</v>
      </c>
      <c r="B311" s="15" t="s">
        <v>911</v>
      </c>
      <c r="C311" s="16" t="str">
        <f t="shared" si="4"/>
        <v>COMP-SAQ/310</v>
      </c>
      <c r="D311" s="17" t="e">
        <f>IF($C311="","",VLOOKUP($C311,#REF!,3,FALSE))</f>
        <v>#REF!</v>
      </c>
      <c r="E311" s="18" t="e">
        <f>IF($C311="","",VLOOKUP($C311,#REF!,7,FALSE))</f>
        <v>#REF!</v>
      </c>
      <c r="I311" s="8" t="str">
        <f>VLOOKUP($C311,'G - MEM. URB'!$C:$R,2,FALSE)</f>
        <v>COMP-SAQ/310-D</v>
      </c>
    </row>
    <row r="312" spans="1:9">
      <c r="A312" s="14" t="s">
        <v>616</v>
      </c>
      <c r="B312" s="15" t="s">
        <v>912</v>
      </c>
      <c r="C312" s="16" t="str">
        <f t="shared" si="4"/>
        <v>COMP-SAQ/311</v>
      </c>
      <c r="D312" s="17" t="e">
        <f>IF($C312="","",VLOOKUP($C312,#REF!,3,FALSE))</f>
        <v>#REF!</v>
      </c>
      <c r="E312" s="18" t="e">
        <f>IF($C312="","",VLOOKUP($C312,#REF!,7,FALSE))</f>
        <v>#REF!</v>
      </c>
      <c r="I312" s="8" t="e">
        <f>VLOOKUP($C312,'G - MEM. URB'!$C:$R,2,FALSE)</f>
        <v>#N/A</v>
      </c>
    </row>
    <row r="313" spans="1:9">
      <c r="A313" s="14" t="s">
        <v>616</v>
      </c>
      <c r="B313" s="15" t="s">
        <v>913</v>
      </c>
      <c r="C313" s="16" t="str">
        <f t="shared" si="4"/>
        <v>COMP-SAQ/312</v>
      </c>
      <c r="D313" s="17" t="e">
        <f>IF($C313="","",VLOOKUP($C313,#REF!,3,FALSE))</f>
        <v>#REF!</v>
      </c>
      <c r="E313" s="18" t="e">
        <f>IF($C313="","",VLOOKUP($C313,#REF!,7,FALSE))</f>
        <v>#REF!</v>
      </c>
      <c r="I313" s="8" t="e">
        <f>VLOOKUP($C313,'G - MEM. URB'!$C:$R,2,FALSE)</f>
        <v>#N/A</v>
      </c>
    </row>
    <row r="314" spans="1:9">
      <c r="A314" s="14" t="s">
        <v>616</v>
      </c>
      <c r="B314" s="15" t="s">
        <v>914</v>
      </c>
      <c r="C314" s="16" t="str">
        <f t="shared" si="4"/>
        <v>COMP-SAQ/313</v>
      </c>
      <c r="D314" s="17" t="e">
        <f>IF($C314="","",VLOOKUP($C314,#REF!,3,FALSE))</f>
        <v>#REF!</v>
      </c>
      <c r="E314" s="18" t="e">
        <f>IF($C314="","",VLOOKUP($C314,#REF!,7,FALSE))</f>
        <v>#REF!</v>
      </c>
      <c r="I314" s="8" t="str">
        <f>VLOOKUP($C314,'G - MEM. URB'!$C:$R,2,FALSE)</f>
        <v>COMP-SAQ/313-D</v>
      </c>
    </row>
    <row r="315" spans="1:9">
      <c r="A315" s="14" t="s">
        <v>616</v>
      </c>
      <c r="B315" s="15" t="s">
        <v>915</v>
      </c>
      <c r="C315" s="16" t="str">
        <f t="shared" si="4"/>
        <v>COMP-SAQ/314</v>
      </c>
      <c r="D315" s="17" t="e">
        <f>IF($C315="","",VLOOKUP($C315,#REF!,3,FALSE))</f>
        <v>#REF!</v>
      </c>
      <c r="E315" s="18" t="e">
        <f>IF($C315="","",VLOOKUP($C315,#REF!,7,FALSE))</f>
        <v>#REF!</v>
      </c>
      <c r="I315" s="8" t="e">
        <f>VLOOKUP($C315,'G - MEM. URB'!$C:$R,2,FALSE)</f>
        <v>#N/A</v>
      </c>
    </row>
    <row r="316" spans="1:9">
      <c r="A316" s="14" t="s">
        <v>616</v>
      </c>
      <c r="B316" s="15" t="s">
        <v>916</v>
      </c>
      <c r="C316" s="16" t="str">
        <f t="shared" si="4"/>
        <v>COMP-SAQ/315</v>
      </c>
      <c r="D316" s="17" t="e">
        <f>IF($C316="","",VLOOKUP($C316,#REF!,3,FALSE))</f>
        <v>#REF!</v>
      </c>
      <c r="E316" s="18" t="e">
        <f>IF($C316="","",VLOOKUP($C316,#REF!,7,FALSE))</f>
        <v>#REF!</v>
      </c>
      <c r="I316" s="8" t="str">
        <f>VLOOKUP($C316,'G - MEM. URB'!$C:$R,2,FALSE)</f>
        <v>COMP-SAQ/315-D</v>
      </c>
    </row>
    <row r="317" spans="1:9">
      <c r="A317" s="14" t="s">
        <v>616</v>
      </c>
      <c r="B317" s="15" t="s">
        <v>917</v>
      </c>
      <c r="C317" s="16" t="str">
        <f t="shared" si="4"/>
        <v>COMP-SAQ/316</v>
      </c>
      <c r="D317" s="17" t="e">
        <f>IF($C317="","",VLOOKUP($C317,#REF!,3,FALSE))</f>
        <v>#REF!</v>
      </c>
      <c r="E317" s="18" t="e">
        <f>IF($C317="","",VLOOKUP($C317,#REF!,7,FALSE))</f>
        <v>#REF!</v>
      </c>
      <c r="I317" s="8" t="str">
        <f>VLOOKUP($C317,'G - MEM. URB'!$C:$R,2,FALSE)</f>
        <v>COMP-SAQ/316-D</v>
      </c>
    </row>
    <row r="318" spans="1:9">
      <c r="A318" s="14" t="s">
        <v>616</v>
      </c>
      <c r="B318" s="15" t="s">
        <v>918</v>
      </c>
      <c r="C318" s="16" t="str">
        <f t="shared" si="4"/>
        <v>COMP-SAQ/317</v>
      </c>
      <c r="D318" s="17" t="e">
        <f>IF($C318="","",VLOOKUP($C318,#REF!,3,FALSE))</f>
        <v>#REF!</v>
      </c>
      <c r="E318" s="18" t="e">
        <f>IF($C318="","",VLOOKUP($C318,#REF!,7,FALSE))</f>
        <v>#REF!</v>
      </c>
      <c r="I318" s="8" t="e">
        <f>VLOOKUP($C318,'G - MEM. URB'!$C:$R,2,FALSE)</f>
        <v>#N/A</v>
      </c>
    </row>
    <row r="319" spans="1:9">
      <c r="A319" s="14" t="s">
        <v>616</v>
      </c>
      <c r="B319" s="15" t="s">
        <v>919</v>
      </c>
      <c r="C319" s="16" t="str">
        <f t="shared" si="4"/>
        <v>COMP-SAQ/318</v>
      </c>
      <c r="D319" s="17" t="e">
        <f>IF($C319="","",VLOOKUP($C319,#REF!,3,FALSE))</f>
        <v>#REF!</v>
      </c>
      <c r="E319" s="18" t="e">
        <f>IF($C319="","",VLOOKUP($C319,#REF!,7,FALSE))</f>
        <v>#REF!</v>
      </c>
      <c r="I319" s="8" t="str">
        <f>VLOOKUP($C319,'G - MEM. URB'!$C:$R,2,FALSE)</f>
        <v>COMP-SAQ/318-D</v>
      </c>
    </row>
    <row r="320" spans="1:9">
      <c r="A320" s="14" t="s">
        <v>616</v>
      </c>
      <c r="B320" s="15" t="s">
        <v>920</v>
      </c>
      <c r="C320" s="16" t="str">
        <f t="shared" si="4"/>
        <v>COMP-SAQ/319</v>
      </c>
      <c r="D320" s="17" t="e">
        <f>IF($C320="","",VLOOKUP($C320,#REF!,3,FALSE))</f>
        <v>#REF!</v>
      </c>
      <c r="E320" s="18" t="e">
        <f>IF($C320="","",VLOOKUP($C320,#REF!,7,FALSE))</f>
        <v>#REF!</v>
      </c>
      <c r="I320" s="8" t="e">
        <f>VLOOKUP($C320,'G - MEM. URB'!$C:$R,2,FALSE)</f>
        <v>#N/A</v>
      </c>
    </row>
    <row r="321" spans="1:9">
      <c r="A321" s="14" t="s">
        <v>616</v>
      </c>
      <c r="B321" s="15" t="s">
        <v>921</v>
      </c>
      <c r="C321" s="16" t="str">
        <f t="shared" si="4"/>
        <v>COMP-SAQ/320</v>
      </c>
      <c r="D321" s="17" t="e">
        <f>IF($C321="","",VLOOKUP($C321,#REF!,3,FALSE))</f>
        <v>#REF!</v>
      </c>
      <c r="E321" s="18" t="e">
        <f>IF($C321="","",VLOOKUP($C321,#REF!,7,FALSE))</f>
        <v>#REF!</v>
      </c>
      <c r="I321" s="8" t="e">
        <f>VLOOKUP($C321,'G - MEM. URB'!$C:$R,2,FALSE)</f>
        <v>#N/A</v>
      </c>
    </row>
    <row r="322" spans="1:9">
      <c r="A322" s="14" t="s">
        <v>616</v>
      </c>
      <c r="B322" s="15" t="s">
        <v>922</v>
      </c>
      <c r="C322" s="16" t="str">
        <f t="shared" si="4"/>
        <v>COMP-SAQ/321</v>
      </c>
      <c r="D322" s="17" t="e">
        <f>IF($C322="","",VLOOKUP($C322,#REF!,3,FALSE))</f>
        <v>#REF!</v>
      </c>
      <c r="E322" s="18" t="e">
        <f>IF($C322="","",VLOOKUP($C322,#REF!,7,FALSE))</f>
        <v>#REF!</v>
      </c>
      <c r="I322" s="8" t="e">
        <f>VLOOKUP($C322,'G - MEM. URB'!$C:$R,2,FALSE)</f>
        <v>#N/A</v>
      </c>
    </row>
    <row r="323" spans="1:9">
      <c r="A323" s="14" t="s">
        <v>616</v>
      </c>
      <c r="B323" s="15" t="s">
        <v>923</v>
      </c>
      <c r="C323" s="16" t="str">
        <f t="shared" ref="C323:C386" si="5">CONCATENATE(A323,B323)</f>
        <v>COMP-SAQ/322</v>
      </c>
      <c r="D323" s="17" t="e">
        <f>IF($C323="","",VLOOKUP($C323,#REF!,3,FALSE))</f>
        <v>#REF!</v>
      </c>
      <c r="E323" s="18" t="e">
        <f>IF($C323="","",VLOOKUP($C323,#REF!,7,FALSE))</f>
        <v>#REF!</v>
      </c>
      <c r="I323" s="8" t="str">
        <f>VLOOKUP($C323,'G - MEM. URB'!$C:$R,2,FALSE)</f>
        <v>COMP-SAQ/322-D</v>
      </c>
    </row>
    <row r="324" spans="1:9">
      <c r="A324" s="14" t="s">
        <v>616</v>
      </c>
      <c r="B324" s="15" t="s">
        <v>924</v>
      </c>
      <c r="C324" s="16" t="str">
        <f t="shared" si="5"/>
        <v>COMP-SAQ/323</v>
      </c>
      <c r="D324" s="17" t="e">
        <f>IF($C324="","",VLOOKUP($C324,#REF!,3,FALSE))</f>
        <v>#REF!</v>
      </c>
      <c r="E324" s="18" t="e">
        <f>IF($C324="","",VLOOKUP($C324,#REF!,7,FALSE))</f>
        <v>#REF!</v>
      </c>
      <c r="I324" s="8" t="e">
        <f>VLOOKUP($C324,'G - MEM. URB'!$C:$R,2,FALSE)</f>
        <v>#N/A</v>
      </c>
    </row>
    <row r="325" spans="1:9">
      <c r="A325" s="14" t="s">
        <v>616</v>
      </c>
      <c r="B325" s="15" t="s">
        <v>925</v>
      </c>
      <c r="C325" s="16" t="str">
        <f t="shared" si="5"/>
        <v>COMP-SAQ/324</v>
      </c>
      <c r="D325" s="17" t="e">
        <f>IF($C325="","",VLOOKUP($C325,#REF!,3,FALSE))</f>
        <v>#REF!</v>
      </c>
      <c r="E325" s="18" t="e">
        <f>IF($C325="","",VLOOKUP($C325,#REF!,7,FALSE))</f>
        <v>#REF!</v>
      </c>
      <c r="I325" s="8" t="e">
        <f>VLOOKUP($C325,'G - MEM. URB'!$C:$R,2,FALSE)</f>
        <v>#N/A</v>
      </c>
    </row>
    <row r="326" spans="1:9">
      <c r="A326" s="14" t="s">
        <v>616</v>
      </c>
      <c r="B326" s="15" t="s">
        <v>926</v>
      </c>
      <c r="C326" s="16" t="str">
        <f t="shared" si="5"/>
        <v>COMP-SAQ/325</v>
      </c>
      <c r="D326" s="17" t="e">
        <f>IF($C326="","",VLOOKUP($C326,#REF!,3,FALSE))</f>
        <v>#REF!</v>
      </c>
      <c r="E326" s="18" t="e">
        <f>IF($C326="","",VLOOKUP($C326,#REF!,7,FALSE))</f>
        <v>#REF!</v>
      </c>
      <c r="I326" s="8" t="str">
        <f>VLOOKUP($C326,'G - MEM. URB'!$C:$R,2,FALSE)</f>
        <v>COMP-SAQ/325-D</v>
      </c>
    </row>
    <row r="327" spans="1:9">
      <c r="A327" s="14" t="s">
        <v>616</v>
      </c>
      <c r="B327" s="15" t="s">
        <v>927</v>
      </c>
      <c r="C327" s="16" t="str">
        <f t="shared" si="5"/>
        <v>COMP-SAQ/326</v>
      </c>
      <c r="D327" s="17" t="e">
        <f>IF($C327="","",VLOOKUP($C327,#REF!,3,FALSE))</f>
        <v>#REF!</v>
      </c>
      <c r="E327" s="18" t="e">
        <f>IF($C327="","",VLOOKUP($C327,#REF!,7,FALSE))</f>
        <v>#REF!</v>
      </c>
      <c r="I327" s="8" t="e">
        <f>VLOOKUP($C327,'G - MEM. URB'!$C:$R,2,FALSE)</f>
        <v>#N/A</v>
      </c>
    </row>
    <row r="328" spans="1:9">
      <c r="A328" s="14" t="s">
        <v>616</v>
      </c>
      <c r="B328" s="15" t="s">
        <v>928</v>
      </c>
      <c r="C328" s="16" t="str">
        <f t="shared" si="5"/>
        <v>COMP-SAQ/327</v>
      </c>
      <c r="D328" s="17" t="e">
        <f>IF($C328="","",VLOOKUP($C328,#REF!,3,FALSE))</f>
        <v>#REF!</v>
      </c>
      <c r="E328" s="18" t="e">
        <f>IF($C328="","",VLOOKUP($C328,#REF!,7,FALSE))</f>
        <v>#REF!</v>
      </c>
      <c r="I328" s="8" t="e">
        <f>VLOOKUP($C328,'G - MEM. URB'!$C:$R,2,FALSE)</f>
        <v>#N/A</v>
      </c>
    </row>
    <row r="329" spans="1:9">
      <c r="A329" s="14" t="s">
        <v>616</v>
      </c>
      <c r="B329" s="15" t="s">
        <v>929</v>
      </c>
      <c r="C329" s="16" t="str">
        <f t="shared" si="5"/>
        <v>COMP-SAQ/328</v>
      </c>
      <c r="D329" s="17" t="e">
        <f>IF($C329="","",VLOOKUP($C329,#REF!,3,FALSE))</f>
        <v>#REF!</v>
      </c>
      <c r="E329" s="18" t="e">
        <f>IF($C329="","",VLOOKUP($C329,#REF!,7,FALSE))</f>
        <v>#REF!</v>
      </c>
      <c r="I329" s="8" t="str">
        <f>VLOOKUP($C329,'G - MEM. URB'!$C:$R,2,FALSE)</f>
        <v>COMP-SAQ/328-D</v>
      </c>
    </row>
    <row r="330" spans="1:9">
      <c r="A330" s="14" t="s">
        <v>616</v>
      </c>
      <c r="B330" s="15" t="s">
        <v>930</v>
      </c>
      <c r="C330" s="16" t="str">
        <f t="shared" si="5"/>
        <v>COMP-SAQ/329</v>
      </c>
      <c r="D330" s="17" t="e">
        <f>IF($C330="","",VLOOKUP($C330,#REF!,3,FALSE))</f>
        <v>#REF!</v>
      </c>
      <c r="E330" s="18" t="e">
        <f>IF($C330="","",VLOOKUP($C330,#REF!,7,FALSE))</f>
        <v>#REF!</v>
      </c>
      <c r="I330" s="8" t="str">
        <f>VLOOKUP($C330,'G - MEM. URB'!$C:$R,2,FALSE)</f>
        <v>COMP-SAQ/329-D</v>
      </c>
    </row>
    <row r="331" spans="1:9">
      <c r="A331" s="14" t="s">
        <v>616</v>
      </c>
      <c r="B331" s="15" t="s">
        <v>931</v>
      </c>
      <c r="C331" s="16" t="str">
        <f t="shared" si="5"/>
        <v>COMP-SAQ/330</v>
      </c>
      <c r="D331" s="17" t="e">
        <f>IF($C331="","",VLOOKUP($C331,#REF!,3,FALSE))</f>
        <v>#REF!</v>
      </c>
      <c r="E331" s="18" t="e">
        <f>IF($C331="","",VLOOKUP($C331,#REF!,7,FALSE))</f>
        <v>#REF!</v>
      </c>
      <c r="I331" s="8" t="e">
        <f>VLOOKUP($C331,'G - MEM. URB'!$C:$R,2,FALSE)</f>
        <v>#N/A</v>
      </c>
    </row>
    <row r="332" spans="1:9">
      <c r="A332" s="14" t="s">
        <v>616</v>
      </c>
      <c r="B332" s="15" t="s">
        <v>932</v>
      </c>
      <c r="C332" s="16" t="str">
        <f t="shared" si="5"/>
        <v>COMP-SAQ/331</v>
      </c>
      <c r="D332" s="17" t="e">
        <f>IF($C332="","",VLOOKUP($C332,#REF!,3,FALSE))</f>
        <v>#REF!</v>
      </c>
      <c r="E332" s="18" t="e">
        <f>IF($C332="","",VLOOKUP($C332,#REF!,7,FALSE))</f>
        <v>#REF!</v>
      </c>
      <c r="I332" s="8" t="e">
        <f>VLOOKUP($C332,'G - MEM. URB'!$C:$R,2,FALSE)</f>
        <v>#N/A</v>
      </c>
    </row>
    <row r="333" spans="1:9">
      <c r="A333" s="14" t="s">
        <v>616</v>
      </c>
      <c r="B333" s="15" t="s">
        <v>933</v>
      </c>
      <c r="C333" s="16" t="str">
        <f t="shared" si="5"/>
        <v>COMP-SAQ/332</v>
      </c>
      <c r="D333" s="17" t="e">
        <f>IF($C333="","",VLOOKUP($C333,#REF!,3,FALSE))</f>
        <v>#REF!</v>
      </c>
      <c r="E333" s="18" t="e">
        <f>IF($C333="","",VLOOKUP($C333,#REF!,7,FALSE))</f>
        <v>#REF!</v>
      </c>
      <c r="I333" s="8" t="e">
        <f>VLOOKUP($C333,'G - MEM. URB'!$C:$R,2,FALSE)</f>
        <v>#N/A</v>
      </c>
    </row>
    <row r="334" spans="1:9">
      <c r="A334" s="14" t="s">
        <v>616</v>
      </c>
      <c r="B334" s="15" t="s">
        <v>934</v>
      </c>
      <c r="C334" s="16" t="str">
        <f t="shared" si="5"/>
        <v>COMP-SAQ/333</v>
      </c>
      <c r="D334" s="17" t="e">
        <f>IF($C334="","",VLOOKUP($C334,#REF!,3,FALSE))</f>
        <v>#REF!</v>
      </c>
      <c r="E334" s="18" t="e">
        <f>IF($C334="","",VLOOKUP($C334,#REF!,7,FALSE))</f>
        <v>#REF!</v>
      </c>
      <c r="I334" s="8" t="e">
        <f>VLOOKUP($C334,'G - MEM. URB'!$C:$R,2,FALSE)</f>
        <v>#N/A</v>
      </c>
    </row>
    <row r="335" spans="1:9">
      <c r="A335" s="14" t="s">
        <v>616</v>
      </c>
      <c r="B335" s="15" t="s">
        <v>935</v>
      </c>
      <c r="C335" s="16" t="str">
        <f t="shared" si="5"/>
        <v>COMP-SAQ/334</v>
      </c>
      <c r="D335" s="17" t="e">
        <f>IF($C335="","",VLOOKUP($C335,#REF!,3,FALSE))</f>
        <v>#REF!</v>
      </c>
      <c r="E335" s="18" t="e">
        <f>IF($C335="","",VLOOKUP($C335,#REF!,7,FALSE))</f>
        <v>#REF!</v>
      </c>
      <c r="I335" s="8" t="e">
        <f>VLOOKUP($C335,'G - MEM. URB'!$C:$R,2,FALSE)</f>
        <v>#N/A</v>
      </c>
    </row>
    <row r="336" spans="1:9">
      <c r="A336" s="14" t="s">
        <v>616</v>
      </c>
      <c r="B336" s="15" t="s">
        <v>936</v>
      </c>
      <c r="C336" s="16" t="str">
        <f t="shared" si="5"/>
        <v>COMP-SAQ/335</v>
      </c>
      <c r="D336" s="17" t="e">
        <f>IF($C336="","",VLOOKUP($C336,#REF!,3,FALSE))</f>
        <v>#REF!</v>
      </c>
      <c r="E336" s="18" t="e">
        <f>IF($C336="","",VLOOKUP($C336,#REF!,7,FALSE))</f>
        <v>#REF!</v>
      </c>
      <c r="I336" s="8" t="e">
        <f>VLOOKUP($C336,'G - MEM. URB'!$C:$R,2,FALSE)</f>
        <v>#N/A</v>
      </c>
    </row>
    <row r="337" spans="1:9">
      <c r="A337" s="14" t="s">
        <v>616</v>
      </c>
      <c r="B337" s="15" t="s">
        <v>937</v>
      </c>
      <c r="C337" s="16" t="str">
        <f t="shared" si="5"/>
        <v>COMP-SAQ/336</v>
      </c>
      <c r="D337" s="17" t="e">
        <f>IF($C337="","",VLOOKUP($C337,#REF!,3,FALSE))</f>
        <v>#REF!</v>
      </c>
      <c r="E337" s="18" t="e">
        <f>IF($C337="","",VLOOKUP($C337,#REF!,7,FALSE))</f>
        <v>#REF!</v>
      </c>
      <c r="I337" s="8" t="e">
        <f>VLOOKUP($C337,'G - MEM. URB'!$C:$R,2,FALSE)</f>
        <v>#N/A</v>
      </c>
    </row>
    <row r="338" spans="1:9">
      <c r="A338" s="14" t="s">
        <v>616</v>
      </c>
      <c r="B338" s="15" t="s">
        <v>938</v>
      </c>
      <c r="C338" s="16" t="str">
        <f t="shared" si="5"/>
        <v>COMP-SAQ/337</v>
      </c>
      <c r="D338" s="17" t="e">
        <f>IF($C338="","",VLOOKUP($C338,#REF!,3,FALSE))</f>
        <v>#REF!</v>
      </c>
      <c r="E338" s="18" t="e">
        <f>IF($C338="","",VLOOKUP($C338,#REF!,7,FALSE))</f>
        <v>#REF!</v>
      </c>
      <c r="I338" s="8" t="e">
        <f>VLOOKUP($C338,'G - MEM. URB'!$C:$R,2,FALSE)</f>
        <v>#N/A</v>
      </c>
    </row>
    <row r="339" spans="1:9">
      <c r="A339" s="14" t="s">
        <v>616</v>
      </c>
      <c r="B339" s="15" t="s">
        <v>939</v>
      </c>
      <c r="C339" s="16" t="str">
        <f t="shared" si="5"/>
        <v>COMP-SAQ/338</v>
      </c>
      <c r="D339" s="17" t="e">
        <f>IF($C339="","",VLOOKUP($C339,#REF!,3,FALSE))</f>
        <v>#REF!</v>
      </c>
      <c r="E339" s="18" t="e">
        <f>IF($C339="","",VLOOKUP($C339,#REF!,7,FALSE))</f>
        <v>#REF!</v>
      </c>
      <c r="I339" s="8" t="str">
        <f>VLOOKUP($C339,'G - MEM. URB'!$C:$R,2,FALSE)</f>
        <v>COMP-SAQ/338-D</v>
      </c>
    </row>
    <row r="340" spans="1:9">
      <c r="A340" s="14" t="s">
        <v>616</v>
      </c>
      <c r="B340" s="15" t="s">
        <v>940</v>
      </c>
      <c r="C340" s="16" t="str">
        <f t="shared" si="5"/>
        <v>COMP-SAQ/339</v>
      </c>
      <c r="D340" s="17" t="e">
        <f>IF($C340="","",VLOOKUP($C340,#REF!,3,FALSE))</f>
        <v>#REF!</v>
      </c>
      <c r="E340" s="18" t="e">
        <f>IF($C340="","",VLOOKUP($C340,#REF!,7,FALSE))</f>
        <v>#REF!</v>
      </c>
      <c r="I340" s="8" t="str">
        <f>VLOOKUP($C340,'G - MEM. URB'!$C:$R,2,FALSE)</f>
        <v>COMP-SAQ/339-D</v>
      </c>
    </row>
    <row r="341" spans="1:9">
      <c r="A341" s="14" t="s">
        <v>616</v>
      </c>
      <c r="B341" s="15" t="s">
        <v>941</v>
      </c>
      <c r="C341" s="16" t="str">
        <f t="shared" si="5"/>
        <v>COMP-SAQ/340</v>
      </c>
      <c r="D341" s="17" t="e">
        <f>IF($C341="","",VLOOKUP($C341,#REF!,3,FALSE))</f>
        <v>#REF!</v>
      </c>
      <c r="E341" s="18" t="e">
        <f>IF($C341="","",VLOOKUP($C341,#REF!,7,FALSE))</f>
        <v>#REF!</v>
      </c>
      <c r="I341" s="8" t="str">
        <f>VLOOKUP($C341,'G - MEM. URB'!$C:$R,2,FALSE)</f>
        <v>COMP-SAQ/340-D</v>
      </c>
    </row>
    <row r="342" spans="1:9">
      <c r="A342" s="14" t="s">
        <v>616</v>
      </c>
      <c r="B342" s="15" t="s">
        <v>942</v>
      </c>
      <c r="C342" s="16" t="str">
        <f t="shared" si="5"/>
        <v>COMP-SAQ/341</v>
      </c>
      <c r="D342" s="17" t="e">
        <f>IF($C342="","",VLOOKUP($C342,#REF!,3,FALSE))</f>
        <v>#REF!</v>
      </c>
      <c r="E342" s="18" t="e">
        <f>IF($C342="","",VLOOKUP($C342,#REF!,7,FALSE))</f>
        <v>#REF!</v>
      </c>
      <c r="I342" s="8" t="str">
        <f>VLOOKUP($C342,'G - MEM. URB'!$C:$R,2,FALSE)</f>
        <v>COMP-SAQ/341-D</v>
      </c>
    </row>
    <row r="343" spans="1:9">
      <c r="A343" s="14" t="s">
        <v>616</v>
      </c>
      <c r="B343" s="15" t="s">
        <v>943</v>
      </c>
      <c r="C343" s="16" t="str">
        <f t="shared" si="5"/>
        <v>COMP-SAQ/342</v>
      </c>
      <c r="D343" s="17" t="e">
        <f>IF($C343="","",VLOOKUP($C343,#REF!,3,FALSE))</f>
        <v>#REF!</v>
      </c>
      <c r="E343" s="18" t="e">
        <f>IF($C343="","",VLOOKUP($C343,#REF!,7,FALSE))</f>
        <v>#REF!</v>
      </c>
      <c r="I343" s="8" t="e">
        <f>VLOOKUP($C343,'G - MEM. URB'!$C:$R,2,FALSE)</f>
        <v>#N/A</v>
      </c>
    </row>
    <row r="344" spans="1:9">
      <c r="A344" s="14" t="s">
        <v>616</v>
      </c>
      <c r="B344" s="15" t="s">
        <v>944</v>
      </c>
      <c r="C344" s="16" t="str">
        <f t="shared" si="5"/>
        <v>COMP-SAQ/343</v>
      </c>
      <c r="D344" s="17" t="e">
        <f>IF($C344="","",VLOOKUP($C344,#REF!,3,FALSE))</f>
        <v>#REF!</v>
      </c>
      <c r="E344" s="18" t="e">
        <f>IF($C344="","",VLOOKUP($C344,#REF!,7,FALSE))</f>
        <v>#REF!</v>
      </c>
      <c r="I344" s="8" t="e">
        <f>VLOOKUP($C344,'G - MEM. URB'!$C:$R,2,FALSE)</f>
        <v>#N/A</v>
      </c>
    </row>
    <row r="345" spans="1:9">
      <c r="A345" s="14" t="s">
        <v>616</v>
      </c>
      <c r="B345" s="15" t="s">
        <v>945</v>
      </c>
      <c r="C345" s="16" t="str">
        <f t="shared" si="5"/>
        <v>COMP-SAQ/344</v>
      </c>
      <c r="D345" s="17" t="e">
        <f>IF($C345="","",VLOOKUP($C345,#REF!,3,FALSE))</f>
        <v>#REF!</v>
      </c>
      <c r="E345" s="18" t="e">
        <f>IF($C345="","",VLOOKUP($C345,#REF!,7,FALSE))</f>
        <v>#REF!</v>
      </c>
      <c r="I345" s="8" t="e">
        <f>VLOOKUP($C345,'G - MEM. URB'!$C:$R,2,FALSE)</f>
        <v>#N/A</v>
      </c>
    </row>
    <row r="346" spans="1:9">
      <c r="A346" s="14" t="s">
        <v>616</v>
      </c>
      <c r="B346" s="15" t="s">
        <v>946</v>
      </c>
      <c r="C346" s="16" t="str">
        <f t="shared" si="5"/>
        <v>COMP-SAQ/345</v>
      </c>
      <c r="D346" s="17" t="e">
        <f>IF($C346="","",VLOOKUP($C346,#REF!,3,FALSE))</f>
        <v>#REF!</v>
      </c>
      <c r="E346" s="18" t="e">
        <f>IF($C346="","",VLOOKUP($C346,#REF!,7,FALSE))</f>
        <v>#REF!</v>
      </c>
      <c r="I346" s="8" t="e">
        <f>VLOOKUP($C346,'G - MEM. URB'!$C:$R,2,FALSE)</f>
        <v>#N/A</v>
      </c>
    </row>
    <row r="347" spans="1:9">
      <c r="A347" s="14" t="s">
        <v>616</v>
      </c>
      <c r="B347" s="15" t="s">
        <v>947</v>
      </c>
      <c r="C347" s="16" t="str">
        <f t="shared" si="5"/>
        <v>COMP-SAQ/346</v>
      </c>
      <c r="D347" s="17" t="e">
        <f>IF($C347="","",VLOOKUP($C347,#REF!,3,FALSE))</f>
        <v>#REF!</v>
      </c>
      <c r="E347" s="18" t="e">
        <f>IF($C347="","",VLOOKUP($C347,#REF!,7,FALSE))</f>
        <v>#REF!</v>
      </c>
      <c r="I347" s="8" t="e">
        <f>VLOOKUP($C347,'G - MEM. URB'!$C:$R,2,FALSE)</f>
        <v>#N/A</v>
      </c>
    </row>
    <row r="348" spans="1:9">
      <c r="A348" s="14" t="s">
        <v>616</v>
      </c>
      <c r="B348" s="15" t="s">
        <v>948</v>
      </c>
      <c r="C348" s="16" t="str">
        <f t="shared" si="5"/>
        <v>COMP-SAQ/347</v>
      </c>
      <c r="D348" s="17" t="e">
        <f>IF($C348="","",VLOOKUP($C348,#REF!,3,FALSE))</f>
        <v>#REF!</v>
      </c>
      <c r="E348" s="18" t="e">
        <f>IF($C348="","",VLOOKUP($C348,#REF!,7,FALSE))</f>
        <v>#REF!</v>
      </c>
      <c r="I348" s="8" t="e">
        <f>VLOOKUP($C348,'G - MEM. URB'!$C:$R,2,FALSE)</f>
        <v>#N/A</v>
      </c>
    </row>
    <row r="349" spans="1:9">
      <c r="A349" s="14" t="s">
        <v>616</v>
      </c>
      <c r="B349" s="15" t="s">
        <v>949</v>
      </c>
      <c r="C349" s="16" t="str">
        <f t="shared" si="5"/>
        <v>COMP-SAQ/348</v>
      </c>
      <c r="D349" s="17" t="e">
        <f>IF($C349="","",VLOOKUP($C349,#REF!,3,FALSE))</f>
        <v>#REF!</v>
      </c>
      <c r="E349" s="18" t="e">
        <f>IF($C349="","",VLOOKUP($C349,#REF!,7,FALSE))</f>
        <v>#REF!</v>
      </c>
      <c r="I349" s="8" t="e">
        <f>VLOOKUP($C349,'G - MEM. URB'!$C:$R,2,FALSE)</f>
        <v>#N/A</v>
      </c>
    </row>
    <row r="350" spans="1:9">
      <c r="A350" s="14" t="s">
        <v>616</v>
      </c>
      <c r="B350" s="15" t="s">
        <v>950</v>
      </c>
      <c r="C350" s="16" t="str">
        <f t="shared" si="5"/>
        <v>COMP-SAQ/349</v>
      </c>
      <c r="D350" s="17" t="e">
        <f>IF($C350="","",VLOOKUP($C350,#REF!,3,FALSE))</f>
        <v>#REF!</v>
      </c>
      <c r="E350" s="18" t="e">
        <f>IF($C350="","",VLOOKUP($C350,#REF!,7,FALSE))</f>
        <v>#REF!</v>
      </c>
      <c r="I350" s="8" t="e">
        <f>VLOOKUP($C350,'G - MEM. URB'!$C:$R,2,FALSE)</f>
        <v>#N/A</v>
      </c>
    </row>
    <row r="351" spans="1:9">
      <c r="A351" s="14" t="s">
        <v>616</v>
      </c>
      <c r="B351" s="15" t="s">
        <v>951</v>
      </c>
      <c r="C351" s="16" t="str">
        <f t="shared" si="5"/>
        <v>COMP-SAQ/350</v>
      </c>
      <c r="D351" s="17" t="e">
        <f>IF($C351="","",VLOOKUP($C351,#REF!,3,FALSE))</f>
        <v>#REF!</v>
      </c>
      <c r="E351" s="18" t="e">
        <f>IF($C351="","",VLOOKUP($C351,#REF!,7,FALSE))</f>
        <v>#REF!</v>
      </c>
      <c r="I351" s="8" t="e">
        <f>VLOOKUP($C351,'G - MEM. URB'!$C:$R,2,FALSE)</f>
        <v>#N/A</v>
      </c>
    </row>
    <row r="352" spans="1:9">
      <c r="A352" s="14" t="s">
        <v>616</v>
      </c>
      <c r="B352" s="15" t="s">
        <v>952</v>
      </c>
      <c r="C352" s="16" t="str">
        <f t="shared" si="5"/>
        <v>COMP-SAQ/351</v>
      </c>
      <c r="D352" s="17" t="e">
        <f>IF($C352="","",VLOOKUP($C352,#REF!,3,FALSE))</f>
        <v>#REF!</v>
      </c>
      <c r="E352" s="18" t="e">
        <f>IF($C352="","",VLOOKUP($C352,#REF!,7,FALSE))</f>
        <v>#REF!</v>
      </c>
      <c r="I352" s="8" t="e">
        <f>VLOOKUP($C352,'G - MEM. URB'!$C:$R,2,FALSE)</f>
        <v>#N/A</v>
      </c>
    </row>
    <row r="353" spans="1:9">
      <c r="A353" s="14" t="s">
        <v>616</v>
      </c>
      <c r="B353" s="15" t="s">
        <v>953</v>
      </c>
      <c r="C353" s="16" t="str">
        <f t="shared" si="5"/>
        <v>COMP-SAQ/352</v>
      </c>
      <c r="D353" s="17" t="e">
        <f>IF($C353="","",VLOOKUP($C353,#REF!,3,FALSE))</f>
        <v>#REF!</v>
      </c>
      <c r="E353" s="18" t="e">
        <f>IF($C353="","",VLOOKUP($C353,#REF!,7,FALSE))</f>
        <v>#REF!</v>
      </c>
      <c r="I353" s="8" t="e">
        <f>VLOOKUP($C353,'G - MEM. URB'!$C:$R,2,FALSE)</f>
        <v>#N/A</v>
      </c>
    </row>
    <row r="354" spans="1:9">
      <c r="A354" s="14" t="s">
        <v>616</v>
      </c>
      <c r="B354" s="15" t="s">
        <v>954</v>
      </c>
      <c r="C354" s="16" t="str">
        <f t="shared" si="5"/>
        <v>COMP-SAQ/353</v>
      </c>
      <c r="D354" s="17" t="e">
        <f>IF($C354="","",VLOOKUP($C354,#REF!,3,FALSE))</f>
        <v>#REF!</v>
      </c>
      <c r="E354" s="18" t="e">
        <f>IF($C354="","",VLOOKUP($C354,#REF!,7,FALSE))</f>
        <v>#REF!</v>
      </c>
      <c r="I354" s="8" t="e">
        <f>VLOOKUP($C354,'G - MEM. URB'!$C:$R,2,FALSE)</f>
        <v>#N/A</v>
      </c>
    </row>
    <row r="355" spans="1:9">
      <c r="A355" s="14" t="s">
        <v>616</v>
      </c>
      <c r="B355" s="15" t="s">
        <v>955</v>
      </c>
      <c r="C355" s="16" t="str">
        <f t="shared" si="5"/>
        <v>COMP-SAQ/354</v>
      </c>
      <c r="D355" s="17" t="e">
        <f>IF($C355="","",VLOOKUP($C355,#REF!,3,FALSE))</f>
        <v>#REF!</v>
      </c>
      <c r="E355" s="18" t="e">
        <f>IF($C355="","",VLOOKUP($C355,#REF!,7,FALSE))</f>
        <v>#REF!</v>
      </c>
      <c r="I355" s="8" t="e">
        <f>VLOOKUP($C355,'G - MEM. URB'!$C:$R,2,FALSE)</f>
        <v>#N/A</v>
      </c>
    </row>
    <row r="356" spans="1:9">
      <c r="A356" s="14" t="s">
        <v>616</v>
      </c>
      <c r="B356" s="15" t="s">
        <v>956</v>
      </c>
      <c r="C356" s="16" t="str">
        <f t="shared" si="5"/>
        <v>COMP-SAQ/355</v>
      </c>
      <c r="D356" s="17" t="e">
        <f>IF($C356="","",VLOOKUP($C356,#REF!,3,FALSE))</f>
        <v>#REF!</v>
      </c>
      <c r="E356" s="18" t="e">
        <f>IF($C356="","",VLOOKUP($C356,#REF!,7,FALSE))</f>
        <v>#REF!</v>
      </c>
      <c r="I356" s="8" t="e">
        <f>VLOOKUP($C356,'G - MEM. URB'!$C:$R,2,FALSE)</f>
        <v>#N/A</v>
      </c>
    </row>
    <row r="357" spans="1:9">
      <c r="A357" s="14" t="s">
        <v>616</v>
      </c>
      <c r="B357" s="15" t="s">
        <v>957</v>
      </c>
      <c r="C357" s="16" t="str">
        <f t="shared" si="5"/>
        <v>COMP-SAQ/356</v>
      </c>
      <c r="D357" s="17" t="e">
        <f>IF($C357="","",VLOOKUP($C357,#REF!,3,FALSE))</f>
        <v>#REF!</v>
      </c>
      <c r="E357" s="18" t="e">
        <f>IF($C357="","",VLOOKUP($C357,#REF!,7,FALSE))</f>
        <v>#REF!</v>
      </c>
      <c r="I357" s="8" t="e">
        <f>VLOOKUP($C357,'G - MEM. URB'!$C:$R,2,FALSE)</f>
        <v>#N/A</v>
      </c>
    </row>
    <row r="358" spans="1:9">
      <c r="A358" s="14" t="s">
        <v>616</v>
      </c>
      <c r="B358" s="15" t="s">
        <v>958</v>
      </c>
      <c r="C358" s="16" t="str">
        <f t="shared" si="5"/>
        <v>COMP-SAQ/357</v>
      </c>
      <c r="D358" s="17" t="e">
        <f>IF($C358="","",VLOOKUP($C358,#REF!,3,FALSE))</f>
        <v>#REF!</v>
      </c>
      <c r="E358" s="18" t="e">
        <f>IF($C358="","",VLOOKUP($C358,#REF!,7,FALSE))</f>
        <v>#REF!</v>
      </c>
      <c r="I358" s="8" t="e">
        <f>VLOOKUP($C358,'G - MEM. URB'!$C:$R,2,FALSE)</f>
        <v>#N/A</v>
      </c>
    </row>
    <row r="359" spans="1:9">
      <c r="A359" s="14" t="s">
        <v>616</v>
      </c>
      <c r="B359" s="15" t="s">
        <v>959</v>
      </c>
      <c r="C359" s="16" t="str">
        <f t="shared" si="5"/>
        <v>COMP-SAQ/358</v>
      </c>
      <c r="D359" s="17" t="e">
        <f>IF($C359="","",VLOOKUP($C359,#REF!,3,FALSE))</f>
        <v>#REF!</v>
      </c>
      <c r="E359" s="18" t="e">
        <f>IF($C359="","",VLOOKUP($C359,#REF!,7,FALSE))</f>
        <v>#REF!</v>
      </c>
      <c r="I359" s="8" t="e">
        <f>VLOOKUP($C359,'G - MEM. URB'!$C:$R,2,FALSE)</f>
        <v>#N/A</v>
      </c>
    </row>
    <row r="360" spans="1:9">
      <c r="A360" s="14" t="s">
        <v>616</v>
      </c>
      <c r="B360" s="15" t="s">
        <v>960</v>
      </c>
      <c r="C360" s="16" t="str">
        <f t="shared" si="5"/>
        <v>COMP-SAQ/359</v>
      </c>
      <c r="D360" s="17" t="e">
        <f>IF($C360="","",VLOOKUP($C360,#REF!,3,FALSE))</f>
        <v>#REF!</v>
      </c>
      <c r="E360" s="18" t="e">
        <f>IF($C360="","",VLOOKUP($C360,#REF!,7,FALSE))</f>
        <v>#REF!</v>
      </c>
      <c r="I360" s="8" t="e">
        <f>VLOOKUP($C360,'G - MEM. URB'!$C:$R,2,FALSE)</f>
        <v>#N/A</v>
      </c>
    </row>
    <row r="361" spans="1:9">
      <c r="A361" s="14" t="s">
        <v>616</v>
      </c>
      <c r="B361" s="15" t="s">
        <v>961</v>
      </c>
      <c r="C361" s="16" t="str">
        <f t="shared" si="5"/>
        <v>COMP-SAQ/360</v>
      </c>
      <c r="D361" s="17" t="e">
        <f>IF($C361="","",VLOOKUP($C361,#REF!,3,FALSE))</f>
        <v>#REF!</v>
      </c>
      <c r="E361" s="18" t="e">
        <f>IF($C361="","",VLOOKUP($C361,#REF!,7,FALSE))</f>
        <v>#REF!</v>
      </c>
      <c r="I361" s="8" t="e">
        <f>VLOOKUP($C361,'G - MEM. URB'!$C:$R,2,FALSE)</f>
        <v>#N/A</v>
      </c>
    </row>
    <row r="362" spans="1:9">
      <c r="A362" s="14" t="s">
        <v>616</v>
      </c>
      <c r="B362" s="15" t="s">
        <v>962</v>
      </c>
      <c r="C362" s="16" t="str">
        <f t="shared" si="5"/>
        <v>COMP-SAQ/361</v>
      </c>
      <c r="D362" s="17" t="e">
        <f>IF($C362="","",VLOOKUP($C362,#REF!,3,FALSE))</f>
        <v>#REF!</v>
      </c>
      <c r="E362" s="18" t="e">
        <f>IF($C362="","",VLOOKUP($C362,#REF!,7,FALSE))</f>
        <v>#REF!</v>
      </c>
      <c r="I362" s="8" t="e">
        <f>VLOOKUP($C362,'G - MEM. URB'!$C:$R,2,FALSE)</f>
        <v>#N/A</v>
      </c>
    </row>
    <row r="363" spans="1:9">
      <c r="A363" s="14" t="s">
        <v>616</v>
      </c>
      <c r="B363" s="15" t="s">
        <v>963</v>
      </c>
      <c r="C363" s="16" t="str">
        <f t="shared" si="5"/>
        <v>COMP-SAQ/362</v>
      </c>
      <c r="D363" s="17" t="e">
        <f>IF($C363="","",VLOOKUP($C363,#REF!,3,FALSE))</f>
        <v>#REF!</v>
      </c>
      <c r="E363" s="18" t="e">
        <f>IF($C363="","",VLOOKUP($C363,#REF!,7,FALSE))</f>
        <v>#REF!</v>
      </c>
      <c r="I363" s="8" t="e">
        <f>VLOOKUP($C363,'G - MEM. URB'!$C:$R,2,FALSE)</f>
        <v>#N/A</v>
      </c>
    </row>
    <row r="364" spans="1:9">
      <c r="A364" s="14" t="s">
        <v>616</v>
      </c>
      <c r="B364" s="15" t="s">
        <v>964</v>
      </c>
      <c r="C364" s="16" t="str">
        <f t="shared" si="5"/>
        <v>COMP-SAQ/363</v>
      </c>
      <c r="D364" s="17" t="e">
        <f>IF($C364="","",VLOOKUP($C364,#REF!,3,FALSE))</f>
        <v>#REF!</v>
      </c>
      <c r="E364" s="18" t="e">
        <f>IF($C364="","",VLOOKUP($C364,#REF!,7,FALSE))</f>
        <v>#REF!</v>
      </c>
      <c r="I364" s="8" t="e">
        <f>VLOOKUP($C364,'G - MEM. URB'!$C:$R,2,FALSE)</f>
        <v>#N/A</v>
      </c>
    </row>
    <row r="365" spans="1:9">
      <c r="A365" s="14" t="s">
        <v>616</v>
      </c>
      <c r="B365" s="15" t="s">
        <v>965</v>
      </c>
      <c r="C365" s="16" t="str">
        <f t="shared" si="5"/>
        <v>COMP-SAQ/364</v>
      </c>
      <c r="D365" s="17" t="e">
        <f>IF($C365="","",VLOOKUP($C365,#REF!,3,FALSE))</f>
        <v>#REF!</v>
      </c>
      <c r="E365" s="18" t="e">
        <f>IF($C365="","",VLOOKUP($C365,#REF!,7,FALSE))</f>
        <v>#REF!</v>
      </c>
      <c r="I365" s="8" t="e">
        <f>VLOOKUP($C365,'G - MEM. URB'!$C:$R,2,FALSE)</f>
        <v>#N/A</v>
      </c>
    </row>
    <row r="366" spans="1:9">
      <c r="A366" s="14" t="s">
        <v>616</v>
      </c>
      <c r="B366" s="15" t="s">
        <v>966</v>
      </c>
      <c r="C366" s="16" t="str">
        <f t="shared" si="5"/>
        <v>COMP-SAQ/365</v>
      </c>
      <c r="D366" s="17" t="e">
        <f>IF($C366="","",VLOOKUP($C366,#REF!,3,FALSE))</f>
        <v>#REF!</v>
      </c>
      <c r="E366" s="18" t="e">
        <f>IF($C366="","",VLOOKUP($C366,#REF!,7,FALSE))</f>
        <v>#REF!</v>
      </c>
      <c r="I366" s="8" t="e">
        <f>VLOOKUP($C366,'G - MEM. URB'!$C:$R,2,FALSE)</f>
        <v>#N/A</v>
      </c>
    </row>
    <row r="367" spans="1:9">
      <c r="A367" s="14" t="s">
        <v>616</v>
      </c>
      <c r="B367" s="15" t="s">
        <v>967</v>
      </c>
      <c r="C367" s="16" t="str">
        <f t="shared" si="5"/>
        <v>COMP-SAQ/366</v>
      </c>
      <c r="D367" s="17" t="e">
        <f>IF($C367="","",VLOOKUP($C367,#REF!,3,FALSE))</f>
        <v>#REF!</v>
      </c>
      <c r="E367" s="18" t="e">
        <f>IF($C367="","",VLOOKUP($C367,#REF!,7,FALSE))</f>
        <v>#REF!</v>
      </c>
      <c r="I367" s="8" t="e">
        <f>VLOOKUP($C367,'G - MEM. URB'!$C:$R,2,FALSE)</f>
        <v>#N/A</v>
      </c>
    </row>
    <row r="368" spans="1:9">
      <c r="A368" s="14" t="s">
        <v>616</v>
      </c>
      <c r="B368" s="15" t="s">
        <v>968</v>
      </c>
      <c r="C368" s="16" t="str">
        <f t="shared" si="5"/>
        <v>COMP-SAQ/367</v>
      </c>
      <c r="D368" s="17" t="e">
        <f>IF($C368="","",VLOOKUP($C368,#REF!,3,FALSE))</f>
        <v>#REF!</v>
      </c>
      <c r="E368" s="18" t="e">
        <f>IF($C368="","",VLOOKUP($C368,#REF!,7,FALSE))</f>
        <v>#REF!</v>
      </c>
      <c r="I368" s="8" t="e">
        <f>VLOOKUP($C368,'G - MEM. URB'!$C:$R,2,FALSE)</f>
        <v>#N/A</v>
      </c>
    </row>
    <row r="369" spans="1:9">
      <c r="A369" s="14" t="s">
        <v>616</v>
      </c>
      <c r="B369" s="15" t="s">
        <v>969</v>
      </c>
      <c r="C369" s="16" t="str">
        <f t="shared" si="5"/>
        <v>COMP-SAQ/368</v>
      </c>
      <c r="D369" s="17" t="e">
        <f>IF($C369="","",VLOOKUP($C369,#REF!,3,FALSE))</f>
        <v>#REF!</v>
      </c>
      <c r="E369" s="18" t="e">
        <f>IF($C369="","",VLOOKUP($C369,#REF!,7,FALSE))</f>
        <v>#REF!</v>
      </c>
      <c r="I369" s="8" t="e">
        <f>VLOOKUP($C369,'G - MEM. URB'!$C:$R,2,FALSE)</f>
        <v>#N/A</v>
      </c>
    </row>
    <row r="370" spans="1:9">
      <c r="A370" s="14" t="s">
        <v>616</v>
      </c>
      <c r="B370" s="15" t="s">
        <v>970</v>
      </c>
      <c r="C370" s="16" t="str">
        <f t="shared" si="5"/>
        <v>COMP-SAQ/369</v>
      </c>
      <c r="D370" s="17" t="e">
        <f>IF($C370="","",VLOOKUP($C370,#REF!,3,FALSE))</f>
        <v>#REF!</v>
      </c>
      <c r="E370" s="18" t="e">
        <f>IF($C370="","",VLOOKUP($C370,#REF!,7,FALSE))</f>
        <v>#REF!</v>
      </c>
      <c r="I370" s="8" t="e">
        <f>VLOOKUP($C370,'G - MEM. URB'!$C:$R,2,FALSE)</f>
        <v>#N/A</v>
      </c>
    </row>
    <row r="371" spans="1:9">
      <c r="A371" s="14" t="s">
        <v>616</v>
      </c>
      <c r="B371" s="15" t="s">
        <v>971</v>
      </c>
      <c r="C371" s="16" t="str">
        <f t="shared" si="5"/>
        <v>COMP-SAQ/370</v>
      </c>
      <c r="D371" s="17" t="e">
        <f>IF($C371="","",VLOOKUP($C371,#REF!,3,FALSE))</f>
        <v>#REF!</v>
      </c>
      <c r="E371" s="18" t="e">
        <f>IF($C371="","",VLOOKUP($C371,#REF!,7,FALSE))</f>
        <v>#REF!</v>
      </c>
      <c r="I371" s="8" t="e">
        <f>VLOOKUP($C371,'G - MEM. URB'!$C:$R,2,FALSE)</f>
        <v>#N/A</v>
      </c>
    </row>
    <row r="372" spans="1:9">
      <c r="A372" s="14" t="s">
        <v>616</v>
      </c>
      <c r="B372" s="15" t="s">
        <v>972</v>
      </c>
      <c r="C372" s="16" t="str">
        <f t="shared" si="5"/>
        <v>COMP-SAQ/371</v>
      </c>
      <c r="D372" s="17" t="e">
        <f>IF($C372="","",VLOOKUP($C372,#REF!,3,FALSE))</f>
        <v>#REF!</v>
      </c>
      <c r="E372" s="18" t="e">
        <f>IF($C372="","",VLOOKUP($C372,#REF!,7,FALSE))</f>
        <v>#REF!</v>
      </c>
      <c r="I372" s="8" t="e">
        <f>VLOOKUP($C372,'G - MEM. URB'!$C:$R,2,FALSE)</f>
        <v>#N/A</v>
      </c>
    </row>
    <row r="373" spans="1:9">
      <c r="A373" s="14" t="s">
        <v>616</v>
      </c>
      <c r="B373" s="15" t="s">
        <v>973</v>
      </c>
      <c r="C373" s="16" t="str">
        <f t="shared" si="5"/>
        <v>COMP-SAQ/372</v>
      </c>
      <c r="D373" s="17" t="e">
        <f>IF($C373="","",VLOOKUP($C373,#REF!,3,FALSE))</f>
        <v>#REF!</v>
      </c>
      <c r="E373" s="18" t="e">
        <f>IF($C373="","",VLOOKUP($C373,#REF!,7,FALSE))</f>
        <v>#REF!</v>
      </c>
      <c r="I373" s="8" t="e">
        <f>VLOOKUP($C373,'G - MEM. URB'!$C:$R,2,FALSE)</f>
        <v>#N/A</v>
      </c>
    </row>
    <row r="374" spans="1:9">
      <c r="A374" s="14" t="s">
        <v>616</v>
      </c>
      <c r="B374" s="15" t="s">
        <v>974</v>
      </c>
      <c r="C374" s="16" t="str">
        <f t="shared" si="5"/>
        <v>COMP-SAQ/373</v>
      </c>
      <c r="D374" s="17" t="e">
        <f>IF($C374="","",VLOOKUP($C374,#REF!,3,FALSE))</f>
        <v>#REF!</v>
      </c>
      <c r="E374" s="18" t="e">
        <f>IF($C374="","",VLOOKUP($C374,#REF!,7,FALSE))</f>
        <v>#REF!</v>
      </c>
      <c r="I374" s="8" t="e">
        <f>VLOOKUP($C374,'G - MEM. URB'!$C:$R,2,FALSE)</f>
        <v>#N/A</v>
      </c>
    </row>
    <row r="375" spans="1:9">
      <c r="A375" s="14" t="s">
        <v>616</v>
      </c>
      <c r="B375" s="15" t="s">
        <v>975</v>
      </c>
      <c r="C375" s="16" t="str">
        <f t="shared" si="5"/>
        <v>COMP-SAQ/374</v>
      </c>
      <c r="D375" s="17" t="e">
        <f>IF($C375="","",VLOOKUP($C375,#REF!,3,FALSE))</f>
        <v>#REF!</v>
      </c>
      <c r="E375" s="18" t="e">
        <f>IF($C375="","",VLOOKUP($C375,#REF!,7,FALSE))</f>
        <v>#REF!</v>
      </c>
      <c r="I375" s="8" t="e">
        <f>VLOOKUP($C375,'G - MEM. URB'!$C:$R,2,FALSE)</f>
        <v>#N/A</v>
      </c>
    </row>
    <row r="376" spans="1:9">
      <c r="A376" s="14" t="s">
        <v>616</v>
      </c>
      <c r="B376" s="15" t="s">
        <v>976</v>
      </c>
      <c r="C376" s="16" t="str">
        <f t="shared" si="5"/>
        <v>COMP-SAQ/375</v>
      </c>
      <c r="D376" s="17" t="e">
        <f>IF($C376="","",VLOOKUP($C376,#REF!,3,FALSE))</f>
        <v>#REF!</v>
      </c>
      <c r="E376" s="18" t="e">
        <f>IF($C376="","",VLOOKUP($C376,#REF!,7,FALSE))</f>
        <v>#REF!</v>
      </c>
      <c r="I376" s="8" t="e">
        <f>VLOOKUP($C376,'G - MEM. URB'!$C:$R,2,FALSE)</f>
        <v>#N/A</v>
      </c>
    </row>
    <row r="377" spans="1:9">
      <c r="A377" s="14" t="s">
        <v>616</v>
      </c>
      <c r="B377" s="15" t="s">
        <v>977</v>
      </c>
      <c r="C377" s="16" t="str">
        <f t="shared" si="5"/>
        <v>COMP-SAQ/376</v>
      </c>
      <c r="D377" s="17" t="e">
        <f>IF($C377="","",VLOOKUP($C377,#REF!,3,FALSE))</f>
        <v>#REF!</v>
      </c>
      <c r="E377" s="18" t="e">
        <f>IF($C377="","",VLOOKUP($C377,#REF!,7,FALSE))</f>
        <v>#REF!</v>
      </c>
      <c r="I377" s="8" t="e">
        <f>VLOOKUP($C377,'G - MEM. URB'!$C:$R,2,FALSE)</f>
        <v>#N/A</v>
      </c>
    </row>
    <row r="378" spans="1:9">
      <c r="A378" s="14" t="s">
        <v>616</v>
      </c>
      <c r="B378" s="15" t="s">
        <v>978</v>
      </c>
      <c r="C378" s="16" t="str">
        <f t="shared" si="5"/>
        <v>COMP-SAQ/377</v>
      </c>
      <c r="D378" s="17" t="e">
        <f>IF($C378="","",VLOOKUP($C378,#REF!,3,FALSE))</f>
        <v>#REF!</v>
      </c>
      <c r="E378" s="18" t="e">
        <f>IF($C378="","",VLOOKUP($C378,#REF!,7,FALSE))</f>
        <v>#REF!</v>
      </c>
      <c r="I378" s="8" t="str">
        <f>VLOOKUP($C378,'G - MEM. URB'!$C:$R,2,FALSE)</f>
        <v>COMP-SAQ/377-D</v>
      </c>
    </row>
    <row r="379" spans="1:9">
      <c r="A379" s="14" t="s">
        <v>616</v>
      </c>
      <c r="B379" s="15" t="s">
        <v>979</v>
      </c>
      <c r="C379" s="16" t="str">
        <f t="shared" si="5"/>
        <v>COMP-SAQ/378</v>
      </c>
      <c r="D379" s="17" t="e">
        <f>IF($C379="","",VLOOKUP($C379,#REF!,3,FALSE))</f>
        <v>#REF!</v>
      </c>
      <c r="E379" s="18" t="e">
        <f>IF($C379="","",VLOOKUP($C379,#REF!,7,FALSE))</f>
        <v>#REF!</v>
      </c>
      <c r="I379" s="8" t="e">
        <f>VLOOKUP($C379,'G - MEM. URB'!$C:$R,2,FALSE)</f>
        <v>#N/A</v>
      </c>
    </row>
    <row r="380" spans="1:9">
      <c r="A380" s="14" t="s">
        <v>616</v>
      </c>
      <c r="B380" s="15" t="s">
        <v>980</v>
      </c>
      <c r="C380" s="16" t="str">
        <f t="shared" si="5"/>
        <v>COMP-SAQ/379</v>
      </c>
      <c r="D380" s="17" t="e">
        <f>IF($C380="","",VLOOKUP($C380,#REF!,3,FALSE))</f>
        <v>#REF!</v>
      </c>
      <c r="E380" s="18" t="e">
        <f>IF($C380="","",VLOOKUP($C380,#REF!,7,FALSE))</f>
        <v>#REF!</v>
      </c>
      <c r="I380" s="8" t="e">
        <f>VLOOKUP($C380,'G - MEM. URB'!$C:$R,2,FALSE)</f>
        <v>#N/A</v>
      </c>
    </row>
    <row r="381" spans="1:9">
      <c r="A381" s="14" t="s">
        <v>616</v>
      </c>
      <c r="B381" s="15" t="s">
        <v>981</v>
      </c>
      <c r="C381" s="16" t="str">
        <f t="shared" si="5"/>
        <v>COMP-SAQ/380</v>
      </c>
      <c r="D381" s="17" t="e">
        <f>IF($C381="","",VLOOKUP($C381,#REF!,3,FALSE))</f>
        <v>#REF!</v>
      </c>
      <c r="E381" s="18" t="e">
        <f>IF($C381="","",VLOOKUP($C381,#REF!,7,FALSE))</f>
        <v>#REF!</v>
      </c>
      <c r="I381" s="8" t="e">
        <f>VLOOKUP($C381,'G - MEM. URB'!$C:$R,2,FALSE)</f>
        <v>#N/A</v>
      </c>
    </row>
    <row r="382" spans="1:9">
      <c r="A382" s="14" t="s">
        <v>616</v>
      </c>
      <c r="B382" s="15" t="s">
        <v>982</v>
      </c>
      <c r="C382" s="16" t="str">
        <f t="shared" si="5"/>
        <v>COMP-SAQ/381</v>
      </c>
      <c r="D382" s="17" t="e">
        <f>IF($C382="","",VLOOKUP($C382,#REF!,3,FALSE))</f>
        <v>#REF!</v>
      </c>
      <c r="E382" s="18" t="e">
        <f>IF($C382="","",VLOOKUP($C382,#REF!,7,FALSE))</f>
        <v>#REF!</v>
      </c>
      <c r="I382" s="8" t="e">
        <f>VLOOKUP($C382,'G - MEM. URB'!$C:$R,2,FALSE)</f>
        <v>#N/A</v>
      </c>
    </row>
    <row r="383" spans="1:9">
      <c r="A383" s="14" t="s">
        <v>616</v>
      </c>
      <c r="B383" s="15" t="s">
        <v>983</v>
      </c>
      <c r="C383" s="16" t="str">
        <f t="shared" si="5"/>
        <v>COMP-SAQ/382</v>
      </c>
      <c r="D383" s="17" t="e">
        <f>IF($C383="","",VLOOKUP($C383,#REF!,3,FALSE))</f>
        <v>#REF!</v>
      </c>
      <c r="E383" s="18" t="e">
        <f>IF($C383="","",VLOOKUP($C383,#REF!,7,FALSE))</f>
        <v>#REF!</v>
      </c>
      <c r="I383" s="8" t="e">
        <f>VLOOKUP($C383,'G - MEM. URB'!$C:$R,2,FALSE)</f>
        <v>#N/A</v>
      </c>
    </row>
    <row r="384" spans="1:9">
      <c r="A384" s="14" t="s">
        <v>616</v>
      </c>
      <c r="B384" s="15" t="s">
        <v>984</v>
      </c>
      <c r="C384" s="16" t="str">
        <f t="shared" si="5"/>
        <v>COMP-SAQ/383</v>
      </c>
      <c r="D384" s="17" t="e">
        <f>IF($C384="","",VLOOKUP($C384,#REF!,3,FALSE))</f>
        <v>#REF!</v>
      </c>
      <c r="E384" s="18" t="e">
        <f>IF($C384="","",VLOOKUP($C384,#REF!,7,FALSE))</f>
        <v>#REF!</v>
      </c>
      <c r="I384" s="8" t="e">
        <f>VLOOKUP($C384,'G - MEM. URB'!$C:$R,2,FALSE)</f>
        <v>#N/A</v>
      </c>
    </row>
    <row r="385" spans="1:9">
      <c r="A385" s="14" t="s">
        <v>616</v>
      </c>
      <c r="B385" s="15" t="s">
        <v>985</v>
      </c>
      <c r="C385" s="16" t="str">
        <f t="shared" si="5"/>
        <v>COMP-SAQ/384</v>
      </c>
      <c r="D385" s="17" t="e">
        <f>IF($C385="","",VLOOKUP($C385,#REF!,3,FALSE))</f>
        <v>#REF!</v>
      </c>
      <c r="E385" s="18" t="e">
        <f>IF($C385="","",VLOOKUP($C385,#REF!,7,FALSE))</f>
        <v>#REF!</v>
      </c>
      <c r="I385" s="8" t="e">
        <f>VLOOKUP($C385,'G - MEM. URB'!$C:$R,2,FALSE)</f>
        <v>#N/A</v>
      </c>
    </row>
    <row r="386" spans="1:9">
      <c r="A386" s="14" t="s">
        <v>616</v>
      </c>
      <c r="B386" s="15" t="s">
        <v>986</v>
      </c>
      <c r="C386" s="16" t="str">
        <f t="shared" si="5"/>
        <v>COMP-SAQ/385</v>
      </c>
      <c r="D386" s="17" t="e">
        <f>IF($C386="","",VLOOKUP($C386,#REF!,3,FALSE))</f>
        <v>#REF!</v>
      </c>
      <c r="E386" s="18" t="e">
        <f>IF($C386="","",VLOOKUP($C386,#REF!,7,FALSE))</f>
        <v>#REF!</v>
      </c>
      <c r="I386" s="8" t="e">
        <f>VLOOKUP($C386,'G - MEM. URB'!$C:$R,2,FALSE)</f>
        <v>#N/A</v>
      </c>
    </row>
    <row r="387" spans="1:9">
      <c r="A387" s="14" t="s">
        <v>616</v>
      </c>
      <c r="B387" s="15" t="s">
        <v>987</v>
      </c>
      <c r="C387" s="16" t="str">
        <f t="shared" ref="C387:C450" si="6">CONCATENATE(A387,B387)</f>
        <v>COMP-SAQ/386</v>
      </c>
      <c r="D387" s="17" t="e">
        <f>IF($C387="","",VLOOKUP($C387,#REF!,3,FALSE))</f>
        <v>#REF!</v>
      </c>
      <c r="E387" s="18" t="e">
        <f>IF($C387="","",VLOOKUP($C387,#REF!,7,FALSE))</f>
        <v>#REF!</v>
      </c>
      <c r="I387" s="8" t="e">
        <f>VLOOKUP($C387,'G - MEM. URB'!$C:$R,2,FALSE)</f>
        <v>#N/A</v>
      </c>
    </row>
    <row r="388" spans="1:9">
      <c r="A388" s="14" t="s">
        <v>616</v>
      </c>
      <c r="B388" s="15" t="s">
        <v>988</v>
      </c>
      <c r="C388" s="16" t="str">
        <f t="shared" si="6"/>
        <v>COMP-SAQ/387</v>
      </c>
      <c r="D388" s="17" t="e">
        <f>IF($C388="","",VLOOKUP($C388,#REF!,3,FALSE))</f>
        <v>#REF!</v>
      </c>
      <c r="E388" s="18" t="e">
        <f>IF($C388="","",VLOOKUP($C388,#REF!,7,FALSE))</f>
        <v>#REF!</v>
      </c>
      <c r="I388" s="8" t="e">
        <f>VLOOKUP($C388,'G - MEM. URB'!$C:$R,2,FALSE)</f>
        <v>#N/A</v>
      </c>
    </row>
    <row r="389" spans="1:9">
      <c r="A389" s="14" t="s">
        <v>616</v>
      </c>
      <c r="B389" s="15" t="s">
        <v>989</v>
      </c>
      <c r="C389" s="16" t="str">
        <f t="shared" si="6"/>
        <v>COMP-SAQ/388</v>
      </c>
      <c r="D389" s="17" t="e">
        <f>IF($C389="","",VLOOKUP($C389,#REF!,3,FALSE))</f>
        <v>#REF!</v>
      </c>
      <c r="E389" s="18" t="e">
        <f>IF($C389="","",VLOOKUP($C389,#REF!,7,FALSE))</f>
        <v>#REF!</v>
      </c>
      <c r="I389" s="8" t="e">
        <f>VLOOKUP($C389,'G - MEM. URB'!$C:$R,2,FALSE)</f>
        <v>#N/A</v>
      </c>
    </row>
    <row r="390" spans="1:9">
      <c r="A390" s="14" t="s">
        <v>616</v>
      </c>
      <c r="B390" s="15" t="s">
        <v>990</v>
      </c>
      <c r="C390" s="16" t="str">
        <f t="shared" si="6"/>
        <v>COMP-SAQ/389</v>
      </c>
      <c r="D390" s="17" t="e">
        <f>IF($C390="","",VLOOKUP($C390,#REF!,3,FALSE))</f>
        <v>#REF!</v>
      </c>
      <c r="E390" s="18" t="e">
        <f>IF($C390="","",VLOOKUP($C390,#REF!,7,FALSE))</f>
        <v>#REF!</v>
      </c>
      <c r="I390" s="8" t="e">
        <f>VLOOKUP($C390,'G - MEM. URB'!$C:$R,2,FALSE)</f>
        <v>#N/A</v>
      </c>
    </row>
    <row r="391" spans="1:9">
      <c r="A391" s="14" t="s">
        <v>616</v>
      </c>
      <c r="B391" s="15" t="s">
        <v>991</v>
      </c>
      <c r="C391" s="16" t="str">
        <f t="shared" si="6"/>
        <v>COMP-SAQ/390</v>
      </c>
      <c r="D391" s="17" t="e">
        <f>IF($C391="","",VLOOKUP($C391,#REF!,3,FALSE))</f>
        <v>#REF!</v>
      </c>
      <c r="E391" s="18" t="e">
        <f>IF($C391="","",VLOOKUP($C391,#REF!,7,FALSE))</f>
        <v>#REF!</v>
      </c>
      <c r="I391" s="8" t="e">
        <f>VLOOKUP($C391,'G - MEM. URB'!$C:$R,2,FALSE)</f>
        <v>#N/A</v>
      </c>
    </row>
    <row r="392" spans="1:9">
      <c r="A392" s="25" t="s">
        <v>616</v>
      </c>
      <c r="B392" s="26" t="s">
        <v>992</v>
      </c>
      <c r="C392" s="27" t="str">
        <f t="shared" si="6"/>
        <v>COMP-SAQ/391</v>
      </c>
      <c r="D392" s="28" t="e">
        <f>IF($C392="","",VLOOKUP($C392,#REF!,3,FALSE))</f>
        <v>#REF!</v>
      </c>
      <c r="E392" s="29" t="e">
        <f>IF($C392="","",VLOOKUP($C392,#REF!,7,FALSE))</f>
        <v>#REF!</v>
      </c>
      <c r="I392" s="8" t="e">
        <f>VLOOKUP($C392,'G - MEM. URB'!$C:$R,2,FALSE)</f>
        <v>#N/A</v>
      </c>
    </row>
    <row r="393" spans="1:9">
      <c r="A393" s="14" t="s">
        <v>616</v>
      </c>
      <c r="B393" s="15" t="s">
        <v>993</v>
      </c>
      <c r="C393" s="16" t="str">
        <f t="shared" si="6"/>
        <v>COMP-SAQ/392</v>
      </c>
      <c r="D393" s="17" t="e">
        <f>IF($C393="","",VLOOKUP($C393,#REF!,3,FALSE))</f>
        <v>#REF!</v>
      </c>
      <c r="E393" s="18" t="e">
        <f>IF($C393="","",VLOOKUP($C393,#REF!,7,FALSE))</f>
        <v>#REF!</v>
      </c>
      <c r="I393" s="8" t="e">
        <f>VLOOKUP($C393,'G - MEM. URB'!$C:$R,2,FALSE)</f>
        <v>#N/A</v>
      </c>
    </row>
    <row r="394" spans="1:9">
      <c r="A394" s="14" t="s">
        <v>616</v>
      </c>
      <c r="B394" s="15" t="s">
        <v>994</v>
      </c>
      <c r="C394" s="16" t="str">
        <f t="shared" si="6"/>
        <v>COMP-SAQ/393</v>
      </c>
      <c r="D394" s="17" t="e">
        <f>IF($C394="","",VLOOKUP($C394,#REF!,3,FALSE))</f>
        <v>#REF!</v>
      </c>
      <c r="E394" s="18" t="e">
        <f>IF($C394="","",VLOOKUP($C394,#REF!,7,FALSE))</f>
        <v>#REF!</v>
      </c>
      <c r="I394" s="8" t="e">
        <f>VLOOKUP($C394,'G - MEM. URB'!$C:$R,2,FALSE)</f>
        <v>#N/A</v>
      </c>
    </row>
    <row r="395" spans="1:9">
      <c r="A395" s="14" t="s">
        <v>616</v>
      </c>
      <c r="B395" s="15" t="s">
        <v>995</v>
      </c>
      <c r="C395" s="16" t="str">
        <f t="shared" si="6"/>
        <v>COMP-SAQ/394</v>
      </c>
      <c r="D395" s="17" t="e">
        <f>IF($C395="","",VLOOKUP($C395,#REF!,3,FALSE))</f>
        <v>#REF!</v>
      </c>
      <c r="E395" s="18" t="e">
        <f>IF($C395="","",VLOOKUP($C395,#REF!,7,FALSE))</f>
        <v>#REF!</v>
      </c>
      <c r="I395" s="8" t="e">
        <f>VLOOKUP($C395,'G - MEM. URB'!$C:$R,2,FALSE)</f>
        <v>#N/A</v>
      </c>
    </row>
    <row r="396" spans="1:9">
      <c r="A396" s="14" t="s">
        <v>616</v>
      </c>
      <c r="B396" s="15" t="s">
        <v>996</v>
      </c>
      <c r="C396" s="16" t="str">
        <f t="shared" si="6"/>
        <v>COMP-SAQ/395</v>
      </c>
      <c r="D396" s="17" t="e">
        <f>IF($C396="","",VLOOKUP($C396,#REF!,3,FALSE))</f>
        <v>#REF!</v>
      </c>
      <c r="E396" s="18" t="e">
        <f>IF($C396="","",VLOOKUP($C396,#REF!,7,FALSE))</f>
        <v>#REF!</v>
      </c>
      <c r="I396" s="8" t="e">
        <f>VLOOKUP($C396,'G - MEM. URB'!$C:$R,2,FALSE)</f>
        <v>#N/A</v>
      </c>
    </row>
    <row r="397" spans="1:9">
      <c r="A397" s="14" t="s">
        <v>616</v>
      </c>
      <c r="B397" s="15" t="s">
        <v>997</v>
      </c>
      <c r="C397" s="16" t="str">
        <f t="shared" si="6"/>
        <v>COMP-SAQ/396</v>
      </c>
      <c r="D397" s="17" t="e">
        <f>IF($C397="","",VLOOKUP($C397,#REF!,3,FALSE))</f>
        <v>#REF!</v>
      </c>
      <c r="E397" s="18" t="e">
        <f>IF($C397="","",VLOOKUP($C397,#REF!,7,FALSE))</f>
        <v>#REF!</v>
      </c>
      <c r="I397" s="8" t="e">
        <f>VLOOKUP($C397,'G - MEM. URB'!$C:$R,2,FALSE)</f>
        <v>#N/A</v>
      </c>
    </row>
    <row r="398" spans="1:9">
      <c r="A398" s="14" t="s">
        <v>616</v>
      </c>
      <c r="B398" s="15" t="s">
        <v>998</v>
      </c>
      <c r="C398" s="16" t="str">
        <f t="shared" si="6"/>
        <v>COMP-SAQ/397</v>
      </c>
      <c r="D398" s="17" t="e">
        <f>IF($C398="","",VLOOKUP($C398,#REF!,3,FALSE))</f>
        <v>#REF!</v>
      </c>
      <c r="E398" s="18" t="e">
        <f>IF($C398="","",VLOOKUP($C398,#REF!,7,FALSE))</f>
        <v>#REF!</v>
      </c>
      <c r="I398" s="8" t="e">
        <f>VLOOKUP($C398,'G - MEM. URB'!$C:$R,2,FALSE)</f>
        <v>#N/A</v>
      </c>
    </row>
    <row r="399" spans="1:9">
      <c r="A399" s="14" t="s">
        <v>616</v>
      </c>
      <c r="B399" s="15" t="s">
        <v>999</v>
      </c>
      <c r="C399" s="16" t="str">
        <f t="shared" si="6"/>
        <v>COMP-SAQ/398</v>
      </c>
      <c r="D399" s="17" t="e">
        <f>IF($C399="","",VLOOKUP($C399,#REF!,3,FALSE))</f>
        <v>#REF!</v>
      </c>
      <c r="E399" s="18" t="e">
        <f>IF($C399="","",VLOOKUP($C399,#REF!,7,FALSE))</f>
        <v>#REF!</v>
      </c>
      <c r="I399" s="8" t="e">
        <f>VLOOKUP($C399,'G - MEM. URB'!$C:$R,2,FALSE)</f>
        <v>#N/A</v>
      </c>
    </row>
    <row r="400" spans="1:9">
      <c r="A400" s="14" t="s">
        <v>616</v>
      </c>
      <c r="B400" s="15" t="s">
        <v>1000</v>
      </c>
      <c r="C400" s="16" t="str">
        <f t="shared" si="6"/>
        <v>COMP-SAQ/399</v>
      </c>
      <c r="D400" s="17" t="e">
        <f>IF($C400="","",VLOOKUP($C400,#REF!,3,FALSE))</f>
        <v>#REF!</v>
      </c>
      <c r="E400" s="18" t="e">
        <f>IF($C400="","",VLOOKUP($C400,#REF!,7,FALSE))</f>
        <v>#REF!</v>
      </c>
      <c r="I400" s="8" t="e">
        <f>VLOOKUP($C400,'G - MEM. URB'!$C:$R,2,FALSE)</f>
        <v>#N/A</v>
      </c>
    </row>
    <row r="401" spans="1:9">
      <c r="A401" s="14" t="s">
        <v>616</v>
      </c>
      <c r="B401" s="15" t="s">
        <v>1001</v>
      </c>
      <c r="C401" s="16" t="str">
        <f t="shared" si="6"/>
        <v>COMP-SAQ/400</v>
      </c>
      <c r="D401" s="17" t="e">
        <f>IF($C401="","",VLOOKUP($C401,#REF!,3,FALSE))</f>
        <v>#REF!</v>
      </c>
      <c r="E401" s="18" t="e">
        <f>IF($C401="","",VLOOKUP($C401,#REF!,7,FALSE))</f>
        <v>#REF!</v>
      </c>
      <c r="I401" s="8" t="e">
        <f>VLOOKUP($C401,'G - MEM. URB'!$C:$R,2,FALSE)</f>
        <v>#N/A</v>
      </c>
    </row>
    <row r="402" spans="1:9">
      <c r="A402" s="14" t="s">
        <v>616</v>
      </c>
      <c r="B402" s="15" t="s">
        <v>1002</v>
      </c>
      <c r="C402" s="16" t="str">
        <f t="shared" si="6"/>
        <v>COMP-SAQ/401</v>
      </c>
      <c r="D402" s="17" t="e">
        <f>IF($C402="","",VLOOKUP($C402,#REF!,3,FALSE))</f>
        <v>#REF!</v>
      </c>
      <c r="E402" s="18" t="e">
        <f>IF($C402="","",VLOOKUP($C402,#REF!,7,FALSE))</f>
        <v>#REF!</v>
      </c>
      <c r="I402" s="8" t="e">
        <f>VLOOKUP($C402,'G - MEM. URB'!$C:$R,2,FALSE)</f>
        <v>#N/A</v>
      </c>
    </row>
    <row r="403" spans="1:9">
      <c r="A403" s="14" t="s">
        <v>616</v>
      </c>
      <c r="B403" s="15" t="s">
        <v>1003</v>
      </c>
      <c r="C403" s="16" t="str">
        <f t="shared" si="6"/>
        <v>COMP-SAQ/402</v>
      </c>
      <c r="D403" s="17" t="e">
        <f>IF($C403="","",VLOOKUP($C403,#REF!,3,FALSE))</f>
        <v>#REF!</v>
      </c>
      <c r="E403" s="18" t="e">
        <f>IF($C403="","",VLOOKUP($C403,#REF!,7,FALSE))</f>
        <v>#REF!</v>
      </c>
      <c r="I403" s="8" t="e">
        <f>VLOOKUP($C403,'G - MEM. URB'!$C:$R,2,FALSE)</f>
        <v>#N/A</v>
      </c>
    </row>
    <row r="404" spans="1:9">
      <c r="A404" s="14" t="s">
        <v>616</v>
      </c>
      <c r="B404" s="15" t="s">
        <v>1004</v>
      </c>
      <c r="C404" s="16" t="str">
        <f t="shared" si="6"/>
        <v>COMP-SAQ/403</v>
      </c>
      <c r="D404" s="17" t="e">
        <f>IF($C404="","",VLOOKUP($C404,#REF!,3,FALSE))</f>
        <v>#REF!</v>
      </c>
      <c r="E404" s="18" t="e">
        <f>IF($C404="","",VLOOKUP($C404,#REF!,7,FALSE))</f>
        <v>#REF!</v>
      </c>
      <c r="I404" s="8" t="e">
        <f>VLOOKUP($C404,'G - MEM. URB'!$C:$R,2,FALSE)</f>
        <v>#N/A</v>
      </c>
    </row>
    <row r="405" spans="1:9">
      <c r="A405" s="14" t="s">
        <v>616</v>
      </c>
      <c r="B405" s="15" t="s">
        <v>1005</v>
      </c>
      <c r="C405" s="16" t="str">
        <f t="shared" si="6"/>
        <v>COMP-SAQ/404</v>
      </c>
      <c r="D405" s="17" t="e">
        <f>IF($C405="","",VLOOKUP($C405,#REF!,3,FALSE))</f>
        <v>#REF!</v>
      </c>
      <c r="E405" s="18" t="e">
        <f>IF($C405="","",VLOOKUP($C405,#REF!,7,FALSE))</f>
        <v>#REF!</v>
      </c>
      <c r="I405" s="8" t="e">
        <f>VLOOKUP($C405,'G - MEM. URB'!$C:$R,2,FALSE)</f>
        <v>#N/A</v>
      </c>
    </row>
    <row r="406" spans="1:9">
      <c r="A406" s="14" t="s">
        <v>616</v>
      </c>
      <c r="B406" s="15" t="s">
        <v>1006</v>
      </c>
      <c r="C406" s="16" t="str">
        <f t="shared" si="6"/>
        <v>COMP-SAQ/405</v>
      </c>
      <c r="D406" s="17" t="e">
        <f>IF($C406="","",VLOOKUP($C406,#REF!,3,FALSE))</f>
        <v>#REF!</v>
      </c>
      <c r="E406" s="18" t="e">
        <f>IF($C406="","",VLOOKUP($C406,#REF!,7,FALSE))</f>
        <v>#REF!</v>
      </c>
      <c r="I406" s="8" t="e">
        <f>VLOOKUP($C406,'G - MEM. URB'!$C:$R,2,FALSE)</f>
        <v>#N/A</v>
      </c>
    </row>
    <row r="407" spans="1:9">
      <c r="A407" s="14" t="s">
        <v>616</v>
      </c>
      <c r="B407" s="15" t="s">
        <v>1007</v>
      </c>
      <c r="C407" s="16" t="str">
        <f t="shared" si="6"/>
        <v>COMP-SAQ/406</v>
      </c>
      <c r="D407" s="17" t="e">
        <f>IF($C407="","",VLOOKUP($C407,#REF!,3,FALSE))</f>
        <v>#REF!</v>
      </c>
      <c r="E407" s="18" t="e">
        <f>IF($C407="","",VLOOKUP($C407,#REF!,7,FALSE))</f>
        <v>#REF!</v>
      </c>
      <c r="I407" s="8" t="e">
        <f>VLOOKUP($C407,'G - MEM. URB'!$C:$R,2,FALSE)</f>
        <v>#N/A</v>
      </c>
    </row>
    <row r="408" spans="1:9">
      <c r="A408" s="14" t="s">
        <v>616</v>
      </c>
      <c r="B408" s="15" t="s">
        <v>1008</v>
      </c>
      <c r="C408" s="16" t="str">
        <f t="shared" si="6"/>
        <v>COMP-SAQ/407</v>
      </c>
      <c r="D408" s="17" t="e">
        <f>IF($C408="","",VLOOKUP($C408,#REF!,3,FALSE))</f>
        <v>#REF!</v>
      </c>
      <c r="E408" s="18" t="e">
        <f>IF($C408="","",VLOOKUP($C408,#REF!,7,FALSE))</f>
        <v>#REF!</v>
      </c>
      <c r="I408" s="8" t="e">
        <f>VLOOKUP($C408,'G - MEM. URB'!$C:$R,2,FALSE)</f>
        <v>#N/A</v>
      </c>
    </row>
    <row r="409" spans="1:9">
      <c r="A409" s="14" t="s">
        <v>616</v>
      </c>
      <c r="B409" s="15" t="s">
        <v>1009</v>
      </c>
      <c r="C409" s="16" t="str">
        <f t="shared" si="6"/>
        <v>COMP-SAQ/408</v>
      </c>
      <c r="D409" s="17" t="e">
        <f>IF($C409="","",VLOOKUP($C409,#REF!,3,FALSE))</f>
        <v>#REF!</v>
      </c>
      <c r="E409" s="18" t="e">
        <f>IF($C409="","",VLOOKUP($C409,#REF!,7,FALSE))</f>
        <v>#REF!</v>
      </c>
      <c r="I409" s="8" t="e">
        <f>VLOOKUP($C409,'G - MEM. URB'!$C:$R,2,FALSE)</f>
        <v>#N/A</v>
      </c>
    </row>
    <row r="410" spans="1:9">
      <c r="A410" s="14" t="s">
        <v>616</v>
      </c>
      <c r="B410" s="15" t="s">
        <v>1010</v>
      </c>
      <c r="C410" s="16" t="str">
        <f t="shared" si="6"/>
        <v>COMP-SAQ/409</v>
      </c>
      <c r="D410" s="17" t="e">
        <f>IF($C410="","",VLOOKUP($C410,#REF!,3,FALSE))</f>
        <v>#REF!</v>
      </c>
      <c r="E410" s="18" t="e">
        <f>IF($C410="","",VLOOKUP($C410,#REF!,7,FALSE))</f>
        <v>#REF!</v>
      </c>
      <c r="I410" s="8" t="e">
        <f>VLOOKUP($C410,'G - MEM. URB'!$C:$R,2,FALSE)</f>
        <v>#N/A</v>
      </c>
    </row>
    <row r="411" spans="1:9">
      <c r="A411" s="14" t="s">
        <v>616</v>
      </c>
      <c r="B411" s="15" t="s">
        <v>1011</v>
      </c>
      <c r="C411" s="16" t="str">
        <f t="shared" si="6"/>
        <v>COMP-SAQ/410</v>
      </c>
      <c r="D411" s="17" t="e">
        <f>IF($C411="","",VLOOKUP($C411,#REF!,3,FALSE))</f>
        <v>#REF!</v>
      </c>
      <c r="E411" s="18" t="e">
        <f>IF($C411="","",VLOOKUP($C411,#REF!,7,FALSE))</f>
        <v>#REF!</v>
      </c>
      <c r="I411" s="8" t="e">
        <f>VLOOKUP($C411,'G - MEM. URB'!$C:$R,2,FALSE)</f>
        <v>#N/A</v>
      </c>
    </row>
    <row r="412" spans="1:9">
      <c r="A412" s="14" t="s">
        <v>616</v>
      </c>
      <c r="B412" s="15" t="s">
        <v>1012</v>
      </c>
      <c r="C412" s="16" t="str">
        <f t="shared" si="6"/>
        <v>COMP-SAQ/411</v>
      </c>
      <c r="D412" s="17" t="e">
        <f>IF($C412="","",VLOOKUP($C412,#REF!,3,FALSE))</f>
        <v>#REF!</v>
      </c>
      <c r="E412" s="18" t="e">
        <f>IF($C412="","",VLOOKUP($C412,#REF!,7,FALSE))</f>
        <v>#REF!</v>
      </c>
      <c r="I412" s="8" t="e">
        <f>VLOOKUP($C412,'G - MEM. URB'!$C:$R,2,FALSE)</f>
        <v>#N/A</v>
      </c>
    </row>
    <row r="413" spans="1:9">
      <c r="A413" s="14" t="s">
        <v>616</v>
      </c>
      <c r="B413" s="15" t="s">
        <v>1013</v>
      </c>
      <c r="C413" s="16" t="str">
        <f t="shared" si="6"/>
        <v>COMP-SAQ/412</v>
      </c>
      <c r="D413" s="17" t="e">
        <f>IF($C413="","",VLOOKUP($C413,#REF!,3,FALSE))</f>
        <v>#REF!</v>
      </c>
      <c r="E413" s="18" t="e">
        <f>IF($C413="","",VLOOKUP($C413,#REF!,7,FALSE))</f>
        <v>#REF!</v>
      </c>
      <c r="I413" s="8" t="e">
        <f>VLOOKUP($C413,'G - MEM. URB'!$C:$R,2,FALSE)</f>
        <v>#N/A</v>
      </c>
    </row>
    <row r="414" spans="1:9">
      <c r="A414" s="14" t="s">
        <v>616</v>
      </c>
      <c r="B414" s="15" t="s">
        <v>1014</v>
      </c>
      <c r="C414" s="16" t="str">
        <f t="shared" si="6"/>
        <v>COMP-SAQ/413</v>
      </c>
      <c r="D414" s="17" t="e">
        <f>IF($C414="","",VLOOKUP($C414,#REF!,3,FALSE))</f>
        <v>#REF!</v>
      </c>
      <c r="E414" s="18" t="e">
        <f>IF($C414="","",VLOOKUP($C414,#REF!,7,FALSE))</f>
        <v>#REF!</v>
      </c>
      <c r="I414" s="8" t="str">
        <f>VLOOKUP($C414,'G - MEM. URB'!$C:$R,2,FALSE)</f>
        <v>COMP-SAQ/413-D</v>
      </c>
    </row>
    <row r="415" spans="1:9">
      <c r="A415" s="14" t="s">
        <v>616</v>
      </c>
      <c r="B415" s="15" t="s">
        <v>1015</v>
      </c>
      <c r="C415" s="16" t="str">
        <f t="shared" si="6"/>
        <v>COMP-SAQ/414</v>
      </c>
      <c r="D415" s="17" t="e">
        <f>IF($C415="","",VLOOKUP($C415,#REF!,3,FALSE))</f>
        <v>#REF!</v>
      </c>
      <c r="E415" s="18" t="e">
        <f>IF($C415="","",VLOOKUP($C415,#REF!,7,FALSE))</f>
        <v>#REF!</v>
      </c>
      <c r="I415" s="8" t="str">
        <f>VLOOKUP($C415,'G - MEM. URB'!$C:$R,2,FALSE)</f>
        <v>COMP-SAQ/414-D</v>
      </c>
    </row>
    <row r="416" spans="1:9">
      <c r="A416" s="14" t="s">
        <v>616</v>
      </c>
      <c r="B416" s="15" t="s">
        <v>1016</v>
      </c>
      <c r="C416" s="16" t="str">
        <f t="shared" si="6"/>
        <v>COMP-SAQ/415</v>
      </c>
      <c r="D416" s="17" t="e">
        <f>IF($C416="","",VLOOKUP($C416,#REF!,3,FALSE))</f>
        <v>#REF!</v>
      </c>
      <c r="E416" s="18" t="e">
        <f>IF($C416="","",VLOOKUP($C416,#REF!,7,FALSE))</f>
        <v>#REF!</v>
      </c>
      <c r="I416" s="8" t="e">
        <f>VLOOKUP($C416,'G - MEM. URB'!$C:$R,2,FALSE)</f>
        <v>#N/A</v>
      </c>
    </row>
    <row r="417" spans="1:9">
      <c r="A417" s="14" t="s">
        <v>616</v>
      </c>
      <c r="B417" s="15" t="s">
        <v>1017</v>
      </c>
      <c r="C417" s="16" t="str">
        <f t="shared" si="6"/>
        <v>COMP-SAQ/416</v>
      </c>
      <c r="D417" s="17" t="e">
        <f>IF($C417="","",VLOOKUP($C417,#REF!,3,FALSE))</f>
        <v>#REF!</v>
      </c>
      <c r="E417" s="18" t="e">
        <f>IF($C417="","",VLOOKUP($C417,#REF!,7,FALSE))</f>
        <v>#REF!</v>
      </c>
      <c r="I417" s="8" t="e">
        <f>VLOOKUP($C417,'G - MEM. URB'!$C:$R,2,FALSE)</f>
        <v>#N/A</v>
      </c>
    </row>
    <row r="418" spans="1:9">
      <c r="A418" s="14" t="s">
        <v>616</v>
      </c>
      <c r="B418" s="15" t="s">
        <v>1018</v>
      </c>
      <c r="C418" s="16" t="str">
        <f t="shared" si="6"/>
        <v>COMP-SAQ/417</v>
      </c>
      <c r="D418" s="17" t="e">
        <f>IF($C418="","",VLOOKUP($C418,#REF!,3,FALSE))</f>
        <v>#REF!</v>
      </c>
      <c r="E418" s="18" t="e">
        <f>IF($C418="","",VLOOKUP($C418,#REF!,7,FALSE))</f>
        <v>#REF!</v>
      </c>
      <c r="I418" s="8" t="e">
        <f>VLOOKUP($C418,'G - MEM. URB'!$C:$R,2,FALSE)</f>
        <v>#N/A</v>
      </c>
    </row>
    <row r="419" spans="1:9">
      <c r="A419" s="14" t="s">
        <v>616</v>
      </c>
      <c r="B419" s="15" t="s">
        <v>1019</v>
      </c>
      <c r="C419" s="16" t="str">
        <f t="shared" si="6"/>
        <v>COMP-SAQ/418</v>
      </c>
      <c r="D419" s="17" t="e">
        <f>IF($C419="","",VLOOKUP($C419,#REF!,3,FALSE))</f>
        <v>#REF!</v>
      </c>
      <c r="E419" s="18" t="e">
        <f>IF($C419="","",VLOOKUP($C419,#REF!,7,FALSE))</f>
        <v>#REF!</v>
      </c>
      <c r="I419" s="8" t="e">
        <f>VLOOKUP($C419,'G - MEM. URB'!$C:$R,2,FALSE)</f>
        <v>#N/A</v>
      </c>
    </row>
    <row r="420" spans="1:9">
      <c r="A420" s="14" t="s">
        <v>616</v>
      </c>
      <c r="B420" s="15" t="s">
        <v>1020</v>
      </c>
      <c r="C420" s="16" t="str">
        <f t="shared" si="6"/>
        <v>COMP-SAQ/419</v>
      </c>
      <c r="D420" s="17" t="e">
        <f>IF($C420="","",VLOOKUP($C420,#REF!,3,FALSE))</f>
        <v>#REF!</v>
      </c>
      <c r="E420" s="18" t="e">
        <f>IF($C420="","",VLOOKUP($C420,#REF!,7,FALSE))</f>
        <v>#REF!</v>
      </c>
      <c r="I420" s="8" t="e">
        <f>VLOOKUP($C420,'G - MEM. URB'!$C:$R,2,FALSE)</f>
        <v>#N/A</v>
      </c>
    </row>
    <row r="421" spans="1:9">
      <c r="A421" s="14" t="s">
        <v>616</v>
      </c>
      <c r="B421" s="15" t="s">
        <v>1021</v>
      </c>
      <c r="C421" s="16" t="str">
        <f t="shared" si="6"/>
        <v>COMP-SAQ/420</v>
      </c>
      <c r="D421" s="17" t="e">
        <f>IF($C421="","",VLOOKUP($C421,#REF!,3,FALSE))</f>
        <v>#REF!</v>
      </c>
      <c r="E421" s="18" t="e">
        <f>IF($C421="","",VLOOKUP($C421,#REF!,7,FALSE))</f>
        <v>#REF!</v>
      </c>
      <c r="I421" s="8" t="e">
        <f>VLOOKUP($C421,'G - MEM. URB'!$C:$R,2,FALSE)</f>
        <v>#N/A</v>
      </c>
    </row>
    <row r="422" spans="1:9">
      <c r="A422" s="14" t="s">
        <v>616</v>
      </c>
      <c r="B422" s="15" t="s">
        <v>1022</v>
      </c>
      <c r="C422" s="16" t="str">
        <f t="shared" si="6"/>
        <v>COMP-SAQ/421</v>
      </c>
      <c r="D422" s="17" t="e">
        <f>IF($C422="","",VLOOKUP($C422,#REF!,3,FALSE))</f>
        <v>#REF!</v>
      </c>
      <c r="E422" s="18" t="e">
        <f>IF($C422="","",VLOOKUP($C422,#REF!,7,FALSE))</f>
        <v>#REF!</v>
      </c>
      <c r="I422" s="8" t="e">
        <f>VLOOKUP($C422,'G - MEM. URB'!$C:$R,2,FALSE)</f>
        <v>#N/A</v>
      </c>
    </row>
    <row r="423" spans="1:9">
      <c r="A423" s="14" t="s">
        <v>616</v>
      </c>
      <c r="B423" s="15" t="s">
        <v>1023</v>
      </c>
      <c r="C423" s="16" t="str">
        <f t="shared" si="6"/>
        <v>COMP-SAQ/422</v>
      </c>
      <c r="D423" s="17" t="e">
        <f>IF($C423="","",VLOOKUP($C423,#REF!,3,FALSE))</f>
        <v>#REF!</v>
      </c>
      <c r="E423" s="18" t="e">
        <f>IF($C423="","",VLOOKUP($C423,#REF!,7,FALSE))</f>
        <v>#REF!</v>
      </c>
      <c r="I423" s="8" t="e">
        <f>VLOOKUP($C423,'G - MEM. URB'!$C:$R,2,FALSE)</f>
        <v>#N/A</v>
      </c>
    </row>
    <row r="424" spans="1:9">
      <c r="A424" s="14" t="s">
        <v>616</v>
      </c>
      <c r="B424" s="15" t="s">
        <v>1024</v>
      </c>
      <c r="C424" s="16" t="str">
        <f t="shared" si="6"/>
        <v>COMP-SAQ/423</v>
      </c>
      <c r="D424" s="17" t="e">
        <f>IF($C424="","",VLOOKUP($C424,#REF!,3,FALSE))</f>
        <v>#REF!</v>
      </c>
      <c r="E424" s="18" t="e">
        <f>IF($C424="","",VLOOKUP($C424,#REF!,7,FALSE))</f>
        <v>#REF!</v>
      </c>
      <c r="I424" s="8" t="e">
        <f>VLOOKUP($C424,'G - MEM. URB'!$C:$R,2,FALSE)</f>
        <v>#N/A</v>
      </c>
    </row>
    <row r="425" spans="1:9">
      <c r="A425" s="14" t="s">
        <v>616</v>
      </c>
      <c r="B425" s="15" t="s">
        <v>1025</v>
      </c>
      <c r="C425" s="16" t="str">
        <f t="shared" si="6"/>
        <v>COMP-SAQ/424</v>
      </c>
      <c r="D425" s="17" t="e">
        <f>IF($C425="","",VLOOKUP($C425,#REF!,3,FALSE))</f>
        <v>#REF!</v>
      </c>
      <c r="E425" s="18" t="e">
        <f>IF($C425="","",VLOOKUP($C425,#REF!,7,FALSE))</f>
        <v>#REF!</v>
      </c>
      <c r="I425" s="8" t="e">
        <f>VLOOKUP($C425,'G - MEM. URB'!$C:$R,2,FALSE)</f>
        <v>#N/A</v>
      </c>
    </row>
    <row r="426" spans="1:9">
      <c r="A426" s="14" t="s">
        <v>616</v>
      </c>
      <c r="B426" s="15" t="s">
        <v>1026</v>
      </c>
      <c r="C426" s="16" t="str">
        <f t="shared" si="6"/>
        <v>COMP-SAQ/425</v>
      </c>
      <c r="D426" s="17" t="e">
        <f>IF($C426="","",VLOOKUP($C426,#REF!,3,FALSE))</f>
        <v>#REF!</v>
      </c>
      <c r="E426" s="18" t="e">
        <f>IF($C426="","",VLOOKUP($C426,#REF!,7,FALSE))</f>
        <v>#REF!</v>
      </c>
      <c r="I426" s="8" t="e">
        <f>VLOOKUP($C426,'G - MEM. URB'!$C:$R,2,FALSE)</f>
        <v>#N/A</v>
      </c>
    </row>
    <row r="427" spans="1:9">
      <c r="A427" s="14" t="s">
        <v>616</v>
      </c>
      <c r="B427" s="15" t="s">
        <v>1027</v>
      </c>
      <c r="C427" s="16" t="str">
        <f t="shared" si="6"/>
        <v>COMP-SAQ/426</v>
      </c>
      <c r="D427" s="17" t="e">
        <f>IF($C427="","",VLOOKUP($C427,#REF!,3,FALSE))</f>
        <v>#REF!</v>
      </c>
      <c r="E427" s="18" t="e">
        <f>IF($C427="","",VLOOKUP($C427,#REF!,7,FALSE))</f>
        <v>#REF!</v>
      </c>
      <c r="I427" s="8" t="e">
        <f>VLOOKUP($C427,'G - MEM. URB'!$C:$R,2,FALSE)</f>
        <v>#N/A</v>
      </c>
    </row>
    <row r="428" spans="1:9">
      <c r="A428" s="14" t="s">
        <v>616</v>
      </c>
      <c r="B428" s="15" t="s">
        <v>1028</v>
      </c>
      <c r="C428" s="16" t="str">
        <f t="shared" si="6"/>
        <v>COMP-SAQ/427</v>
      </c>
      <c r="D428" s="17" t="e">
        <f>IF($C428="","",VLOOKUP($C428,#REF!,3,FALSE))</f>
        <v>#REF!</v>
      </c>
      <c r="E428" s="18" t="e">
        <f>IF($C428="","",VLOOKUP($C428,#REF!,7,FALSE))</f>
        <v>#REF!</v>
      </c>
      <c r="I428" s="8" t="e">
        <f>VLOOKUP($C428,'G - MEM. URB'!$C:$R,2,FALSE)</f>
        <v>#N/A</v>
      </c>
    </row>
    <row r="429" spans="1:9">
      <c r="A429" s="14" t="s">
        <v>616</v>
      </c>
      <c r="B429" s="15" t="s">
        <v>1029</v>
      </c>
      <c r="C429" s="16" t="str">
        <f t="shared" si="6"/>
        <v>COMP-SAQ/428</v>
      </c>
      <c r="D429" s="17" t="e">
        <f>IF($C429="","",VLOOKUP($C429,#REF!,3,FALSE))</f>
        <v>#REF!</v>
      </c>
      <c r="E429" s="18" t="e">
        <f>IF($C429="","",VLOOKUP($C429,#REF!,7,FALSE))</f>
        <v>#REF!</v>
      </c>
      <c r="I429" s="8" t="e">
        <f>VLOOKUP($C429,'G - MEM. URB'!$C:$R,2,FALSE)</f>
        <v>#N/A</v>
      </c>
    </row>
    <row r="430" spans="1:9">
      <c r="A430" s="14" t="s">
        <v>616</v>
      </c>
      <c r="B430" s="15" t="s">
        <v>1030</v>
      </c>
      <c r="C430" s="16" t="str">
        <f t="shared" si="6"/>
        <v>COMP-SAQ/429</v>
      </c>
      <c r="D430" s="17" t="e">
        <f>IF($C430="","",VLOOKUP($C430,#REF!,3,FALSE))</f>
        <v>#REF!</v>
      </c>
      <c r="E430" s="18" t="e">
        <f>IF($C430="","",VLOOKUP($C430,#REF!,7,FALSE))</f>
        <v>#REF!</v>
      </c>
      <c r="I430" s="8" t="e">
        <f>VLOOKUP($C430,'G - MEM. URB'!$C:$R,2,FALSE)</f>
        <v>#N/A</v>
      </c>
    </row>
    <row r="431" spans="1:9">
      <c r="A431" s="14" t="s">
        <v>616</v>
      </c>
      <c r="B431" s="15" t="s">
        <v>1031</v>
      </c>
      <c r="C431" s="16" t="str">
        <f t="shared" si="6"/>
        <v>COMP-SAQ/430</v>
      </c>
      <c r="D431" s="17" t="e">
        <f>IF($C431="","",VLOOKUP($C431,#REF!,3,FALSE))</f>
        <v>#REF!</v>
      </c>
      <c r="E431" s="18" t="e">
        <f>IF($C431="","",VLOOKUP($C431,#REF!,7,FALSE))</f>
        <v>#REF!</v>
      </c>
      <c r="I431" s="8" t="e">
        <f>VLOOKUP($C431,'G - MEM. URB'!$C:$R,2,FALSE)</f>
        <v>#N/A</v>
      </c>
    </row>
    <row r="432" spans="1:9">
      <c r="A432" s="14" t="s">
        <v>616</v>
      </c>
      <c r="B432" s="15" t="s">
        <v>1032</v>
      </c>
      <c r="C432" s="16" t="str">
        <f t="shared" si="6"/>
        <v>COMP-SAQ/431</v>
      </c>
      <c r="D432" s="17" t="e">
        <f>IF($C432="","",VLOOKUP($C432,#REF!,3,FALSE))</f>
        <v>#REF!</v>
      </c>
      <c r="E432" s="18" t="e">
        <f>IF($C432="","",VLOOKUP($C432,#REF!,7,FALSE))</f>
        <v>#REF!</v>
      </c>
      <c r="I432" s="8" t="e">
        <f>VLOOKUP($C432,'G - MEM. URB'!$C:$R,2,FALSE)</f>
        <v>#N/A</v>
      </c>
    </row>
    <row r="433" spans="1:9">
      <c r="A433" s="14" t="s">
        <v>616</v>
      </c>
      <c r="B433" s="15" t="s">
        <v>1033</v>
      </c>
      <c r="C433" s="16" t="str">
        <f t="shared" si="6"/>
        <v>COMP-SAQ/432</v>
      </c>
      <c r="D433" s="17" t="e">
        <f>IF($C433="","",VLOOKUP($C433,#REF!,3,FALSE))</f>
        <v>#REF!</v>
      </c>
      <c r="E433" s="18" t="e">
        <f>IF($C433="","",VLOOKUP($C433,#REF!,7,FALSE))</f>
        <v>#REF!</v>
      </c>
      <c r="I433" s="8" t="e">
        <f>VLOOKUP($C433,'G - MEM. URB'!$C:$R,2,FALSE)</f>
        <v>#N/A</v>
      </c>
    </row>
    <row r="434" spans="1:9">
      <c r="A434" s="14" t="s">
        <v>616</v>
      </c>
      <c r="B434" s="15" t="s">
        <v>1034</v>
      </c>
      <c r="C434" s="16" t="str">
        <f t="shared" si="6"/>
        <v>COMP-SAQ/433</v>
      </c>
      <c r="D434" s="17" t="e">
        <f>IF($C434="","",VLOOKUP($C434,#REF!,3,FALSE))</f>
        <v>#REF!</v>
      </c>
      <c r="E434" s="18" t="e">
        <f>IF($C434="","",VLOOKUP($C434,#REF!,7,FALSE))</f>
        <v>#REF!</v>
      </c>
      <c r="I434" s="8" t="e">
        <f>VLOOKUP($C434,'G - MEM. URB'!$C:$R,2,FALSE)</f>
        <v>#N/A</v>
      </c>
    </row>
    <row r="435" spans="1:9">
      <c r="A435" s="14" t="s">
        <v>616</v>
      </c>
      <c r="B435" s="15" t="s">
        <v>1035</v>
      </c>
      <c r="C435" s="16" t="str">
        <f t="shared" si="6"/>
        <v>COMP-SAQ/434</v>
      </c>
      <c r="D435" s="17" t="e">
        <f>IF($C435="","",VLOOKUP($C435,#REF!,3,FALSE))</f>
        <v>#REF!</v>
      </c>
      <c r="E435" s="18" t="e">
        <f>IF($C435="","",VLOOKUP($C435,#REF!,7,FALSE))</f>
        <v>#REF!</v>
      </c>
      <c r="I435" s="8" t="e">
        <f>VLOOKUP($C435,'G - MEM. URB'!$C:$R,2,FALSE)</f>
        <v>#N/A</v>
      </c>
    </row>
    <row r="436" spans="1:9">
      <c r="A436" s="14" t="s">
        <v>616</v>
      </c>
      <c r="B436" s="15" t="s">
        <v>1036</v>
      </c>
      <c r="C436" s="16" t="str">
        <f t="shared" si="6"/>
        <v>COMP-SAQ/435</v>
      </c>
      <c r="D436" s="17" t="e">
        <f>IF($C436="","",VLOOKUP($C436,#REF!,3,FALSE))</f>
        <v>#REF!</v>
      </c>
      <c r="E436" s="18" t="e">
        <f>IF($C436="","",VLOOKUP($C436,#REF!,7,FALSE))</f>
        <v>#REF!</v>
      </c>
      <c r="I436" s="8" t="e">
        <f>VLOOKUP($C436,'G - MEM. URB'!$C:$R,2,FALSE)</f>
        <v>#N/A</v>
      </c>
    </row>
    <row r="437" spans="1:9">
      <c r="A437" s="14" t="s">
        <v>616</v>
      </c>
      <c r="B437" s="15" t="s">
        <v>1037</v>
      </c>
      <c r="C437" s="16" t="str">
        <f t="shared" si="6"/>
        <v>COMP-SAQ/436</v>
      </c>
      <c r="D437" s="17" t="e">
        <f>IF($C437="","",VLOOKUP($C437,#REF!,3,FALSE))</f>
        <v>#REF!</v>
      </c>
      <c r="E437" s="18" t="e">
        <f>IF($C437="","",VLOOKUP($C437,#REF!,7,FALSE))</f>
        <v>#REF!</v>
      </c>
      <c r="I437" s="8" t="e">
        <f>VLOOKUP($C437,'G - MEM. URB'!$C:$R,2,FALSE)</f>
        <v>#N/A</v>
      </c>
    </row>
    <row r="438" spans="1:9">
      <c r="A438" s="14" t="s">
        <v>616</v>
      </c>
      <c r="B438" s="15" t="s">
        <v>1038</v>
      </c>
      <c r="C438" s="16" t="str">
        <f t="shared" si="6"/>
        <v>COMP-SAQ/437</v>
      </c>
      <c r="D438" s="17" t="e">
        <f>IF($C438="","",VLOOKUP($C438,#REF!,3,FALSE))</f>
        <v>#REF!</v>
      </c>
      <c r="E438" s="18" t="e">
        <f>IF($C438="","",VLOOKUP($C438,#REF!,7,FALSE))</f>
        <v>#REF!</v>
      </c>
      <c r="I438" s="8" t="e">
        <f>VLOOKUP($C438,'G - MEM. URB'!$C:$R,2,FALSE)</f>
        <v>#N/A</v>
      </c>
    </row>
    <row r="439" spans="1:9">
      <c r="A439" s="14" t="s">
        <v>616</v>
      </c>
      <c r="B439" s="15" t="s">
        <v>1039</v>
      </c>
      <c r="C439" s="16" t="str">
        <f t="shared" si="6"/>
        <v>COMP-SAQ/438</v>
      </c>
      <c r="D439" s="17" t="e">
        <f>IF($C439="","",VLOOKUP($C439,#REF!,3,FALSE))</f>
        <v>#REF!</v>
      </c>
      <c r="E439" s="18" t="e">
        <f>IF($C439="","",VLOOKUP($C439,#REF!,7,FALSE))</f>
        <v>#REF!</v>
      </c>
      <c r="I439" s="8" t="e">
        <f>VLOOKUP($C439,'G - MEM. URB'!$C:$R,2,FALSE)</f>
        <v>#N/A</v>
      </c>
    </row>
    <row r="440" spans="1:9">
      <c r="A440" s="14" t="s">
        <v>616</v>
      </c>
      <c r="B440" s="15" t="s">
        <v>1040</v>
      </c>
      <c r="C440" s="16" t="str">
        <f t="shared" si="6"/>
        <v>COMP-SAQ/439</v>
      </c>
      <c r="D440" s="17" t="e">
        <f>IF($C440="","",VLOOKUP($C440,#REF!,3,FALSE))</f>
        <v>#REF!</v>
      </c>
      <c r="E440" s="18" t="e">
        <f>IF($C440="","",VLOOKUP($C440,#REF!,7,FALSE))</f>
        <v>#REF!</v>
      </c>
      <c r="I440" s="8" t="e">
        <f>VLOOKUP($C440,'G - MEM. URB'!$C:$R,2,FALSE)</f>
        <v>#N/A</v>
      </c>
    </row>
    <row r="441" spans="1:9">
      <c r="A441" s="14" t="s">
        <v>616</v>
      </c>
      <c r="B441" s="15" t="s">
        <v>1041</v>
      </c>
      <c r="C441" s="16" t="str">
        <f t="shared" si="6"/>
        <v>COMP-SAQ/440</v>
      </c>
      <c r="D441" s="17" t="e">
        <f>IF($C441="","",VLOOKUP($C441,#REF!,3,FALSE))</f>
        <v>#REF!</v>
      </c>
      <c r="E441" s="18" t="e">
        <f>IF($C441="","",VLOOKUP($C441,#REF!,7,FALSE))</f>
        <v>#REF!</v>
      </c>
      <c r="I441" s="8" t="e">
        <f>VLOOKUP($C441,'G - MEM. URB'!$C:$R,2,FALSE)</f>
        <v>#N/A</v>
      </c>
    </row>
    <row r="442" spans="1:9">
      <c r="A442" s="14" t="s">
        <v>616</v>
      </c>
      <c r="B442" s="15" t="s">
        <v>1042</v>
      </c>
      <c r="C442" s="16" t="str">
        <f t="shared" si="6"/>
        <v>COMP-SAQ/441</v>
      </c>
      <c r="D442" s="17" t="e">
        <f>IF($C442="","",VLOOKUP($C442,#REF!,3,FALSE))</f>
        <v>#REF!</v>
      </c>
      <c r="E442" s="18" t="e">
        <f>IF($C442="","",VLOOKUP($C442,#REF!,7,FALSE))</f>
        <v>#REF!</v>
      </c>
      <c r="I442" s="8" t="e">
        <f>VLOOKUP($C442,'G - MEM. URB'!$C:$R,2,FALSE)</f>
        <v>#N/A</v>
      </c>
    </row>
    <row r="443" spans="1:9">
      <c r="A443" s="14" t="s">
        <v>616</v>
      </c>
      <c r="B443" s="15" t="s">
        <v>1043</v>
      </c>
      <c r="C443" s="16" t="str">
        <f t="shared" si="6"/>
        <v>COMP-SAQ/442</v>
      </c>
      <c r="D443" s="17" t="e">
        <f>IF($C443="","",VLOOKUP($C443,#REF!,3,FALSE))</f>
        <v>#REF!</v>
      </c>
      <c r="E443" s="18" t="e">
        <f>IF($C443="","",VLOOKUP($C443,#REF!,7,FALSE))</f>
        <v>#REF!</v>
      </c>
      <c r="I443" s="8" t="e">
        <f>VLOOKUP($C443,'G - MEM. URB'!$C:$R,2,FALSE)</f>
        <v>#N/A</v>
      </c>
    </row>
    <row r="444" spans="1:9">
      <c r="A444" s="14" t="s">
        <v>616</v>
      </c>
      <c r="B444" s="15" t="s">
        <v>1044</v>
      </c>
      <c r="C444" s="16" t="str">
        <f t="shared" si="6"/>
        <v>COMP-SAQ/443</v>
      </c>
      <c r="D444" s="17" t="e">
        <f>IF($C444="","",VLOOKUP($C444,#REF!,3,FALSE))</f>
        <v>#REF!</v>
      </c>
      <c r="E444" s="18" t="e">
        <f>IF($C444="","",VLOOKUP($C444,#REF!,7,FALSE))</f>
        <v>#REF!</v>
      </c>
      <c r="I444" s="8" t="e">
        <f>VLOOKUP($C444,'G - MEM. URB'!$C:$R,2,FALSE)</f>
        <v>#N/A</v>
      </c>
    </row>
    <row r="445" spans="1:9">
      <c r="A445" s="14" t="s">
        <v>616</v>
      </c>
      <c r="B445" s="15" t="s">
        <v>1045</v>
      </c>
      <c r="C445" s="16" t="str">
        <f t="shared" si="6"/>
        <v>COMP-SAQ/444</v>
      </c>
      <c r="D445" s="17" t="e">
        <f>IF($C445="","",VLOOKUP($C445,#REF!,3,FALSE))</f>
        <v>#REF!</v>
      </c>
      <c r="E445" s="18" t="e">
        <f>IF($C445="","",VLOOKUP($C445,#REF!,7,FALSE))</f>
        <v>#REF!</v>
      </c>
      <c r="I445" s="8" t="e">
        <f>VLOOKUP($C445,'G - MEM. URB'!$C:$R,2,FALSE)</f>
        <v>#N/A</v>
      </c>
    </row>
    <row r="446" spans="1:9">
      <c r="A446" s="14" t="s">
        <v>616</v>
      </c>
      <c r="B446" s="15" t="s">
        <v>1046</v>
      </c>
      <c r="C446" s="16" t="str">
        <f t="shared" si="6"/>
        <v>COMP-SAQ/445</v>
      </c>
      <c r="D446" s="17" t="e">
        <f>IF($C446="","",VLOOKUP($C446,#REF!,3,FALSE))</f>
        <v>#REF!</v>
      </c>
      <c r="E446" s="18" t="e">
        <f>IF($C446="","",VLOOKUP($C446,#REF!,7,FALSE))</f>
        <v>#REF!</v>
      </c>
      <c r="I446" s="8" t="e">
        <f>VLOOKUP($C446,'G - MEM. URB'!$C:$R,2,FALSE)</f>
        <v>#N/A</v>
      </c>
    </row>
    <row r="447" spans="1:9">
      <c r="A447" s="14" t="s">
        <v>616</v>
      </c>
      <c r="B447" s="15" t="s">
        <v>1047</v>
      </c>
      <c r="C447" s="16" t="str">
        <f t="shared" si="6"/>
        <v>COMP-SAQ/446</v>
      </c>
      <c r="D447" s="17" t="e">
        <f>IF($C447="","",VLOOKUP($C447,#REF!,3,FALSE))</f>
        <v>#REF!</v>
      </c>
      <c r="E447" s="18" t="e">
        <f>IF($C447="","",VLOOKUP($C447,#REF!,7,FALSE))</f>
        <v>#REF!</v>
      </c>
      <c r="I447" s="8" t="e">
        <f>VLOOKUP($C447,'G - MEM. URB'!$C:$R,2,FALSE)</f>
        <v>#N/A</v>
      </c>
    </row>
    <row r="448" spans="1:9">
      <c r="A448" s="14" t="s">
        <v>616</v>
      </c>
      <c r="B448" s="15" t="s">
        <v>1048</v>
      </c>
      <c r="C448" s="16" t="str">
        <f t="shared" si="6"/>
        <v>COMP-SAQ/447</v>
      </c>
      <c r="D448" s="17" t="e">
        <f>IF($C448="","",VLOOKUP($C448,#REF!,3,FALSE))</f>
        <v>#REF!</v>
      </c>
      <c r="E448" s="18" t="e">
        <f>IF($C448="","",VLOOKUP($C448,#REF!,7,FALSE))</f>
        <v>#REF!</v>
      </c>
      <c r="I448" s="8" t="e">
        <f>VLOOKUP($C448,'G - MEM. URB'!$C:$R,2,FALSE)</f>
        <v>#N/A</v>
      </c>
    </row>
    <row r="449" spans="1:9">
      <c r="A449" s="25" t="s">
        <v>616</v>
      </c>
      <c r="B449" s="26" t="s">
        <v>1049</v>
      </c>
      <c r="C449" s="27" t="str">
        <f t="shared" si="6"/>
        <v>COMP-SAQ/448</v>
      </c>
      <c r="D449" s="28" t="e">
        <f>IF($C449="","",VLOOKUP($C449,#REF!,3,FALSE))</f>
        <v>#REF!</v>
      </c>
      <c r="E449" s="29" t="e">
        <f>IF($C449="","",VLOOKUP($C449,#REF!,7,FALSE))</f>
        <v>#REF!</v>
      </c>
      <c r="I449" s="8" t="e">
        <f>VLOOKUP($C449,'G - MEM. URB'!$C:$R,2,FALSE)</f>
        <v>#N/A</v>
      </c>
    </row>
    <row r="450" spans="1:9">
      <c r="A450" s="25" t="s">
        <v>616</v>
      </c>
      <c r="B450" s="26" t="s">
        <v>1050</v>
      </c>
      <c r="C450" s="27" t="str">
        <f t="shared" si="6"/>
        <v>COMP-SAQ/449</v>
      </c>
      <c r="D450" s="28" t="e">
        <f>IF($C450="","",VLOOKUP($C450,#REF!,3,FALSE))</f>
        <v>#REF!</v>
      </c>
      <c r="E450" s="29" t="e">
        <f>IF($C450="","",VLOOKUP($C450,#REF!,7,FALSE))</f>
        <v>#REF!</v>
      </c>
      <c r="I450" s="8" t="e">
        <f>VLOOKUP($C450,'G - MEM. URB'!$C:$R,2,FALSE)</f>
        <v>#N/A</v>
      </c>
    </row>
    <row r="451" spans="1:9">
      <c r="A451" s="25" t="s">
        <v>616</v>
      </c>
      <c r="B451" s="26" t="s">
        <v>1051</v>
      </c>
      <c r="C451" s="27" t="str">
        <f t="shared" ref="C451:C514" si="7">CONCATENATE(A451,B451)</f>
        <v>COMP-SAQ/450</v>
      </c>
      <c r="D451" s="28" t="e">
        <f>IF($C451="","",VLOOKUP($C451,#REF!,3,FALSE))</f>
        <v>#REF!</v>
      </c>
      <c r="E451" s="29" t="e">
        <f>IF($C451="","",VLOOKUP($C451,#REF!,7,FALSE))</f>
        <v>#REF!</v>
      </c>
      <c r="I451" s="8" t="e">
        <f>VLOOKUP($C451,'G - MEM. URB'!$C:$R,2,FALSE)</f>
        <v>#N/A</v>
      </c>
    </row>
    <row r="452" spans="1:9">
      <c r="A452" s="14" t="s">
        <v>616</v>
      </c>
      <c r="B452" s="15" t="s">
        <v>1052</v>
      </c>
      <c r="C452" s="16" t="str">
        <f t="shared" si="7"/>
        <v>COMP-SAQ/451</v>
      </c>
      <c r="D452" s="17" t="e">
        <f>IF($C452="","",VLOOKUP($C452,#REF!,3,FALSE))</f>
        <v>#REF!</v>
      </c>
      <c r="E452" s="18" t="e">
        <f>IF($C452="","",VLOOKUP($C452,#REF!,7,FALSE))</f>
        <v>#REF!</v>
      </c>
      <c r="I452" s="8" t="e">
        <f>VLOOKUP($C452,'G - MEM. URB'!$C:$R,2,FALSE)</f>
        <v>#N/A</v>
      </c>
    </row>
    <row r="453" spans="1:9">
      <c r="A453" s="14" t="s">
        <v>616</v>
      </c>
      <c r="B453" s="15" t="s">
        <v>1053</v>
      </c>
      <c r="C453" s="16" t="str">
        <f t="shared" si="7"/>
        <v>COMP-SAQ/452</v>
      </c>
      <c r="D453" s="17" t="e">
        <f>IF($C453="","",VLOOKUP($C453,#REF!,3,FALSE))</f>
        <v>#REF!</v>
      </c>
      <c r="E453" s="18" t="e">
        <f>IF($C453="","",VLOOKUP($C453,#REF!,7,FALSE))</f>
        <v>#REF!</v>
      </c>
      <c r="I453" s="8" t="e">
        <f>VLOOKUP($C453,'G - MEM. URB'!$C:$R,2,FALSE)</f>
        <v>#N/A</v>
      </c>
    </row>
    <row r="454" spans="1:9">
      <c r="A454" s="14" t="s">
        <v>616</v>
      </c>
      <c r="B454" s="15" t="s">
        <v>1054</v>
      </c>
      <c r="C454" s="16" t="str">
        <f t="shared" si="7"/>
        <v>COMP-SAQ/453</v>
      </c>
      <c r="D454" s="17" t="e">
        <f>IF($C454="","",VLOOKUP($C454,#REF!,3,FALSE))</f>
        <v>#REF!</v>
      </c>
      <c r="E454" s="18" t="e">
        <f>IF($C454="","",VLOOKUP($C454,#REF!,7,FALSE))</f>
        <v>#REF!</v>
      </c>
      <c r="I454" s="8" t="e">
        <f>VLOOKUP($C454,'G - MEM. URB'!$C:$R,2,FALSE)</f>
        <v>#N/A</v>
      </c>
    </row>
    <row r="455" spans="1:9">
      <c r="A455" s="14" t="s">
        <v>616</v>
      </c>
      <c r="B455" s="15" t="s">
        <v>1055</v>
      </c>
      <c r="C455" s="16" t="str">
        <f t="shared" si="7"/>
        <v>COMP-SAQ/454</v>
      </c>
      <c r="D455" s="17" t="e">
        <f>IF($C455="","",VLOOKUP($C455,#REF!,3,FALSE))</f>
        <v>#REF!</v>
      </c>
      <c r="E455" s="18" t="e">
        <f>IF($C455="","",VLOOKUP($C455,#REF!,7,FALSE))</f>
        <v>#REF!</v>
      </c>
      <c r="I455" s="8" t="e">
        <f>VLOOKUP($C455,'G - MEM. URB'!$C:$R,2,FALSE)</f>
        <v>#N/A</v>
      </c>
    </row>
    <row r="456" spans="1:9">
      <c r="A456" s="14" t="s">
        <v>616</v>
      </c>
      <c r="B456" s="15" t="s">
        <v>1056</v>
      </c>
      <c r="C456" s="16" t="str">
        <f t="shared" si="7"/>
        <v>COMP-SAQ/455</v>
      </c>
      <c r="D456" s="17" t="e">
        <f>IF($C456="","",VLOOKUP($C456,#REF!,3,FALSE))</f>
        <v>#REF!</v>
      </c>
      <c r="E456" s="18" t="e">
        <f>IF($C456="","",VLOOKUP($C456,#REF!,7,FALSE))</f>
        <v>#REF!</v>
      </c>
      <c r="I456" s="8" t="e">
        <f>VLOOKUP($C456,'G - MEM. URB'!$C:$R,2,FALSE)</f>
        <v>#N/A</v>
      </c>
    </row>
    <row r="457" spans="1:9">
      <c r="A457" s="14" t="s">
        <v>616</v>
      </c>
      <c r="B457" s="15" t="s">
        <v>1057</v>
      </c>
      <c r="C457" s="16" t="str">
        <f t="shared" si="7"/>
        <v>COMP-SAQ/456</v>
      </c>
      <c r="D457" s="17" t="e">
        <f>IF($C457="","",VLOOKUP($C457,#REF!,3,FALSE))</f>
        <v>#REF!</v>
      </c>
      <c r="E457" s="18" t="e">
        <f>IF($C457="","",VLOOKUP($C457,#REF!,7,FALSE))</f>
        <v>#REF!</v>
      </c>
      <c r="I457" s="8" t="e">
        <f>VLOOKUP($C457,'G - MEM. URB'!$C:$R,2,FALSE)</f>
        <v>#N/A</v>
      </c>
    </row>
    <row r="458" spans="1:9">
      <c r="A458" s="14" t="s">
        <v>616</v>
      </c>
      <c r="B458" s="15" t="s">
        <v>1058</v>
      </c>
      <c r="C458" s="16" t="str">
        <f t="shared" si="7"/>
        <v>COMP-SAQ/457</v>
      </c>
      <c r="D458" s="17" t="e">
        <f>IF($C458="","",VLOOKUP($C458,#REF!,3,FALSE))</f>
        <v>#REF!</v>
      </c>
      <c r="E458" s="18" t="e">
        <f>IF($C458="","",VLOOKUP($C458,#REF!,7,FALSE))</f>
        <v>#REF!</v>
      </c>
      <c r="I458" s="8" t="e">
        <f>VLOOKUP($C458,'G - MEM. URB'!$C:$R,2,FALSE)</f>
        <v>#N/A</v>
      </c>
    </row>
    <row r="459" spans="1:9">
      <c r="A459" s="14" t="s">
        <v>616</v>
      </c>
      <c r="B459" s="15" t="s">
        <v>1059</v>
      </c>
      <c r="C459" s="16" t="str">
        <f t="shared" si="7"/>
        <v>COMP-SAQ/458</v>
      </c>
      <c r="D459" s="17" t="e">
        <f>IF($C459="","",VLOOKUP($C459,#REF!,3,FALSE))</f>
        <v>#REF!</v>
      </c>
      <c r="E459" s="18" t="e">
        <f>IF($C459="","",VLOOKUP($C459,#REF!,7,FALSE))</f>
        <v>#REF!</v>
      </c>
      <c r="I459" s="8" t="e">
        <f>VLOOKUP($C459,'G - MEM. URB'!$C:$R,2,FALSE)</f>
        <v>#N/A</v>
      </c>
    </row>
    <row r="460" spans="1:9">
      <c r="A460" s="14" t="s">
        <v>616</v>
      </c>
      <c r="B460" s="15" t="s">
        <v>1060</v>
      </c>
      <c r="C460" s="16" t="str">
        <f t="shared" si="7"/>
        <v>COMP-SAQ/459</v>
      </c>
      <c r="D460" s="17" t="e">
        <f>IF($C460="","",VLOOKUP($C460,#REF!,3,FALSE))</f>
        <v>#REF!</v>
      </c>
      <c r="E460" s="18" t="e">
        <f>IF($C460="","",VLOOKUP($C460,#REF!,7,FALSE))</f>
        <v>#REF!</v>
      </c>
      <c r="I460" s="8" t="e">
        <f>VLOOKUP($C460,'G - MEM. URB'!$C:$R,2,FALSE)</f>
        <v>#N/A</v>
      </c>
    </row>
    <row r="461" spans="1:9">
      <c r="A461" s="14" t="s">
        <v>616</v>
      </c>
      <c r="B461" s="15" t="s">
        <v>1061</v>
      </c>
      <c r="C461" s="16" t="str">
        <f t="shared" si="7"/>
        <v>COMP-SAQ/460</v>
      </c>
      <c r="D461" s="17" t="e">
        <f>IF($C461="","",VLOOKUP($C461,#REF!,3,FALSE))</f>
        <v>#REF!</v>
      </c>
      <c r="E461" s="18" t="e">
        <f>IF($C461="","",VLOOKUP($C461,#REF!,7,FALSE))</f>
        <v>#REF!</v>
      </c>
      <c r="I461" s="8" t="e">
        <f>VLOOKUP($C461,'G - MEM. URB'!$C:$R,2,FALSE)</f>
        <v>#N/A</v>
      </c>
    </row>
    <row r="462" spans="1:9">
      <c r="A462" s="14" t="s">
        <v>616</v>
      </c>
      <c r="B462" s="15" t="s">
        <v>1062</v>
      </c>
      <c r="C462" s="16" t="str">
        <f t="shared" si="7"/>
        <v>COMP-SAQ/461</v>
      </c>
      <c r="D462" s="17" t="e">
        <f>IF($C462="","",VLOOKUP($C462,#REF!,3,FALSE))</f>
        <v>#REF!</v>
      </c>
      <c r="E462" s="18" t="e">
        <f>IF($C462="","",VLOOKUP($C462,#REF!,7,FALSE))</f>
        <v>#REF!</v>
      </c>
      <c r="I462" s="8" t="e">
        <f>VLOOKUP($C462,'G - MEM. URB'!$C:$R,2,FALSE)</f>
        <v>#N/A</v>
      </c>
    </row>
    <row r="463" spans="1:9">
      <c r="A463" s="14" t="s">
        <v>616</v>
      </c>
      <c r="B463" s="15" t="s">
        <v>1063</v>
      </c>
      <c r="C463" s="16" t="str">
        <f t="shared" si="7"/>
        <v>COMP-SAQ/462</v>
      </c>
      <c r="D463" s="17" t="e">
        <f>IF($C463="","",VLOOKUP($C463,#REF!,3,FALSE))</f>
        <v>#REF!</v>
      </c>
      <c r="E463" s="18" t="e">
        <f>IF($C463="","",VLOOKUP($C463,#REF!,7,FALSE))</f>
        <v>#REF!</v>
      </c>
      <c r="I463" s="8" t="e">
        <f>VLOOKUP($C463,'G - MEM. URB'!$C:$R,2,FALSE)</f>
        <v>#N/A</v>
      </c>
    </row>
    <row r="464" spans="1:9">
      <c r="A464" s="14" t="s">
        <v>616</v>
      </c>
      <c r="B464" s="15" t="s">
        <v>1064</v>
      </c>
      <c r="C464" s="16" t="str">
        <f t="shared" si="7"/>
        <v>COMP-SAQ/463</v>
      </c>
      <c r="D464" s="17" t="e">
        <f>IF($C464="","",VLOOKUP($C464,#REF!,3,FALSE))</f>
        <v>#REF!</v>
      </c>
      <c r="E464" s="18" t="e">
        <f>IF($C464="","",VLOOKUP($C464,#REF!,7,FALSE))</f>
        <v>#REF!</v>
      </c>
      <c r="I464" s="8" t="e">
        <f>VLOOKUP($C464,'G - MEM. URB'!$C:$R,2,FALSE)</f>
        <v>#N/A</v>
      </c>
    </row>
    <row r="465" spans="1:9">
      <c r="A465" s="14" t="s">
        <v>616</v>
      </c>
      <c r="B465" s="15" t="s">
        <v>1065</v>
      </c>
      <c r="C465" s="16" t="str">
        <f t="shared" si="7"/>
        <v>COMP-SAQ/464</v>
      </c>
      <c r="D465" s="17" t="e">
        <f>IF($C465="","",VLOOKUP($C465,#REF!,3,FALSE))</f>
        <v>#REF!</v>
      </c>
      <c r="E465" s="18" t="e">
        <f>IF($C465="","",VLOOKUP($C465,#REF!,7,FALSE))</f>
        <v>#REF!</v>
      </c>
      <c r="I465" s="8" t="e">
        <f>VLOOKUP($C465,'G - MEM. URB'!$C:$R,2,FALSE)</f>
        <v>#N/A</v>
      </c>
    </row>
    <row r="466" spans="1:9">
      <c r="A466" s="14" t="s">
        <v>616</v>
      </c>
      <c r="B466" s="15" t="s">
        <v>1066</v>
      </c>
      <c r="C466" s="16" t="str">
        <f t="shared" si="7"/>
        <v>COMP-SAQ/465</v>
      </c>
      <c r="D466" s="17" t="e">
        <f>IF($C466="","",VLOOKUP($C466,#REF!,3,FALSE))</f>
        <v>#REF!</v>
      </c>
      <c r="E466" s="18" t="e">
        <f>IF($C466="","",VLOOKUP($C466,#REF!,7,FALSE))</f>
        <v>#REF!</v>
      </c>
      <c r="I466" s="8" t="e">
        <f>VLOOKUP($C466,'G - MEM. URB'!$C:$R,2,FALSE)</f>
        <v>#N/A</v>
      </c>
    </row>
    <row r="467" spans="1:9">
      <c r="A467" s="14" t="s">
        <v>616</v>
      </c>
      <c r="B467" s="15" t="s">
        <v>1067</v>
      </c>
      <c r="C467" s="16" t="str">
        <f t="shared" si="7"/>
        <v>COMP-SAQ/466</v>
      </c>
      <c r="D467" s="17" t="e">
        <f>IF($C467="","",VLOOKUP($C467,#REF!,3,FALSE))</f>
        <v>#REF!</v>
      </c>
      <c r="E467" s="18" t="e">
        <f>IF($C467="","",VLOOKUP($C467,#REF!,7,FALSE))</f>
        <v>#REF!</v>
      </c>
      <c r="I467" s="8" t="e">
        <f>VLOOKUP($C467,'G - MEM. URB'!$C:$R,2,FALSE)</f>
        <v>#N/A</v>
      </c>
    </row>
    <row r="468" spans="1:9">
      <c r="A468" s="14" t="s">
        <v>616</v>
      </c>
      <c r="B468" s="15" t="s">
        <v>1068</v>
      </c>
      <c r="C468" s="16" t="str">
        <f t="shared" si="7"/>
        <v>COMP-SAQ/467</v>
      </c>
      <c r="D468" s="17" t="e">
        <f>IF($C468="","",VLOOKUP($C468,#REF!,3,FALSE))</f>
        <v>#REF!</v>
      </c>
      <c r="E468" s="18" t="e">
        <f>IF($C468="","",VLOOKUP($C468,#REF!,7,FALSE))</f>
        <v>#REF!</v>
      </c>
      <c r="I468" s="8" t="e">
        <f>VLOOKUP($C468,'G - MEM. URB'!$C:$R,2,FALSE)</f>
        <v>#N/A</v>
      </c>
    </row>
    <row r="469" spans="1:9">
      <c r="A469" s="14" t="s">
        <v>616</v>
      </c>
      <c r="B469" s="15" t="s">
        <v>1069</v>
      </c>
      <c r="C469" s="16" t="str">
        <f t="shared" si="7"/>
        <v>COMP-SAQ/468</v>
      </c>
      <c r="D469" s="17" t="e">
        <f>IF($C469="","",VLOOKUP($C469,#REF!,3,FALSE))</f>
        <v>#REF!</v>
      </c>
      <c r="E469" s="18" t="e">
        <f>IF($C469="","",VLOOKUP($C469,#REF!,7,FALSE))</f>
        <v>#REF!</v>
      </c>
      <c r="I469" s="8" t="e">
        <f>VLOOKUP($C469,'G - MEM. URB'!$C:$R,2,FALSE)</f>
        <v>#N/A</v>
      </c>
    </row>
    <row r="470" spans="1:9">
      <c r="A470" s="14" t="s">
        <v>616</v>
      </c>
      <c r="B470" s="15" t="s">
        <v>1070</v>
      </c>
      <c r="C470" s="16" t="str">
        <f t="shared" si="7"/>
        <v>COMP-SAQ/469</v>
      </c>
      <c r="D470" s="17" t="e">
        <f>IF($C470="","",VLOOKUP($C470,#REF!,3,FALSE))</f>
        <v>#REF!</v>
      </c>
      <c r="E470" s="18" t="e">
        <f>IF($C470="","",VLOOKUP($C470,#REF!,7,FALSE))</f>
        <v>#REF!</v>
      </c>
      <c r="I470" s="8" t="e">
        <f>VLOOKUP($C470,'G - MEM. URB'!$C:$R,2,FALSE)</f>
        <v>#N/A</v>
      </c>
    </row>
    <row r="471" spans="1:9">
      <c r="A471" s="14" t="s">
        <v>616</v>
      </c>
      <c r="B471" s="15" t="s">
        <v>1071</v>
      </c>
      <c r="C471" s="16" t="str">
        <f t="shared" si="7"/>
        <v>COMP-SAQ/470</v>
      </c>
      <c r="D471" s="17" t="e">
        <f>IF($C471="","",VLOOKUP($C471,#REF!,3,FALSE))</f>
        <v>#REF!</v>
      </c>
      <c r="E471" s="18" t="e">
        <f>IF($C471="","",VLOOKUP($C471,#REF!,7,FALSE))</f>
        <v>#REF!</v>
      </c>
      <c r="I471" s="8" t="e">
        <f>VLOOKUP($C471,'G - MEM. URB'!$C:$R,2,FALSE)</f>
        <v>#N/A</v>
      </c>
    </row>
    <row r="472" spans="1:9">
      <c r="A472" s="14" t="s">
        <v>616</v>
      </c>
      <c r="B472" s="15" t="s">
        <v>1072</v>
      </c>
      <c r="C472" s="16" t="str">
        <f t="shared" si="7"/>
        <v>COMP-SAQ/471</v>
      </c>
      <c r="D472" s="17" t="e">
        <f>IF($C472="","",VLOOKUP($C472,#REF!,3,FALSE))</f>
        <v>#REF!</v>
      </c>
      <c r="E472" s="18" t="e">
        <f>IF($C472="","",VLOOKUP($C472,#REF!,7,FALSE))</f>
        <v>#REF!</v>
      </c>
      <c r="I472" s="8" t="e">
        <f>VLOOKUP($C472,'G - MEM. URB'!$C:$R,2,FALSE)</f>
        <v>#N/A</v>
      </c>
    </row>
    <row r="473" spans="1:9">
      <c r="A473" s="14" t="s">
        <v>616</v>
      </c>
      <c r="B473" s="15" t="s">
        <v>1073</v>
      </c>
      <c r="C473" s="16" t="str">
        <f t="shared" si="7"/>
        <v>COMP-SAQ/472</v>
      </c>
      <c r="D473" s="17" t="e">
        <f>IF($C473="","",VLOOKUP($C473,#REF!,3,FALSE))</f>
        <v>#REF!</v>
      </c>
      <c r="E473" s="18" t="e">
        <f>IF($C473="","",VLOOKUP($C473,#REF!,7,FALSE))</f>
        <v>#REF!</v>
      </c>
      <c r="I473" s="8" t="e">
        <f>VLOOKUP($C473,'G - MEM. URB'!$C:$R,2,FALSE)</f>
        <v>#N/A</v>
      </c>
    </row>
    <row r="474" spans="1:9">
      <c r="A474" s="14" t="s">
        <v>616</v>
      </c>
      <c r="B474" s="15" t="s">
        <v>1074</v>
      </c>
      <c r="C474" s="16" t="str">
        <f t="shared" si="7"/>
        <v>COMP-SAQ/473</v>
      </c>
      <c r="D474" s="17" t="e">
        <f>IF($C474="","",VLOOKUP($C474,#REF!,3,FALSE))</f>
        <v>#REF!</v>
      </c>
      <c r="E474" s="18" t="e">
        <f>IF($C474="","",VLOOKUP($C474,#REF!,7,FALSE))</f>
        <v>#REF!</v>
      </c>
      <c r="I474" s="8" t="e">
        <f>VLOOKUP($C474,'G - MEM. URB'!$C:$R,2,FALSE)</f>
        <v>#N/A</v>
      </c>
    </row>
    <row r="475" spans="1:9">
      <c r="A475" s="14" t="s">
        <v>616</v>
      </c>
      <c r="B475" s="15" t="s">
        <v>1075</v>
      </c>
      <c r="C475" s="16" t="str">
        <f t="shared" si="7"/>
        <v>COMP-SAQ/474</v>
      </c>
      <c r="D475" s="17" t="e">
        <f>IF($C475="","",VLOOKUP($C475,#REF!,3,FALSE))</f>
        <v>#REF!</v>
      </c>
      <c r="E475" s="18" t="e">
        <f>IF($C475="","",VLOOKUP($C475,#REF!,7,FALSE))</f>
        <v>#REF!</v>
      </c>
      <c r="I475" s="8" t="e">
        <f>VLOOKUP($C475,'G - MEM. URB'!$C:$R,2,FALSE)</f>
        <v>#N/A</v>
      </c>
    </row>
    <row r="476" spans="1:9">
      <c r="A476" s="14" t="s">
        <v>616</v>
      </c>
      <c r="B476" s="15" t="s">
        <v>1076</v>
      </c>
      <c r="C476" s="16" t="str">
        <f t="shared" si="7"/>
        <v>COMP-SAQ/475</v>
      </c>
      <c r="D476" s="17" t="e">
        <f>IF($C476="","",VLOOKUP($C476,#REF!,3,FALSE))</f>
        <v>#REF!</v>
      </c>
      <c r="E476" s="18" t="e">
        <f>IF($C476="","",VLOOKUP($C476,#REF!,7,FALSE))</f>
        <v>#REF!</v>
      </c>
      <c r="I476" s="8" t="e">
        <f>VLOOKUP($C476,'G - MEM. URB'!$C:$R,2,FALSE)</f>
        <v>#N/A</v>
      </c>
    </row>
    <row r="477" spans="1:9">
      <c r="A477" s="14" t="s">
        <v>616</v>
      </c>
      <c r="B477" s="15" t="s">
        <v>1077</v>
      </c>
      <c r="C477" s="16" t="str">
        <f t="shared" si="7"/>
        <v>COMP-SAQ/476</v>
      </c>
      <c r="D477" s="17" t="e">
        <f>IF($C477="","",VLOOKUP($C477,#REF!,3,FALSE))</f>
        <v>#REF!</v>
      </c>
      <c r="E477" s="18" t="e">
        <f>IF($C477="","",VLOOKUP($C477,#REF!,7,FALSE))</f>
        <v>#REF!</v>
      </c>
      <c r="I477" s="8" t="e">
        <f>VLOOKUP($C477,'G - MEM. URB'!$C:$R,2,FALSE)</f>
        <v>#N/A</v>
      </c>
    </row>
    <row r="478" spans="1:9">
      <c r="A478" s="14" t="s">
        <v>616</v>
      </c>
      <c r="B478" s="15" t="s">
        <v>1078</v>
      </c>
      <c r="C478" s="16" t="str">
        <f t="shared" si="7"/>
        <v>COMP-SAQ/477</v>
      </c>
      <c r="D478" s="17" t="e">
        <f>IF($C478="","",VLOOKUP($C478,#REF!,3,FALSE))</f>
        <v>#REF!</v>
      </c>
      <c r="E478" s="18" t="e">
        <f>IF($C478="","",VLOOKUP($C478,#REF!,7,FALSE))</f>
        <v>#REF!</v>
      </c>
      <c r="I478" s="8" t="e">
        <f>VLOOKUP($C478,'G - MEM. URB'!$C:$R,2,FALSE)</f>
        <v>#N/A</v>
      </c>
    </row>
    <row r="479" spans="1:9">
      <c r="A479" s="14" t="s">
        <v>616</v>
      </c>
      <c r="B479" s="15" t="s">
        <v>1079</v>
      </c>
      <c r="C479" s="16" t="str">
        <f t="shared" si="7"/>
        <v>COMP-SAQ/478</v>
      </c>
      <c r="D479" s="17" t="e">
        <f>IF($C479="","",VLOOKUP($C479,#REF!,3,FALSE))</f>
        <v>#REF!</v>
      </c>
      <c r="E479" s="18" t="e">
        <f>IF($C479="","",VLOOKUP($C479,#REF!,7,FALSE))</f>
        <v>#REF!</v>
      </c>
      <c r="I479" s="8" t="e">
        <f>VLOOKUP($C479,'G - MEM. URB'!$C:$R,2,FALSE)</f>
        <v>#N/A</v>
      </c>
    </row>
    <row r="480" spans="1:9">
      <c r="A480" s="14" t="s">
        <v>616</v>
      </c>
      <c r="B480" s="15" t="s">
        <v>1080</v>
      </c>
      <c r="C480" s="16" t="str">
        <f t="shared" si="7"/>
        <v>COMP-SAQ/479</v>
      </c>
      <c r="D480" s="17" t="e">
        <f>IF($C480="","",VLOOKUP($C480,#REF!,3,FALSE))</f>
        <v>#REF!</v>
      </c>
      <c r="E480" s="18" t="e">
        <f>IF($C480="","",VLOOKUP($C480,#REF!,7,FALSE))</f>
        <v>#REF!</v>
      </c>
      <c r="I480" s="8" t="e">
        <f>VLOOKUP($C480,'G - MEM. URB'!$C:$R,2,FALSE)</f>
        <v>#N/A</v>
      </c>
    </row>
    <row r="481" spans="1:9">
      <c r="A481" s="14" t="s">
        <v>616</v>
      </c>
      <c r="B481" s="15" t="s">
        <v>1081</v>
      </c>
      <c r="C481" s="16" t="str">
        <f t="shared" si="7"/>
        <v>COMP-SAQ/480</v>
      </c>
      <c r="D481" s="17" t="e">
        <f>IF($C481="","",VLOOKUP($C481,#REF!,3,FALSE))</f>
        <v>#REF!</v>
      </c>
      <c r="E481" s="18" t="e">
        <f>IF($C481="","",VLOOKUP($C481,#REF!,7,FALSE))</f>
        <v>#REF!</v>
      </c>
      <c r="I481" s="8" t="e">
        <f>VLOOKUP($C481,'G - MEM. URB'!$C:$R,2,FALSE)</f>
        <v>#N/A</v>
      </c>
    </row>
    <row r="482" spans="1:9">
      <c r="A482" s="14" t="s">
        <v>616</v>
      </c>
      <c r="B482" s="15" t="s">
        <v>1082</v>
      </c>
      <c r="C482" s="16" t="str">
        <f t="shared" si="7"/>
        <v>COMP-SAQ/481</v>
      </c>
      <c r="D482" s="17" t="e">
        <f>IF($C482="","",VLOOKUP($C482,#REF!,3,FALSE))</f>
        <v>#REF!</v>
      </c>
      <c r="E482" s="18" t="e">
        <f>IF($C482="","",VLOOKUP($C482,#REF!,7,FALSE))</f>
        <v>#REF!</v>
      </c>
      <c r="I482" s="8" t="e">
        <f>VLOOKUP($C482,'G - MEM. URB'!$C:$R,2,FALSE)</f>
        <v>#N/A</v>
      </c>
    </row>
    <row r="483" spans="1:9">
      <c r="A483" s="14" t="s">
        <v>616</v>
      </c>
      <c r="B483" s="15" t="s">
        <v>1083</v>
      </c>
      <c r="C483" s="16" t="str">
        <f t="shared" si="7"/>
        <v>COMP-SAQ/482</v>
      </c>
      <c r="D483" s="17" t="e">
        <f>IF($C483="","",VLOOKUP($C483,#REF!,3,FALSE))</f>
        <v>#REF!</v>
      </c>
      <c r="E483" s="18" t="e">
        <f>IF($C483="","",VLOOKUP($C483,#REF!,7,FALSE))</f>
        <v>#REF!</v>
      </c>
      <c r="I483" s="8" t="e">
        <f>VLOOKUP($C483,'G - MEM. URB'!$C:$R,2,FALSE)</f>
        <v>#N/A</v>
      </c>
    </row>
    <row r="484" spans="1:9">
      <c r="A484" s="14" t="s">
        <v>616</v>
      </c>
      <c r="B484" s="15" t="s">
        <v>1084</v>
      </c>
      <c r="C484" s="16" t="str">
        <f t="shared" si="7"/>
        <v>COMP-SAQ/483</v>
      </c>
      <c r="D484" s="17" t="e">
        <f>IF($C484="","",VLOOKUP($C484,#REF!,3,FALSE))</f>
        <v>#REF!</v>
      </c>
      <c r="E484" s="18" t="e">
        <f>IF($C484="","",VLOOKUP($C484,#REF!,7,FALSE))</f>
        <v>#REF!</v>
      </c>
      <c r="I484" s="8" t="e">
        <f>VLOOKUP($C484,'G - MEM. URB'!$C:$R,2,FALSE)</f>
        <v>#N/A</v>
      </c>
    </row>
    <row r="485" spans="1:9">
      <c r="A485" s="14" t="s">
        <v>616</v>
      </c>
      <c r="B485" s="15" t="s">
        <v>1085</v>
      </c>
      <c r="C485" s="16" t="str">
        <f t="shared" si="7"/>
        <v>COMP-SAQ/484</v>
      </c>
      <c r="D485" s="17" t="e">
        <f>IF($C485="","",VLOOKUP($C485,#REF!,3,FALSE))</f>
        <v>#REF!</v>
      </c>
      <c r="E485" s="18" t="e">
        <f>IF($C485="","",VLOOKUP($C485,#REF!,7,FALSE))</f>
        <v>#REF!</v>
      </c>
      <c r="I485" s="8" t="e">
        <f>VLOOKUP($C485,'G - MEM. URB'!$C:$R,2,FALSE)</f>
        <v>#N/A</v>
      </c>
    </row>
    <row r="486" spans="1:9">
      <c r="A486" s="14" t="s">
        <v>616</v>
      </c>
      <c r="B486" s="15" t="s">
        <v>1086</v>
      </c>
      <c r="C486" s="16" t="str">
        <f t="shared" si="7"/>
        <v>COMP-SAQ/485</v>
      </c>
      <c r="D486" s="17" t="e">
        <f>IF($C486="","",VLOOKUP($C486,#REF!,3,FALSE))</f>
        <v>#REF!</v>
      </c>
      <c r="E486" s="18" t="e">
        <f>IF($C486="","",VLOOKUP($C486,#REF!,7,FALSE))</f>
        <v>#REF!</v>
      </c>
      <c r="I486" s="8" t="e">
        <f>VLOOKUP($C486,'G - MEM. URB'!$C:$R,2,FALSE)</f>
        <v>#N/A</v>
      </c>
    </row>
    <row r="487" spans="1:9">
      <c r="A487" s="14" t="s">
        <v>616</v>
      </c>
      <c r="B487" s="15" t="s">
        <v>1087</v>
      </c>
      <c r="C487" s="16" t="str">
        <f t="shared" si="7"/>
        <v>COMP-SAQ/486</v>
      </c>
      <c r="D487" s="17" t="e">
        <f>IF($C487="","",VLOOKUP($C487,#REF!,3,FALSE))</f>
        <v>#REF!</v>
      </c>
      <c r="E487" s="18" t="e">
        <f>IF($C487="","",VLOOKUP($C487,#REF!,7,FALSE))</f>
        <v>#REF!</v>
      </c>
      <c r="I487" s="8" t="e">
        <f>VLOOKUP($C487,'G - MEM. URB'!$C:$R,2,FALSE)</f>
        <v>#N/A</v>
      </c>
    </row>
    <row r="488" spans="1:9">
      <c r="A488" s="14" t="s">
        <v>616</v>
      </c>
      <c r="B488" s="15" t="s">
        <v>1088</v>
      </c>
      <c r="C488" s="16" t="str">
        <f t="shared" si="7"/>
        <v>COMP-SAQ/487</v>
      </c>
      <c r="D488" s="17" t="e">
        <f>IF($C488="","",VLOOKUP($C488,#REF!,3,FALSE))</f>
        <v>#REF!</v>
      </c>
      <c r="E488" s="18" t="e">
        <f>IF($C488="","",VLOOKUP($C488,#REF!,7,FALSE))</f>
        <v>#REF!</v>
      </c>
      <c r="I488" s="8" t="e">
        <f>VLOOKUP($C488,'G - MEM. URB'!$C:$R,2,FALSE)</f>
        <v>#N/A</v>
      </c>
    </row>
    <row r="489" spans="1:9">
      <c r="A489" s="14" t="s">
        <v>616</v>
      </c>
      <c r="B489" s="15" t="s">
        <v>1089</v>
      </c>
      <c r="C489" s="16" t="str">
        <f t="shared" si="7"/>
        <v>COMP-SAQ/488</v>
      </c>
      <c r="D489" s="17" t="e">
        <f>IF($C489="","",VLOOKUP($C489,#REF!,3,FALSE))</f>
        <v>#REF!</v>
      </c>
      <c r="E489" s="18" t="e">
        <f>IF($C489="","",VLOOKUP($C489,#REF!,7,FALSE))</f>
        <v>#REF!</v>
      </c>
      <c r="I489" s="8" t="e">
        <f>VLOOKUP($C489,'G - MEM. URB'!$C:$R,2,FALSE)</f>
        <v>#N/A</v>
      </c>
    </row>
    <row r="490" spans="1:9">
      <c r="A490" s="14" t="s">
        <v>616</v>
      </c>
      <c r="B490" s="15" t="s">
        <v>1090</v>
      </c>
      <c r="C490" s="16" t="str">
        <f t="shared" si="7"/>
        <v>COMP-SAQ/489</v>
      </c>
      <c r="D490" s="17" t="e">
        <f>IF($C490="","",VLOOKUP($C490,#REF!,3,FALSE))</f>
        <v>#REF!</v>
      </c>
      <c r="E490" s="18" t="e">
        <f>IF($C490="","",VLOOKUP($C490,#REF!,7,FALSE))</f>
        <v>#REF!</v>
      </c>
      <c r="I490" s="8" t="e">
        <f>VLOOKUP($C490,'G - MEM. URB'!$C:$R,2,FALSE)</f>
        <v>#N/A</v>
      </c>
    </row>
    <row r="491" spans="1:9">
      <c r="A491" s="14" t="s">
        <v>616</v>
      </c>
      <c r="B491" s="15" t="s">
        <v>1091</v>
      </c>
      <c r="C491" s="16" t="str">
        <f t="shared" si="7"/>
        <v>COMP-SAQ/490</v>
      </c>
      <c r="D491" s="17" t="e">
        <f>IF($C491="","",VLOOKUP($C491,#REF!,3,FALSE))</f>
        <v>#REF!</v>
      </c>
      <c r="E491" s="18" t="e">
        <f>IF($C491="","",VLOOKUP($C491,#REF!,7,FALSE))</f>
        <v>#REF!</v>
      </c>
      <c r="I491" s="8" t="e">
        <f>VLOOKUP($C491,'G - MEM. URB'!$C:$R,2,FALSE)</f>
        <v>#N/A</v>
      </c>
    </row>
    <row r="492" spans="1:9">
      <c r="A492" s="14" t="s">
        <v>616</v>
      </c>
      <c r="B492" s="15" t="s">
        <v>1092</v>
      </c>
      <c r="C492" s="16" t="str">
        <f t="shared" si="7"/>
        <v>COMP-SAQ/491</v>
      </c>
      <c r="D492" s="17" t="e">
        <f>IF($C492="","",VLOOKUP($C492,#REF!,3,FALSE))</f>
        <v>#REF!</v>
      </c>
      <c r="E492" s="18" t="e">
        <f>IF($C492="","",VLOOKUP($C492,#REF!,7,FALSE))</f>
        <v>#REF!</v>
      </c>
      <c r="I492" s="8" t="e">
        <f>VLOOKUP($C492,'G - MEM. URB'!$C:$R,2,FALSE)</f>
        <v>#N/A</v>
      </c>
    </row>
    <row r="493" spans="1:9">
      <c r="A493" s="14" t="s">
        <v>616</v>
      </c>
      <c r="B493" s="15" t="s">
        <v>1093</v>
      </c>
      <c r="C493" s="16" t="str">
        <f t="shared" si="7"/>
        <v>COMP-SAQ/492</v>
      </c>
      <c r="D493" s="17" t="e">
        <f>IF($C493="","",VLOOKUP($C493,#REF!,3,FALSE))</f>
        <v>#REF!</v>
      </c>
      <c r="E493" s="18" t="e">
        <f>IF($C493="","",VLOOKUP($C493,#REF!,7,FALSE))</f>
        <v>#REF!</v>
      </c>
      <c r="I493" s="8" t="e">
        <f>VLOOKUP($C493,'G - MEM. URB'!$C:$R,2,FALSE)</f>
        <v>#N/A</v>
      </c>
    </row>
    <row r="494" spans="1:9">
      <c r="A494" s="14" t="s">
        <v>616</v>
      </c>
      <c r="B494" s="15" t="s">
        <v>1094</v>
      </c>
      <c r="C494" s="16" t="str">
        <f t="shared" si="7"/>
        <v>COMP-SAQ/493</v>
      </c>
      <c r="D494" s="17" t="e">
        <f>IF($C494="","",VLOOKUP($C494,#REF!,3,FALSE))</f>
        <v>#REF!</v>
      </c>
      <c r="E494" s="18" t="e">
        <f>IF($C494="","",VLOOKUP($C494,#REF!,7,FALSE))</f>
        <v>#REF!</v>
      </c>
      <c r="I494" s="8" t="e">
        <f>VLOOKUP($C494,'G - MEM. URB'!$C:$R,2,FALSE)</f>
        <v>#N/A</v>
      </c>
    </row>
    <row r="495" spans="1:9">
      <c r="A495" s="14" t="s">
        <v>616</v>
      </c>
      <c r="B495" s="15" t="s">
        <v>1095</v>
      </c>
      <c r="C495" s="16" t="str">
        <f t="shared" si="7"/>
        <v>COMP-SAQ/494</v>
      </c>
      <c r="D495" s="17" t="e">
        <f>IF($C495="","",VLOOKUP($C495,#REF!,3,FALSE))</f>
        <v>#REF!</v>
      </c>
      <c r="E495" s="18" t="e">
        <f>IF($C495="","",VLOOKUP($C495,#REF!,7,FALSE))</f>
        <v>#REF!</v>
      </c>
      <c r="I495" s="8" t="e">
        <f>VLOOKUP($C495,'G - MEM. URB'!$C:$R,2,FALSE)</f>
        <v>#N/A</v>
      </c>
    </row>
    <row r="496" spans="1:9">
      <c r="A496" s="14" t="s">
        <v>616</v>
      </c>
      <c r="B496" s="15" t="s">
        <v>1096</v>
      </c>
      <c r="C496" s="16" t="str">
        <f t="shared" si="7"/>
        <v>COMP-SAQ/495</v>
      </c>
      <c r="D496" s="17" t="e">
        <f>IF($C496="","",VLOOKUP($C496,#REF!,3,FALSE))</f>
        <v>#REF!</v>
      </c>
      <c r="E496" s="18" t="e">
        <f>IF($C496="","",VLOOKUP($C496,#REF!,7,FALSE))</f>
        <v>#REF!</v>
      </c>
      <c r="I496" s="8" t="e">
        <f>VLOOKUP($C496,'G - MEM. URB'!$C:$R,2,FALSE)</f>
        <v>#N/A</v>
      </c>
    </row>
    <row r="497" spans="1:9">
      <c r="A497" s="14" t="s">
        <v>616</v>
      </c>
      <c r="B497" s="15" t="s">
        <v>1097</v>
      </c>
      <c r="C497" s="16" t="str">
        <f t="shared" si="7"/>
        <v>COMP-SAQ/496</v>
      </c>
      <c r="D497" s="17" t="e">
        <f>IF($C497="","",VLOOKUP($C497,#REF!,3,FALSE))</f>
        <v>#REF!</v>
      </c>
      <c r="E497" s="18" t="e">
        <f>IF($C497="","",VLOOKUP($C497,#REF!,7,FALSE))</f>
        <v>#REF!</v>
      </c>
      <c r="I497" s="8" t="e">
        <f>VLOOKUP($C497,'G - MEM. URB'!$C:$R,2,FALSE)</f>
        <v>#N/A</v>
      </c>
    </row>
    <row r="498" spans="1:9">
      <c r="A498" s="14" t="s">
        <v>616</v>
      </c>
      <c r="B498" s="15" t="s">
        <v>1098</v>
      </c>
      <c r="C498" s="16" t="str">
        <f t="shared" si="7"/>
        <v>COMP-SAQ/497</v>
      </c>
      <c r="D498" s="17" t="e">
        <f>IF($C498="","",VLOOKUP($C498,#REF!,3,FALSE))</f>
        <v>#REF!</v>
      </c>
      <c r="E498" s="18" t="e">
        <f>IF($C498="","",VLOOKUP($C498,#REF!,7,FALSE))</f>
        <v>#REF!</v>
      </c>
      <c r="I498" s="8" t="e">
        <f>VLOOKUP($C498,'G - MEM. URB'!$C:$R,2,FALSE)</f>
        <v>#N/A</v>
      </c>
    </row>
    <row r="499" spans="1:9">
      <c r="A499" s="14" t="s">
        <v>616</v>
      </c>
      <c r="B499" s="15" t="s">
        <v>1099</v>
      </c>
      <c r="C499" s="16" t="str">
        <f t="shared" si="7"/>
        <v>COMP-SAQ/498</v>
      </c>
      <c r="D499" s="17" t="e">
        <f>IF($C499="","",VLOOKUP($C499,#REF!,3,FALSE))</f>
        <v>#REF!</v>
      </c>
      <c r="E499" s="18" t="e">
        <f>IF($C499="","",VLOOKUP($C499,#REF!,7,FALSE))</f>
        <v>#REF!</v>
      </c>
      <c r="I499" s="8" t="e">
        <f>VLOOKUP($C499,'G - MEM. URB'!$C:$R,2,FALSE)</f>
        <v>#N/A</v>
      </c>
    </row>
    <row r="500" spans="1:9">
      <c r="A500" s="14" t="s">
        <v>616</v>
      </c>
      <c r="B500" s="15" t="s">
        <v>1100</v>
      </c>
      <c r="C500" s="16" t="str">
        <f t="shared" si="7"/>
        <v>COMP-SAQ/499</v>
      </c>
      <c r="D500" s="17" t="e">
        <f>IF($C500="","",VLOOKUP($C500,#REF!,3,FALSE))</f>
        <v>#REF!</v>
      </c>
      <c r="E500" s="18" t="e">
        <f>IF($C500="","",VLOOKUP($C500,#REF!,7,FALSE))</f>
        <v>#REF!</v>
      </c>
      <c r="I500" s="8" t="e">
        <f>VLOOKUP($C500,'G - MEM. URB'!$C:$R,2,FALSE)</f>
        <v>#N/A</v>
      </c>
    </row>
    <row r="501" spans="1:9">
      <c r="A501" s="14" t="s">
        <v>616</v>
      </c>
      <c r="B501" s="15" t="s">
        <v>1101</v>
      </c>
      <c r="C501" s="16" t="str">
        <f t="shared" si="7"/>
        <v>COMP-SAQ/500</v>
      </c>
      <c r="D501" s="17" t="e">
        <f>IF($C501="","",VLOOKUP($C501,#REF!,3,FALSE))</f>
        <v>#REF!</v>
      </c>
      <c r="E501" s="18" t="e">
        <f>IF($C501="","",VLOOKUP($C501,#REF!,7,FALSE))</f>
        <v>#REF!</v>
      </c>
      <c r="I501" s="8" t="e">
        <f>VLOOKUP($C501,'G - MEM. URB'!$C:$R,2,FALSE)</f>
        <v>#N/A</v>
      </c>
    </row>
    <row r="502" spans="1:9">
      <c r="A502" s="14" t="s">
        <v>616</v>
      </c>
      <c r="B502" s="15" t="s">
        <v>1102</v>
      </c>
      <c r="C502" s="16" t="str">
        <f t="shared" si="7"/>
        <v>COMP-SAQ/501</v>
      </c>
      <c r="D502" s="17" t="e">
        <f>IF($C502="","",VLOOKUP($C502,#REF!,3,FALSE))</f>
        <v>#REF!</v>
      </c>
      <c r="E502" s="18" t="e">
        <f>IF($C502="","",VLOOKUP($C502,#REF!,7,FALSE))</f>
        <v>#REF!</v>
      </c>
      <c r="I502" s="8" t="e">
        <f>VLOOKUP($C502,'G - MEM. URB'!$C:$R,2,FALSE)</f>
        <v>#N/A</v>
      </c>
    </row>
    <row r="503" spans="1:9">
      <c r="A503" s="14" t="s">
        <v>616</v>
      </c>
      <c r="B503" s="15" t="s">
        <v>1103</v>
      </c>
      <c r="C503" s="16" t="str">
        <f t="shared" si="7"/>
        <v>COMP-SAQ/502</v>
      </c>
      <c r="D503" s="17" t="e">
        <f>IF($C503="","",VLOOKUP($C503,#REF!,3,FALSE))</f>
        <v>#REF!</v>
      </c>
      <c r="E503" s="18" t="e">
        <f>IF($C503="","",VLOOKUP($C503,#REF!,7,FALSE))</f>
        <v>#REF!</v>
      </c>
      <c r="I503" s="8" t="e">
        <f>VLOOKUP($C503,'G - MEM. URB'!$C:$R,2,FALSE)</f>
        <v>#N/A</v>
      </c>
    </row>
    <row r="504" spans="1:9">
      <c r="A504" s="14" t="s">
        <v>616</v>
      </c>
      <c r="B504" s="15" t="s">
        <v>1104</v>
      </c>
      <c r="C504" s="16" t="str">
        <f t="shared" si="7"/>
        <v>COMP-SAQ/503</v>
      </c>
      <c r="D504" s="17" t="e">
        <f>IF($C504="","",VLOOKUP($C504,#REF!,3,FALSE))</f>
        <v>#REF!</v>
      </c>
      <c r="E504" s="18" t="e">
        <f>IF($C504="","",VLOOKUP($C504,#REF!,7,FALSE))</f>
        <v>#REF!</v>
      </c>
      <c r="I504" s="8" t="e">
        <f>VLOOKUP($C504,'G - MEM. URB'!$C:$R,2,FALSE)</f>
        <v>#N/A</v>
      </c>
    </row>
    <row r="505" spans="1:9">
      <c r="A505" s="14" t="s">
        <v>616</v>
      </c>
      <c r="B505" s="15" t="s">
        <v>1105</v>
      </c>
      <c r="C505" s="16" t="str">
        <f t="shared" si="7"/>
        <v>COMP-SAQ/504</v>
      </c>
      <c r="D505" s="17" t="e">
        <f>IF($C505="","",VLOOKUP($C505,#REF!,3,FALSE))</f>
        <v>#REF!</v>
      </c>
      <c r="E505" s="18" t="e">
        <f>IF($C505="","",VLOOKUP($C505,#REF!,7,FALSE))</f>
        <v>#REF!</v>
      </c>
      <c r="I505" s="8" t="e">
        <f>VLOOKUP($C505,'G - MEM. URB'!$C:$R,2,FALSE)</f>
        <v>#N/A</v>
      </c>
    </row>
    <row r="506" spans="1:9">
      <c r="A506" s="14" t="s">
        <v>616</v>
      </c>
      <c r="B506" s="15" t="s">
        <v>1106</v>
      </c>
      <c r="C506" s="16" t="str">
        <f t="shared" si="7"/>
        <v>COMP-SAQ/505</v>
      </c>
      <c r="D506" s="17" t="e">
        <f>IF($C506="","",VLOOKUP($C506,#REF!,3,FALSE))</f>
        <v>#REF!</v>
      </c>
      <c r="E506" s="18" t="e">
        <f>IF($C506="","",VLOOKUP($C506,#REF!,7,FALSE))</f>
        <v>#REF!</v>
      </c>
      <c r="I506" s="8" t="e">
        <f>VLOOKUP($C506,'G - MEM. URB'!$C:$R,2,FALSE)</f>
        <v>#N/A</v>
      </c>
    </row>
    <row r="507" spans="1:9">
      <c r="A507" s="14" t="s">
        <v>616</v>
      </c>
      <c r="B507" s="15" t="s">
        <v>1107</v>
      </c>
      <c r="C507" s="16" t="str">
        <f t="shared" si="7"/>
        <v>COMP-SAQ/506</v>
      </c>
      <c r="D507" s="17" t="e">
        <f>IF($C507="","",VLOOKUP($C507,#REF!,3,FALSE))</f>
        <v>#REF!</v>
      </c>
      <c r="E507" s="18" t="e">
        <f>IF($C507="","",VLOOKUP($C507,#REF!,7,FALSE))</f>
        <v>#REF!</v>
      </c>
      <c r="I507" s="8" t="e">
        <f>VLOOKUP($C507,'G - MEM. URB'!$C:$R,2,FALSE)</f>
        <v>#N/A</v>
      </c>
    </row>
    <row r="508" spans="1:9">
      <c r="A508" s="14" t="s">
        <v>616</v>
      </c>
      <c r="B508" s="15" t="s">
        <v>1108</v>
      </c>
      <c r="C508" s="16" t="str">
        <f t="shared" si="7"/>
        <v>COMP-SAQ/507</v>
      </c>
      <c r="D508" s="17" t="e">
        <f>IF($C508="","",VLOOKUP($C508,#REF!,3,FALSE))</f>
        <v>#REF!</v>
      </c>
      <c r="E508" s="18" t="e">
        <f>IF($C508="","",VLOOKUP($C508,#REF!,7,FALSE))</f>
        <v>#REF!</v>
      </c>
      <c r="I508" s="8" t="e">
        <f>VLOOKUP($C508,'G - MEM. URB'!$C:$R,2,FALSE)</f>
        <v>#N/A</v>
      </c>
    </row>
    <row r="509" spans="1:9">
      <c r="A509" s="14" t="s">
        <v>616</v>
      </c>
      <c r="B509" s="15" t="s">
        <v>1109</v>
      </c>
      <c r="C509" s="16" t="str">
        <f t="shared" si="7"/>
        <v>COMP-SAQ/508</v>
      </c>
      <c r="D509" s="17" t="e">
        <f>IF($C509="","",VLOOKUP($C509,#REF!,3,FALSE))</f>
        <v>#REF!</v>
      </c>
      <c r="E509" s="18" t="e">
        <f>IF($C509="","",VLOOKUP($C509,#REF!,7,FALSE))</f>
        <v>#REF!</v>
      </c>
      <c r="I509" s="8" t="e">
        <f>VLOOKUP($C509,'G - MEM. URB'!$C:$R,2,FALSE)</f>
        <v>#N/A</v>
      </c>
    </row>
    <row r="510" spans="1:9">
      <c r="A510" s="14" t="s">
        <v>616</v>
      </c>
      <c r="B510" s="15" t="s">
        <v>1110</v>
      </c>
      <c r="C510" s="16" t="str">
        <f t="shared" si="7"/>
        <v>COMP-SAQ/509</v>
      </c>
      <c r="D510" s="17" t="e">
        <f>IF($C510="","",VLOOKUP($C510,#REF!,3,FALSE))</f>
        <v>#REF!</v>
      </c>
      <c r="E510" s="18" t="e">
        <f>IF($C510="","",VLOOKUP($C510,#REF!,7,FALSE))</f>
        <v>#REF!</v>
      </c>
      <c r="I510" s="8" t="e">
        <f>VLOOKUP($C510,'G - MEM. URB'!$C:$R,2,FALSE)</f>
        <v>#N/A</v>
      </c>
    </row>
    <row r="511" spans="1:9">
      <c r="A511" s="14" t="s">
        <v>616</v>
      </c>
      <c r="B511" s="15" t="s">
        <v>1111</v>
      </c>
      <c r="C511" s="16" t="str">
        <f t="shared" si="7"/>
        <v>COMP-SAQ/510</v>
      </c>
      <c r="D511" s="17" t="e">
        <f>IF($C511="","",VLOOKUP($C511,#REF!,3,FALSE))</f>
        <v>#REF!</v>
      </c>
      <c r="E511" s="18" t="e">
        <f>IF($C511="","",VLOOKUP($C511,#REF!,7,FALSE))</f>
        <v>#REF!</v>
      </c>
      <c r="I511" s="8" t="e">
        <f>VLOOKUP($C511,'G - MEM. URB'!$C:$R,2,FALSE)</f>
        <v>#N/A</v>
      </c>
    </row>
    <row r="512" spans="1:9">
      <c r="A512" s="14" t="s">
        <v>616</v>
      </c>
      <c r="B512" s="15" t="s">
        <v>1112</v>
      </c>
      <c r="C512" s="16" t="str">
        <f t="shared" si="7"/>
        <v>COMP-SAQ/511</v>
      </c>
      <c r="D512" s="17" t="e">
        <f>IF($C512="","",VLOOKUP($C512,#REF!,3,FALSE))</f>
        <v>#REF!</v>
      </c>
      <c r="E512" s="18" t="e">
        <f>IF($C512="","",VLOOKUP($C512,#REF!,7,FALSE))</f>
        <v>#REF!</v>
      </c>
      <c r="I512" s="8" t="e">
        <f>VLOOKUP($C512,'G - MEM. URB'!$C:$R,2,FALSE)</f>
        <v>#N/A</v>
      </c>
    </row>
    <row r="513" spans="1:9">
      <c r="A513" s="14" t="s">
        <v>616</v>
      </c>
      <c r="B513" s="15" t="s">
        <v>1113</v>
      </c>
      <c r="C513" s="16" t="str">
        <f t="shared" si="7"/>
        <v>COMP-SAQ/512</v>
      </c>
      <c r="D513" s="17" t="e">
        <f>IF($C513="","",VLOOKUP($C513,#REF!,3,FALSE))</f>
        <v>#REF!</v>
      </c>
      <c r="E513" s="18" t="e">
        <f>IF($C513="","",VLOOKUP($C513,#REF!,7,FALSE))</f>
        <v>#REF!</v>
      </c>
      <c r="I513" s="8" t="e">
        <f>VLOOKUP($C513,'G - MEM. URB'!$C:$R,2,FALSE)</f>
        <v>#N/A</v>
      </c>
    </row>
    <row r="514" spans="1:9">
      <c r="A514" s="14" t="s">
        <v>616</v>
      </c>
      <c r="B514" s="15" t="s">
        <v>1114</v>
      </c>
      <c r="C514" s="16" t="str">
        <f t="shared" si="7"/>
        <v>COMP-SAQ/513</v>
      </c>
      <c r="D514" s="17" t="e">
        <f>IF($C514="","",VLOOKUP($C514,#REF!,3,FALSE))</f>
        <v>#REF!</v>
      </c>
      <c r="E514" s="18" t="e">
        <f>IF($C514="","",VLOOKUP($C514,#REF!,7,FALSE))</f>
        <v>#REF!</v>
      </c>
      <c r="I514" s="8" t="e">
        <f>VLOOKUP($C514,'G - MEM. URB'!$C:$R,2,FALSE)</f>
        <v>#N/A</v>
      </c>
    </row>
    <row r="515" spans="1:9">
      <c r="A515" s="14" t="s">
        <v>616</v>
      </c>
      <c r="B515" s="15" t="s">
        <v>1115</v>
      </c>
      <c r="C515" s="16" t="str">
        <f t="shared" ref="C515:C578" si="8">CONCATENATE(A515,B515)</f>
        <v>COMP-SAQ/514</v>
      </c>
      <c r="D515" s="17" t="e">
        <f>IF($C515="","",VLOOKUP($C515,#REF!,3,FALSE))</f>
        <v>#REF!</v>
      </c>
      <c r="E515" s="18" t="e">
        <f>IF($C515="","",VLOOKUP($C515,#REF!,7,FALSE))</f>
        <v>#REF!</v>
      </c>
      <c r="I515" s="8" t="e">
        <f>VLOOKUP($C515,'G - MEM. URB'!$C:$R,2,FALSE)</f>
        <v>#N/A</v>
      </c>
    </row>
    <row r="516" spans="1:9">
      <c r="A516" s="14" t="s">
        <v>616</v>
      </c>
      <c r="B516" s="15" t="s">
        <v>1116</v>
      </c>
      <c r="C516" s="16" t="str">
        <f t="shared" si="8"/>
        <v>COMP-SAQ/515</v>
      </c>
      <c r="D516" s="17" t="e">
        <f>IF($C516="","",VLOOKUP($C516,#REF!,3,FALSE))</f>
        <v>#REF!</v>
      </c>
      <c r="E516" s="18" t="e">
        <f>IF($C516="","",VLOOKUP($C516,#REF!,7,FALSE))</f>
        <v>#REF!</v>
      </c>
      <c r="I516" s="8" t="e">
        <f>VLOOKUP($C516,'G - MEM. URB'!$C:$R,2,FALSE)</f>
        <v>#N/A</v>
      </c>
    </row>
    <row r="517" spans="1:9">
      <c r="A517" s="14" t="s">
        <v>616</v>
      </c>
      <c r="B517" s="15" t="s">
        <v>1117</v>
      </c>
      <c r="C517" s="16" t="str">
        <f t="shared" si="8"/>
        <v>COMP-SAQ/516</v>
      </c>
      <c r="D517" s="17" t="e">
        <f>IF($C517="","",VLOOKUP($C517,#REF!,3,FALSE))</f>
        <v>#REF!</v>
      </c>
      <c r="E517" s="18" t="e">
        <f>IF($C517="","",VLOOKUP($C517,#REF!,7,FALSE))</f>
        <v>#REF!</v>
      </c>
      <c r="I517" s="8" t="e">
        <f>VLOOKUP($C517,'G - MEM. URB'!$C:$R,2,FALSE)</f>
        <v>#N/A</v>
      </c>
    </row>
    <row r="518" spans="1:9">
      <c r="A518" s="14" t="s">
        <v>616</v>
      </c>
      <c r="B518" s="15" t="s">
        <v>1118</v>
      </c>
      <c r="C518" s="16" t="str">
        <f t="shared" si="8"/>
        <v>COMP-SAQ/517</v>
      </c>
      <c r="D518" s="17" t="e">
        <f>IF($C518="","",VLOOKUP($C518,#REF!,3,FALSE))</f>
        <v>#REF!</v>
      </c>
      <c r="E518" s="18" t="e">
        <f>IF($C518="","",VLOOKUP($C518,#REF!,7,FALSE))</f>
        <v>#REF!</v>
      </c>
      <c r="I518" s="8" t="e">
        <f>VLOOKUP($C518,'G - MEM. URB'!$C:$R,2,FALSE)</f>
        <v>#N/A</v>
      </c>
    </row>
    <row r="519" spans="1:9">
      <c r="A519" s="14" t="s">
        <v>616</v>
      </c>
      <c r="B519" s="15" t="s">
        <v>1119</v>
      </c>
      <c r="C519" s="16" t="str">
        <f t="shared" si="8"/>
        <v>COMP-SAQ/518</v>
      </c>
      <c r="D519" s="17" t="e">
        <f>IF($C519="","",VLOOKUP($C519,#REF!,3,FALSE))</f>
        <v>#REF!</v>
      </c>
      <c r="E519" s="18" t="e">
        <f>IF($C519="","",VLOOKUP($C519,#REF!,7,FALSE))</f>
        <v>#REF!</v>
      </c>
      <c r="I519" s="8" t="e">
        <f>VLOOKUP($C519,'G - MEM. URB'!$C:$R,2,FALSE)</f>
        <v>#N/A</v>
      </c>
    </row>
    <row r="520" spans="1:9">
      <c r="A520" s="14" t="s">
        <v>616</v>
      </c>
      <c r="B520" s="15" t="s">
        <v>1120</v>
      </c>
      <c r="C520" s="16" t="str">
        <f t="shared" si="8"/>
        <v>COMP-SAQ/519</v>
      </c>
      <c r="D520" s="17" t="e">
        <f>IF($C520="","",VLOOKUP($C520,#REF!,3,FALSE))</f>
        <v>#REF!</v>
      </c>
      <c r="E520" s="18" t="e">
        <f>IF($C520="","",VLOOKUP($C520,#REF!,7,FALSE))</f>
        <v>#REF!</v>
      </c>
      <c r="I520" s="8" t="e">
        <f>VLOOKUP($C520,'G - MEM. URB'!$C:$R,2,FALSE)</f>
        <v>#N/A</v>
      </c>
    </row>
    <row r="521" spans="1:9">
      <c r="A521" s="14" t="s">
        <v>616</v>
      </c>
      <c r="B521" s="15" t="s">
        <v>1121</v>
      </c>
      <c r="C521" s="16" t="str">
        <f t="shared" si="8"/>
        <v>COMP-SAQ/520</v>
      </c>
      <c r="D521" s="17" t="e">
        <f>IF($C521="","",VLOOKUP($C521,#REF!,3,FALSE))</f>
        <v>#REF!</v>
      </c>
      <c r="E521" s="18" t="e">
        <f>IF($C521="","",VLOOKUP($C521,#REF!,7,FALSE))</f>
        <v>#REF!</v>
      </c>
      <c r="I521" s="8" t="e">
        <f>VLOOKUP($C521,'G - MEM. URB'!$C:$R,2,FALSE)</f>
        <v>#N/A</v>
      </c>
    </row>
    <row r="522" spans="1:9">
      <c r="A522" s="14" t="s">
        <v>616</v>
      </c>
      <c r="B522" s="15" t="s">
        <v>1122</v>
      </c>
      <c r="C522" s="16" t="str">
        <f t="shared" si="8"/>
        <v>COMP-SAQ/521</v>
      </c>
      <c r="D522" s="17" t="e">
        <f>IF($C522="","",VLOOKUP($C522,#REF!,3,FALSE))</f>
        <v>#REF!</v>
      </c>
      <c r="E522" s="18" t="e">
        <f>IF($C522="","",VLOOKUP($C522,#REF!,7,FALSE))</f>
        <v>#REF!</v>
      </c>
      <c r="I522" s="8" t="e">
        <f>VLOOKUP($C522,'G - MEM. URB'!$C:$R,2,FALSE)</f>
        <v>#N/A</v>
      </c>
    </row>
    <row r="523" spans="1:9">
      <c r="A523" s="14" t="s">
        <v>616</v>
      </c>
      <c r="B523" s="15" t="s">
        <v>1123</v>
      </c>
      <c r="C523" s="16" t="str">
        <f t="shared" si="8"/>
        <v>COMP-SAQ/522</v>
      </c>
      <c r="D523" s="17" t="e">
        <f>IF($C523="","",VLOOKUP($C523,#REF!,3,FALSE))</f>
        <v>#REF!</v>
      </c>
      <c r="E523" s="18" t="e">
        <f>IF($C523="","",VLOOKUP($C523,#REF!,7,FALSE))</f>
        <v>#REF!</v>
      </c>
      <c r="I523" s="8" t="e">
        <f>VLOOKUP($C523,'G - MEM. URB'!$C:$R,2,FALSE)</f>
        <v>#N/A</v>
      </c>
    </row>
    <row r="524" spans="1:9">
      <c r="A524" s="14" t="s">
        <v>616</v>
      </c>
      <c r="B524" s="15" t="s">
        <v>1124</v>
      </c>
      <c r="C524" s="16" t="str">
        <f t="shared" si="8"/>
        <v>COMP-SAQ/523</v>
      </c>
      <c r="D524" s="17" t="e">
        <f>IF($C524="","",VLOOKUP($C524,#REF!,3,FALSE))</f>
        <v>#REF!</v>
      </c>
      <c r="E524" s="18" t="e">
        <f>IF($C524="","",VLOOKUP($C524,#REF!,7,FALSE))</f>
        <v>#REF!</v>
      </c>
      <c r="I524" s="8" t="e">
        <f>VLOOKUP($C524,'G - MEM. URB'!$C:$R,2,FALSE)</f>
        <v>#N/A</v>
      </c>
    </row>
    <row r="525" spans="1:9">
      <c r="A525" s="14" t="s">
        <v>616</v>
      </c>
      <c r="B525" s="15" t="s">
        <v>1125</v>
      </c>
      <c r="C525" s="16" t="str">
        <f t="shared" si="8"/>
        <v>COMP-SAQ/524</v>
      </c>
      <c r="D525" s="17" t="e">
        <f>IF($C525="","",VLOOKUP($C525,#REF!,3,FALSE))</f>
        <v>#REF!</v>
      </c>
      <c r="E525" s="18" t="e">
        <f>IF($C525="","",VLOOKUP($C525,#REF!,7,FALSE))</f>
        <v>#REF!</v>
      </c>
      <c r="I525" s="8" t="e">
        <f>VLOOKUP($C525,'G - MEM. URB'!$C:$R,2,FALSE)</f>
        <v>#N/A</v>
      </c>
    </row>
    <row r="526" spans="1:9">
      <c r="A526" s="14" t="s">
        <v>616</v>
      </c>
      <c r="B526" s="15" t="s">
        <v>1126</v>
      </c>
      <c r="C526" s="16" t="str">
        <f t="shared" si="8"/>
        <v>COMP-SAQ/525</v>
      </c>
      <c r="D526" s="17" t="e">
        <f>IF($C526="","",VLOOKUP($C526,#REF!,3,FALSE))</f>
        <v>#REF!</v>
      </c>
      <c r="E526" s="18" t="e">
        <f>IF($C526="","",VLOOKUP($C526,#REF!,7,FALSE))</f>
        <v>#REF!</v>
      </c>
      <c r="I526" s="8" t="e">
        <f>VLOOKUP($C526,'G - MEM. URB'!$C:$R,2,FALSE)</f>
        <v>#N/A</v>
      </c>
    </row>
    <row r="527" spans="1:9">
      <c r="A527" s="14" t="s">
        <v>616</v>
      </c>
      <c r="B527" s="15" t="s">
        <v>1127</v>
      </c>
      <c r="C527" s="16" t="str">
        <f t="shared" si="8"/>
        <v>COMP-SAQ/526</v>
      </c>
      <c r="D527" s="17" t="e">
        <f>IF($C527="","",VLOOKUP($C527,#REF!,3,FALSE))</f>
        <v>#REF!</v>
      </c>
      <c r="E527" s="18" t="e">
        <f>IF($C527="","",VLOOKUP($C527,#REF!,7,FALSE))</f>
        <v>#REF!</v>
      </c>
      <c r="I527" s="8" t="e">
        <f>VLOOKUP($C527,'G - MEM. URB'!$C:$R,2,FALSE)</f>
        <v>#N/A</v>
      </c>
    </row>
    <row r="528" spans="1:9">
      <c r="A528" s="14" t="s">
        <v>616</v>
      </c>
      <c r="B528" s="15" t="s">
        <v>1128</v>
      </c>
      <c r="C528" s="16" t="str">
        <f t="shared" si="8"/>
        <v>COMP-SAQ/527</v>
      </c>
      <c r="D528" s="17" t="e">
        <f>IF($C528="","",VLOOKUP($C528,#REF!,3,FALSE))</f>
        <v>#REF!</v>
      </c>
      <c r="E528" s="18" t="e">
        <f>IF($C528="","",VLOOKUP($C528,#REF!,7,FALSE))</f>
        <v>#REF!</v>
      </c>
      <c r="I528" s="8" t="e">
        <f>VLOOKUP($C528,'G - MEM. URB'!$C:$R,2,FALSE)</f>
        <v>#N/A</v>
      </c>
    </row>
    <row r="529" spans="1:9">
      <c r="A529" s="14" t="s">
        <v>616</v>
      </c>
      <c r="B529" s="15" t="s">
        <v>1129</v>
      </c>
      <c r="C529" s="16" t="str">
        <f t="shared" si="8"/>
        <v>COMP-SAQ/528</v>
      </c>
      <c r="D529" s="17" t="e">
        <f>IF($C529="","",VLOOKUP($C529,#REF!,3,FALSE))</f>
        <v>#REF!</v>
      </c>
      <c r="E529" s="18" t="e">
        <f>IF($C529="","",VLOOKUP($C529,#REF!,7,FALSE))</f>
        <v>#REF!</v>
      </c>
      <c r="I529" s="8" t="e">
        <f>VLOOKUP($C529,'G - MEM. URB'!$C:$R,2,FALSE)</f>
        <v>#N/A</v>
      </c>
    </row>
    <row r="530" spans="1:9">
      <c r="A530" s="14" t="s">
        <v>616</v>
      </c>
      <c r="B530" s="15" t="s">
        <v>1130</v>
      </c>
      <c r="C530" s="16" t="str">
        <f t="shared" si="8"/>
        <v>COMP-SAQ/529</v>
      </c>
      <c r="D530" s="17" t="e">
        <f>IF($C530="","",VLOOKUP($C530,#REF!,3,FALSE))</f>
        <v>#REF!</v>
      </c>
      <c r="E530" s="18" t="e">
        <f>IF($C530="","",VLOOKUP($C530,#REF!,7,FALSE))</f>
        <v>#REF!</v>
      </c>
      <c r="I530" s="8" t="e">
        <f>VLOOKUP($C530,'G - MEM. URB'!$C:$R,2,FALSE)</f>
        <v>#N/A</v>
      </c>
    </row>
    <row r="531" spans="1:9">
      <c r="A531" s="14" t="s">
        <v>616</v>
      </c>
      <c r="B531" s="15" t="s">
        <v>1131</v>
      </c>
      <c r="C531" s="16" t="str">
        <f t="shared" si="8"/>
        <v>COMP-SAQ/530</v>
      </c>
      <c r="D531" s="17" t="e">
        <f>IF($C531="","",VLOOKUP($C531,#REF!,3,FALSE))</f>
        <v>#REF!</v>
      </c>
      <c r="E531" s="18" t="e">
        <f>IF($C531="","",VLOOKUP($C531,#REF!,7,FALSE))</f>
        <v>#REF!</v>
      </c>
      <c r="I531" s="8" t="e">
        <f>VLOOKUP($C531,'G - MEM. URB'!$C:$R,2,FALSE)</f>
        <v>#N/A</v>
      </c>
    </row>
    <row r="532" spans="1:9">
      <c r="A532" s="14" t="s">
        <v>616</v>
      </c>
      <c r="B532" s="15" t="s">
        <v>1132</v>
      </c>
      <c r="C532" s="16" t="str">
        <f t="shared" si="8"/>
        <v>COMP-SAQ/531</v>
      </c>
      <c r="D532" s="17" t="e">
        <f>IF($C532="","",VLOOKUP($C532,#REF!,3,FALSE))</f>
        <v>#REF!</v>
      </c>
      <c r="E532" s="18" t="e">
        <f>IF($C532="","",VLOOKUP($C532,#REF!,7,FALSE))</f>
        <v>#REF!</v>
      </c>
      <c r="I532" s="8" t="e">
        <f>VLOOKUP($C532,'G - MEM. URB'!$C:$R,2,FALSE)</f>
        <v>#N/A</v>
      </c>
    </row>
    <row r="533" spans="1:9">
      <c r="A533" s="14" t="s">
        <v>616</v>
      </c>
      <c r="B533" s="15" t="s">
        <v>1133</v>
      </c>
      <c r="C533" s="16" t="str">
        <f t="shared" si="8"/>
        <v>COMP-SAQ/532</v>
      </c>
      <c r="D533" s="17" t="e">
        <f>IF($C533="","",VLOOKUP($C533,#REF!,3,FALSE))</f>
        <v>#REF!</v>
      </c>
      <c r="E533" s="18" t="e">
        <f>IF($C533="","",VLOOKUP($C533,#REF!,7,FALSE))</f>
        <v>#REF!</v>
      </c>
      <c r="I533" s="8" t="e">
        <f>VLOOKUP($C533,'G - MEM. URB'!$C:$R,2,FALSE)</f>
        <v>#N/A</v>
      </c>
    </row>
    <row r="534" spans="1:9">
      <c r="A534" s="14" t="s">
        <v>616</v>
      </c>
      <c r="B534" s="15" t="s">
        <v>1134</v>
      </c>
      <c r="C534" s="16" t="str">
        <f t="shared" si="8"/>
        <v>COMP-SAQ/533</v>
      </c>
      <c r="D534" s="17" t="e">
        <f>IF($C534="","",VLOOKUP($C534,#REF!,3,FALSE))</f>
        <v>#REF!</v>
      </c>
      <c r="E534" s="18" t="e">
        <f>IF($C534="","",VLOOKUP($C534,#REF!,7,FALSE))</f>
        <v>#REF!</v>
      </c>
      <c r="I534" s="8" t="e">
        <f>VLOOKUP($C534,'G - MEM. URB'!$C:$R,2,FALSE)</f>
        <v>#N/A</v>
      </c>
    </row>
    <row r="535" spans="1:9">
      <c r="A535" s="14" t="s">
        <v>616</v>
      </c>
      <c r="B535" s="15" t="s">
        <v>1135</v>
      </c>
      <c r="C535" s="16" t="str">
        <f t="shared" si="8"/>
        <v>COMP-SAQ/534</v>
      </c>
      <c r="D535" s="17" t="e">
        <f>IF($C535="","",VLOOKUP($C535,#REF!,3,FALSE))</f>
        <v>#REF!</v>
      </c>
      <c r="E535" s="18" t="e">
        <f>IF($C535="","",VLOOKUP($C535,#REF!,7,FALSE))</f>
        <v>#REF!</v>
      </c>
      <c r="I535" s="8" t="e">
        <f>VLOOKUP($C535,'G - MEM. URB'!$C:$R,2,FALSE)</f>
        <v>#N/A</v>
      </c>
    </row>
    <row r="536" spans="1:9">
      <c r="A536" s="14" t="s">
        <v>616</v>
      </c>
      <c r="B536" s="15" t="s">
        <v>1136</v>
      </c>
      <c r="C536" s="16" t="str">
        <f t="shared" si="8"/>
        <v>COMP-SAQ/535</v>
      </c>
      <c r="D536" s="17" t="e">
        <f>IF($C536="","",VLOOKUP($C536,#REF!,3,FALSE))</f>
        <v>#REF!</v>
      </c>
      <c r="E536" s="18" t="e">
        <f>IF($C536="","",VLOOKUP($C536,#REF!,7,FALSE))</f>
        <v>#REF!</v>
      </c>
      <c r="I536" s="8" t="e">
        <f>VLOOKUP($C536,'G - MEM. URB'!$C:$R,2,FALSE)</f>
        <v>#N/A</v>
      </c>
    </row>
    <row r="537" spans="1:9">
      <c r="A537" s="14" t="s">
        <v>616</v>
      </c>
      <c r="B537" s="15" t="s">
        <v>1137</v>
      </c>
      <c r="C537" s="16" t="str">
        <f t="shared" si="8"/>
        <v>COMP-SAQ/536</v>
      </c>
      <c r="D537" s="17" t="e">
        <f>IF($C537="","",VLOOKUP($C537,#REF!,3,FALSE))</f>
        <v>#REF!</v>
      </c>
      <c r="E537" s="18" t="e">
        <f>IF($C537="","",VLOOKUP($C537,#REF!,7,FALSE))</f>
        <v>#REF!</v>
      </c>
      <c r="I537" s="8" t="e">
        <f>VLOOKUP($C537,'G - MEM. URB'!$C:$R,2,FALSE)</f>
        <v>#N/A</v>
      </c>
    </row>
    <row r="538" spans="1:9">
      <c r="A538" s="14" t="s">
        <v>616</v>
      </c>
      <c r="B538" s="15" t="s">
        <v>1138</v>
      </c>
      <c r="C538" s="16" t="str">
        <f t="shared" si="8"/>
        <v>COMP-SAQ/537</v>
      </c>
      <c r="D538" s="17" t="e">
        <f>IF($C538="","",VLOOKUP($C538,#REF!,3,FALSE))</f>
        <v>#REF!</v>
      </c>
      <c r="E538" s="18" t="e">
        <f>IF($C538="","",VLOOKUP($C538,#REF!,7,FALSE))</f>
        <v>#REF!</v>
      </c>
      <c r="I538" s="8" t="e">
        <f>VLOOKUP($C538,'G - MEM. URB'!$C:$R,2,FALSE)</f>
        <v>#N/A</v>
      </c>
    </row>
    <row r="539" spans="1:9">
      <c r="A539" s="14" t="s">
        <v>616</v>
      </c>
      <c r="B539" s="15" t="s">
        <v>1139</v>
      </c>
      <c r="C539" s="16" t="str">
        <f t="shared" si="8"/>
        <v>COMP-SAQ/538</v>
      </c>
      <c r="D539" s="17" t="e">
        <f>IF($C539="","",VLOOKUP($C539,#REF!,3,FALSE))</f>
        <v>#REF!</v>
      </c>
      <c r="E539" s="18" t="e">
        <f>IF($C539="","",VLOOKUP($C539,#REF!,7,FALSE))</f>
        <v>#REF!</v>
      </c>
      <c r="I539" s="8" t="e">
        <f>VLOOKUP($C539,'G - MEM. URB'!$C:$R,2,FALSE)</f>
        <v>#N/A</v>
      </c>
    </row>
    <row r="540" spans="1:9">
      <c r="A540" s="14" t="s">
        <v>616</v>
      </c>
      <c r="B540" s="15" t="s">
        <v>1140</v>
      </c>
      <c r="C540" s="16" t="str">
        <f t="shared" si="8"/>
        <v>COMP-SAQ/539</v>
      </c>
      <c r="D540" s="17" t="e">
        <f>IF($C540="","",VLOOKUP($C540,#REF!,3,FALSE))</f>
        <v>#REF!</v>
      </c>
      <c r="E540" s="18" t="e">
        <f>IF($C540="","",VLOOKUP($C540,#REF!,7,FALSE))</f>
        <v>#REF!</v>
      </c>
      <c r="I540" s="8" t="e">
        <f>VLOOKUP($C540,'G - MEM. URB'!$C:$R,2,FALSE)</f>
        <v>#N/A</v>
      </c>
    </row>
    <row r="541" spans="1:9">
      <c r="A541" s="14" t="s">
        <v>616</v>
      </c>
      <c r="B541" s="15" t="s">
        <v>1141</v>
      </c>
      <c r="C541" s="16" t="str">
        <f t="shared" si="8"/>
        <v>COMP-SAQ/540</v>
      </c>
      <c r="D541" s="17" t="e">
        <f>IF($C541="","",VLOOKUP($C541,#REF!,3,FALSE))</f>
        <v>#REF!</v>
      </c>
      <c r="E541" s="18" t="e">
        <f>IF($C541="","",VLOOKUP($C541,#REF!,7,FALSE))</f>
        <v>#REF!</v>
      </c>
      <c r="I541" s="8" t="e">
        <f>VLOOKUP($C541,'G - MEM. URB'!$C:$R,2,FALSE)</f>
        <v>#N/A</v>
      </c>
    </row>
    <row r="542" spans="1:9">
      <c r="A542" s="14" t="s">
        <v>616</v>
      </c>
      <c r="B542" s="15" t="s">
        <v>1142</v>
      </c>
      <c r="C542" s="16" t="str">
        <f t="shared" si="8"/>
        <v>COMP-SAQ/541</v>
      </c>
      <c r="D542" s="17" t="e">
        <f>IF($C542="","",VLOOKUP($C542,#REF!,3,FALSE))</f>
        <v>#REF!</v>
      </c>
      <c r="E542" s="18" t="e">
        <f>IF($C542="","",VLOOKUP($C542,#REF!,7,FALSE))</f>
        <v>#REF!</v>
      </c>
      <c r="I542" s="8" t="e">
        <f>VLOOKUP($C542,'G - MEM. URB'!$C:$R,2,FALSE)</f>
        <v>#N/A</v>
      </c>
    </row>
    <row r="543" spans="1:9">
      <c r="A543" s="14" t="s">
        <v>616</v>
      </c>
      <c r="B543" s="15" t="s">
        <v>1143</v>
      </c>
      <c r="C543" s="16" t="str">
        <f t="shared" si="8"/>
        <v>COMP-SAQ/542</v>
      </c>
      <c r="D543" s="17" t="e">
        <f>IF($C543="","",VLOOKUP($C543,#REF!,3,FALSE))</f>
        <v>#REF!</v>
      </c>
      <c r="E543" s="18" t="e">
        <f>IF($C543="","",VLOOKUP($C543,#REF!,7,FALSE))</f>
        <v>#REF!</v>
      </c>
      <c r="I543" s="8" t="e">
        <f>VLOOKUP($C543,'G - MEM. URB'!$C:$R,2,FALSE)</f>
        <v>#N/A</v>
      </c>
    </row>
    <row r="544" spans="1:9">
      <c r="A544" s="14" t="s">
        <v>616</v>
      </c>
      <c r="B544" s="15" t="s">
        <v>1144</v>
      </c>
      <c r="C544" s="16" t="str">
        <f t="shared" si="8"/>
        <v>COMP-SAQ/543</v>
      </c>
      <c r="D544" s="17" t="e">
        <f>IF($C544="","",VLOOKUP($C544,#REF!,3,FALSE))</f>
        <v>#REF!</v>
      </c>
      <c r="E544" s="18" t="e">
        <f>IF($C544="","",VLOOKUP($C544,#REF!,7,FALSE))</f>
        <v>#REF!</v>
      </c>
      <c r="I544" s="8" t="e">
        <f>VLOOKUP($C544,'G - MEM. URB'!$C:$R,2,FALSE)</f>
        <v>#N/A</v>
      </c>
    </row>
    <row r="545" spans="1:9">
      <c r="A545" s="14" t="s">
        <v>616</v>
      </c>
      <c r="B545" s="15" t="s">
        <v>1145</v>
      </c>
      <c r="C545" s="16" t="str">
        <f t="shared" si="8"/>
        <v>COMP-SAQ/544</v>
      </c>
      <c r="D545" s="17" t="e">
        <f>IF($C545="","",VLOOKUP($C545,#REF!,3,FALSE))</f>
        <v>#REF!</v>
      </c>
      <c r="E545" s="18" t="e">
        <f>IF($C545="","",VLOOKUP($C545,#REF!,7,FALSE))</f>
        <v>#REF!</v>
      </c>
      <c r="I545" s="8" t="e">
        <f>VLOOKUP($C545,'G - MEM. URB'!$C:$R,2,FALSE)</f>
        <v>#N/A</v>
      </c>
    </row>
    <row r="546" spans="1:9">
      <c r="A546" s="14" t="s">
        <v>616</v>
      </c>
      <c r="B546" s="15" t="s">
        <v>1146</v>
      </c>
      <c r="C546" s="16" t="str">
        <f t="shared" si="8"/>
        <v>COMP-SAQ/545</v>
      </c>
      <c r="D546" s="17" t="e">
        <f>IF($C546="","",VLOOKUP($C546,#REF!,3,FALSE))</f>
        <v>#REF!</v>
      </c>
      <c r="E546" s="18" t="e">
        <f>IF($C546="","",VLOOKUP($C546,#REF!,7,FALSE))</f>
        <v>#REF!</v>
      </c>
      <c r="I546" s="8" t="e">
        <f>VLOOKUP($C546,'G - MEM. URB'!$C:$R,2,FALSE)</f>
        <v>#N/A</v>
      </c>
    </row>
    <row r="547" spans="1:9">
      <c r="A547" s="14" t="s">
        <v>616</v>
      </c>
      <c r="B547" s="15" t="s">
        <v>1147</v>
      </c>
      <c r="C547" s="16" t="str">
        <f t="shared" si="8"/>
        <v>COMP-SAQ/546</v>
      </c>
      <c r="D547" s="17" t="e">
        <f>IF($C547="","",VLOOKUP($C547,#REF!,3,FALSE))</f>
        <v>#REF!</v>
      </c>
      <c r="E547" s="18" t="e">
        <f>IF($C547="","",VLOOKUP($C547,#REF!,7,FALSE))</f>
        <v>#REF!</v>
      </c>
      <c r="I547" s="8" t="e">
        <f>VLOOKUP($C547,'G - MEM. URB'!$C:$R,2,FALSE)</f>
        <v>#N/A</v>
      </c>
    </row>
    <row r="548" spans="1:9">
      <c r="A548" s="14" t="s">
        <v>616</v>
      </c>
      <c r="B548" s="15" t="s">
        <v>1148</v>
      </c>
      <c r="C548" s="16" t="str">
        <f t="shared" si="8"/>
        <v>COMP-SAQ/547</v>
      </c>
      <c r="D548" s="17" t="e">
        <f>IF($C548="","",VLOOKUP($C548,#REF!,3,FALSE))</f>
        <v>#REF!</v>
      </c>
      <c r="E548" s="18" t="e">
        <f>IF($C548="","",VLOOKUP($C548,#REF!,7,FALSE))</f>
        <v>#REF!</v>
      </c>
      <c r="I548" s="8" t="e">
        <f>VLOOKUP($C548,'G - MEM. URB'!$C:$R,2,FALSE)</f>
        <v>#N/A</v>
      </c>
    </row>
    <row r="549" spans="1:9">
      <c r="A549" s="14" t="s">
        <v>616</v>
      </c>
      <c r="B549" s="15" t="s">
        <v>1149</v>
      </c>
      <c r="C549" s="16" t="str">
        <f t="shared" si="8"/>
        <v>COMP-SAQ/548</v>
      </c>
      <c r="D549" s="17" t="e">
        <f>IF($C549="","",VLOOKUP($C549,#REF!,3,FALSE))</f>
        <v>#REF!</v>
      </c>
      <c r="E549" s="18" t="e">
        <f>IF($C549="","",VLOOKUP($C549,#REF!,7,FALSE))</f>
        <v>#REF!</v>
      </c>
      <c r="I549" s="8" t="e">
        <f>VLOOKUP($C549,'G - MEM. URB'!$C:$R,2,FALSE)</f>
        <v>#N/A</v>
      </c>
    </row>
    <row r="550" spans="1:9">
      <c r="A550" s="14" t="s">
        <v>616</v>
      </c>
      <c r="B550" s="15" t="s">
        <v>1150</v>
      </c>
      <c r="C550" s="16" t="str">
        <f t="shared" si="8"/>
        <v>COMP-SAQ/549</v>
      </c>
      <c r="D550" s="17" t="e">
        <f>IF($C550="","",VLOOKUP($C550,#REF!,3,FALSE))</f>
        <v>#REF!</v>
      </c>
      <c r="E550" s="18" t="e">
        <f>IF($C550="","",VLOOKUP($C550,#REF!,7,FALSE))</f>
        <v>#REF!</v>
      </c>
      <c r="I550" s="8" t="e">
        <f>VLOOKUP($C550,'G - MEM. URB'!$C:$R,2,FALSE)</f>
        <v>#N/A</v>
      </c>
    </row>
    <row r="551" spans="1:9">
      <c r="A551" s="14" t="s">
        <v>616</v>
      </c>
      <c r="B551" s="15" t="s">
        <v>1151</v>
      </c>
      <c r="C551" s="16" t="str">
        <f t="shared" si="8"/>
        <v>COMP-SAQ/550</v>
      </c>
      <c r="D551" s="17" t="e">
        <f>IF($C551="","",VLOOKUP($C551,#REF!,3,FALSE))</f>
        <v>#REF!</v>
      </c>
      <c r="E551" s="18" t="e">
        <f>IF($C551="","",VLOOKUP($C551,#REF!,7,FALSE))</f>
        <v>#REF!</v>
      </c>
      <c r="I551" s="8" t="e">
        <f>VLOOKUP($C551,'G - MEM. URB'!$C:$R,2,FALSE)</f>
        <v>#N/A</v>
      </c>
    </row>
    <row r="552" spans="1:9">
      <c r="A552" s="14" t="s">
        <v>616</v>
      </c>
      <c r="B552" s="15" t="s">
        <v>1152</v>
      </c>
      <c r="C552" s="16" t="str">
        <f t="shared" si="8"/>
        <v>COMP-SAQ/551</v>
      </c>
      <c r="D552" s="17" t="e">
        <f>IF($C552="","",VLOOKUP($C552,#REF!,3,FALSE))</f>
        <v>#REF!</v>
      </c>
      <c r="E552" s="18" t="e">
        <f>IF($C552="","",VLOOKUP($C552,#REF!,7,FALSE))</f>
        <v>#REF!</v>
      </c>
      <c r="I552" s="8" t="e">
        <f>VLOOKUP($C552,'G - MEM. URB'!$C:$R,2,FALSE)</f>
        <v>#N/A</v>
      </c>
    </row>
    <row r="553" spans="1:9">
      <c r="A553" s="14" t="s">
        <v>616</v>
      </c>
      <c r="B553" s="15" t="s">
        <v>1153</v>
      </c>
      <c r="C553" s="16" t="str">
        <f t="shared" si="8"/>
        <v>COMP-SAQ/552</v>
      </c>
      <c r="D553" s="17" t="e">
        <f>IF($C553="","",VLOOKUP($C553,#REF!,3,FALSE))</f>
        <v>#REF!</v>
      </c>
      <c r="E553" s="18" t="e">
        <f>IF($C553="","",VLOOKUP($C553,#REF!,7,FALSE))</f>
        <v>#REF!</v>
      </c>
      <c r="I553" s="8" t="e">
        <f>VLOOKUP($C553,'G - MEM. URB'!$C:$R,2,FALSE)</f>
        <v>#N/A</v>
      </c>
    </row>
    <row r="554" spans="1:9">
      <c r="A554" s="14" t="s">
        <v>616</v>
      </c>
      <c r="B554" s="15" t="s">
        <v>1154</v>
      </c>
      <c r="C554" s="16" t="str">
        <f t="shared" si="8"/>
        <v>COMP-SAQ/553</v>
      </c>
      <c r="D554" s="17" t="e">
        <f>IF($C554="","",VLOOKUP($C554,#REF!,3,FALSE))</f>
        <v>#REF!</v>
      </c>
      <c r="E554" s="18" t="e">
        <f>IF($C554="","",VLOOKUP($C554,#REF!,7,FALSE))</f>
        <v>#REF!</v>
      </c>
      <c r="I554" s="8" t="e">
        <f>VLOOKUP($C554,'G - MEM. URB'!$C:$R,2,FALSE)</f>
        <v>#N/A</v>
      </c>
    </row>
    <row r="555" spans="1:9">
      <c r="A555" s="14" t="s">
        <v>616</v>
      </c>
      <c r="B555" s="15" t="s">
        <v>1155</v>
      </c>
      <c r="C555" s="16" t="str">
        <f t="shared" si="8"/>
        <v>COMP-SAQ/554</v>
      </c>
      <c r="D555" s="17" t="e">
        <f>IF($C555="","",VLOOKUP($C555,#REF!,3,FALSE))</f>
        <v>#REF!</v>
      </c>
      <c r="E555" s="18" t="e">
        <f>IF($C555="","",VLOOKUP($C555,#REF!,7,FALSE))</f>
        <v>#REF!</v>
      </c>
      <c r="I555" s="8" t="e">
        <f>VLOOKUP($C555,'G - MEM. URB'!$C:$R,2,FALSE)</f>
        <v>#N/A</v>
      </c>
    </row>
    <row r="556" spans="1:9">
      <c r="A556" s="14" t="s">
        <v>616</v>
      </c>
      <c r="B556" s="15" t="s">
        <v>1156</v>
      </c>
      <c r="C556" s="16" t="str">
        <f t="shared" si="8"/>
        <v>COMP-SAQ/555</v>
      </c>
      <c r="D556" s="17" t="e">
        <f>IF($C556="","",VLOOKUP($C556,#REF!,3,FALSE))</f>
        <v>#REF!</v>
      </c>
      <c r="E556" s="18" t="e">
        <f>IF($C556="","",VLOOKUP($C556,#REF!,7,FALSE))</f>
        <v>#REF!</v>
      </c>
      <c r="I556" s="8" t="e">
        <f>VLOOKUP($C556,'G - MEM. URB'!$C:$R,2,FALSE)</f>
        <v>#N/A</v>
      </c>
    </row>
    <row r="557" spans="1:9">
      <c r="A557" s="14" t="s">
        <v>616</v>
      </c>
      <c r="B557" s="15" t="s">
        <v>1157</v>
      </c>
      <c r="C557" s="16" t="str">
        <f t="shared" si="8"/>
        <v>COMP-SAQ/556</v>
      </c>
      <c r="D557" s="17" t="e">
        <f>IF($C557="","",VLOOKUP($C557,#REF!,3,FALSE))</f>
        <v>#REF!</v>
      </c>
      <c r="E557" s="18" t="e">
        <f>IF($C557="","",VLOOKUP($C557,#REF!,7,FALSE))</f>
        <v>#REF!</v>
      </c>
      <c r="I557" s="8" t="e">
        <f>VLOOKUP($C557,'G - MEM. URB'!$C:$R,2,FALSE)</f>
        <v>#N/A</v>
      </c>
    </row>
    <row r="558" spans="1:9">
      <c r="A558" s="14" t="s">
        <v>616</v>
      </c>
      <c r="B558" s="15" t="s">
        <v>1158</v>
      </c>
      <c r="C558" s="16" t="str">
        <f t="shared" si="8"/>
        <v>COMP-SAQ/557</v>
      </c>
      <c r="D558" s="17" t="e">
        <f>IF($C558="","",VLOOKUP($C558,#REF!,3,FALSE))</f>
        <v>#REF!</v>
      </c>
      <c r="E558" s="18" t="e">
        <f>IF($C558="","",VLOOKUP($C558,#REF!,7,FALSE))</f>
        <v>#REF!</v>
      </c>
      <c r="I558" s="8" t="e">
        <f>VLOOKUP($C558,'G - MEM. URB'!$C:$R,2,FALSE)</f>
        <v>#N/A</v>
      </c>
    </row>
    <row r="559" spans="1:9">
      <c r="A559" s="14" t="s">
        <v>616</v>
      </c>
      <c r="B559" s="15" t="s">
        <v>1159</v>
      </c>
      <c r="C559" s="16" t="str">
        <f t="shared" si="8"/>
        <v>COMP-SAQ/558</v>
      </c>
      <c r="D559" s="17" t="e">
        <f>IF($C559="","",VLOOKUP($C559,#REF!,3,FALSE))</f>
        <v>#REF!</v>
      </c>
      <c r="E559" s="18" t="e">
        <f>IF($C559="","",VLOOKUP($C559,#REF!,7,FALSE))</f>
        <v>#REF!</v>
      </c>
      <c r="I559" s="8" t="e">
        <f>VLOOKUP($C559,'G - MEM. URB'!$C:$R,2,FALSE)</f>
        <v>#N/A</v>
      </c>
    </row>
    <row r="560" spans="1:9">
      <c r="A560" s="14" t="s">
        <v>616</v>
      </c>
      <c r="B560" s="15" t="s">
        <v>1160</v>
      </c>
      <c r="C560" s="16" t="str">
        <f t="shared" si="8"/>
        <v>COMP-SAQ/559</v>
      </c>
      <c r="D560" s="17" t="e">
        <f>IF($C560="","",VLOOKUP($C560,#REF!,3,FALSE))</f>
        <v>#REF!</v>
      </c>
      <c r="E560" s="18" t="e">
        <f>IF($C560="","",VLOOKUP($C560,#REF!,7,FALSE))</f>
        <v>#REF!</v>
      </c>
      <c r="I560" s="8" t="e">
        <f>VLOOKUP($C560,'G - MEM. URB'!$C:$R,2,FALSE)</f>
        <v>#N/A</v>
      </c>
    </row>
    <row r="561" spans="1:9">
      <c r="A561" s="14" t="s">
        <v>616</v>
      </c>
      <c r="B561" s="15" t="s">
        <v>1161</v>
      </c>
      <c r="C561" s="16" t="str">
        <f t="shared" si="8"/>
        <v>COMP-SAQ/560</v>
      </c>
      <c r="D561" s="17" t="e">
        <f>IF($C561="","",VLOOKUP($C561,#REF!,3,FALSE))</f>
        <v>#REF!</v>
      </c>
      <c r="E561" s="18" t="e">
        <f>IF($C561="","",VLOOKUP($C561,#REF!,7,FALSE))</f>
        <v>#REF!</v>
      </c>
      <c r="I561" s="8" t="e">
        <f>VLOOKUP($C561,'G - MEM. URB'!$C:$R,2,FALSE)</f>
        <v>#N/A</v>
      </c>
    </row>
    <row r="562" spans="1:9">
      <c r="A562" s="14" t="s">
        <v>616</v>
      </c>
      <c r="B562" s="15" t="s">
        <v>1162</v>
      </c>
      <c r="C562" s="16" t="str">
        <f t="shared" si="8"/>
        <v>COMP-SAQ/561</v>
      </c>
      <c r="D562" s="17" t="e">
        <f>IF($C562="","",VLOOKUP($C562,#REF!,3,FALSE))</f>
        <v>#REF!</v>
      </c>
      <c r="E562" s="18" t="e">
        <f>IF($C562="","",VLOOKUP($C562,#REF!,7,FALSE))</f>
        <v>#REF!</v>
      </c>
      <c r="I562" s="8" t="e">
        <f>VLOOKUP($C562,'G - MEM. URB'!$C:$R,2,FALSE)</f>
        <v>#N/A</v>
      </c>
    </row>
    <row r="563" spans="1:9">
      <c r="A563" s="14" t="s">
        <v>616</v>
      </c>
      <c r="B563" s="15" t="s">
        <v>1163</v>
      </c>
      <c r="C563" s="16" t="str">
        <f t="shared" si="8"/>
        <v>COMP-SAQ/562</v>
      </c>
      <c r="D563" s="17" t="e">
        <f>IF($C563="","",VLOOKUP($C563,#REF!,3,FALSE))</f>
        <v>#REF!</v>
      </c>
      <c r="E563" s="18" t="e">
        <f>IF($C563="","",VLOOKUP($C563,#REF!,7,FALSE))</f>
        <v>#REF!</v>
      </c>
      <c r="I563" s="8" t="e">
        <f>VLOOKUP($C563,'G - MEM. URB'!$C:$R,2,FALSE)</f>
        <v>#N/A</v>
      </c>
    </row>
    <row r="564" spans="1:9">
      <c r="A564" s="14" t="s">
        <v>616</v>
      </c>
      <c r="B564" s="15" t="s">
        <v>1164</v>
      </c>
      <c r="C564" s="16" t="str">
        <f t="shared" si="8"/>
        <v>COMP-SAQ/563</v>
      </c>
      <c r="D564" s="17" t="e">
        <f>IF($C564="","",VLOOKUP($C564,#REF!,3,FALSE))</f>
        <v>#REF!</v>
      </c>
      <c r="E564" s="18" t="e">
        <f>IF($C564="","",VLOOKUP($C564,#REF!,7,FALSE))</f>
        <v>#REF!</v>
      </c>
      <c r="I564" s="8" t="e">
        <f>VLOOKUP($C564,'G - MEM. URB'!$C:$R,2,FALSE)</f>
        <v>#N/A</v>
      </c>
    </row>
    <row r="565" spans="1:9">
      <c r="A565" s="14" t="s">
        <v>616</v>
      </c>
      <c r="B565" s="15" t="s">
        <v>1165</v>
      </c>
      <c r="C565" s="16" t="str">
        <f t="shared" si="8"/>
        <v>COMP-SAQ/564</v>
      </c>
      <c r="D565" s="17" t="e">
        <f>IF($C565="","",VLOOKUP($C565,#REF!,3,FALSE))</f>
        <v>#REF!</v>
      </c>
      <c r="E565" s="18" t="e">
        <f>IF($C565="","",VLOOKUP($C565,#REF!,7,FALSE))</f>
        <v>#REF!</v>
      </c>
      <c r="I565" s="8" t="e">
        <f>VLOOKUP($C565,'G - MEM. URB'!$C:$R,2,FALSE)</f>
        <v>#N/A</v>
      </c>
    </row>
    <row r="566" spans="1:9" ht="36.75" customHeight="1">
      <c r="A566" s="25" t="s">
        <v>616</v>
      </c>
      <c r="B566" s="26" t="s">
        <v>1166</v>
      </c>
      <c r="C566" s="27" t="str">
        <f t="shared" si="8"/>
        <v>COMP-SAQ/565</v>
      </c>
      <c r="D566" s="28" t="e">
        <f>IF($C566="","",VLOOKUP($C566,#REF!,3,FALSE))</f>
        <v>#REF!</v>
      </c>
      <c r="E566" s="29" t="e">
        <f>IF($C566="","",VLOOKUP($C566,#REF!,7,FALSE))</f>
        <v>#REF!</v>
      </c>
      <c r="I566" s="8" t="e">
        <f>VLOOKUP($C566,'G - MEM. URB'!$C:$R,2,FALSE)</f>
        <v>#N/A</v>
      </c>
    </row>
    <row r="567" spans="1:9">
      <c r="A567" s="14" t="s">
        <v>616</v>
      </c>
      <c r="B567" s="15" t="s">
        <v>1167</v>
      </c>
      <c r="C567" s="16" t="str">
        <f t="shared" si="8"/>
        <v>COMP-SAQ/566</v>
      </c>
      <c r="D567" s="17" t="e">
        <f>IF($C567="","",VLOOKUP($C567,#REF!,3,FALSE))</f>
        <v>#REF!</v>
      </c>
      <c r="E567" s="18" t="e">
        <f>IF($C567="","",VLOOKUP($C567,#REF!,7,FALSE))</f>
        <v>#REF!</v>
      </c>
      <c r="I567" s="8" t="e">
        <f>VLOOKUP($C567,'G - MEM. URB'!$C:$R,2,FALSE)</f>
        <v>#N/A</v>
      </c>
    </row>
    <row r="568" spans="1:9">
      <c r="A568" s="14" t="s">
        <v>616</v>
      </c>
      <c r="B568" s="15" t="s">
        <v>1168</v>
      </c>
      <c r="C568" s="16" t="str">
        <f t="shared" si="8"/>
        <v>COMP-SAQ/567</v>
      </c>
      <c r="D568" s="17" t="e">
        <f>IF($C568="","",VLOOKUP($C568,#REF!,3,FALSE))</f>
        <v>#REF!</v>
      </c>
      <c r="E568" s="18" t="e">
        <f>IF($C568="","",VLOOKUP($C568,#REF!,7,FALSE))</f>
        <v>#REF!</v>
      </c>
      <c r="I568" s="8" t="e">
        <f>VLOOKUP($C568,'G - MEM. URB'!$C:$R,2,FALSE)</f>
        <v>#N/A</v>
      </c>
    </row>
    <row r="569" spans="1:9">
      <c r="A569" s="14" t="s">
        <v>616</v>
      </c>
      <c r="B569" s="15" t="s">
        <v>1169</v>
      </c>
      <c r="C569" s="16" t="str">
        <f t="shared" si="8"/>
        <v>COMP-SAQ/568</v>
      </c>
      <c r="D569" s="17" t="e">
        <f>IF($C569="","",VLOOKUP($C569,#REF!,3,FALSE))</f>
        <v>#REF!</v>
      </c>
      <c r="E569" s="18" t="e">
        <f>IF($C569="","",VLOOKUP($C569,#REF!,7,FALSE))</f>
        <v>#REF!</v>
      </c>
      <c r="I569" s="8" t="e">
        <f>VLOOKUP($C569,'G - MEM. URB'!$C:$R,2,FALSE)</f>
        <v>#N/A</v>
      </c>
    </row>
    <row r="570" spans="1:9">
      <c r="A570" s="14" t="s">
        <v>616</v>
      </c>
      <c r="B570" s="15" t="s">
        <v>1170</v>
      </c>
      <c r="C570" s="16" t="str">
        <f t="shared" si="8"/>
        <v>COMP-SAQ/569</v>
      </c>
      <c r="D570" s="17" t="e">
        <f>IF($C570="","",VLOOKUP($C570,#REF!,3,FALSE))</f>
        <v>#REF!</v>
      </c>
      <c r="E570" s="18" t="e">
        <f>IF($C570="","",VLOOKUP($C570,#REF!,7,FALSE))</f>
        <v>#REF!</v>
      </c>
      <c r="I570" s="8" t="e">
        <f>VLOOKUP($C570,'G - MEM. URB'!$C:$R,2,FALSE)</f>
        <v>#N/A</v>
      </c>
    </row>
    <row r="571" spans="1:9">
      <c r="A571" s="14" t="s">
        <v>616</v>
      </c>
      <c r="B571" s="15" t="s">
        <v>1171</v>
      </c>
      <c r="C571" s="16" t="str">
        <f t="shared" si="8"/>
        <v>COMP-SAQ/570</v>
      </c>
      <c r="D571" s="17" t="e">
        <f>IF($C571="","",VLOOKUP($C571,#REF!,3,FALSE))</f>
        <v>#REF!</v>
      </c>
      <c r="E571" s="18" t="e">
        <f>IF($C571="","",VLOOKUP($C571,#REF!,7,FALSE))</f>
        <v>#REF!</v>
      </c>
      <c r="I571" s="8" t="e">
        <f>VLOOKUP($C571,'G - MEM. URB'!$C:$R,2,FALSE)</f>
        <v>#N/A</v>
      </c>
    </row>
    <row r="572" spans="1:9">
      <c r="A572" s="14" t="s">
        <v>616</v>
      </c>
      <c r="B572" s="15" t="s">
        <v>1172</v>
      </c>
      <c r="C572" s="16" t="str">
        <f t="shared" si="8"/>
        <v>COMP-SAQ/571</v>
      </c>
      <c r="D572" s="17" t="e">
        <f>IF($C572="","",VLOOKUP($C572,#REF!,3,FALSE))</f>
        <v>#REF!</v>
      </c>
      <c r="E572" s="18" t="e">
        <f>IF($C572="","",VLOOKUP($C572,#REF!,7,FALSE))</f>
        <v>#REF!</v>
      </c>
      <c r="I572" s="8" t="e">
        <f>VLOOKUP($C572,'G - MEM. URB'!$C:$R,2,FALSE)</f>
        <v>#N/A</v>
      </c>
    </row>
    <row r="573" spans="1:9">
      <c r="A573" s="14" t="s">
        <v>616</v>
      </c>
      <c r="B573" s="15" t="s">
        <v>1173</v>
      </c>
      <c r="C573" s="16" t="str">
        <f t="shared" si="8"/>
        <v>COMP-SAQ/572</v>
      </c>
      <c r="D573" s="17" t="e">
        <f>IF($C573="","",VLOOKUP($C573,#REF!,3,FALSE))</f>
        <v>#REF!</v>
      </c>
      <c r="E573" s="18" t="e">
        <f>IF($C573="","",VLOOKUP($C573,#REF!,7,FALSE))</f>
        <v>#REF!</v>
      </c>
      <c r="I573" s="8" t="e">
        <f>VLOOKUP($C573,'G - MEM. URB'!$C:$R,2,FALSE)</f>
        <v>#N/A</v>
      </c>
    </row>
    <row r="574" spans="1:9">
      <c r="A574" s="14" t="s">
        <v>616</v>
      </c>
      <c r="B574" s="15" t="s">
        <v>1174</v>
      </c>
      <c r="C574" s="16" t="str">
        <f t="shared" si="8"/>
        <v>COMP-SAQ/573</v>
      </c>
      <c r="D574" s="17" t="e">
        <f>IF($C574="","",VLOOKUP($C574,#REF!,3,FALSE))</f>
        <v>#REF!</v>
      </c>
      <c r="E574" s="18" t="e">
        <f>IF($C574="","",VLOOKUP($C574,#REF!,7,FALSE))</f>
        <v>#REF!</v>
      </c>
      <c r="I574" s="8" t="e">
        <f>VLOOKUP($C574,'G - MEM. URB'!$C:$R,2,FALSE)</f>
        <v>#N/A</v>
      </c>
    </row>
    <row r="575" spans="1:9">
      <c r="A575" s="14" t="s">
        <v>616</v>
      </c>
      <c r="B575" s="15" t="s">
        <v>1175</v>
      </c>
      <c r="C575" s="16" t="str">
        <f t="shared" si="8"/>
        <v>COMP-SAQ/574</v>
      </c>
      <c r="D575" s="17" t="e">
        <f>IF($C575="","",VLOOKUP($C575,#REF!,3,FALSE))</f>
        <v>#REF!</v>
      </c>
      <c r="E575" s="18" t="e">
        <f>IF($C575="","",VLOOKUP($C575,#REF!,7,FALSE))</f>
        <v>#REF!</v>
      </c>
      <c r="I575" s="8" t="e">
        <f>VLOOKUP($C575,'G - MEM. URB'!$C:$R,2,FALSE)</f>
        <v>#N/A</v>
      </c>
    </row>
    <row r="576" spans="1:9">
      <c r="A576" s="14" t="s">
        <v>616</v>
      </c>
      <c r="B576" s="15" t="s">
        <v>1176</v>
      </c>
      <c r="C576" s="16" t="str">
        <f t="shared" si="8"/>
        <v>COMP-SAQ/575</v>
      </c>
      <c r="D576" s="17" t="e">
        <f>IF($C576="","",VLOOKUP($C576,#REF!,3,FALSE))</f>
        <v>#REF!</v>
      </c>
      <c r="E576" s="18" t="e">
        <f>IF($C576="","",VLOOKUP($C576,#REF!,7,FALSE))</f>
        <v>#REF!</v>
      </c>
      <c r="I576" s="8" t="e">
        <f>VLOOKUP($C576,'G - MEM. URB'!$C:$R,2,FALSE)</f>
        <v>#N/A</v>
      </c>
    </row>
    <row r="577" spans="1:9">
      <c r="A577" s="14" t="s">
        <v>616</v>
      </c>
      <c r="B577" s="15" t="s">
        <v>1177</v>
      </c>
      <c r="C577" s="16" t="str">
        <f t="shared" si="8"/>
        <v>COMP-SAQ/576</v>
      </c>
      <c r="D577" s="17" t="e">
        <f>IF($C577="","",VLOOKUP($C577,#REF!,3,FALSE))</f>
        <v>#REF!</v>
      </c>
      <c r="E577" s="18" t="e">
        <f>IF($C577="","",VLOOKUP($C577,#REF!,7,FALSE))</f>
        <v>#REF!</v>
      </c>
      <c r="I577" s="8" t="e">
        <f>VLOOKUP($C577,'G - MEM. URB'!$C:$R,2,FALSE)</f>
        <v>#N/A</v>
      </c>
    </row>
    <row r="578" spans="1:9">
      <c r="A578" s="25" t="s">
        <v>616</v>
      </c>
      <c r="B578" s="26" t="s">
        <v>1178</v>
      </c>
      <c r="C578" s="27" t="str">
        <f t="shared" si="8"/>
        <v>COMP-SAQ/577</v>
      </c>
      <c r="D578" s="28" t="e">
        <f>IF($C578="","",VLOOKUP($C578,#REF!,3,FALSE))</f>
        <v>#REF!</v>
      </c>
      <c r="E578" s="29" t="e">
        <f>IF($C578="","",VLOOKUP($C578,#REF!,7,FALSE))</f>
        <v>#REF!</v>
      </c>
      <c r="I578" s="8" t="e">
        <f>VLOOKUP($C578,'G - MEM. URB'!$C:$R,2,FALSE)</f>
        <v>#N/A</v>
      </c>
    </row>
    <row r="579" spans="1:9">
      <c r="A579" s="14" t="s">
        <v>616</v>
      </c>
      <c r="B579" s="15" t="s">
        <v>1179</v>
      </c>
      <c r="C579" s="16" t="str">
        <f t="shared" ref="C579:C642" si="9">CONCATENATE(A579,B579)</f>
        <v>COMP-SAQ/578</v>
      </c>
      <c r="D579" s="17" t="e">
        <f>IF($C579="","",VLOOKUP($C579,#REF!,3,FALSE))</f>
        <v>#REF!</v>
      </c>
      <c r="E579" s="18" t="e">
        <f>IF($C579="","",VLOOKUP($C579,#REF!,7,FALSE))</f>
        <v>#REF!</v>
      </c>
      <c r="I579" s="8" t="e">
        <f>VLOOKUP($C579,'G - MEM. URB'!$C:$R,2,FALSE)</f>
        <v>#N/A</v>
      </c>
    </row>
    <row r="580" spans="1:9">
      <c r="A580" s="14" t="s">
        <v>616</v>
      </c>
      <c r="B580" s="15" t="s">
        <v>1180</v>
      </c>
      <c r="C580" s="16" t="str">
        <f t="shared" si="9"/>
        <v>COMP-SAQ/579</v>
      </c>
      <c r="D580" s="17" t="e">
        <f>IF($C580="","",VLOOKUP($C580,#REF!,3,FALSE))</f>
        <v>#REF!</v>
      </c>
      <c r="E580" s="18" t="e">
        <f>IF($C580="","",VLOOKUP($C580,#REF!,7,FALSE))</f>
        <v>#REF!</v>
      </c>
      <c r="I580" s="8" t="e">
        <f>VLOOKUP($C580,'G - MEM. URB'!$C:$R,2,FALSE)</f>
        <v>#N/A</v>
      </c>
    </row>
    <row r="581" spans="1:9">
      <c r="A581" s="12" t="s">
        <v>616</v>
      </c>
      <c r="B581" s="13" t="s">
        <v>1181</v>
      </c>
      <c r="C581" s="8" t="str">
        <f t="shared" si="9"/>
        <v>COMP-SAQ/580</v>
      </c>
      <c r="D581" s="9" t="e">
        <f>IF($C581="","",VLOOKUP($C581,#REF!,3,FALSE))</f>
        <v>#REF!</v>
      </c>
      <c r="E581" s="10" t="e">
        <f>IF($C581="","",VLOOKUP($C581,#REF!,7,FALSE))</f>
        <v>#REF!</v>
      </c>
      <c r="I581" s="8" t="e">
        <f>VLOOKUP($C581,'G - MEM. URB'!$C:$R,2,FALSE)</f>
        <v>#N/A</v>
      </c>
    </row>
    <row r="582" spans="1:9">
      <c r="A582" s="12" t="s">
        <v>616</v>
      </c>
      <c r="B582" s="13" t="s">
        <v>1182</v>
      </c>
      <c r="C582" s="8" t="str">
        <f t="shared" si="9"/>
        <v>COMP-SAQ/581</v>
      </c>
      <c r="D582" s="9" t="e">
        <f>IF($C582="","",VLOOKUP($C582,#REF!,3,FALSE))</f>
        <v>#REF!</v>
      </c>
      <c r="E582" s="10" t="e">
        <f>IF($C582="","",VLOOKUP($C582,#REF!,7,FALSE))</f>
        <v>#REF!</v>
      </c>
      <c r="I582" s="8" t="e">
        <f>VLOOKUP($C582,'G - MEM. URB'!$C:$R,2,FALSE)</f>
        <v>#N/A</v>
      </c>
    </row>
    <row r="583" spans="1:9">
      <c r="A583" s="12" t="s">
        <v>616</v>
      </c>
      <c r="B583" s="13" t="s">
        <v>1183</v>
      </c>
      <c r="C583" s="8" t="str">
        <f t="shared" si="9"/>
        <v>COMP-SAQ/582</v>
      </c>
      <c r="D583" s="9" t="e">
        <f>IF($C583="","",VLOOKUP($C583,#REF!,3,FALSE))</f>
        <v>#REF!</v>
      </c>
      <c r="E583" s="10" t="e">
        <f>IF($C583="","",VLOOKUP($C583,#REF!,7,FALSE))</f>
        <v>#REF!</v>
      </c>
      <c r="I583" s="8" t="e">
        <f>VLOOKUP($C583,'G - MEM. URB'!$C:$R,2,FALSE)</f>
        <v>#N/A</v>
      </c>
    </row>
    <row r="584" spans="1:9">
      <c r="A584" s="12" t="s">
        <v>616</v>
      </c>
      <c r="B584" s="13" t="s">
        <v>1184</v>
      </c>
      <c r="C584" s="8" t="str">
        <f t="shared" si="9"/>
        <v>COMP-SAQ/583</v>
      </c>
      <c r="D584" s="9" t="e">
        <f>IF($C584="","",VLOOKUP($C584,#REF!,3,FALSE))</f>
        <v>#REF!</v>
      </c>
      <c r="E584" s="10" t="e">
        <f>IF($C584="","",VLOOKUP($C584,#REF!,7,FALSE))</f>
        <v>#REF!</v>
      </c>
      <c r="I584" s="8" t="e">
        <f>VLOOKUP($C584,'G - MEM. URB'!$C:$R,2,FALSE)</f>
        <v>#N/A</v>
      </c>
    </row>
    <row r="585" spans="1:9">
      <c r="A585" s="12" t="s">
        <v>616</v>
      </c>
      <c r="B585" s="13" t="s">
        <v>1185</v>
      </c>
      <c r="C585" s="8" t="str">
        <f t="shared" si="9"/>
        <v>COMP-SAQ/584</v>
      </c>
      <c r="D585" s="9" t="e">
        <f>IF($C585="","",VLOOKUP($C585,#REF!,3,FALSE))</f>
        <v>#REF!</v>
      </c>
      <c r="E585" s="10" t="e">
        <f>IF($C585="","",VLOOKUP($C585,#REF!,7,FALSE))</f>
        <v>#REF!</v>
      </c>
      <c r="I585" s="8" t="e">
        <f>VLOOKUP($C585,'G - MEM. URB'!$C:$R,2,FALSE)</f>
        <v>#N/A</v>
      </c>
    </row>
    <row r="586" spans="1:9">
      <c r="A586" s="12" t="s">
        <v>616</v>
      </c>
      <c r="B586" s="13" t="s">
        <v>1186</v>
      </c>
      <c r="C586" s="8" t="str">
        <f t="shared" si="9"/>
        <v>COMP-SAQ/585</v>
      </c>
      <c r="D586" s="9" t="e">
        <f>IF($C586="","",VLOOKUP($C586,#REF!,3,FALSE))</f>
        <v>#REF!</v>
      </c>
      <c r="E586" s="10" t="e">
        <f>IF($C586="","",VLOOKUP($C586,#REF!,7,FALSE))</f>
        <v>#REF!</v>
      </c>
      <c r="I586" s="8" t="e">
        <f>VLOOKUP($C586,'G - MEM. URB'!$C:$R,2,FALSE)</f>
        <v>#N/A</v>
      </c>
    </row>
    <row r="587" spans="1:9">
      <c r="A587" s="12" t="s">
        <v>616</v>
      </c>
      <c r="B587" s="13" t="s">
        <v>1187</v>
      </c>
      <c r="C587" s="8" t="str">
        <f t="shared" si="9"/>
        <v>COMP-SAQ/586</v>
      </c>
      <c r="D587" s="9" t="e">
        <f>IF($C587="","",VLOOKUP($C587,#REF!,3,FALSE))</f>
        <v>#REF!</v>
      </c>
      <c r="E587" s="10" t="e">
        <f>IF($C587="","",VLOOKUP($C587,#REF!,7,FALSE))</f>
        <v>#REF!</v>
      </c>
      <c r="I587" s="8" t="e">
        <f>VLOOKUP($C587,'G - MEM. URB'!$C:$R,2,FALSE)</f>
        <v>#N/A</v>
      </c>
    </row>
    <row r="588" spans="1:9">
      <c r="A588" s="12" t="s">
        <v>616</v>
      </c>
      <c r="B588" s="13" t="s">
        <v>1188</v>
      </c>
      <c r="C588" s="8" t="str">
        <f t="shared" si="9"/>
        <v>COMP-SAQ/587</v>
      </c>
      <c r="D588" s="9" t="e">
        <f>IF($C588="","",VLOOKUP($C588,#REF!,3,FALSE))</f>
        <v>#REF!</v>
      </c>
      <c r="E588" s="10" t="e">
        <f>IF($C588="","",VLOOKUP($C588,#REF!,7,FALSE))</f>
        <v>#REF!</v>
      </c>
      <c r="I588" s="8" t="e">
        <f>VLOOKUP($C588,'G - MEM. URB'!$C:$R,2,FALSE)</f>
        <v>#N/A</v>
      </c>
    </row>
    <row r="589" spans="1:9">
      <c r="A589" s="12" t="s">
        <v>616</v>
      </c>
      <c r="B589" s="13" t="s">
        <v>1189</v>
      </c>
      <c r="C589" s="8" t="str">
        <f t="shared" si="9"/>
        <v>COMP-SAQ/588</v>
      </c>
      <c r="D589" s="9" t="e">
        <f>IF($C589="","",VLOOKUP($C589,#REF!,3,FALSE))</f>
        <v>#REF!</v>
      </c>
      <c r="E589" s="10" t="e">
        <f>IF($C589="","",VLOOKUP($C589,#REF!,7,FALSE))</f>
        <v>#REF!</v>
      </c>
      <c r="I589" s="8" t="e">
        <f>VLOOKUP($C589,'G - MEM. URB'!$C:$R,2,FALSE)</f>
        <v>#N/A</v>
      </c>
    </row>
    <row r="590" spans="1:9">
      <c r="A590" s="12" t="s">
        <v>616</v>
      </c>
      <c r="B590" s="13" t="s">
        <v>1190</v>
      </c>
      <c r="C590" s="8" t="str">
        <f t="shared" si="9"/>
        <v>COMP-SAQ/589</v>
      </c>
      <c r="D590" s="9" t="e">
        <f>IF($C590="","",VLOOKUP($C590,#REF!,3,FALSE))</f>
        <v>#REF!</v>
      </c>
      <c r="E590" s="10" t="e">
        <f>IF($C590="","",VLOOKUP($C590,#REF!,7,FALSE))</f>
        <v>#REF!</v>
      </c>
      <c r="I590" s="8" t="e">
        <f>VLOOKUP($C590,'G - MEM. URB'!$C:$R,2,FALSE)</f>
        <v>#N/A</v>
      </c>
    </row>
    <row r="591" spans="1:9">
      <c r="A591" s="12" t="s">
        <v>616</v>
      </c>
      <c r="B591" s="13" t="s">
        <v>1191</v>
      </c>
      <c r="C591" s="8" t="str">
        <f t="shared" si="9"/>
        <v>COMP-SAQ/590</v>
      </c>
      <c r="D591" s="9" t="e">
        <f>IF($C591="","",VLOOKUP($C591,#REF!,3,FALSE))</f>
        <v>#REF!</v>
      </c>
      <c r="E591" s="10" t="e">
        <f>IF($C591="","",VLOOKUP($C591,#REF!,7,FALSE))</f>
        <v>#REF!</v>
      </c>
      <c r="I591" s="8" t="e">
        <f>VLOOKUP($C591,'G - MEM. URB'!$C:$R,2,FALSE)</f>
        <v>#N/A</v>
      </c>
    </row>
    <row r="592" spans="1:9">
      <c r="A592" s="12" t="s">
        <v>616</v>
      </c>
      <c r="B592" s="13" t="s">
        <v>1192</v>
      </c>
      <c r="C592" s="8" t="str">
        <f t="shared" si="9"/>
        <v>COMP-SAQ/591</v>
      </c>
      <c r="D592" s="9" t="e">
        <f>IF($C592="","",VLOOKUP($C592,#REF!,3,FALSE))</f>
        <v>#REF!</v>
      </c>
      <c r="E592" s="10" t="e">
        <f>IF($C592="","",VLOOKUP($C592,#REF!,7,FALSE))</f>
        <v>#REF!</v>
      </c>
      <c r="I592" s="8" t="e">
        <f>VLOOKUP($C592,'G - MEM. URB'!$C:$R,2,FALSE)</f>
        <v>#N/A</v>
      </c>
    </row>
    <row r="593" spans="1:9">
      <c r="A593" s="12" t="s">
        <v>616</v>
      </c>
      <c r="B593" s="13" t="s">
        <v>1193</v>
      </c>
      <c r="C593" s="8" t="str">
        <f t="shared" si="9"/>
        <v>COMP-SAQ/592</v>
      </c>
      <c r="D593" s="9" t="e">
        <f>IF($C593="","",VLOOKUP($C593,#REF!,3,FALSE))</f>
        <v>#REF!</v>
      </c>
      <c r="E593" s="10" t="e">
        <f>IF($C593="","",VLOOKUP($C593,#REF!,7,FALSE))</f>
        <v>#REF!</v>
      </c>
      <c r="I593" s="8" t="e">
        <f>VLOOKUP($C593,'G - MEM. URB'!$C:$R,2,FALSE)</f>
        <v>#N/A</v>
      </c>
    </row>
    <row r="594" spans="1:9">
      <c r="A594" s="12" t="s">
        <v>616</v>
      </c>
      <c r="B594" s="13" t="s">
        <v>1194</v>
      </c>
      <c r="C594" s="8" t="str">
        <f t="shared" si="9"/>
        <v>COMP-SAQ/593</v>
      </c>
      <c r="D594" s="9" t="e">
        <f>IF($C594="","",VLOOKUP($C594,#REF!,3,FALSE))</f>
        <v>#REF!</v>
      </c>
      <c r="E594" s="10" t="e">
        <f>IF($C594="","",VLOOKUP($C594,#REF!,7,FALSE))</f>
        <v>#REF!</v>
      </c>
      <c r="I594" s="8" t="e">
        <f>VLOOKUP($C594,'G - MEM. URB'!$C:$R,2,FALSE)</f>
        <v>#N/A</v>
      </c>
    </row>
    <row r="595" spans="1:9">
      <c r="A595" s="12" t="s">
        <v>616</v>
      </c>
      <c r="B595" s="13" t="s">
        <v>1195</v>
      </c>
      <c r="C595" s="8" t="str">
        <f t="shared" si="9"/>
        <v>COMP-SAQ/594</v>
      </c>
      <c r="D595" s="9" t="e">
        <f>IF($C595="","",VLOOKUP($C595,#REF!,3,FALSE))</f>
        <v>#REF!</v>
      </c>
      <c r="E595" s="10" t="e">
        <f>IF($C595="","",VLOOKUP($C595,#REF!,7,FALSE))</f>
        <v>#REF!</v>
      </c>
      <c r="I595" s="8" t="e">
        <f>VLOOKUP($C595,'G - MEM. URB'!$C:$R,2,FALSE)</f>
        <v>#N/A</v>
      </c>
    </row>
    <row r="596" spans="1:9">
      <c r="A596" s="12" t="s">
        <v>616</v>
      </c>
      <c r="B596" s="13" t="s">
        <v>1196</v>
      </c>
      <c r="C596" s="8" t="str">
        <f t="shared" si="9"/>
        <v>COMP-SAQ/595</v>
      </c>
      <c r="D596" s="9" t="e">
        <f>IF($C596="","",VLOOKUP($C596,#REF!,3,FALSE))</f>
        <v>#REF!</v>
      </c>
      <c r="E596" s="10" t="e">
        <f>IF($C596="","",VLOOKUP($C596,#REF!,7,FALSE))</f>
        <v>#REF!</v>
      </c>
      <c r="I596" s="8" t="e">
        <f>VLOOKUP($C596,'G - MEM. URB'!$C:$R,2,FALSE)</f>
        <v>#N/A</v>
      </c>
    </row>
    <row r="597" spans="1:9">
      <c r="A597" s="12" t="s">
        <v>616</v>
      </c>
      <c r="B597" s="13" t="s">
        <v>1197</v>
      </c>
      <c r="C597" s="8" t="str">
        <f t="shared" si="9"/>
        <v>COMP-SAQ/596</v>
      </c>
      <c r="D597" s="9" t="e">
        <f>IF($C597="","",VLOOKUP($C597,#REF!,3,FALSE))</f>
        <v>#REF!</v>
      </c>
      <c r="E597" s="10" t="e">
        <f>IF($C597="","",VLOOKUP($C597,#REF!,7,FALSE))</f>
        <v>#REF!</v>
      </c>
      <c r="I597" s="8" t="e">
        <f>VLOOKUP($C597,'G - MEM. URB'!$C:$R,2,FALSE)</f>
        <v>#N/A</v>
      </c>
    </row>
    <row r="598" spans="1:9">
      <c r="A598" s="12" t="s">
        <v>616</v>
      </c>
      <c r="B598" s="13" t="s">
        <v>1198</v>
      </c>
      <c r="C598" s="8" t="str">
        <f t="shared" si="9"/>
        <v>COMP-SAQ/597</v>
      </c>
      <c r="D598" s="9" t="e">
        <f>IF($C598="","",VLOOKUP($C598,#REF!,3,FALSE))</f>
        <v>#REF!</v>
      </c>
      <c r="E598" s="10" t="e">
        <f>IF($C598="","",VLOOKUP($C598,#REF!,7,FALSE))</f>
        <v>#REF!</v>
      </c>
      <c r="I598" s="8" t="str">
        <f>VLOOKUP($C598,'G - MEM. URB'!$C:$R,2,FALSE)</f>
        <v>COMP-SAQ/597-D</v>
      </c>
    </row>
    <row r="599" spans="1:9">
      <c r="A599" s="12" t="s">
        <v>616</v>
      </c>
      <c r="B599" s="13" t="s">
        <v>1199</v>
      </c>
      <c r="C599" s="8" t="str">
        <f t="shared" si="9"/>
        <v>COMP-SAQ/598</v>
      </c>
      <c r="D599" s="9" t="e">
        <f>IF($C599="","",VLOOKUP($C599,#REF!,3,FALSE))</f>
        <v>#REF!</v>
      </c>
      <c r="E599" s="10" t="e">
        <f>IF($C599="","",VLOOKUP($C599,#REF!,7,FALSE))</f>
        <v>#REF!</v>
      </c>
      <c r="I599" s="8" t="str">
        <f>VLOOKUP($C599,'G - MEM. URB'!$C:$R,2,FALSE)</f>
        <v>COMP-SAQ/598-D</v>
      </c>
    </row>
    <row r="600" spans="1:9">
      <c r="A600" s="12" t="s">
        <v>616</v>
      </c>
      <c r="B600" s="13" t="s">
        <v>1200</v>
      </c>
      <c r="C600" s="8" t="str">
        <f t="shared" si="9"/>
        <v>COMP-SAQ/599</v>
      </c>
      <c r="D600" s="9" t="e">
        <f>IF($C600="","",VLOOKUP($C600,#REF!,3,FALSE))</f>
        <v>#REF!</v>
      </c>
      <c r="E600" s="10" t="e">
        <f>IF($C600="","",VLOOKUP($C600,#REF!,7,FALSE))</f>
        <v>#REF!</v>
      </c>
      <c r="I600" s="8" t="str">
        <f>VLOOKUP($C600,'G - MEM. URB'!$C:$R,2,FALSE)</f>
        <v>COMP-SAQ/599-D</v>
      </c>
    </row>
    <row r="601" spans="1:9">
      <c r="A601" s="12" t="s">
        <v>616</v>
      </c>
      <c r="B601" s="13" t="s">
        <v>1201</v>
      </c>
      <c r="C601" s="8" t="str">
        <f t="shared" si="9"/>
        <v>COMP-SAQ/600</v>
      </c>
      <c r="D601" s="9" t="e">
        <f>IF($C601="","",VLOOKUP($C601,#REF!,3,FALSE))</f>
        <v>#REF!</v>
      </c>
      <c r="E601" s="10" t="e">
        <f>IF($C601="","",VLOOKUP($C601,#REF!,7,FALSE))</f>
        <v>#REF!</v>
      </c>
      <c r="I601" s="8" t="str">
        <f>VLOOKUP($C601,'G - MEM. URB'!$C:$R,2,FALSE)</f>
        <v>COMP-SAQ/600-D</v>
      </c>
    </row>
    <row r="602" spans="1:9">
      <c r="A602" s="12" t="s">
        <v>616</v>
      </c>
      <c r="B602" s="13" t="s">
        <v>1202</v>
      </c>
      <c r="C602" s="8" t="str">
        <f t="shared" si="9"/>
        <v>COMP-SAQ/601</v>
      </c>
      <c r="D602" s="9" t="e">
        <f>IF($C602="","",VLOOKUP($C602,#REF!,3,FALSE))</f>
        <v>#REF!</v>
      </c>
      <c r="E602" s="10" t="e">
        <f>IF($C602="","",VLOOKUP($C602,#REF!,7,FALSE))</f>
        <v>#REF!</v>
      </c>
      <c r="I602" s="8" t="str">
        <f>VLOOKUP($C602,'G - MEM. URB'!$C:$R,2,FALSE)</f>
        <v>COMP-SAQ/601-D</v>
      </c>
    </row>
    <row r="603" spans="1:9">
      <c r="A603" s="12" t="s">
        <v>616</v>
      </c>
      <c r="B603" s="13" t="s">
        <v>1203</v>
      </c>
      <c r="C603" s="8" t="str">
        <f t="shared" si="9"/>
        <v>COMP-SAQ/602</v>
      </c>
      <c r="D603" s="9" t="e">
        <f>IF($C603="","",VLOOKUP($C603,#REF!,3,FALSE))</f>
        <v>#REF!</v>
      </c>
      <c r="E603" s="10" t="e">
        <f>IF($C603="","",VLOOKUP($C603,#REF!,7,FALSE))</f>
        <v>#REF!</v>
      </c>
      <c r="I603" s="8" t="str">
        <f>VLOOKUP($C603,'G - MEM. URB'!$C:$R,2,FALSE)</f>
        <v>COMP-SAQ/602-D</v>
      </c>
    </row>
    <row r="604" spans="1:9">
      <c r="A604" s="12" t="s">
        <v>616</v>
      </c>
      <c r="B604" s="13" t="s">
        <v>1204</v>
      </c>
      <c r="C604" s="8" t="str">
        <f t="shared" si="9"/>
        <v>COMP-SAQ/603</v>
      </c>
      <c r="D604" s="9" t="e">
        <f>IF($C604="","",VLOOKUP($C604,#REF!,3,FALSE))</f>
        <v>#REF!</v>
      </c>
      <c r="E604" s="10" t="e">
        <f>IF($C604="","",VLOOKUP($C604,#REF!,7,FALSE))</f>
        <v>#REF!</v>
      </c>
      <c r="I604" s="8" t="str">
        <f>VLOOKUP($C604,'G - MEM. URB'!$C:$R,2,FALSE)</f>
        <v>COMP-SAQ/603-D</v>
      </c>
    </row>
    <row r="605" spans="1:9">
      <c r="A605" s="12" t="s">
        <v>616</v>
      </c>
      <c r="B605" s="13" t="s">
        <v>1205</v>
      </c>
      <c r="C605" s="8" t="str">
        <f t="shared" si="9"/>
        <v>COMP-SAQ/604</v>
      </c>
      <c r="D605" s="9" t="e">
        <f>IF($C605="","",VLOOKUP($C605,#REF!,3,FALSE))</f>
        <v>#REF!</v>
      </c>
      <c r="E605" s="10" t="e">
        <f>IF($C605="","",VLOOKUP($C605,#REF!,7,FALSE))</f>
        <v>#REF!</v>
      </c>
      <c r="I605" s="8" t="str">
        <f>VLOOKUP($C605,'G - MEM. URB'!$C:$R,2,FALSE)</f>
        <v>COMP-SAQ/604-D</v>
      </c>
    </row>
    <row r="606" spans="1:9">
      <c r="A606" s="12" t="s">
        <v>616</v>
      </c>
      <c r="B606" s="13" t="s">
        <v>1206</v>
      </c>
      <c r="C606" s="8" t="str">
        <f t="shared" si="9"/>
        <v>COMP-SAQ/605</v>
      </c>
      <c r="D606" s="9" t="e">
        <f>IF($C606="","",VLOOKUP($C606,#REF!,3,FALSE))</f>
        <v>#REF!</v>
      </c>
      <c r="E606" s="10" t="e">
        <f>IF($C606="","",VLOOKUP($C606,#REF!,7,FALSE))</f>
        <v>#REF!</v>
      </c>
      <c r="I606" s="8" t="e">
        <f>VLOOKUP($C606,'G - MEM. URB'!$C:$R,2,FALSE)</f>
        <v>#N/A</v>
      </c>
    </row>
    <row r="607" spans="1:9">
      <c r="A607" s="12" t="s">
        <v>616</v>
      </c>
      <c r="B607" s="13" t="s">
        <v>1207</v>
      </c>
      <c r="C607" s="8" t="str">
        <f t="shared" si="9"/>
        <v>COMP-SAQ/606</v>
      </c>
      <c r="D607" s="9" t="e">
        <f>IF($C607="","",VLOOKUP($C607,#REF!,3,FALSE))</f>
        <v>#REF!</v>
      </c>
      <c r="E607" s="10" t="e">
        <f>IF($C607="","",VLOOKUP($C607,#REF!,7,FALSE))</f>
        <v>#REF!</v>
      </c>
      <c r="I607" s="8" t="str">
        <f>VLOOKUP($C607,'G - MEM. URB'!$C:$R,2,FALSE)</f>
        <v>COMP-SAQ/606-D</v>
      </c>
    </row>
    <row r="608" spans="1:9">
      <c r="A608" s="12" t="s">
        <v>616</v>
      </c>
      <c r="B608" s="13" t="s">
        <v>1208</v>
      </c>
      <c r="C608" s="8" t="str">
        <f t="shared" si="9"/>
        <v>COMP-SAQ/607</v>
      </c>
      <c r="D608" s="9" t="e">
        <f>IF($C608="","",VLOOKUP($C608,#REF!,3,FALSE))</f>
        <v>#REF!</v>
      </c>
      <c r="E608" s="10" t="e">
        <f>IF($C608="","",VLOOKUP($C608,#REF!,7,FALSE))</f>
        <v>#REF!</v>
      </c>
      <c r="I608" s="8" t="e">
        <f>VLOOKUP($C608,'G - MEM. URB'!$C:$R,2,FALSE)</f>
        <v>#N/A</v>
      </c>
    </row>
    <row r="609" spans="1:9">
      <c r="A609" s="12" t="s">
        <v>616</v>
      </c>
      <c r="B609" s="13" t="s">
        <v>1209</v>
      </c>
      <c r="C609" s="8" t="str">
        <f t="shared" si="9"/>
        <v>COMP-SAQ/608</v>
      </c>
      <c r="D609" s="9" t="e">
        <f>IF($C609="","",VLOOKUP($C609,#REF!,3,FALSE))</f>
        <v>#REF!</v>
      </c>
      <c r="E609" s="10" t="e">
        <f>IF($C609="","",VLOOKUP($C609,#REF!,7,FALSE))</f>
        <v>#REF!</v>
      </c>
      <c r="I609" s="8" t="str">
        <f>VLOOKUP($C609,'G - MEM. URB'!$C:$R,2,FALSE)</f>
        <v>COMP-SAQ/608-D</v>
      </c>
    </row>
    <row r="610" spans="1:9">
      <c r="A610" s="12" t="s">
        <v>616</v>
      </c>
      <c r="B610" s="13" t="s">
        <v>1210</v>
      </c>
      <c r="C610" s="8" t="str">
        <f t="shared" si="9"/>
        <v>COMP-SAQ/609</v>
      </c>
      <c r="D610" s="9" t="e">
        <f>IF($C610="","",VLOOKUP($C610,#REF!,3,FALSE))</f>
        <v>#REF!</v>
      </c>
      <c r="E610" s="10" t="e">
        <f>IF($C610="","",VLOOKUP($C610,#REF!,7,FALSE))</f>
        <v>#REF!</v>
      </c>
      <c r="I610" s="8" t="e">
        <f>VLOOKUP($C610,'G - MEM. URB'!$C:$R,2,FALSE)</f>
        <v>#N/A</v>
      </c>
    </row>
    <row r="611" spans="1:9">
      <c r="A611" s="12" t="s">
        <v>616</v>
      </c>
      <c r="B611" s="13" t="s">
        <v>1211</v>
      </c>
      <c r="C611" s="8" t="str">
        <f t="shared" si="9"/>
        <v>COMP-SAQ/610</v>
      </c>
      <c r="D611" s="9" t="e">
        <f>IF($C611="","",VLOOKUP($C611,#REF!,3,FALSE))</f>
        <v>#REF!</v>
      </c>
      <c r="E611" s="10" t="e">
        <f>IF($C611="","",VLOOKUP($C611,#REF!,7,FALSE))</f>
        <v>#REF!</v>
      </c>
      <c r="I611" s="8" t="e">
        <f>VLOOKUP($C611,'G - MEM. URB'!$C:$R,2,FALSE)</f>
        <v>#N/A</v>
      </c>
    </row>
    <row r="612" spans="1:9">
      <c r="A612" s="12" t="s">
        <v>616</v>
      </c>
      <c r="B612" s="13" t="s">
        <v>1212</v>
      </c>
      <c r="C612" s="8" t="str">
        <f t="shared" si="9"/>
        <v>COMP-SAQ/611</v>
      </c>
      <c r="D612" s="9" t="e">
        <f>IF($C612="","",VLOOKUP($C612,#REF!,3,FALSE))</f>
        <v>#REF!</v>
      </c>
      <c r="E612" s="10" t="e">
        <f>IF($C612="","",VLOOKUP($C612,#REF!,7,FALSE))</f>
        <v>#REF!</v>
      </c>
      <c r="I612" s="8" t="e">
        <f>VLOOKUP($C612,'G - MEM. URB'!$C:$R,2,FALSE)</f>
        <v>#N/A</v>
      </c>
    </row>
    <row r="613" spans="1:9">
      <c r="A613" s="12" t="s">
        <v>616</v>
      </c>
      <c r="B613" s="13" t="s">
        <v>1213</v>
      </c>
      <c r="C613" s="8" t="str">
        <f t="shared" si="9"/>
        <v>COMP-SAQ/612</v>
      </c>
      <c r="D613" s="9" t="e">
        <f>IF($C613="","",VLOOKUP($C613,#REF!,3,FALSE))</f>
        <v>#REF!</v>
      </c>
      <c r="E613" s="10" t="e">
        <f>IF($C613="","",VLOOKUP($C613,#REF!,7,FALSE))</f>
        <v>#REF!</v>
      </c>
      <c r="I613" s="8" t="e">
        <f>VLOOKUP($C613,'G - MEM. URB'!$C:$R,2,FALSE)</f>
        <v>#N/A</v>
      </c>
    </row>
    <row r="614" spans="1:9">
      <c r="A614" s="12" t="s">
        <v>616</v>
      </c>
      <c r="B614" s="13" t="s">
        <v>1214</v>
      </c>
      <c r="C614" s="8" t="str">
        <f t="shared" si="9"/>
        <v>COMP-SAQ/613</v>
      </c>
      <c r="D614" s="9" t="e">
        <f>IF($C614="","",VLOOKUP($C614,#REF!,3,FALSE))</f>
        <v>#REF!</v>
      </c>
      <c r="E614" s="10" t="e">
        <f>IF($C614="","",VLOOKUP($C614,#REF!,7,FALSE))</f>
        <v>#REF!</v>
      </c>
      <c r="I614" s="8" t="e">
        <f>VLOOKUP($C614,'G - MEM. URB'!$C:$R,2,FALSE)</f>
        <v>#N/A</v>
      </c>
    </row>
    <row r="615" spans="1:9">
      <c r="A615" s="12" t="s">
        <v>616</v>
      </c>
      <c r="B615" s="13" t="s">
        <v>1215</v>
      </c>
      <c r="C615" s="8" t="str">
        <f t="shared" si="9"/>
        <v>COMP-SAQ/614</v>
      </c>
      <c r="D615" s="9" t="e">
        <f>IF($C615="","",VLOOKUP($C615,#REF!,3,FALSE))</f>
        <v>#REF!</v>
      </c>
      <c r="E615" s="10" t="e">
        <f>IF($C615="","",VLOOKUP($C615,#REF!,7,FALSE))</f>
        <v>#REF!</v>
      </c>
      <c r="I615" s="8" t="str">
        <f>VLOOKUP($C615,'G - MEM. URB'!$C:$R,2,FALSE)</f>
        <v>COMP-SAQ/614-D</v>
      </c>
    </row>
    <row r="616" spans="1:9">
      <c r="A616" s="12" t="s">
        <v>616</v>
      </c>
      <c r="B616" s="13" t="s">
        <v>1216</v>
      </c>
      <c r="C616" s="8" t="str">
        <f t="shared" si="9"/>
        <v>COMP-SAQ/615</v>
      </c>
      <c r="D616" s="9" t="e">
        <f>IF($C616="","",VLOOKUP($C616,#REF!,3,FALSE))</f>
        <v>#REF!</v>
      </c>
      <c r="E616" s="10" t="e">
        <f>IF($C616="","",VLOOKUP($C616,#REF!,7,FALSE))</f>
        <v>#REF!</v>
      </c>
      <c r="I616" s="8" t="str">
        <f>VLOOKUP($C616,'G - MEM. URB'!$C:$R,2,FALSE)</f>
        <v>COMP-SAQ/615-D</v>
      </c>
    </row>
    <row r="617" spans="1:9">
      <c r="A617" s="12" t="s">
        <v>616</v>
      </c>
      <c r="B617" s="13" t="s">
        <v>1217</v>
      </c>
      <c r="C617" s="8" t="str">
        <f t="shared" si="9"/>
        <v>COMP-SAQ/616</v>
      </c>
      <c r="D617" s="9" t="e">
        <f>IF($C617="","",VLOOKUP($C617,#REF!,3,FALSE))</f>
        <v>#REF!</v>
      </c>
      <c r="E617" s="10" t="e">
        <f>IF($C617="","",VLOOKUP($C617,#REF!,7,FALSE))</f>
        <v>#REF!</v>
      </c>
      <c r="I617" s="8" t="str">
        <f>VLOOKUP($C617,'G - MEM. URB'!$C:$R,2,FALSE)</f>
        <v>COMP-SAQ/616-D</v>
      </c>
    </row>
    <row r="618" spans="1:9">
      <c r="A618" s="12" t="s">
        <v>616</v>
      </c>
      <c r="B618" s="13" t="s">
        <v>1218</v>
      </c>
      <c r="C618" s="8" t="str">
        <f t="shared" si="9"/>
        <v>COMP-SAQ/617</v>
      </c>
      <c r="D618" s="9" t="e">
        <f>IF($C618="","",VLOOKUP($C618,#REF!,3,FALSE))</f>
        <v>#REF!</v>
      </c>
      <c r="E618" s="10" t="e">
        <f>IF($C618="","",VLOOKUP($C618,#REF!,7,FALSE))</f>
        <v>#REF!</v>
      </c>
      <c r="I618" s="8" t="str">
        <f>VLOOKUP($C618,'G - MEM. URB'!$C:$R,2,FALSE)</f>
        <v>COMP-SAQ/617-D</v>
      </c>
    </row>
    <row r="619" spans="1:9">
      <c r="A619" s="12" t="s">
        <v>616</v>
      </c>
      <c r="B619" s="13" t="s">
        <v>1219</v>
      </c>
      <c r="C619" s="8" t="str">
        <f t="shared" si="9"/>
        <v>COMP-SAQ/618</v>
      </c>
      <c r="D619" s="9" t="e">
        <f>IF($C619="","",VLOOKUP($C619,#REF!,3,FALSE))</f>
        <v>#REF!</v>
      </c>
      <c r="E619" s="10" t="e">
        <f>IF($C619="","",VLOOKUP($C619,#REF!,7,FALSE))</f>
        <v>#REF!</v>
      </c>
      <c r="I619" s="8" t="str">
        <f>VLOOKUP($C619,'G - MEM. URB'!$C:$R,2,FALSE)</f>
        <v>COMP-SAQ/618-D</v>
      </c>
    </row>
    <row r="620" spans="1:9">
      <c r="A620" s="12" t="s">
        <v>616</v>
      </c>
      <c r="B620" s="13" t="s">
        <v>1220</v>
      </c>
      <c r="C620" s="8" t="str">
        <f t="shared" si="9"/>
        <v>COMP-SAQ/619</v>
      </c>
      <c r="D620" s="9" t="e">
        <f>IF($C620="","",VLOOKUP($C620,#REF!,3,FALSE))</f>
        <v>#REF!</v>
      </c>
      <c r="E620" s="10" t="e">
        <f>IF($C620="","",VLOOKUP($C620,#REF!,7,FALSE))</f>
        <v>#REF!</v>
      </c>
      <c r="I620" s="8" t="str">
        <f>VLOOKUP($C620,'G - MEM. URB'!$C:$R,2,FALSE)</f>
        <v>COMP-SAQ/619-D</v>
      </c>
    </row>
    <row r="621" spans="1:9">
      <c r="A621" s="12" t="s">
        <v>616</v>
      </c>
      <c r="B621" s="13" t="s">
        <v>1221</v>
      </c>
      <c r="C621" s="8" t="str">
        <f t="shared" si="9"/>
        <v>COMP-SAQ/620</v>
      </c>
      <c r="D621" s="9" t="e">
        <f>IF($C621="","",VLOOKUP($C621,#REF!,3,FALSE))</f>
        <v>#REF!</v>
      </c>
      <c r="E621" s="10" t="e">
        <f>IF($C621="","",VLOOKUP($C621,#REF!,7,FALSE))</f>
        <v>#REF!</v>
      </c>
      <c r="I621" s="8" t="str">
        <f>VLOOKUP($C621,'G - MEM. URB'!$C:$R,2,FALSE)</f>
        <v>COMP-SAQ/620-D</v>
      </c>
    </row>
    <row r="622" spans="1:9">
      <c r="A622" s="12" t="s">
        <v>616</v>
      </c>
      <c r="B622" s="13" t="s">
        <v>1222</v>
      </c>
      <c r="C622" s="8" t="str">
        <f t="shared" si="9"/>
        <v>COMP-SAQ/621</v>
      </c>
      <c r="D622" s="9" t="e">
        <f>IF($C622="","",VLOOKUP($C622,#REF!,3,FALSE))</f>
        <v>#REF!</v>
      </c>
      <c r="E622" s="10" t="e">
        <f>IF($C622="","",VLOOKUP($C622,#REF!,7,FALSE))</f>
        <v>#REF!</v>
      </c>
      <c r="I622" s="8" t="str">
        <f>VLOOKUP($C622,'G - MEM. URB'!$C:$R,2,FALSE)</f>
        <v>COMP-SAQ/621-D</v>
      </c>
    </row>
    <row r="623" spans="1:9">
      <c r="A623" s="12" t="s">
        <v>616</v>
      </c>
      <c r="B623" s="13" t="s">
        <v>1223</v>
      </c>
      <c r="C623" s="8" t="str">
        <f t="shared" si="9"/>
        <v>COMP-SAQ/622</v>
      </c>
      <c r="D623" s="9" t="e">
        <f>IF($C623="","",VLOOKUP($C623,#REF!,3,FALSE))</f>
        <v>#REF!</v>
      </c>
      <c r="E623" s="10" t="e">
        <f>IF($C623="","",VLOOKUP($C623,#REF!,7,FALSE))</f>
        <v>#REF!</v>
      </c>
      <c r="I623" s="8" t="str">
        <f>VLOOKUP($C623,'G - MEM. URB'!$C:$R,2,FALSE)</f>
        <v>COMP-SAQ/622-D</v>
      </c>
    </row>
    <row r="624" spans="1:9">
      <c r="A624" s="12" t="s">
        <v>616</v>
      </c>
      <c r="B624" s="13" t="s">
        <v>1224</v>
      </c>
      <c r="C624" s="8" t="str">
        <f t="shared" si="9"/>
        <v>COMP-SAQ/623</v>
      </c>
      <c r="D624" s="9" t="e">
        <f>IF($C624="","",VLOOKUP($C624,#REF!,3,FALSE))</f>
        <v>#REF!</v>
      </c>
      <c r="E624" s="10" t="e">
        <f>IF($C624="","",VLOOKUP($C624,#REF!,7,FALSE))</f>
        <v>#REF!</v>
      </c>
      <c r="I624" s="8" t="str">
        <f>VLOOKUP($C624,'G - MEM. URB'!$C:$R,2,FALSE)</f>
        <v>COMP-SAQ/623-D</v>
      </c>
    </row>
    <row r="625" spans="1:9">
      <c r="A625" s="12" t="s">
        <v>616</v>
      </c>
      <c r="B625" s="13" t="s">
        <v>1225</v>
      </c>
      <c r="C625" s="8" t="str">
        <f t="shared" si="9"/>
        <v>COMP-SAQ/624</v>
      </c>
      <c r="D625" s="9" t="e">
        <f>IF($C625="","",VLOOKUP($C625,#REF!,3,FALSE))</f>
        <v>#REF!</v>
      </c>
      <c r="E625" s="10" t="e">
        <f>IF($C625="","",VLOOKUP($C625,#REF!,7,FALSE))</f>
        <v>#REF!</v>
      </c>
      <c r="I625" s="8" t="e">
        <f>VLOOKUP($C625,'G - MEM. URB'!$C:$R,2,FALSE)</f>
        <v>#N/A</v>
      </c>
    </row>
    <row r="626" spans="1:9">
      <c r="A626" s="12" t="s">
        <v>616</v>
      </c>
      <c r="B626" s="13" t="s">
        <v>1226</v>
      </c>
      <c r="C626" s="8" t="str">
        <f t="shared" si="9"/>
        <v>COMP-SAQ/625</v>
      </c>
      <c r="D626" s="9" t="e">
        <f>IF($C626="","",VLOOKUP($C626,#REF!,3,FALSE))</f>
        <v>#REF!</v>
      </c>
      <c r="E626" s="10" t="e">
        <f>IF($C626="","",VLOOKUP($C626,#REF!,7,FALSE))</f>
        <v>#REF!</v>
      </c>
      <c r="I626" s="8" t="str">
        <f>VLOOKUP($C626,'G - MEM. URB'!$C:$R,2,FALSE)</f>
        <v>COMP-SAQ/625-D</v>
      </c>
    </row>
    <row r="627" spans="1:9">
      <c r="A627" s="12" t="s">
        <v>616</v>
      </c>
      <c r="B627" s="13" t="s">
        <v>1227</v>
      </c>
      <c r="C627" s="8" t="str">
        <f t="shared" si="9"/>
        <v>COMP-SAQ/626</v>
      </c>
      <c r="D627" s="9" t="e">
        <f>IF($C627="","",VLOOKUP($C627,#REF!,3,FALSE))</f>
        <v>#REF!</v>
      </c>
      <c r="E627" s="10" t="e">
        <f>IF($C627="","",VLOOKUP($C627,#REF!,7,FALSE))</f>
        <v>#REF!</v>
      </c>
      <c r="I627" s="8" t="e">
        <f>VLOOKUP($C627,'G - MEM. URB'!$C:$R,2,FALSE)</f>
        <v>#N/A</v>
      </c>
    </row>
    <row r="628" spans="1:9">
      <c r="A628" s="12" t="s">
        <v>616</v>
      </c>
      <c r="B628" s="13" t="s">
        <v>1228</v>
      </c>
      <c r="C628" s="8" t="str">
        <f t="shared" si="9"/>
        <v>COMP-SAQ/627</v>
      </c>
      <c r="D628" s="9" t="e">
        <f>IF($C628="","",VLOOKUP($C628,#REF!,3,FALSE))</f>
        <v>#REF!</v>
      </c>
      <c r="E628" s="10" t="e">
        <f>IF($C628="","",VLOOKUP($C628,#REF!,7,FALSE))</f>
        <v>#REF!</v>
      </c>
      <c r="I628" s="8" t="e">
        <f>VLOOKUP($C628,'G - MEM. URB'!$C:$R,2,FALSE)</f>
        <v>#N/A</v>
      </c>
    </row>
    <row r="629" spans="1:9">
      <c r="A629" s="12" t="s">
        <v>616</v>
      </c>
      <c r="B629" s="13" t="s">
        <v>1229</v>
      </c>
      <c r="C629" s="8" t="str">
        <f t="shared" si="9"/>
        <v>COMP-SAQ/628</v>
      </c>
      <c r="D629" s="9" t="e">
        <f>IF($C629="","",VLOOKUP($C629,#REF!,3,FALSE))</f>
        <v>#REF!</v>
      </c>
      <c r="E629" s="10" t="e">
        <f>IF($C629="","",VLOOKUP($C629,#REF!,7,FALSE))</f>
        <v>#REF!</v>
      </c>
      <c r="I629" s="8" t="e">
        <f>VLOOKUP($C629,'G - MEM. URB'!$C:$R,2,FALSE)</f>
        <v>#N/A</v>
      </c>
    </row>
    <row r="630" spans="1:9">
      <c r="A630" s="12" t="s">
        <v>616</v>
      </c>
      <c r="B630" s="13" t="s">
        <v>1230</v>
      </c>
      <c r="C630" s="8" t="str">
        <f t="shared" si="9"/>
        <v>COMP-SAQ/629</v>
      </c>
      <c r="D630" s="9" t="e">
        <f>IF($C630="","",VLOOKUP($C630,#REF!,3,FALSE))</f>
        <v>#REF!</v>
      </c>
      <c r="E630" s="10" t="e">
        <f>IF($C630="","",VLOOKUP($C630,#REF!,7,FALSE))</f>
        <v>#REF!</v>
      </c>
      <c r="I630" s="8" t="e">
        <f>VLOOKUP($C630,'G - MEM. URB'!$C:$R,2,FALSE)</f>
        <v>#N/A</v>
      </c>
    </row>
    <row r="631" spans="1:9">
      <c r="A631" s="12" t="s">
        <v>616</v>
      </c>
      <c r="B631" s="13" t="s">
        <v>1231</v>
      </c>
      <c r="C631" s="8" t="str">
        <f t="shared" si="9"/>
        <v>COMP-SAQ/630</v>
      </c>
      <c r="D631" s="9" t="e">
        <f>IF($C631="","",VLOOKUP($C631,#REF!,3,FALSE))</f>
        <v>#REF!</v>
      </c>
      <c r="E631" s="10" t="e">
        <f>IF($C631="","",VLOOKUP($C631,#REF!,7,FALSE))</f>
        <v>#REF!</v>
      </c>
      <c r="I631" s="8" t="e">
        <f>VLOOKUP($C631,'G - MEM. URB'!$C:$R,2,FALSE)</f>
        <v>#N/A</v>
      </c>
    </row>
    <row r="632" spans="1:9">
      <c r="A632" s="12" t="s">
        <v>616</v>
      </c>
      <c r="B632" s="13" t="s">
        <v>1232</v>
      </c>
      <c r="C632" s="8" t="str">
        <f t="shared" si="9"/>
        <v>COMP-SAQ/631</v>
      </c>
      <c r="D632" s="9" t="e">
        <f>IF($C632="","",VLOOKUP($C632,#REF!,3,FALSE))</f>
        <v>#REF!</v>
      </c>
      <c r="E632" s="10" t="e">
        <f>IF($C632="","",VLOOKUP($C632,#REF!,7,FALSE))</f>
        <v>#REF!</v>
      </c>
      <c r="I632" s="8" t="e">
        <f>VLOOKUP($C632,'G - MEM. URB'!$C:$R,2,FALSE)</f>
        <v>#N/A</v>
      </c>
    </row>
    <row r="633" spans="1:9">
      <c r="A633" s="12" t="s">
        <v>616</v>
      </c>
      <c r="B633" s="13" t="s">
        <v>1233</v>
      </c>
      <c r="C633" s="8" t="str">
        <f t="shared" si="9"/>
        <v>COMP-SAQ/632</v>
      </c>
      <c r="D633" s="9" t="e">
        <f>IF($C633="","",VLOOKUP($C633,#REF!,3,FALSE))</f>
        <v>#REF!</v>
      </c>
      <c r="E633" s="10" t="e">
        <f>IF($C633="","",VLOOKUP($C633,#REF!,7,FALSE))</f>
        <v>#REF!</v>
      </c>
      <c r="I633" s="8" t="e">
        <f>VLOOKUP($C633,'G - MEM. URB'!$C:$R,2,FALSE)</f>
        <v>#N/A</v>
      </c>
    </row>
    <row r="634" spans="1:9">
      <c r="A634" s="12" t="s">
        <v>616</v>
      </c>
      <c r="B634" s="13" t="s">
        <v>1234</v>
      </c>
      <c r="C634" s="8" t="str">
        <f t="shared" si="9"/>
        <v>COMP-SAQ/633</v>
      </c>
      <c r="D634" s="9" t="e">
        <f>IF($C634="","",VLOOKUP($C634,#REF!,3,FALSE))</f>
        <v>#REF!</v>
      </c>
      <c r="E634" s="10" t="e">
        <f>IF($C634="","",VLOOKUP($C634,#REF!,7,FALSE))</f>
        <v>#REF!</v>
      </c>
      <c r="I634" s="8" t="e">
        <f>VLOOKUP($C634,'G - MEM. URB'!$C:$R,2,FALSE)</f>
        <v>#N/A</v>
      </c>
    </row>
    <row r="635" spans="1:9">
      <c r="A635" s="12" t="s">
        <v>616</v>
      </c>
      <c r="B635" s="13" t="s">
        <v>1235</v>
      </c>
      <c r="C635" s="8" t="str">
        <f t="shared" si="9"/>
        <v>COMP-SAQ/634</v>
      </c>
      <c r="D635" s="9" t="e">
        <f>IF($C635="","",VLOOKUP($C635,#REF!,3,FALSE))</f>
        <v>#REF!</v>
      </c>
      <c r="E635" s="10" t="e">
        <f>IF($C635="","",VLOOKUP($C635,#REF!,7,FALSE))</f>
        <v>#REF!</v>
      </c>
      <c r="I635" s="8" t="e">
        <f>VLOOKUP($C635,'G - MEM. URB'!$C:$R,2,FALSE)</f>
        <v>#N/A</v>
      </c>
    </row>
    <row r="636" spans="1:9">
      <c r="A636" s="12" t="s">
        <v>616</v>
      </c>
      <c r="B636" s="13" t="s">
        <v>1236</v>
      </c>
      <c r="C636" s="8" t="str">
        <f t="shared" si="9"/>
        <v>COMP-SAQ/635</v>
      </c>
      <c r="D636" s="9" t="e">
        <f>IF($C636="","",VLOOKUP($C636,#REF!,3,FALSE))</f>
        <v>#REF!</v>
      </c>
      <c r="E636" s="10" t="e">
        <f>IF($C636="","",VLOOKUP($C636,#REF!,7,FALSE))</f>
        <v>#REF!</v>
      </c>
      <c r="I636" s="8" t="e">
        <f>VLOOKUP($C636,'G - MEM. URB'!$C:$R,2,FALSE)</f>
        <v>#N/A</v>
      </c>
    </row>
    <row r="637" spans="1:9">
      <c r="A637" s="12" t="s">
        <v>616</v>
      </c>
      <c r="B637" s="13" t="s">
        <v>1237</v>
      </c>
      <c r="C637" s="8" t="str">
        <f t="shared" si="9"/>
        <v>COMP-SAQ/636</v>
      </c>
      <c r="D637" s="9" t="e">
        <f>IF($C637="","",VLOOKUP($C637,#REF!,3,FALSE))</f>
        <v>#REF!</v>
      </c>
      <c r="E637" s="10" t="e">
        <f>IF($C637="","",VLOOKUP($C637,#REF!,7,FALSE))</f>
        <v>#REF!</v>
      </c>
      <c r="I637" s="8" t="e">
        <f>VLOOKUP($C637,'G - MEM. URB'!$C:$R,2,FALSE)</f>
        <v>#N/A</v>
      </c>
    </row>
    <row r="638" spans="1:9">
      <c r="A638" s="12" t="s">
        <v>616</v>
      </c>
      <c r="B638" s="13" t="s">
        <v>1238</v>
      </c>
      <c r="C638" s="8" t="str">
        <f t="shared" si="9"/>
        <v>COMP-SAQ/637</v>
      </c>
      <c r="D638" s="9" t="e">
        <f>IF($C638="","",VLOOKUP($C638,#REF!,3,FALSE))</f>
        <v>#REF!</v>
      </c>
      <c r="E638" s="10" t="e">
        <f>IF($C638="","",VLOOKUP($C638,#REF!,7,FALSE))</f>
        <v>#REF!</v>
      </c>
      <c r="I638" s="8" t="e">
        <f>VLOOKUP($C638,'G - MEM. URB'!$C:$R,2,FALSE)</f>
        <v>#N/A</v>
      </c>
    </row>
    <row r="639" spans="1:9">
      <c r="A639" s="12" t="s">
        <v>616</v>
      </c>
      <c r="B639" s="13" t="s">
        <v>1239</v>
      </c>
      <c r="C639" s="8" t="str">
        <f t="shared" si="9"/>
        <v>COMP-SAQ/638</v>
      </c>
      <c r="D639" s="9" t="e">
        <f>IF($C639="","",VLOOKUP($C639,#REF!,3,FALSE))</f>
        <v>#REF!</v>
      </c>
      <c r="E639" s="10" t="e">
        <f>IF($C639="","",VLOOKUP($C639,#REF!,7,FALSE))</f>
        <v>#REF!</v>
      </c>
      <c r="I639" s="8" t="e">
        <f>VLOOKUP($C639,'G - MEM. URB'!$C:$R,2,FALSE)</f>
        <v>#N/A</v>
      </c>
    </row>
    <row r="640" spans="1:9">
      <c r="A640" s="12" t="s">
        <v>616</v>
      </c>
      <c r="B640" s="13" t="s">
        <v>1240</v>
      </c>
      <c r="C640" s="8" t="str">
        <f t="shared" si="9"/>
        <v>COMP-SAQ/639</v>
      </c>
      <c r="D640" s="9" t="e">
        <f>IF($C640="","",VLOOKUP($C640,#REF!,3,FALSE))</f>
        <v>#REF!</v>
      </c>
      <c r="E640" s="10" t="e">
        <f>IF($C640="","",VLOOKUP($C640,#REF!,7,FALSE))</f>
        <v>#REF!</v>
      </c>
      <c r="I640" s="8" t="e">
        <f>VLOOKUP($C640,'G - MEM. URB'!$C:$R,2,FALSE)</f>
        <v>#N/A</v>
      </c>
    </row>
    <row r="641" spans="1:9">
      <c r="A641" s="12" t="s">
        <v>616</v>
      </c>
      <c r="B641" s="13" t="s">
        <v>1241</v>
      </c>
      <c r="C641" s="8" t="str">
        <f t="shared" si="9"/>
        <v>COMP-SAQ/640</v>
      </c>
      <c r="D641" s="9" t="e">
        <f>IF($C641="","",VLOOKUP($C641,#REF!,3,FALSE))</f>
        <v>#REF!</v>
      </c>
      <c r="E641" s="10" t="e">
        <f>IF($C641="","",VLOOKUP($C641,#REF!,7,FALSE))</f>
        <v>#REF!</v>
      </c>
      <c r="I641" s="8" t="e">
        <f>VLOOKUP($C641,'G - MEM. URB'!$C:$R,2,FALSE)</f>
        <v>#N/A</v>
      </c>
    </row>
    <row r="642" spans="1:9">
      <c r="A642" s="12" t="s">
        <v>616</v>
      </c>
      <c r="B642" s="13" t="s">
        <v>1242</v>
      </c>
      <c r="C642" s="8" t="str">
        <f t="shared" si="9"/>
        <v>COMP-SAQ/641</v>
      </c>
      <c r="D642" s="9" t="e">
        <f>IF($C642="","",VLOOKUP($C642,#REF!,3,FALSE))</f>
        <v>#REF!</v>
      </c>
      <c r="E642" s="10" t="e">
        <f>IF($C642="","",VLOOKUP($C642,#REF!,7,FALSE))</f>
        <v>#REF!</v>
      </c>
      <c r="I642" s="8" t="e">
        <f>VLOOKUP($C642,'G - MEM. URB'!$C:$R,2,FALSE)</f>
        <v>#N/A</v>
      </c>
    </row>
    <row r="643" spans="1:9">
      <c r="A643" s="12" t="s">
        <v>616</v>
      </c>
      <c r="B643" s="13" t="s">
        <v>1243</v>
      </c>
      <c r="C643" s="8" t="str">
        <f t="shared" ref="C643:C706" si="10">CONCATENATE(A643,B643)</f>
        <v>COMP-SAQ/642</v>
      </c>
      <c r="D643" s="9" t="e">
        <f>IF($C643="","",VLOOKUP($C643,#REF!,3,FALSE))</f>
        <v>#REF!</v>
      </c>
      <c r="E643" s="10" t="e">
        <f>IF($C643="","",VLOOKUP($C643,#REF!,7,FALSE))</f>
        <v>#REF!</v>
      </c>
      <c r="I643" s="8" t="e">
        <f>VLOOKUP($C643,'G - MEM. URB'!$C:$R,2,FALSE)</f>
        <v>#N/A</v>
      </c>
    </row>
    <row r="644" spans="1:9">
      <c r="A644" s="12" t="s">
        <v>616</v>
      </c>
      <c r="B644" s="13" t="s">
        <v>1244</v>
      </c>
      <c r="C644" s="8" t="str">
        <f t="shared" si="10"/>
        <v>COMP-SAQ/643</v>
      </c>
      <c r="D644" s="9" t="e">
        <f>IF($C644="","",VLOOKUP($C644,#REF!,3,FALSE))</f>
        <v>#REF!</v>
      </c>
      <c r="E644" s="10" t="e">
        <f>IF($C644="","",VLOOKUP($C644,#REF!,7,FALSE))</f>
        <v>#REF!</v>
      </c>
      <c r="I644" s="8" t="e">
        <f>VLOOKUP($C644,'G - MEM. URB'!$C:$R,2,FALSE)</f>
        <v>#N/A</v>
      </c>
    </row>
    <row r="645" spans="1:9">
      <c r="A645" s="12" t="s">
        <v>616</v>
      </c>
      <c r="B645" s="13" t="s">
        <v>1245</v>
      </c>
      <c r="C645" s="8" t="str">
        <f t="shared" si="10"/>
        <v>COMP-SAQ/644</v>
      </c>
      <c r="D645" s="9" t="e">
        <f>IF($C645="","",VLOOKUP($C645,#REF!,3,FALSE))</f>
        <v>#REF!</v>
      </c>
      <c r="E645" s="10" t="e">
        <f>IF($C645="","",VLOOKUP($C645,#REF!,7,FALSE))</f>
        <v>#REF!</v>
      </c>
      <c r="I645" s="8" t="e">
        <f>VLOOKUP($C645,'G - MEM. URB'!$C:$R,2,FALSE)</f>
        <v>#N/A</v>
      </c>
    </row>
    <row r="646" spans="1:9">
      <c r="A646" s="12" t="s">
        <v>616</v>
      </c>
      <c r="B646" s="13" t="s">
        <v>1246</v>
      </c>
      <c r="C646" s="8" t="str">
        <f t="shared" si="10"/>
        <v>COMP-SAQ/645</v>
      </c>
      <c r="D646" s="9" t="e">
        <f>IF($C646="","",VLOOKUP($C646,#REF!,3,FALSE))</f>
        <v>#REF!</v>
      </c>
      <c r="E646" s="10" t="e">
        <f>IF($C646="","",VLOOKUP($C646,#REF!,7,FALSE))</f>
        <v>#REF!</v>
      </c>
      <c r="I646" s="8" t="e">
        <f>VLOOKUP($C646,'G - MEM. URB'!$C:$R,2,FALSE)</f>
        <v>#N/A</v>
      </c>
    </row>
    <row r="647" spans="1:9">
      <c r="A647" s="12" t="s">
        <v>616</v>
      </c>
      <c r="B647" s="13" t="s">
        <v>1247</v>
      </c>
      <c r="C647" s="8" t="str">
        <f t="shared" si="10"/>
        <v>COMP-SAQ/646</v>
      </c>
      <c r="D647" s="9" t="e">
        <f>IF($C647="","",VLOOKUP($C647,#REF!,3,FALSE))</f>
        <v>#REF!</v>
      </c>
      <c r="E647" s="10" t="e">
        <f>IF($C647="","",VLOOKUP($C647,#REF!,7,FALSE))</f>
        <v>#REF!</v>
      </c>
      <c r="I647" s="8" t="e">
        <f>VLOOKUP($C647,'G - MEM. URB'!$C:$R,2,FALSE)</f>
        <v>#N/A</v>
      </c>
    </row>
    <row r="648" spans="1:9">
      <c r="A648" s="12" t="s">
        <v>616</v>
      </c>
      <c r="B648" s="13" t="s">
        <v>1248</v>
      </c>
      <c r="C648" s="8" t="str">
        <f t="shared" si="10"/>
        <v>COMP-SAQ/647</v>
      </c>
      <c r="D648" s="9" t="e">
        <f>IF($C648="","",VLOOKUP($C648,#REF!,3,FALSE))</f>
        <v>#REF!</v>
      </c>
      <c r="E648" s="10" t="e">
        <f>IF($C648="","",VLOOKUP($C648,#REF!,7,FALSE))</f>
        <v>#REF!</v>
      </c>
      <c r="I648" s="8" t="e">
        <f>VLOOKUP($C648,'G - MEM. URB'!$C:$R,2,FALSE)</f>
        <v>#N/A</v>
      </c>
    </row>
    <row r="649" spans="1:9">
      <c r="A649" s="12" t="s">
        <v>616</v>
      </c>
      <c r="B649" s="13" t="s">
        <v>1249</v>
      </c>
      <c r="C649" s="8" t="str">
        <f t="shared" si="10"/>
        <v>COMP-SAQ/648</v>
      </c>
      <c r="D649" s="9" t="e">
        <f>IF($C649="","",VLOOKUP($C649,#REF!,3,FALSE))</f>
        <v>#REF!</v>
      </c>
      <c r="E649" s="10" t="e">
        <f>IF($C649="","",VLOOKUP($C649,#REF!,7,FALSE))</f>
        <v>#REF!</v>
      </c>
      <c r="I649" s="8" t="e">
        <f>VLOOKUP($C649,'G - MEM. URB'!$C:$R,2,FALSE)</f>
        <v>#N/A</v>
      </c>
    </row>
    <row r="650" spans="1:9">
      <c r="A650" s="12" t="s">
        <v>616</v>
      </c>
      <c r="B650" s="13" t="s">
        <v>1250</v>
      </c>
      <c r="C650" s="8" t="str">
        <f t="shared" si="10"/>
        <v>COMP-SAQ/649</v>
      </c>
      <c r="D650" s="9" t="e">
        <f>IF($C650="","",VLOOKUP($C650,#REF!,3,FALSE))</f>
        <v>#REF!</v>
      </c>
      <c r="E650" s="10" t="e">
        <f>IF($C650="","",VLOOKUP($C650,#REF!,7,FALSE))</f>
        <v>#REF!</v>
      </c>
      <c r="I650" s="8" t="e">
        <f>VLOOKUP($C650,'G - MEM. URB'!$C:$R,2,FALSE)</f>
        <v>#N/A</v>
      </c>
    </row>
    <row r="651" spans="1:9">
      <c r="A651" s="12" t="s">
        <v>616</v>
      </c>
      <c r="B651" s="13" t="s">
        <v>1251</v>
      </c>
      <c r="C651" s="8" t="str">
        <f t="shared" si="10"/>
        <v>COMP-SAQ/650</v>
      </c>
      <c r="D651" s="9" t="e">
        <f>IF($C651="","",VLOOKUP($C651,#REF!,3,FALSE))</f>
        <v>#REF!</v>
      </c>
      <c r="E651" s="10" t="e">
        <f>IF($C651="","",VLOOKUP($C651,#REF!,7,FALSE))</f>
        <v>#REF!</v>
      </c>
      <c r="I651" s="8" t="e">
        <f>VLOOKUP($C651,'G - MEM. URB'!$C:$R,2,FALSE)</f>
        <v>#N/A</v>
      </c>
    </row>
    <row r="652" spans="1:9">
      <c r="A652" s="12" t="s">
        <v>616</v>
      </c>
      <c r="B652" s="13" t="s">
        <v>1252</v>
      </c>
      <c r="C652" s="8" t="str">
        <f t="shared" si="10"/>
        <v>COMP-SAQ/651</v>
      </c>
      <c r="D652" s="9" t="e">
        <f>IF($C652="","",VLOOKUP($C652,#REF!,3,FALSE))</f>
        <v>#REF!</v>
      </c>
      <c r="E652" s="10" t="e">
        <f>IF($C652="","",VLOOKUP($C652,#REF!,7,FALSE))</f>
        <v>#REF!</v>
      </c>
      <c r="I652" s="8" t="e">
        <f>VLOOKUP($C652,'G - MEM. URB'!$C:$R,2,FALSE)</f>
        <v>#N/A</v>
      </c>
    </row>
    <row r="653" spans="1:9">
      <c r="A653" s="12" t="s">
        <v>616</v>
      </c>
      <c r="B653" s="13" t="s">
        <v>1253</v>
      </c>
      <c r="C653" s="8" t="str">
        <f t="shared" si="10"/>
        <v>COMP-SAQ/652</v>
      </c>
      <c r="D653" s="9" t="e">
        <f>IF($C653="","",VLOOKUP($C653,#REF!,3,FALSE))</f>
        <v>#REF!</v>
      </c>
      <c r="E653" s="10" t="e">
        <f>IF($C653="","",VLOOKUP($C653,#REF!,7,FALSE))</f>
        <v>#REF!</v>
      </c>
      <c r="I653" s="8" t="e">
        <f>VLOOKUP($C653,'G - MEM. URB'!$C:$R,2,FALSE)</f>
        <v>#N/A</v>
      </c>
    </row>
    <row r="654" spans="1:9">
      <c r="A654" s="12" t="s">
        <v>616</v>
      </c>
      <c r="B654" s="13" t="s">
        <v>1254</v>
      </c>
      <c r="C654" s="8" t="str">
        <f t="shared" si="10"/>
        <v>COMP-SAQ/653</v>
      </c>
      <c r="D654" s="9" t="e">
        <f>IF($C654="","",VLOOKUP($C654,#REF!,3,FALSE))</f>
        <v>#REF!</v>
      </c>
      <c r="E654" s="10" t="e">
        <f>IF($C654="","",VLOOKUP($C654,#REF!,7,FALSE))</f>
        <v>#REF!</v>
      </c>
      <c r="I654" s="8" t="e">
        <f>VLOOKUP($C654,'G - MEM. URB'!$C:$R,2,FALSE)</f>
        <v>#N/A</v>
      </c>
    </row>
    <row r="655" spans="1:9">
      <c r="A655" s="12" t="s">
        <v>616</v>
      </c>
      <c r="B655" s="13" t="s">
        <v>1255</v>
      </c>
      <c r="C655" s="8" t="str">
        <f t="shared" si="10"/>
        <v>COMP-SAQ/654</v>
      </c>
      <c r="D655" s="9" t="e">
        <f>IF($C655="","",VLOOKUP($C655,#REF!,3,FALSE))</f>
        <v>#REF!</v>
      </c>
      <c r="E655" s="10" t="e">
        <f>IF($C655="","",VLOOKUP($C655,#REF!,7,FALSE))</f>
        <v>#REF!</v>
      </c>
      <c r="I655" s="8" t="e">
        <f>VLOOKUP($C655,'G - MEM. URB'!$C:$R,2,FALSE)</f>
        <v>#N/A</v>
      </c>
    </row>
    <row r="656" spans="1:9">
      <c r="A656" s="12" t="s">
        <v>616</v>
      </c>
      <c r="B656" s="13" t="s">
        <v>1256</v>
      </c>
      <c r="C656" s="8" t="str">
        <f t="shared" si="10"/>
        <v>COMP-SAQ/655</v>
      </c>
      <c r="D656" s="9" t="e">
        <f>IF($C656="","",VLOOKUP($C656,#REF!,3,FALSE))</f>
        <v>#REF!</v>
      </c>
      <c r="E656" s="10" t="e">
        <f>IF($C656="","",VLOOKUP($C656,#REF!,7,FALSE))</f>
        <v>#REF!</v>
      </c>
      <c r="I656" s="8" t="e">
        <f>VLOOKUP($C656,'G - MEM. URB'!$C:$R,2,FALSE)</f>
        <v>#N/A</v>
      </c>
    </row>
    <row r="657" spans="1:9">
      <c r="A657" s="12" t="s">
        <v>616</v>
      </c>
      <c r="B657" s="13" t="s">
        <v>1257</v>
      </c>
      <c r="C657" s="8" t="str">
        <f t="shared" si="10"/>
        <v>COMP-SAQ/656</v>
      </c>
      <c r="D657" s="9" t="e">
        <f>IF($C657="","",VLOOKUP($C657,#REF!,3,FALSE))</f>
        <v>#REF!</v>
      </c>
      <c r="E657" s="10" t="e">
        <f>IF($C657="","",VLOOKUP($C657,#REF!,7,FALSE))</f>
        <v>#REF!</v>
      </c>
      <c r="I657" s="8" t="e">
        <f>VLOOKUP($C657,'G - MEM. URB'!$C:$R,2,FALSE)</f>
        <v>#N/A</v>
      </c>
    </row>
    <row r="658" spans="1:9">
      <c r="A658" s="12" t="s">
        <v>616</v>
      </c>
      <c r="B658" s="13" t="s">
        <v>1258</v>
      </c>
      <c r="C658" s="8" t="str">
        <f t="shared" si="10"/>
        <v>COMP-SAQ/657</v>
      </c>
      <c r="D658" s="9" t="e">
        <f>IF($C658="","",VLOOKUP($C658,#REF!,3,FALSE))</f>
        <v>#REF!</v>
      </c>
      <c r="E658" s="10" t="e">
        <f>IF($C658="","",VLOOKUP($C658,#REF!,7,FALSE))</f>
        <v>#REF!</v>
      </c>
      <c r="I658" s="8" t="e">
        <f>VLOOKUP($C658,'G - MEM. URB'!$C:$R,2,FALSE)</f>
        <v>#N/A</v>
      </c>
    </row>
    <row r="659" spans="1:9">
      <c r="A659" s="12" t="s">
        <v>616</v>
      </c>
      <c r="B659" s="13" t="s">
        <v>1259</v>
      </c>
      <c r="C659" s="8" t="str">
        <f t="shared" si="10"/>
        <v>COMP-SAQ/658</v>
      </c>
      <c r="D659" s="9" t="e">
        <f>IF($C659="","",VLOOKUP($C659,#REF!,3,FALSE))</f>
        <v>#REF!</v>
      </c>
      <c r="E659" s="10" t="e">
        <f>IF($C659="","",VLOOKUP($C659,#REF!,7,FALSE))</f>
        <v>#REF!</v>
      </c>
      <c r="I659" s="8" t="e">
        <f>VLOOKUP($C659,'G - MEM. URB'!$C:$R,2,FALSE)</f>
        <v>#N/A</v>
      </c>
    </row>
    <row r="660" spans="1:9">
      <c r="A660" s="12" t="s">
        <v>616</v>
      </c>
      <c r="B660" s="13" t="s">
        <v>1260</v>
      </c>
      <c r="C660" s="8" t="str">
        <f t="shared" si="10"/>
        <v>COMP-SAQ/659</v>
      </c>
      <c r="D660" s="9" t="e">
        <f>IF($C660="","",VLOOKUP($C660,#REF!,3,FALSE))</f>
        <v>#REF!</v>
      </c>
      <c r="E660" s="10" t="e">
        <f>IF($C660="","",VLOOKUP($C660,#REF!,7,FALSE))</f>
        <v>#REF!</v>
      </c>
      <c r="I660" s="8" t="e">
        <f>VLOOKUP($C660,'G - MEM. URB'!$C:$R,2,FALSE)</f>
        <v>#N/A</v>
      </c>
    </row>
    <row r="661" spans="1:9">
      <c r="A661" s="12" t="s">
        <v>616</v>
      </c>
      <c r="B661" s="13" t="s">
        <v>1261</v>
      </c>
      <c r="C661" s="8" t="str">
        <f t="shared" si="10"/>
        <v>COMP-SAQ/660</v>
      </c>
      <c r="D661" s="9" t="e">
        <f>IF($C661="","",VLOOKUP($C661,#REF!,3,FALSE))</f>
        <v>#REF!</v>
      </c>
      <c r="E661" s="10" t="e">
        <f>IF($C661="","",VLOOKUP($C661,#REF!,7,FALSE))</f>
        <v>#REF!</v>
      </c>
      <c r="I661" s="8" t="e">
        <f>VLOOKUP($C661,'G - MEM. URB'!$C:$R,2,FALSE)</f>
        <v>#N/A</v>
      </c>
    </row>
    <row r="662" spans="1:9">
      <c r="A662" s="12" t="s">
        <v>616</v>
      </c>
      <c r="B662" s="13" t="s">
        <v>1262</v>
      </c>
      <c r="C662" s="8" t="str">
        <f t="shared" si="10"/>
        <v>COMP-SAQ/661</v>
      </c>
      <c r="D662" s="9" t="e">
        <f>IF($C662="","",VLOOKUP($C662,#REF!,3,FALSE))</f>
        <v>#REF!</v>
      </c>
      <c r="E662" s="10" t="e">
        <f>IF($C662="","",VLOOKUP($C662,#REF!,7,FALSE))</f>
        <v>#REF!</v>
      </c>
      <c r="I662" s="8" t="e">
        <f>VLOOKUP($C662,'G - MEM. URB'!$C:$R,2,FALSE)</f>
        <v>#N/A</v>
      </c>
    </row>
    <row r="663" spans="1:9">
      <c r="A663" s="12" t="s">
        <v>616</v>
      </c>
      <c r="B663" s="13" t="s">
        <v>1263</v>
      </c>
      <c r="C663" s="8" t="str">
        <f t="shared" si="10"/>
        <v>COMP-SAQ/662</v>
      </c>
      <c r="D663" s="9" t="e">
        <f>IF($C663="","",VLOOKUP($C663,#REF!,3,FALSE))</f>
        <v>#REF!</v>
      </c>
      <c r="E663" s="10" t="e">
        <f>IF($C663="","",VLOOKUP($C663,#REF!,7,FALSE))</f>
        <v>#REF!</v>
      </c>
      <c r="I663" s="8" t="e">
        <f>VLOOKUP($C663,'G - MEM. URB'!$C:$R,2,FALSE)</f>
        <v>#N/A</v>
      </c>
    </row>
    <row r="664" spans="1:9">
      <c r="A664" s="12" t="s">
        <v>616</v>
      </c>
      <c r="B664" s="13" t="s">
        <v>1264</v>
      </c>
      <c r="C664" s="8" t="str">
        <f t="shared" si="10"/>
        <v>COMP-SAQ/663</v>
      </c>
      <c r="D664" s="9" t="e">
        <f>IF($C664="","",VLOOKUP($C664,#REF!,3,FALSE))</f>
        <v>#REF!</v>
      </c>
      <c r="E664" s="10" t="e">
        <f>IF($C664="","",VLOOKUP($C664,#REF!,7,FALSE))</f>
        <v>#REF!</v>
      </c>
      <c r="I664" s="8" t="e">
        <f>VLOOKUP($C664,'G - MEM. URB'!$C:$R,2,FALSE)</f>
        <v>#N/A</v>
      </c>
    </row>
    <row r="665" spans="1:9">
      <c r="A665" s="12" t="s">
        <v>616</v>
      </c>
      <c r="B665" s="13" t="s">
        <v>1265</v>
      </c>
      <c r="C665" s="8" t="str">
        <f t="shared" si="10"/>
        <v>COMP-SAQ/664</v>
      </c>
      <c r="D665" s="9" t="e">
        <f>IF($C665="","",VLOOKUP($C665,#REF!,3,FALSE))</f>
        <v>#REF!</v>
      </c>
      <c r="E665" s="10" t="e">
        <f>IF($C665="","",VLOOKUP($C665,#REF!,7,FALSE))</f>
        <v>#REF!</v>
      </c>
      <c r="I665" s="8" t="e">
        <f>VLOOKUP($C665,'G - MEM. URB'!$C:$R,2,FALSE)</f>
        <v>#N/A</v>
      </c>
    </row>
    <row r="666" spans="1:9">
      <c r="A666" s="12" t="s">
        <v>616</v>
      </c>
      <c r="B666" s="13" t="s">
        <v>1266</v>
      </c>
      <c r="C666" s="8" t="str">
        <f t="shared" si="10"/>
        <v>COMP-SAQ/665</v>
      </c>
      <c r="D666" s="9" t="e">
        <f>IF($C666="","",VLOOKUP($C666,#REF!,3,FALSE))</f>
        <v>#REF!</v>
      </c>
      <c r="E666" s="10" t="e">
        <f>IF($C666="","",VLOOKUP($C666,#REF!,7,FALSE))</f>
        <v>#REF!</v>
      </c>
      <c r="I666" s="8" t="e">
        <f>VLOOKUP($C666,'G - MEM. URB'!$C:$R,2,FALSE)</f>
        <v>#N/A</v>
      </c>
    </row>
    <row r="667" spans="1:9">
      <c r="A667" s="12" t="s">
        <v>616</v>
      </c>
      <c r="B667" s="13" t="s">
        <v>1267</v>
      </c>
      <c r="C667" s="8" t="str">
        <f t="shared" si="10"/>
        <v>COMP-SAQ/666</v>
      </c>
      <c r="D667" s="9" t="e">
        <f>IF($C667="","",VLOOKUP($C667,#REF!,3,FALSE))</f>
        <v>#REF!</v>
      </c>
      <c r="E667" s="10" t="e">
        <f>IF($C667="","",VLOOKUP($C667,#REF!,7,FALSE))</f>
        <v>#REF!</v>
      </c>
      <c r="I667" s="8" t="e">
        <f>VLOOKUP($C667,'G - MEM. URB'!$C:$R,2,FALSE)</f>
        <v>#N/A</v>
      </c>
    </row>
    <row r="668" spans="1:9">
      <c r="A668" s="12" t="s">
        <v>616</v>
      </c>
      <c r="B668" s="13" t="s">
        <v>1268</v>
      </c>
      <c r="C668" s="8" t="str">
        <f t="shared" si="10"/>
        <v>COMP-SAQ/667</v>
      </c>
      <c r="D668" s="9" t="e">
        <f>IF($C668="","",VLOOKUP($C668,#REF!,3,FALSE))</f>
        <v>#REF!</v>
      </c>
      <c r="E668" s="10" t="e">
        <f>IF($C668="","",VLOOKUP($C668,#REF!,7,FALSE))</f>
        <v>#REF!</v>
      </c>
      <c r="I668" s="8" t="e">
        <f>VLOOKUP($C668,'G - MEM. URB'!$C:$R,2,FALSE)</f>
        <v>#N/A</v>
      </c>
    </row>
    <row r="669" spans="1:9">
      <c r="A669" s="12" t="s">
        <v>616</v>
      </c>
      <c r="B669" s="13" t="s">
        <v>1269</v>
      </c>
      <c r="C669" s="8" t="str">
        <f t="shared" si="10"/>
        <v>COMP-SAQ/668</v>
      </c>
      <c r="D669" s="9" t="e">
        <f>IF($C669="","",VLOOKUP($C669,#REF!,3,FALSE))</f>
        <v>#REF!</v>
      </c>
      <c r="E669" s="10" t="e">
        <f>IF($C669="","",VLOOKUP($C669,#REF!,7,FALSE))</f>
        <v>#REF!</v>
      </c>
      <c r="I669" s="8" t="e">
        <f>VLOOKUP($C669,'G - MEM. URB'!$C:$R,2,FALSE)</f>
        <v>#N/A</v>
      </c>
    </row>
    <row r="670" spans="1:9">
      <c r="A670" s="12" t="s">
        <v>616</v>
      </c>
      <c r="B670" s="13" t="s">
        <v>1270</v>
      </c>
      <c r="C670" s="8" t="str">
        <f t="shared" si="10"/>
        <v>COMP-SAQ/669</v>
      </c>
      <c r="D670" s="9" t="e">
        <f>IF($C670="","",VLOOKUP($C670,#REF!,3,FALSE))</f>
        <v>#REF!</v>
      </c>
      <c r="E670" s="10" t="e">
        <f>IF($C670="","",VLOOKUP($C670,#REF!,7,FALSE))</f>
        <v>#REF!</v>
      </c>
      <c r="I670" s="8" t="e">
        <f>VLOOKUP($C670,'G - MEM. URB'!$C:$R,2,FALSE)</f>
        <v>#N/A</v>
      </c>
    </row>
    <row r="671" spans="1:9">
      <c r="A671" s="12" t="s">
        <v>616</v>
      </c>
      <c r="B671" s="13" t="s">
        <v>1271</v>
      </c>
      <c r="C671" s="8" t="str">
        <f t="shared" si="10"/>
        <v>COMP-SAQ/670</v>
      </c>
      <c r="D671" s="9" t="e">
        <f>IF($C671="","",VLOOKUP($C671,#REF!,3,FALSE))</f>
        <v>#REF!</v>
      </c>
      <c r="E671" s="10" t="e">
        <f>IF($C671="","",VLOOKUP($C671,#REF!,7,FALSE))</f>
        <v>#REF!</v>
      </c>
      <c r="I671" s="8" t="e">
        <f>VLOOKUP($C671,'G - MEM. URB'!$C:$R,2,FALSE)</f>
        <v>#N/A</v>
      </c>
    </row>
    <row r="672" spans="1:9">
      <c r="A672" s="12" t="s">
        <v>616</v>
      </c>
      <c r="B672" s="13" t="s">
        <v>1272</v>
      </c>
      <c r="C672" s="12" t="str">
        <f t="shared" si="10"/>
        <v>COMP-SAQ/671</v>
      </c>
      <c r="D672" s="9" t="e">
        <f>IF($C672="","",VLOOKUP($C672,#REF!,3,FALSE))</f>
        <v>#REF!</v>
      </c>
      <c r="E672" s="10" t="e">
        <f>IF($C672="","",VLOOKUP($C672,#REF!,7,FALSE))</f>
        <v>#REF!</v>
      </c>
      <c r="I672" s="8" t="e">
        <f>VLOOKUP($C672,'G - MEM. URB'!$C:$R,2,FALSE)</f>
        <v>#N/A</v>
      </c>
    </row>
    <row r="673" spans="1:9">
      <c r="A673" s="12" t="s">
        <v>616</v>
      </c>
      <c r="B673" s="13" t="s">
        <v>1273</v>
      </c>
      <c r="C673" s="12" t="str">
        <f t="shared" si="10"/>
        <v>COMP-SAQ/672</v>
      </c>
      <c r="D673" s="9" t="e">
        <f>IF($C673="","",VLOOKUP($C673,#REF!,3,FALSE))</f>
        <v>#REF!</v>
      </c>
      <c r="E673" s="10" t="e">
        <f>IF($C673="","",VLOOKUP($C673,#REF!,7,FALSE))</f>
        <v>#REF!</v>
      </c>
      <c r="I673" s="8" t="e">
        <f>VLOOKUP($C673,'G - MEM. URB'!$C:$R,2,FALSE)</f>
        <v>#N/A</v>
      </c>
    </row>
    <row r="674" spans="1:9">
      <c r="A674" s="12" t="s">
        <v>616</v>
      </c>
      <c r="B674" s="13" t="s">
        <v>1274</v>
      </c>
      <c r="C674" s="12" t="str">
        <f t="shared" si="10"/>
        <v>COMP-SAQ/673</v>
      </c>
      <c r="D674" s="9" t="e">
        <f>IF($C674="","",VLOOKUP($C674,#REF!,3,FALSE))</f>
        <v>#REF!</v>
      </c>
      <c r="E674" s="10" t="e">
        <f>IF($C674="","",VLOOKUP($C674,#REF!,7,FALSE))</f>
        <v>#REF!</v>
      </c>
      <c r="I674" s="8" t="e">
        <f>VLOOKUP($C674,'G - MEM. URB'!$C:$R,2,FALSE)</f>
        <v>#N/A</v>
      </c>
    </row>
    <row r="675" spans="1:9">
      <c r="A675" s="12" t="s">
        <v>616</v>
      </c>
      <c r="B675" s="13" t="s">
        <v>1275</v>
      </c>
      <c r="C675" s="12" t="str">
        <f t="shared" si="10"/>
        <v>COMP-SAQ/674</v>
      </c>
      <c r="D675" s="9" t="e">
        <f>IF($C675="","",VLOOKUP($C675,#REF!,3,FALSE))</f>
        <v>#REF!</v>
      </c>
      <c r="E675" s="10" t="e">
        <f>IF($C675="","",VLOOKUP($C675,#REF!,7,FALSE))</f>
        <v>#REF!</v>
      </c>
      <c r="I675" s="8" t="e">
        <f>VLOOKUP($C675,'G - MEM. URB'!$C:$R,2,FALSE)</f>
        <v>#N/A</v>
      </c>
    </row>
    <row r="676" spans="1:9">
      <c r="A676" s="12" t="s">
        <v>616</v>
      </c>
      <c r="B676" s="13" t="s">
        <v>1276</v>
      </c>
      <c r="C676" s="12" t="str">
        <f t="shared" si="10"/>
        <v>COMP-SAQ/675</v>
      </c>
      <c r="D676" s="9" t="e">
        <f>IF($C676="","",VLOOKUP($C676,#REF!,3,FALSE))</f>
        <v>#REF!</v>
      </c>
      <c r="E676" s="10" t="e">
        <f>IF($C676="","",VLOOKUP($C676,#REF!,7,FALSE))</f>
        <v>#REF!</v>
      </c>
      <c r="I676" s="8" t="e">
        <f>VLOOKUP($C676,'G - MEM. URB'!$C:$R,2,FALSE)</f>
        <v>#N/A</v>
      </c>
    </row>
    <row r="677" spans="1:9">
      <c r="A677" s="12" t="s">
        <v>616</v>
      </c>
      <c r="B677" s="13" t="s">
        <v>1277</v>
      </c>
      <c r="C677" s="12" t="str">
        <f t="shared" si="10"/>
        <v>COMP-SAQ/676</v>
      </c>
      <c r="D677" s="9" t="e">
        <f>IF($C677="","",VLOOKUP($C677,#REF!,3,FALSE))</f>
        <v>#REF!</v>
      </c>
      <c r="E677" s="10" t="e">
        <f>IF($C677="","",VLOOKUP($C677,#REF!,7,FALSE))</f>
        <v>#REF!</v>
      </c>
      <c r="I677" s="8" t="e">
        <f>VLOOKUP($C677,'G - MEM. URB'!$C:$R,2,FALSE)</f>
        <v>#N/A</v>
      </c>
    </row>
    <row r="678" spans="1:9">
      <c r="A678" s="12" t="s">
        <v>616</v>
      </c>
      <c r="B678" s="13" t="s">
        <v>1278</v>
      </c>
      <c r="C678" s="8" t="str">
        <f t="shared" si="10"/>
        <v>COMP-SAQ/677</v>
      </c>
      <c r="D678" s="9" t="e">
        <f>IF($C678="","",VLOOKUP($C678,#REF!,3,FALSE))</f>
        <v>#REF!</v>
      </c>
      <c r="E678" s="10" t="e">
        <f>IF($C678="","",VLOOKUP($C678,#REF!,7,FALSE))</f>
        <v>#REF!</v>
      </c>
      <c r="I678" s="8" t="e">
        <f>VLOOKUP($C678,'G - MEM. URB'!$C:$R,2,FALSE)</f>
        <v>#N/A</v>
      </c>
    </row>
    <row r="679" spans="1:9">
      <c r="A679" s="12" t="s">
        <v>616</v>
      </c>
      <c r="B679" s="13" t="s">
        <v>1279</v>
      </c>
      <c r="C679" s="8" t="str">
        <f t="shared" si="10"/>
        <v>COMP-SAQ/678</v>
      </c>
      <c r="D679" s="9" t="e">
        <f>IF($C679="","",VLOOKUP($C679,#REF!,3,FALSE))</f>
        <v>#REF!</v>
      </c>
      <c r="E679" s="10" t="e">
        <f>IF($C679="","",VLOOKUP($C679,#REF!,7,FALSE))</f>
        <v>#REF!</v>
      </c>
      <c r="I679" s="8" t="e">
        <f>VLOOKUP($C679,'G - MEM. URB'!$C:$R,2,FALSE)</f>
        <v>#N/A</v>
      </c>
    </row>
    <row r="680" spans="1:9">
      <c r="A680" s="12" t="s">
        <v>616</v>
      </c>
      <c r="B680" s="13" t="s">
        <v>1280</v>
      </c>
      <c r="C680" s="8" t="str">
        <f t="shared" si="10"/>
        <v>COMP-SAQ/679</v>
      </c>
      <c r="D680" s="9" t="e">
        <f>IF($C680="","",VLOOKUP($C680,#REF!,3,FALSE))</f>
        <v>#REF!</v>
      </c>
      <c r="E680" s="10" t="e">
        <f>IF($C680="","",VLOOKUP($C680,#REF!,7,FALSE))</f>
        <v>#REF!</v>
      </c>
      <c r="I680" s="8" t="e">
        <f>VLOOKUP($C680,'G - MEM. URB'!$C:$R,2,FALSE)</f>
        <v>#N/A</v>
      </c>
    </row>
    <row r="681" spans="1:9">
      <c r="A681" s="14" t="s">
        <v>616</v>
      </c>
      <c r="B681" s="15" t="s">
        <v>1281</v>
      </c>
      <c r="C681" s="16" t="str">
        <f t="shared" si="10"/>
        <v>COMP-SAQ/680</v>
      </c>
      <c r="D681" s="17" t="e">
        <f>IF($C681="","",VLOOKUP($C681,#REF!,3,FALSE))</f>
        <v>#REF!</v>
      </c>
      <c r="E681" s="18" t="e">
        <f>IF($C681="","",VLOOKUP($C681,#REF!,7,FALSE))</f>
        <v>#REF!</v>
      </c>
      <c r="I681" s="8" t="e">
        <f>VLOOKUP($C681,'G - MEM. URB'!$C:$R,2,FALSE)</f>
        <v>#N/A</v>
      </c>
    </row>
    <row r="682" spans="1:9">
      <c r="A682" s="14" t="s">
        <v>616</v>
      </c>
      <c r="B682" s="15" t="s">
        <v>1282</v>
      </c>
      <c r="C682" s="16" t="str">
        <f t="shared" si="10"/>
        <v>COMP-SAQ/681</v>
      </c>
      <c r="D682" s="17" t="e">
        <f>IF($C682="","",VLOOKUP($C682,#REF!,3,FALSE))</f>
        <v>#REF!</v>
      </c>
      <c r="E682" s="18" t="e">
        <f>IF($C682="","",VLOOKUP($C682,#REF!,7,FALSE))</f>
        <v>#REF!</v>
      </c>
      <c r="I682" s="8" t="e">
        <f>VLOOKUP($C682,'G - MEM. URB'!$C:$R,2,FALSE)</f>
        <v>#N/A</v>
      </c>
    </row>
    <row r="683" spans="1:9">
      <c r="A683" s="14" t="s">
        <v>616</v>
      </c>
      <c r="B683" s="15" t="s">
        <v>1283</v>
      </c>
      <c r="C683" s="16" t="str">
        <f t="shared" si="10"/>
        <v>COMP-SAQ/682</v>
      </c>
      <c r="D683" s="17" t="e">
        <f>IF($C683="","",VLOOKUP($C683,#REF!,3,FALSE))</f>
        <v>#REF!</v>
      </c>
      <c r="E683" s="18" t="e">
        <f>IF($C683="","",VLOOKUP($C683,#REF!,7,FALSE))</f>
        <v>#REF!</v>
      </c>
      <c r="I683" s="8" t="e">
        <f>VLOOKUP($C683,'G - MEM. URB'!$C:$R,2,FALSE)</f>
        <v>#N/A</v>
      </c>
    </row>
    <row r="684" spans="1:9">
      <c r="A684" s="14" t="s">
        <v>616</v>
      </c>
      <c r="B684" s="15" t="s">
        <v>1284</v>
      </c>
      <c r="C684" s="16" t="str">
        <f t="shared" si="10"/>
        <v>COMP-SAQ/683</v>
      </c>
      <c r="D684" s="17" t="e">
        <f>IF($C684="","",VLOOKUP($C684,#REF!,3,FALSE))</f>
        <v>#REF!</v>
      </c>
      <c r="E684" s="18" t="e">
        <f>IF($C684="","",VLOOKUP($C684,#REF!,7,FALSE))</f>
        <v>#REF!</v>
      </c>
      <c r="I684" s="8" t="e">
        <f>VLOOKUP($C684,'G - MEM. URB'!$C:$R,2,FALSE)</f>
        <v>#N/A</v>
      </c>
    </row>
    <row r="685" spans="1:9">
      <c r="A685" s="14" t="s">
        <v>616</v>
      </c>
      <c r="B685" s="15" t="s">
        <v>1285</v>
      </c>
      <c r="C685" s="16" t="str">
        <f t="shared" si="10"/>
        <v>COMP-SAQ/684</v>
      </c>
      <c r="D685" s="17" t="e">
        <f>IF($C685="","",VLOOKUP($C685,#REF!,3,FALSE))</f>
        <v>#REF!</v>
      </c>
      <c r="E685" s="18" t="e">
        <f>IF($C685="","",VLOOKUP($C685,#REF!,7,FALSE))</f>
        <v>#REF!</v>
      </c>
      <c r="I685" s="8" t="e">
        <f>VLOOKUP($C685,'G - MEM. URB'!$C:$R,2,FALSE)</f>
        <v>#N/A</v>
      </c>
    </row>
    <row r="686" spans="1:9">
      <c r="A686" s="14" t="s">
        <v>616</v>
      </c>
      <c r="B686" s="15" t="s">
        <v>1286</v>
      </c>
      <c r="C686" s="16" t="str">
        <f t="shared" si="10"/>
        <v>COMP-SAQ/685</v>
      </c>
      <c r="D686" s="17" t="e">
        <f>IF($C686="","",VLOOKUP($C686,#REF!,3,FALSE))</f>
        <v>#REF!</v>
      </c>
      <c r="E686" s="18" t="e">
        <f>IF($C686="","",VLOOKUP($C686,#REF!,7,FALSE))</f>
        <v>#REF!</v>
      </c>
      <c r="I686" s="8" t="e">
        <f>VLOOKUP($C686,'G - MEM. URB'!$C:$R,2,FALSE)</f>
        <v>#N/A</v>
      </c>
    </row>
    <row r="687" spans="1:9">
      <c r="A687" s="14" t="s">
        <v>616</v>
      </c>
      <c r="B687" s="15" t="s">
        <v>1287</v>
      </c>
      <c r="C687" s="16" t="str">
        <f t="shared" si="10"/>
        <v>COMP-SAQ/686</v>
      </c>
      <c r="D687" s="17" t="e">
        <f>IF($C687="","",VLOOKUP($C687,#REF!,3,FALSE))</f>
        <v>#REF!</v>
      </c>
      <c r="E687" s="18" t="e">
        <f>IF($C687="","",VLOOKUP($C687,#REF!,7,FALSE))</f>
        <v>#REF!</v>
      </c>
      <c r="I687" s="8" t="e">
        <f>VLOOKUP($C687,'G - MEM. URB'!$C:$R,2,FALSE)</f>
        <v>#N/A</v>
      </c>
    </row>
    <row r="688" spans="1:9">
      <c r="A688" s="14" t="s">
        <v>616</v>
      </c>
      <c r="B688" s="15" t="s">
        <v>1288</v>
      </c>
      <c r="C688" s="16" t="str">
        <f t="shared" si="10"/>
        <v>COMP-SAQ/687</v>
      </c>
      <c r="D688" s="17" t="e">
        <f>IF($C688="","",VLOOKUP($C688,#REF!,3,FALSE))</f>
        <v>#REF!</v>
      </c>
      <c r="E688" s="18" t="e">
        <f>IF($C688="","",VLOOKUP($C688,#REF!,7,FALSE))</f>
        <v>#REF!</v>
      </c>
      <c r="I688" s="8" t="e">
        <f>VLOOKUP($C688,'G - MEM. URB'!$C:$R,2,FALSE)</f>
        <v>#N/A</v>
      </c>
    </row>
    <row r="689" spans="1:9">
      <c r="A689" s="14" t="s">
        <v>616</v>
      </c>
      <c r="B689" s="15" t="s">
        <v>1289</v>
      </c>
      <c r="C689" s="16" t="str">
        <f t="shared" si="10"/>
        <v>COMP-SAQ/688</v>
      </c>
      <c r="D689" s="17" t="e">
        <f>IF($C689="","",VLOOKUP($C689,#REF!,3,FALSE))</f>
        <v>#REF!</v>
      </c>
      <c r="E689" s="18" t="e">
        <f>IF($C689="","",VLOOKUP($C689,#REF!,7,FALSE))</f>
        <v>#REF!</v>
      </c>
      <c r="I689" s="8" t="e">
        <f>VLOOKUP($C689,'G - MEM. URB'!$C:$R,2,FALSE)</f>
        <v>#N/A</v>
      </c>
    </row>
    <row r="690" spans="1:9">
      <c r="A690" s="25" t="s">
        <v>616</v>
      </c>
      <c r="B690" s="26" t="s">
        <v>1290</v>
      </c>
      <c r="C690" s="27" t="str">
        <f t="shared" si="10"/>
        <v>COMP-SAQ/689</v>
      </c>
      <c r="D690" s="28" t="e">
        <f>IF($C690="","",VLOOKUP($C690,#REF!,3,FALSE))</f>
        <v>#REF!</v>
      </c>
      <c r="E690" s="29" t="e">
        <f>IF($C690="","",VLOOKUP($C690,#REF!,7,FALSE))</f>
        <v>#REF!</v>
      </c>
      <c r="I690" s="8" t="e">
        <f>VLOOKUP($C690,'G - MEM. URB'!$C:$R,2,FALSE)</f>
        <v>#N/A</v>
      </c>
    </row>
    <row r="691" spans="1:9">
      <c r="A691" s="14" t="s">
        <v>616</v>
      </c>
      <c r="B691" s="15" t="s">
        <v>1291</v>
      </c>
      <c r="C691" s="16" t="str">
        <f t="shared" si="10"/>
        <v>COMP-SAQ/690</v>
      </c>
      <c r="D691" s="17" t="e">
        <f>IF($C691="","",VLOOKUP($C691,#REF!,3,FALSE))</f>
        <v>#REF!</v>
      </c>
      <c r="E691" s="18" t="e">
        <f>IF($C691="","",VLOOKUP($C691,#REF!,7,FALSE))</f>
        <v>#REF!</v>
      </c>
      <c r="I691" s="8" t="e">
        <f>VLOOKUP($C691,'G - MEM. URB'!$C:$R,2,FALSE)</f>
        <v>#N/A</v>
      </c>
    </row>
    <row r="692" spans="1:9">
      <c r="A692" s="14" t="s">
        <v>616</v>
      </c>
      <c r="B692" s="15" t="s">
        <v>1292</v>
      </c>
      <c r="C692" s="16" t="str">
        <f t="shared" si="10"/>
        <v>COMP-SAQ/691</v>
      </c>
      <c r="D692" s="17" t="e">
        <f>IF($C692="","",VLOOKUP($C692,#REF!,3,FALSE))</f>
        <v>#REF!</v>
      </c>
      <c r="E692" s="18" t="e">
        <f>IF($C692="","",VLOOKUP($C692,#REF!,7,FALSE))</f>
        <v>#REF!</v>
      </c>
      <c r="I692" s="8" t="e">
        <f>VLOOKUP($C692,'G - MEM. URB'!$C:$R,2,FALSE)</f>
        <v>#N/A</v>
      </c>
    </row>
    <row r="693" spans="1:9">
      <c r="A693" s="25" t="s">
        <v>616</v>
      </c>
      <c r="B693" s="26" t="s">
        <v>1293</v>
      </c>
      <c r="C693" s="27" t="str">
        <f t="shared" si="10"/>
        <v>COMP-SAQ/692</v>
      </c>
      <c r="D693" s="28" t="e">
        <f>IF($C693="","",VLOOKUP($C693,#REF!,3,FALSE))</f>
        <v>#REF!</v>
      </c>
      <c r="E693" s="29" t="e">
        <f>IF($C693="","",VLOOKUP($C693,#REF!,7,FALSE))</f>
        <v>#REF!</v>
      </c>
      <c r="I693" s="8" t="e">
        <f>VLOOKUP($C693,'G - MEM. URB'!$C:$R,2,FALSE)</f>
        <v>#N/A</v>
      </c>
    </row>
    <row r="694" spans="1:9">
      <c r="A694" s="14" t="s">
        <v>616</v>
      </c>
      <c r="B694" s="15" t="s">
        <v>1294</v>
      </c>
      <c r="C694" s="16" t="str">
        <f t="shared" si="10"/>
        <v>COMP-SAQ/693</v>
      </c>
      <c r="D694" s="17" t="e">
        <f>IF($C694="","",VLOOKUP($C694,#REF!,3,FALSE))</f>
        <v>#REF!</v>
      </c>
      <c r="E694" s="18" t="e">
        <f>IF($C694="","",VLOOKUP($C694,#REF!,7,FALSE))</f>
        <v>#REF!</v>
      </c>
      <c r="I694" s="8" t="e">
        <f>VLOOKUP($C694,'G - MEM. URB'!$C:$R,2,FALSE)</f>
        <v>#N/A</v>
      </c>
    </row>
    <row r="695" spans="1:9">
      <c r="A695" s="14" t="s">
        <v>616</v>
      </c>
      <c r="B695" s="15" t="s">
        <v>1295</v>
      </c>
      <c r="C695" s="16" t="str">
        <f t="shared" si="10"/>
        <v>COMP-SAQ/694</v>
      </c>
      <c r="D695" s="17" t="e">
        <f>IF($C695="","",VLOOKUP($C695,#REF!,3,FALSE))</f>
        <v>#REF!</v>
      </c>
      <c r="E695" s="18" t="e">
        <f>IF($C695="","",VLOOKUP($C695,#REF!,7,FALSE))</f>
        <v>#REF!</v>
      </c>
      <c r="I695" s="8" t="e">
        <f>VLOOKUP($C695,'G - MEM. URB'!$C:$R,2,FALSE)</f>
        <v>#N/A</v>
      </c>
    </row>
    <row r="696" spans="1:9">
      <c r="A696" s="14" t="s">
        <v>616</v>
      </c>
      <c r="B696" s="15" t="s">
        <v>1296</v>
      </c>
      <c r="C696" s="16" t="str">
        <f t="shared" si="10"/>
        <v>COMP-SAQ/695</v>
      </c>
      <c r="D696" s="17" t="e">
        <f>IF($C696="","",VLOOKUP($C696,#REF!,3,FALSE))</f>
        <v>#REF!</v>
      </c>
      <c r="E696" s="18" t="e">
        <f>IF($C696="","",VLOOKUP($C696,#REF!,7,FALSE))</f>
        <v>#REF!</v>
      </c>
      <c r="I696" s="8" t="e">
        <f>VLOOKUP($C696,'G - MEM. URB'!$C:$R,2,FALSE)</f>
        <v>#N/A</v>
      </c>
    </row>
    <row r="697" spans="1:9">
      <c r="A697" s="14" t="s">
        <v>616</v>
      </c>
      <c r="B697" s="15" t="s">
        <v>1297</v>
      </c>
      <c r="C697" s="16" t="str">
        <f t="shared" si="10"/>
        <v>COMP-SAQ/696</v>
      </c>
      <c r="D697" s="17" t="e">
        <f>IF($C697="","",VLOOKUP($C697,#REF!,3,FALSE))</f>
        <v>#REF!</v>
      </c>
      <c r="E697" s="18" t="e">
        <f>IF($C697="","",VLOOKUP($C697,#REF!,7,FALSE))</f>
        <v>#REF!</v>
      </c>
      <c r="I697" s="8" t="e">
        <f>VLOOKUP($C697,'G - MEM. URB'!$C:$R,2,FALSE)</f>
        <v>#N/A</v>
      </c>
    </row>
    <row r="698" spans="1:9">
      <c r="A698" s="14" t="s">
        <v>616</v>
      </c>
      <c r="B698" s="15" t="s">
        <v>1298</v>
      </c>
      <c r="C698" s="16" t="str">
        <f t="shared" si="10"/>
        <v>COMP-SAQ/697</v>
      </c>
      <c r="D698" s="17" t="e">
        <f>IF($C698="","",VLOOKUP($C698,#REF!,3,FALSE))</f>
        <v>#REF!</v>
      </c>
      <c r="E698" s="18" t="e">
        <f>IF($C698="","",VLOOKUP($C698,#REF!,7,FALSE))</f>
        <v>#REF!</v>
      </c>
      <c r="I698" s="8" t="e">
        <f>VLOOKUP($C698,'G - MEM. URB'!$C:$R,2,FALSE)</f>
        <v>#N/A</v>
      </c>
    </row>
    <row r="699" spans="1:9">
      <c r="A699" s="14" t="s">
        <v>616</v>
      </c>
      <c r="B699" s="15" t="s">
        <v>1299</v>
      </c>
      <c r="C699" s="16" t="str">
        <f t="shared" si="10"/>
        <v>COMP-SAQ/698</v>
      </c>
      <c r="D699" s="17" t="e">
        <f>IF($C699="","",VLOOKUP($C699,#REF!,3,FALSE))</f>
        <v>#REF!</v>
      </c>
      <c r="E699" s="18" t="e">
        <f>IF($C699="","",VLOOKUP($C699,#REF!,7,FALSE))</f>
        <v>#REF!</v>
      </c>
      <c r="I699" s="8" t="e">
        <f>VLOOKUP($C699,'G - MEM. URB'!$C:$R,2,FALSE)</f>
        <v>#N/A</v>
      </c>
    </row>
    <row r="700" spans="1:9">
      <c r="A700" s="14" t="s">
        <v>616</v>
      </c>
      <c r="B700" s="15" t="s">
        <v>1300</v>
      </c>
      <c r="C700" s="16" t="str">
        <f t="shared" si="10"/>
        <v>COMP-SAQ/699</v>
      </c>
      <c r="D700" s="17" t="e">
        <f>IF($C700="","",VLOOKUP($C700,#REF!,3,FALSE))</f>
        <v>#REF!</v>
      </c>
      <c r="E700" s="18" t="e">
        <f>IF($C700="","",VLOOKUP($C700,#REF!,7,FALSE))</f>
        <v>#REF!</v>
      </c>
      <c r="I700" s="8" t="e">
        <f>VLOOKUP($C700,'G - MEM. URB'!$C:$R,2,FALSE)</f>
        <v>#N/A</v>
      </c>
    </row>
    <row r="701" spans="1:9">
      <c r="A701" s="14" t="s">
        <v>616</v>
      </c>
      <c r="B701" s="15" t="s">
        <v>1301</v>
      </c>
      <c r="C701" s="16" t="str">
        <f t="shared" si="10"/>
        <v>COMP-SAQ/700</v>
      </c>
      <c r="D701" s="17" t="e">
        <f>IF($C701="","",VLOOKUP($C701,#REF!,3,FALSE))</f>
        <v>#REF!</v>
      </c>
      <c r="E701" s="18" t="e">
        <f>IF($C701="","",VLOOKUP($C701,#REF!,7,FALSE))</f>
        <v>#REF!</v>
      </c>
      <c r="I701" s="8" t="e">
        <f>VLOOKUP($C701,'G - MEM. URB'!$C:$R,2,FALSE)</f>
        <v>#N/A</v>
      </c>
    </row>
    <row r="702" spans="1:9">
      <c r="A702" s="25" t="s">
        <v>616</v>
      </c>
      <c r="B702" s="26" t="s">
        <v>1302</v>
      </c>
      <c r="C702" s="27" t="str">
        <f t="shared" si="10"/>
        <v>COMP-SAQ/701</v>
      </c>
      <c r="D702" s="28" t="e">
        <f>IF($C702="","",VLOOKUP($C702,#REF!,3,FALSE))</f>
        <v>#REF!</v>
      </c>
      <c r="E702" s="29" t="e">
        <f>IF($C702="","",VLOOKUP($C702,#REF!,7,FALSE))</f>
        <v>#REF!</v>
      </c>
      <c r="I702" s="8" t="e">
        <f>VLOOKUP($C702,'G - MEM. URB'!$C:$R,2,FALSE)</f>
        <v>#N/A</v>
      </c>
    </row>
    <row r="703" spans="1:9">
      <c r="A703" s="25" t="s">
        <v>616</v>
      </c>
      <c r="B703" s="26" t="s">
        <v>1303</v>
      </c>
      <c r="C703" s="27" t="str">
        <f t="shared" si="10"/>
        <v>COMP-SAQ/702</v>
      </c>
      <c r="D703" s="28" t="e">
        <f>IF($C703="","",VLOOKUP($C703,#REF!,3,FALSE))</f>
        <v>#REF!</v>
      </c>
      <c r="E703" s="29" t="e">
        <f>IF($C703="","",VLOOKUP($C703,#REF!,7,FALSE))</f>
        <v>#REF!</v>
      </c>
      <c r="I703" s="8" t="e">
        <f>VLOOKUP($C703,'G - MEM. URB'!$C:$R,2,FALSE)</f>
        <v>#N/A</v>
      </c>
    </row>
    <row r="704" spans="1:9">
      <c r="A704" s="14" t="s">
        <v>616</v>
      </c>
      <c r="B704" s="15" t="s">
        <v>1304</v>
      </c>
      <c r="C704" s="16" t="str">
        <f t="shared" si="10"/>
        <v>COMP-SAQ/703</v>
      </c>
      <c r="D704" s="17" t="e">
        <f>IF($C704="","",VLOOKUP($C704,#REF!,3,FALSE))</f>
        <v>#REF!</v>
      </c>
      <c r="E704" s="18" t="e">
        <f>IF($C704="","",VLOOKUP($C704,#REF!,7,FALSE))</f>
        <v>#REF!</v>
      </c>
      <c r="I704" s="8" t="e">
        <f>VLOOKUP($C704,'G - MEM. URB'!$C:$R,2,FALSE)</f>
        <v>#N/A</v>
      </c>
    </row>
    <row r="705" spans="1:9">
      <c r="A705" s="14" t="s">
        <v>616</v>
      </c>
      <c r="B705" s="15" t="s">
        <v>1305</v>
      </c>
      <c r="C705" s="16" t="str">
        <f t="shared" si="10"/>
        <v>COMP-SAQ/704</v>
      </c>
      <c r="D705" s="17" t="e">
        <f>IF($C705="","",VLOOKUP($C705,#REF!,3,FALSE))</f>
        <v>#REF!</v>
      </c>
      <c r="E705" s="18" t="e">
        <f>IF($C705="","",VLOOKUP($C705,#REF!,7,FALSE))</f>
        <v>#REF!</v>
      </c>
      <c r="I705" s="8" t="e">
        <f>VLOOKUP($C705,'G - MEM. URB'!$C:$R,2,FALSE)</f>
        <v>#N/A</v>
      </c>
    </row>
    <row r="706" spans="1:9">
      <c r="A706" s="14" t="s">
        <v>616</v>
      </c>
      <c r="B706" s="15" t="s">
        <v>1306</v>
      </c>
      <c r="C706" s="16" t="str">
        <f t="shared" si="10"/>
        <v>COMP-SAQ/705</v>
      </c>
      <c r="D706" s="17" t="e">
        <f>IF($C706="","",VLOOKUP($C706,#REF!,3,FALSE))</f>
        <v>#REF!</v>
      </c>
      <c r="E706" s="18" t="e">
        <f>IF($C706="","",VLOOKUP($C706,#REF!,7,FALSE))</f>
        <v>#REF!</v>
      </c>
      <c r="I706" s="8" t="e">
        <f>VLOOKUP($C706,'G - MEM. URB'!$C:$R,2,FALSE)</f>
        <v>#N/A</v>
      </c>
    </row>
    <row r="707" spans="1:9">
      <c r="A707" s="14" t="s">
        <v>616</v>
      </c>
      <c r="B707" s="15" t="s">
        <v>1307</v>
      </c>
      <c r="C707" s="16" t="str">
        <f t="shared" ref="C707:C770" si="11">CONCATENATE(A707,B707)</f>
        <v>COMP-SAQ/706</v>
      </c>
      <c r="D707" s="17" t="e">
        <f>IF($C707="","",VLOOKUP($C707,#REF!,3,FALSE))</f>
        <v>#REF!</v>
      </c>
      <c r="E707" s="18" t="e">
        <f>IF($C707="","",VLOOKUP($C707,#REF!,7,FALSE))</f>
        <v>#REF!</v>
      </c>
      <c r="I707" s="8" t="e">
        <f>VLOOKUP($C707,'G - MEM. URB'!$C:$R,2,FALSE)</f>
        <v>#N/A</v>
      </c>
    </row>
    <row r="708" spans="1:9">
      <c r="A708" s="14" t="s">
        <v>616</v>
      </c>
      <c r="B708" s="15" t="s">
        <v>1308</v>
      </c>
      <c r="C708" s="16" t="str">
        <f t="shared" si="11"/>
        <v>COMP-SAQ/707</v>
      </c>
      <c r="D708" s="17" t="e">
        <f>IF($C708="","",VLOOKUP($C708,#REF!,3,FALSE))</f>
        <v>#REF!</v>
      </c>
      <c r="E708" s="18" t="e">
        <f>IF($C708="","",VLOOKUP($C708,#REF!,7,FALSE))</f>
        <v>#REF!</v>
      </c>
      <c r="I708" s="8" t="e">
        <f>VLOOKUP($C708,'G - MEM. URB'!$C:$R,2,FALSE)</f>
        <v>#N/A</v>
      </c>
    </row>
    <row r="709" spans="1:9">
      <c r="A709" s="14" t="s">
        <v>616</v>
      </c>
      <c r="B709" s="15" t="s">
        <v>1309</v>
      </c>
      <c r="C709" s="16" t="str">
        <f t="shared" si="11"/>
        <v>COMP-SAQ/708</v>
      </c>
      <c r="D709" s="17" t="e">
        <f>IF($C709="","",VLOOKUP($C709,#REF!,3,FALSE))</f>
        <v>#REF!</v>
      </c>
      <c r="E709" s="18" t="e">
        <f>IF($C709="","",VLOOKUP($C709,#REF!,7,FALSE))</f>
        <v>#REF!</v>
      </c>
      <c r="I709" s="8" t="e">
        <f>VLOOKUP($C709,'G - MEM. URB'!$C:$R,2,FALSE)</f>
        <v>#N/A</v>
      </c>
    </row>
    <row r="710" spans="1:9">
      <c r="A710" s="14" t="s">
        <v>616</v>
      </c>
      <c r="B710" s="15" t="s">
        <v>1310</v>
      </c>
      <c r="C710" s="16" t="str">
        <f t="shared" si="11"/>
        <v>COMP-SAQ/709</v>
      </c>
      <c r="D710" s="17" t="e">
        <f>IF($C710="","",VLOOKUP($C710,#REF!,3,FALSE))</f>
        <v>#REF!</v>
      </c>
      <c r="E710" s="18" t="e">
        <f>IF($C710="","",VLOOKUP($C710,#REF!,7,FALSE))</f>
        <v>#REF!</v>
      </c>
      <c r="I710" s="8" t="e">
        <f>VLOOKUP($C710,'G - MEM. URB'!$C:$R,2,FALSE)</f>
        <v>#N/A</v>
      </c>
    </row>
    <row r="711" spans="1:9">
      <c r="A711" s="25" t="s">
        <v>616</v>
      </c>
      <c r="B711" s="26" t="s">
        <v>1311</v>
      </c>
      <c r="C711" s="27" t="str">
        <f t="shared" si="11"/>
        <v>COMP-SAQ/710</v>
      </c>
      <c r="D711" s="28" t="e">
        <f>IF($C711="","",VLOOKUP($C711,#REF!,3,FALSE))</f>
        <v>#REF!</v>
      </c>
      <c r="E711" s="29" t="e">
        <f>IF($C711="","",VLOOKUP($C711,#REF!,7,FALSE))</f>
        <v>#REF!</v>
      </c>
      <c r="I711" s="8" t="e">
        <f>VLOOKUP($C711,'G - MEM. URB'!$C:$R,2,FALSE)</f>
        <v>#N/A</v>
      </c>
    </row>
    <row r="712" spans="1:9">
      <c r="A712" s="25" t="s">
        <v>616</v>
      </c>
      <c r="B712" s="26" t="s">
        <v>1312</v>
      </c>
      <c r="C712" s="27" t="str">
        <f t="shared" si="11"/>
        <v>COMP-SAQ/711</v>
      </c>
      <c r="D712" s="28" t="e">
        <f>IF($C712="","",VLOOKUP($C712,#REF!,3,FALSE))</f>
        <v>#REF!</v>
      </c>
      <c r="E712" s="29" t="e">
        <f>IF($C712="","",VLOOKUP($C712,#REF!,7,FALSE))</f>
        <v>#REF!</v>
      </c>
      <c r="I712" s="8" t="e">
        <f>VLOOKUP($C712,'G - MEM. URB'!$C:$R,2,FALSE)</f>
        <v>#N/A</v>
      </c>
    </row>
    <row r="713" spans="1:9">
      <c r="A713" s="25" t="s">
        <v>616</v>
      </c>
      <c r="B713" s="26" t="s">
        <v>1313</v>
      </c>
      <c r="C713" s="27" t="str">
        <f t="shared" si="11"/>
        <v>COMP-SAQ/712</v>
      </c>
      <c r="D713" s="28" t="e">
        <f>IF($C713="","",VLOOKUP($C713,#REF!,3,FALSE))</f>
        <v>#REF!</v>
      </c>
      <c r="E713" s="29" t="e">
        <f>IF($C713="","",VLOOKUP($C713,#REF!,7,FALSE))</f>
        <v>#REF!</v>
      </c>
      <c r="I713" s="8" t="e">
        <f>VLOOKUP($C713,'G - MEM. URB'!$C:$R,2,FALSE)</f>
        <v>#N/A</v>
      </c>
    </row>
    <row r="714" spans="1:9">
      <c r="A714" s="14" t="s">
        <v>616</v>
      </c>
      <c r="B714" s="15" t="s">
        <v>1314</v>
      </c>
      <c r="C714" s="16" t="str">
        <f t="shared" si="11"/>
        <v>COMP-SAQ/713</v>
      </c>
      <c r="D714" s="17" t="e">
        <f>IF($C714="","",VLOOKUP($C714,#REF!,3,FALSE))</f>
        <v>#REF!</v>
      </c>
      <c r="E714" s="18" t="e">
        <f>IF($C714="","",VLOOKUP($C714,#REF!,7,FALSE))</f>
        <v>#REF!</v>
      </c>
      <c r="I714" s="8" t="e">
        <f>VLOOKUP($C714,'G - MEM. URB'!$C:$R,2,FALSE)</f>
        <v>#N/A</v>
      </c>
    </row>
    <row r="715" spans="1:9">
      <c r="A715" s="14" t="s">
        <v>616</v>
      </c>
      <c r="B715" s="15" t="s">
        <v>1315</v>
      </c>
      <c r="C715" s="16" t="str">
        <f t="shared" si="11"/>
        <v>COMP-SAQ/714</v>
      </c>
      <c r="D715" s="17" t="e">
        <f>IF($C715="","",VLOOKUP($C715,#REF!,3,FALSE))</f>
        <v>#REF!</v>
      </c>
      <c r="E715" s="18" t="e">
        <f>IF($C715="","",VLOOKUP($C715,#REF!,7,FALSE))</f>
        <v>#REF!</v>
      </c>
      <c r="I715" s="8" t="e">
        <f>VLOOKUP($C715,'G - MEM. URB'!$C:$R,2,FALSE)</f>
        <v>#N/A</v>
      </c>
    </row>
    <row r="716" spans="1:9">
      <c r="A716" s="25" t="s">
        <v>616</v>
      </c>
      <c r="B716" s="26" t="s">
        <v>1316</v>
      </c>
      <c r="C716" s="27" t="str">
        <f t="shared" si="11"/>
        <v>COMP-SAQ/715</v>
      </c>
      <c r="D716" s="28" t="e">
        <f>IF($C716="","",VLOOKUP($C716,#REF!,3,FALSE))</f>
        <v>#REF!</v>
      </c>
      <c r="E716" s="29" t="e">
        <f>IF($C716="","",VLOOKUP($C716,#REF!,7,FALSE))</f>
        <v>#REF!</v>
      </c>
      <c r="I716" s="8" t="e">
        <f>VLOOKUP($C716,'G - MEM. URB'!$C:$R,2,FALSE)</f>
        <v>#N/A</v>
      </c>
    </row>
    <row r="717" spans="1:9">
      <c r="A717" s="25" t="s">
        <v>616</v>
      </c>
      <c r="B717" s="26" t="s">
        <v>1317</v>
      </c>
      <c r="C717" s="27" t="str">
        <f t="shared" si="11"/>
        <v>COMP-SAQ/716</v>
      </c>
      <c r="D717" s="28" t="e">
        <f>IF($C717="","",VLOOKUP($C717,#REF!,3,FALSE))</f>
        <v>#REF!</v>
      </c>
      <c r="E717" s="29" t="e">
        <f>IF($C717="","",VLOOKUP($C717,#REF!,7,FALSE))</f>
        <v>#REF!</v>
      </c>
      <c r="I717" s="8" t="e">
        <f>VLOOKUP($C717,'G - MEM. URB'!$C:$R,2,FALSE)</f>
        <v>#N/A</v>
      </c>
    </row>
    <row r="718" spans="1:9">
      <c r="A718" s="14" t="s">
        <v>616</v>
      </c>
      <c r="B718" s="15" t="s">
        <v>1318</v>
      </c>
      <c r="C718" s="16" t="str">
        <f t="shared" si="11"/>
        <v>COMP-SAQ/717</v>
      </c>
      <c r="D718" s="17" t="e">
        <f>IF($C718="","",VLOOKUP($C718,#REF!,3,FALSE))</f>
        <v>#REF!</v>
      </c>
      <c r="E718" s="18" t="e">
        <f>IF($C718="","",VLOOKUP($C718,#REF!,7,FALSE))</f>
        <v>#REF!</v>
      </c>
      <c r="I718" s="8" t="e">
        <f>VLOOKUP($C718,'G - MEM. URB'!$C:$R,2,FALSE)</f>
        <v>#N/A</v>
      </c>
    </row>
    <row r="719" spans="1:9">
      <c r="A719" s="14" t="s">
        <v>616</v>
      </c>
      <c r="B719" s="15" t="s">
        <v>1319</v>
      </c>
      <c r="C719" s="16" t="str">
        <f t="shared" si="11"/>
        <v>COMP-SAQ/718</v>
      </c>
      <c r="D719" s="17" t="e">
        <f>IF($C719="","",VLOOKUP($C719,#REF!,3,FALSE))</f>
        <v>#REF!</v>
      </c>
      <c r="E719" s="18" t="e">
        <f>IF($C719="","",VLOOKUP($C719,#REF!,7,FALSE))</f>
        <v>#REF!</v>
      </c>
      <c r="I719" s="8" t="e">
        <f>VLOOKUP($C719,'G - MEM. URB'!$C:$R,2,FALSE)</f>
        <v>#N/A</v>
      </c>
    </row>
    <row r="720" spans="1:9">
      <c r="A720" s="14" t="s">
        <v>616</v>
      </c>
      <c r="B720" s="15" t="s">
        <v>1320</v>
      </c>
      <c r="C720" s="16" t="str">
        <f t="shared" si="11"/>
        <v>COMP-SAQ/719</v>
      </c>
      <c r="D720" s="17" t="e">
        <f>IF($C720="","",VLOOKUP($C720,#REF!,3,FALSE))</f>
        <v>#REF!</v>
      </c>
      <c r="E720" s="18" t="e">
        <f>IF($C720="","",VLOOKUP($C720,#REF!,7,FALSE))</f>
        <v>#REF!</v>
      </c>
      <c r="I720" s="8" t="e">
        <f>VLOOKUP($C720,'G - MEM. URB'!$C:$R,2,FALSE)</f>
        <v>#N/A</v>
      </c>
    </row>
    <row r="721" spans="1:11">
      <c r="A721" s="25" t="s">
        <v>616</v>
      </c>
      <c r="B721" s="26" t="s">
        <v>1321</v>
      </c>
      <c r="C721" s="27" t="str">
        <f t="shared" si="11"/>
        <v>COMP-SAQ/720</v>
      </c>
      <c r="D721" s="28" t="e">
        <f>IF($C721="","",VLOOKUP($C721,#REF!,3,FALSE))</f>
        <v>#REF!</v>
      </c>
      <c r="E721" s="29" t="e">
        <f>IF($C721="","",VLOOKUP($C721,#REF!,7,FALSE))</f>
        <v>#REF!</v>
      </c>
      <c r="I721" s="8" t="e">
        <f>VLOOKUP($C721,'G - MEM. URB'!$C:$R,2,FALSE)</f>
        <v>#N/A</v>
      </c>
    </row>
    <row r="722" spans="1:11">
      <c r="A722" s="14" t="s">
        <v>616</v>
      </c>
      <c r="B722" s="15" t="s">
        <v>1322</v>
      </c>
      <c r="C722" s="16" t="str">
        <f t="shared" si="11"/>
        <v>COMP-SAQ/721</v>
      </c>
      <c r="D722" s="17" t="e">
        <f>IF($C722="","",VLOOKUP($C722,#REF!,3,FALSE))</f>
        <v>#REF!</v>
      </c>
      <c r="E722" s="18" t="e">
        <f>IF($C722="","",VLOOKUP($C722,#REF!,7,FALSE))</f>
        <v>#REF!</v>
      </c>
      <c r="I722" s="8" t="e">
        <f>VLOOKUP($C722,'G - MEM. URB'!$C:$R,2,FALSE)</f>
        <v>#N/A</v>
      </c>
    </row>
    <row r="723" spans="1:11">
      <c r="A723" s="14" t="s">
        <v>616</v>
      </c>
      <c r="B723" s="15" t="s">
        <v>1323</v>
      </c>
      <c r="C723" s="16" t="str">
        <f t="shared" si="11"/>
        <v>COMP-SAQ/722</v>
      </c>
      <c r="D723" s="17" t="e">
        <f>IF($C723="","",VLOOKUP($C723,#REF!,3,FALSE))</f>
        <v>#REF!</v>
      </c>
      <c r="E723" s="18" t="e">
        <f>IF($C723="","",VLOOKUP($C723,#REF!,7,FALSE))</f>
        <v>#REF!</v>
      </c>
      <c r="I723" s="8" t="e">
        <f>VLOOKUP($C723,'G - MEM. URB'!$C:$R,2,FALSE)</f>
        <v>#N/A</v>
      </c>
    </row>
    <row r="724" spans="1:11">
      <c r="A724" s="14" t="s">
        <v>616</v>
      </c>
      <c r="B724" s="15" t="s">
        <v>1324</v>
      </c>
      <c r="C724" s="16" t="str">
        <f t="shared" si="11"/>
        <v>COMP-SAQ/723</v>
      </c>
      <c r="D724" s="17" t="e">
        <f>IF($C724="","",VLOOKUP($C724,#REF!,3,FALSE))</f>
        <v>#REF!</v>
      </c>
      <c r="E724" s="18" t="e">
        <f>IF($C724="","",VLOOKUP($C724,#REF!,7,FALSE))</f>
        <v>#REF!</v>
      </c>
      <c r="I724" s="8" t="e">
        <f>VLOOKUP($C724,'G - MEM. URB'!$C:$R,2,FALSE)</f>
        <v>#N/A</v>
      </c>
    </row>
    <row r="725" spans="1:11">
      <c r="A725" s="14" t="s">
        <v>616</v>
      </c>
      <c r="B725" s="15" t="s">
        <v>1325</v>
      </c>
      <c r="C725" s="16" t="str">
        <f t="shared" si="11"/>
        <v>COMP-SAQ/724</v>
      </c>
      <c r="D725" s="17" t="e">
        <f>IF($C725="","",VLOOKUP($C725,#REF!,3,FALSE))</f>
        <v>#REF!</v>
      </c>
      <c r="E725" s="18" t="e">
        <f>IF($C725="","",VLOOKUP($C725,#REF!,7,FALSE))</f>
        <v>#REF!</v>
      </c>
      <c r="I725" s="8" t="e">
        <f>VLOOKUP($C725,'G - MEM. URB'!$C:$R,2,FALSE)</f>
        <v>#N/A</v>
      </c>
    </row>
    <row r="726" spans="1:11">
      <c r="A726" s="14" t="s">
        <v>616</v>
      </c>
      <c r="B726" s="15" t="s">
        <v>1326</v>
      </c>
      <c r="C726" s="16" t="str">
        <f t="shared" si="11"/>
        <v>COMP-SAQ/725</v>
      </c>
      <c r="D726" s="17" t="e">
        <f>IF($C726="","",VLOOKUP($C726,#REF!,3,FALSE))</f>
        <v>#REF!</v>
      </c>
      <c r="E726" s="18" t="e">
        <f>IF($C726="","",VLOOKUP($C726,#REF!,7,FALSE))</f>
        <v>#REF!</v>
      </c>
      <c r="I726" s="8" t="e">
        <f>VLOOKUP($C726,'G - MEM. URB'!$C:$R,2,FALSE)</f>
        <v>#N/A</v>
      </c>
    </row>
    <row r="727" spans="1:11">
      <c r="A727" s="14" t="s">
        <v>616</v>
      </c>
      <c r="B727" s="15" t="s">
        <v>1327</v>
      </c>
      <c r="C727" s="16" t="str">
        <f t="shared" si="11"/>
        <v>COMP-SAQ/726</v>
      </c>
      <c r="D727" s="17" t="e">
        <f>IF($C727="","",VLOOKUP($C727,#REF!,3,FALSE))</f>
        <v>#REF!</v>
      </c>
      <c r="E727" s="18" t="e">
        <f>IF($C727="","",VLOOKUP($C727,#REF!,7,FALSE))</f>
        <v>#REF!</v>
      </c>
      <c r="I727" s="8" t="e">
        <f>VLOOKUP($C727,'G - MEM. URB'!$C:$R,2,FALSE)</f>
        <v>#N/A</v>
      </c>
    </row>
    <row r="728" spans="1:11">
      <c r="A728" s="25" t="s">
        <v>616</v>
      </c>
      <c r="B728" s="26" t="s">
        <v>1328</v>
      </c>
      <c r="C728" s="27" t="str">
        <f t="shared" si="11"/>
        <v>COMP-SAQ/727</v>
      </c>
      <c r="D728" s="28" t="e">
        <f>IF($C728="","",VLOOKUP($C728,#REF!,3,FALSE))</f>
        <v>#REF!</v>
      </c>
      <c r="E728" s="29" t="e">
        <f>IF($C728="","",VLOOKUP($C728,#REF!,7,FALSE))</f>
        <v>#REF!</v>
      </c>
      <c r="I728" s="8" t="e">
        <f>VLOOKUP($C728,'G - MEM. URB'!$C:$R,2,FALSE)</f>
        <v>#N/A</v>
      </c>
    </row>
    <row r="729" spans="1:11" ht="13.5" thickBot="1">
      <c r="A729" s="25" t="s">
        <v>616</v>
      </c>
      <c r="B729" s="26" t="s">
        <v>1329</v>
      </c>
      <c r="C729" s="27" t="str">
        <f t="shared" si="11"/>
        <v>COMP-SAQ/728</v>
      </c>
      <c r="D729" s="28" t="e">
        <f>IF($C729="","",VLOOKUP($C729,#REF!,3,FALSE))</f>
        <v>#REF!</v>
      </c>
      <c r="E729" s="29" t="e">
        <f>IF($C729="","",VLOOKUP($C729,#REF!,7,FALSE))</f>
        <v>#REF!</v>
      </c>
      <c r="I729" s="8" t="e">
        <f>VLOOKUP($C729,'G - MEM. URB'!$C:$R,2,FALSE)</f>
        <v>#N/A</v>
      </c>
    </row>
    <row r="730" spans="1:11" ht="13.5" thickBot="1">
      <c r="A730" s="25" t="s">
        <v>616</v>
      </c>
      <c r="B730" s="26" t="s">
        <v>1330</v>
      </c>
      <c r="C730" s="27" t="str">
        <f t="shared" si="11"/>
        <v>COMP-SAQ/729</v>
      </c>
      <c r="D730" s="28" t="e">
        <f>IF($C730="","",VLOOKUP($C730,#REF!,3,FALSE))</f>
        <v>#REF!</v>
      </c>
      <c r="E730" s="29" t="e">
        <f>IF($C730="","",VLOOKUP($C730,#REF!,7,FALSE))</f>
        <v>#REF!</v>
      </c>
      <c r="I730" s="8" t="e">
        <f>VLOOKUP($C730,'G - MEM. URB'!$C:$R,2,FALSE)</f>
        <v>#N/A</v>
      </c>
      <c r="K730" s="30" t="s">
        <v>626</v>
      </c>
    </row>
    <row r="731" spans="1:11">
      <c r="A731" s="14" t="s">
        <v>616</v>
      </c>
      <c r="B731" s="15" t="s">
        <v>1331</v>
      </c>
      <c r="C731" s="16" t="str">
        <f t="shared" si="11"/>
        <v>COMP-SAQ/730</v>
      </c>
      <c r="D731" s="17" t="e">
        <f>IF($C731="","",VLOOKUP($C731,#REF!,3,FALSE))</f>
        <v>#REF!</v>
      </c>
      <c r="E731" s="18" t="e">
        <f>IF($C731="","",VLOOKUP($C731,#REF!,7,FALSE))</f>
        <v>#REF!</v>
      </c>
      <c r="I731" s="8" t="e">
        <f>VLOOKUP($C731,'G - MEM. URB'!$C:$R,2,FALSE)</f>
        <v>#N/A</v>
      </c>
    </row>
    <row r="732" spans="1:11">
      <c r="A732" s="25" t="s">
        <v>616</v>
      </c>
      <c r="B732" s="26" t="s">
        <v>1332</v>
      </c>
      <c r="C732" s="27" t="str">
        <f t="shared" si="11"/>
        <v>COMP-SAQ/731</v>
      </c>
      <c r="D732" s="28" t="e">
        <f>IF($C732="","",VLOOKUP($C732,#REF!,3,FALSE))</f>
        <v>#REF!</v>
      </c>
      <c r="E732" s="29" t="e">
        <f>IF($C732="","",VLOOKUP($C732,#REF!,7,FALSE))</f>
        <v>#REF!</v>
      </c>
      <c r="I732" s="8" t="e">
        <f>VLOOKUP($C732,'G - MEM. URB'!$C:$R,2,FALSE)</f>
        <v>#N/A</v>
      </c>
    </row>
    <row r="733" spans="1:11">
      <c r="A733" s="14" t="s">
        <v>616</v>
      </c>
      <c r="B733" s="15" t="s">
        <v>1333</v>
      </c>
      <c r="C733" s="16" t="str">
        <f t="shared" si="11"/>
        <v>COMP-SAQ/732</v>
      </c>
      <c r="D733" s="17" t="e">
        <f>IF($C733="","",VLOOKUP($C733,#REF!,3,FALSE))</f>
        <v>#REF!</v>
      </c>
      <c r="E733" s="18" t="e">
        <f>IF($C733="","",VLOOKUP($C733,#REF!,7,FALSE))</f>
        <v>#REF!</v>
      </c>
      <c r="I733" s="8" t="e">
        <f>VLOOKUP($C733,'G - MEM. URB'!$C:$R,2,FALSE)</f>
        <v>#N/A</v>
      </c>
    </row>
    <row r="734" spans="1:11">
      <c r="A734" s="14" t="s">
        <v>616</v>
      </c>
      <c r="B734" s="15" t="s">
        <v>1334</v>
      </c>
      <c r="C734" s="16" t="str">
        <f t="shared" si="11"/>
        <v>COMP-SAQ/733</v>
      </c>
      <c r="D734" s="17" t="e">
        <f>IF($C734="","",VLOOKUP($C734,#REF!,3,FALSE))</f>
        <v>#REF!</v>
      </c>
      <c r="E734" s="18" t="e">
        <f>IF($C734="","",VLOOKUP($C734,#REF!,7,FALSE))</f>
        <v>#REF!</v>
      </c>
      <c r="I734" s="8" t="e">
        <f>VLOOKUP($C734,'G - MEM. URB'!$C:$R,2,FALSE)</f>
        <v>#N/A</v>
      </c>
    </row>
    <row r="735" spans="1:11">
      <c r="A735" s="14" t="s">
        <v>616</v>
      </c>
      <c r="B735" s="15" t="s">
        <v>1335</v>
      </c>
      <c r="C735" s="16" t="str">
        <f t="shared" si="11"/>
        <v>COMP-SAQ/734</v>
      </c>
      <c r="D735" s="17" t="e">
        <f>IF($C735="","",VLOOKUP($C735,#REF!,3,FALSE))</f>
        <v>#REF!</v>
      </c>
      <c r="E735" s="18" t="e">
        <f>IF($C735="","",VLOOKUP($C735,#REF!,7,FALSE))</f>
        <v>#REF!</v>
      </c>
      <c r="I735" s="8" t="e">
        <f>VLOOKUP($C735,'G - MEM. URB'!$C:$R,2,FALSE)</f>
        <v>#N/A</v>
      </c>
    </row>
    <row r="736" spans="1:11">
      <c r="A736" s="14" t="s">
        <v>616</v>
      </c>
      <c r="B736" s="15" t="s">
        <v>1336</v>
      </c>
      <c r="C736" s="16" t="str">
        <f t="shared" si="11"/>
        <v>COMP-SAQ/735</v>
      </c>
      <c r="D736" s="17" t="e">
        <f>IF($C736="","",VLOOKUP($C736,#REF!,3,FALSE))</f>
        <v>#REF!</v>
      </c>
      <c r="E736" s="18" t="e">
        <f>IF($C736="","",VLOOKUP($C736,#REF!,7,FALSE))</f>
        <v>#REF!</v>
      </c>
      <c r="I736" s="8" t="e">
        <f>VLOOKUP($C736,'G - MEM. URB'!$C:$R,2,FALSE)</f>
        <v>#N/A</v>
      </c>
    </row>
    <row r="737" spans="1:9">
      <c r="A737" s="14" t="s">
        <v>616</v>
      </c>
      <c r="B737" s="15" t="s">
        <v>1337</v>
      </c>
      <c r="C737" s="16" t="str">
        <f t="shared" si="11"/>
        <v>COMP-SAQ/736</v>
      </c>
      <c r="D737" s="17" t="e">
        <f>IF($C737="","",VLOOKUP($C737,#REF!,3,FALSE))</f>
        <v>#REF!</v>
      </c>
      <c r="E737" s="18" t="e">
        <f>IF($C737="","",VLOOKUP($C737,#REF!,7,FALSE))</f>
        <v>#REF!</v>
      </c>
      <c r="I737" s="8" t="e">
        <f>VLOOKUP($C737,'G - MEM. URB'!$C:$R,2,FALSE)</f>
        <v>#N/A</v>
      </c>
    </row>
    <row r="738" spans="1:9">
      <c r="A738" s="14" t="s">
        <v>616</v>
      </c>
      <c r="B738" s="15" t="s">
        <v>1338</v>
      </c>
      <c r="C738" s="16" t="str">
        <f t="shared" si="11"/>
        <v>COMP-SAQ/737</v>
      </c>
      <c r="D738" s="17" t="e">
        <f>IF($C738="","",VLOOKUP($C738,#REF!,3,FALSE))</f>
        <v>#REF!</v>
      </c>
      <c r="E738" s="18" t="e">
        <f>IF($C738="","",VLOOKUP($C738,#REF!,7,FALSE))</f>
        <v>#REF!</v>
      </c>
      <c r="I738" s="8" t="e">
        <f>VLOOKUP($C738,'G - MEM. URB'!$C:$R,2,FALSE)</f>
        <v>#N/A</v>
      </c>
    </row>
    <row r="739" spans="1:9">
      <c r="A739" s="14" t="s">
        <v>616</v>
      </c>
      <c r="B739" s="15" t="s">
        <v>1339</v>
      </c>
      <c r="C739" s="16" t="str">
        <f t="shared" si="11"/>
        <v>COMP-SAQ/738</v>
      </c>
      <c r="D739" s="17" t="e">
        <f>IF($C739="","",VLOOKUP($C739,#REF!,3,FALSE))</f>
        <v>#REF!</v>
      </c>
      <c r="E739" s="18" t="e">
        <f>IF($C739="","",VLOOKUP($C739,#REF!,7,FALSE))</f>
        <v>#REF!</v>
      </c>
      <c r="I739" s="8" t="e">
        <f>VLOOKUP($C739,'G - MEM. URB'!$C:$R,2,FALSE)</f>
        <v>#N/A</v>
      </c>
    </row>
    <row r="740" spans="1:9">
      <c r="A740" s="19" t="s">
        <v>616</v>
      </c>
      <c r="B740" s="20" t="s">
        <v>1340</v>
      </c>
      <c r="C740" s="19" t="str">
        <f t="shared" si="11"/>
        <v>COMP-SAQ/739</v>
      </c>
      <c r="D740" s="21" t="e">
        <f>IF($C740="","",VLOOKUP($C740,#REF!,3,FALSE))</f>
        <v>#REF!</v>
      </c>
      <c r="E740" s="22" t="e">
        <f>IF($C740="","",VLOOKUP($C740,#REF!,7,FALSE))</f>
        <v>#REF!</v>
      </c>
      <c r="I740" s="8" t="e">
        <f>VLOOKUP($C740,'G - MEM. URB'!$C:$R,2,FALSE)</f>
        <v>#N/A</v>
      </c>
    </row>
    <row r="741" spans="1:9">
      <c r="A741" s="25" t="s">
        <v>616</v>
      </c>
      <c r="B741" s="26" t="s">
        <v>1341</v>
      </c>
      <c r="C741" s="27" t="str">
        <f t="shared" si="11"/>
        <v>COMP-SAQ/740</v>
      </c>
      <c r="D741" s="28" t="e">
        <f>IF($C741="","",VLOOKUP($C741,#REF!,3,FALSE))</f>
        <v>#REF!</v>
      </c>
      <c r="E741" s="29" t="e">
        <f>IF($C741="","",VLOOKUP($C741,#REF!,7,FALSE))</f>
        <v>#REF!</v>
      </c>
      <c r="I741" s="8" t="e">
        <f>VLOOKUP($C741,'G - MEM. URB'!$C:$R,2,FALSE)</f>
        <v>#N/A</v>
      </c>
    </row>
    <row r="742" spans="1:9">
      <c r="A742" s="25" t="s">
        <v>616</v>
      </c>
      <c r="B742" s="26" t="s">
        <v>1342</v>
      </c>
      <c r="C742" s="27" t="str">
        <f t="shared" si="11"/>
        <v>COMP-SAQ/741</v>
      </c>
      <c r="D742" s="28" t="e">
        <f>IF($C742="","",VLOOKUP($C742,#REF!,3,FALSE))</f>
        <v>#REF!</v>
      </c>
      <c r="E742" s="29" t="e">
        <f>IF($C742="","",VLOOKUP($C742,#REF!,7,FALSE))</f>
        <v>#REF!</v>
      </c>
      <c r="I742" s="8" t="e">
        <f>VLOOKUP($C742,'G - MEM. URB'!$C:$R,2,FALSE)</f>
        <v>#N/A</v>
      </c>
    </row>
    <row r="743" spans="1:9">
      <c r="A743" s="14" t="s">
        <v>616</v>
      </c>
      <c r="B743" s="15" t="s">
        <v>1343</v>
      </c>
      <c r="C743" s="16" t="str">
        <f t="shared" si="11"/>
        <v>COMP-SAQ/742</v>
      </c>
      <c r="D743" s="17" t="e">
        <f>IF($C743="","",VLOOKUP($C743,#REF!,3,FALSE))</f>
        <v>#REF!</v>
      </c>
      <c r="E743" s="18" t="e">
        <f>IF($C743="","",VLOOKUP($C743,#REF!,7,FALSE))</f>
        <v>#REF!</v>
      </c>
      <c r="I743" s="8" t="e">
        <f>VLOOKUP($C743,'G - MEM. URB'!$C:$R,2,FALSE)</f>
        <v>#N/A</v>
      </c>
    </row>
    <row r="744" spans="1:9">
      <c r="A744" s="25" t="s">
        <v>616</v>
      </c>
      <c r="B744" s="26" t="s">
        <v>1344</v>
      </c>
      <c r="C744" s="27" t="str">
        <f t="shared" si="11"/>
        <v>COMP-SAQ/743</v>
      </c>
      <c r="D744" s="28" t="e">
        <f>IF($C744="","",VLOOKUP($C744,#REF!,3,FALSE))</f>
        <v>#REF!</v>
      </c>
      <c r="E744" s="29" t="e">
        <f>IF($C744="","",VLOOKUP($C744,#REF!,7,FALSE))</f>
        <v>#REF!</v>
      </c>
      <c r="I744" s="8" t="e">
        <f>VLOOKUP($C744,'G - MEM. URB'!$C:$R,2,FALSE)</f>
        <v>#N/A</v>
      </c>
    </row>
    <row r="745" spans="1:9">
      <c r="A745" s="14" t="s">
        <v>616</v>
      </c>
      <c r="B745" s="15" t="s">
        <v>1345</v>
      </c>
      <c r="C745" s="16" t="str">
        <f t="shared" si="11"/>
        <v>COMP-SAQ/744</v>
      </c>
      <c r="D745" s="17" t="e">
        <f>IF($C745="","",VLOOKUP($C745,#REF!,3,FALSE))</f>
        <v>#REF!</v>
      </c>
      <c r="E745" s="18" t="e">
        <f>IF($C745="","",VLOOKUP($C745,#REF!,7,FALSE))</f>
        <v>#REF!</v>
      </c>
      <c r="I745" s="8" t="e">
        <f>VLOOKUP($C745,'G - MEM. URB'!$C:$R,2,FALSE)</f>
        <v>#N/A</v>
      </c>
    </row>
    <row r="746" spans="1:9">
      <c r="A746" s="14" t="s">
        <v>616</v>
      </c>
      <c r="B746" s="15" t="s">
        <v>1346</v>
      </c>
      <c r="C746" s="16" t="str">
        <f t="shared" si="11"/>
        <v>COMP-SAQ/745</v>
      </c>
      <c r="D746" s="17" t="e">
        <f>IF($C746="","",VLOOKUP($C746,#REF!,3,FALSE))</f>
        <v>#REF!</v>
      </c>
      <c r="E746" s="18" t="e">
        <f>IF($C746="","",VLOOKUP($C746,#REF!,7,FALSE))</f>
        <v>#REF!</v>
      </c>
      <c r="I746" s="8" t="e">
        <f>VLOOKUP($C746,'G - MEM. URB'!$C:$R,2,FALSE)</f>
        <v>#N/A</v>
      </c>
    </row>
    <row r="747" spans="1:9">
      <c r="A747" s="14" t="s">
        <v>616</v>
      </c>
      <c r="B747" s="15" t="s">
        <v>1347</v>
      </c>
      <c r="C747" s="16" t="str">
        <f t="shared" si="11"/>
        <v>COMP-SAQ/746</v>
      </c>
      <c r="D747" s="17" t="e">
        <f>IF($C747="","",VLOOKUP($C747,#REF!,3,FALSE))</f>
        <v>#REF!</v>
      </c>
      <c r="E747" s="18" t="e">
        <f>IF($C747="","",VLOOKUP($C747,#REF!,7,FALSE))</f>
        <v>#REF!</v>
      </c>
      <c r="I747" s="8" t="e">
        <f>VLOOKUP($C747,'G - MEM. URB'!$C:$R,2,FALSE)</f>
        <v>#N/A</v>
      </c>
    </row>
    <row r="748" spans="1:9">
      <c r="A748" s="14" t="s">
        <v>616</v>
      </c>
      <c r="B748" s="15" t="s">
        <v>1348</v>
      </c>
      <c r="C748" s="16" t="str">
        <f t="shared" si="11"/>
        <v>COMP-SAQ/747</v>
      </c>
      <c r="D748" s="17" t="e">
        <f>IF($C748="","",VLOOKUP($C748,#REF!,3,FALSE))</f>
        <v>#REF!</v>
      </c>
      <c r="E748" s="18" t="e">
        <f>IF($C748="","",VLOOKUP($C748,#REF!,7,FALSE))</f>
        <v>#REF!</v>
      </c>
      <c r="I748" s="8" t="e">
        <f>VLOOKUP($C748,'G - MEM. URB'!$C:$R,2,FALSE)</f>
        <v>#N/A</v>
      </c>
    </row>
    <row r="749" spans="1:9">
      <c r="A749" s="14" t="s">
        <v>616</v>
      </c>
      <c r="B749" s="15" t="s">
        <v>1349</v>
      </c>
      <c r="C749" s="16" t="str">
        <f t="shared" si="11"/>
        <v>COMP-SAQ/748</v>
      </c>
      <c r="D749" s="17" t="e">
        <f>IF($C749="","",VLOOKUP($C749,#REF!,3,FALSE))</f>
        <v>#REF!</v>
      </c>
      <c r="E749" s="18" t="e">
        <f>IF($C749="","",VLOOKUP($C749,#REF!,7,FALSE))</f>
        <v>#REF!</v>
      </c>
      <c r="I749" s="8" t="e">
        <f>VLOOKUP($C749,'G - MEM. URB'!$C:$R,2,FALSE)</f>
        <v>#N/A</v>
      </c>
    </row>
    <row r="750" spans="1:9">
      <c r="A750" s="12" t="s">
        <v>616</v>
      </c>
      <c r="B750" s="13" t="s">
        <v>1350</v>
      </c>
      <c r="C750" s="8" t="str">
        <f t="shared" si="11"/>
        <v>COMP-SAQ/749</v>
      </c>
      <c r="D750" s="9" t="e">
        <f>IF($C750="","",VLOOKUP($C750,#REF!,3,FALSE))</f>
        <v>#REF!</v>
      </c>
      <c r="E750" s="10" t="e">
        <f>IF($C750="","",VLOOKUP($C750,#REF!,7,FALSE))</f>
        <v>#REF!</v>
      </c>
      <c r="I750" s="8" t="e">
        <f>VLOOKUP($C750,'G - MEM. URB'!$C:$R,2,FALSE)</f>
        <v>#N/A</v>
      </c>
    </row>
    <row r="751" spans="1:9">
      <c r="A751" s="12" t="s">
        <v>616</v>
      </c>
      <c r="B751" s="13" t="s">
        <v>1351</v>
      </c>
      <c r="C751" s="8" t="str">
        <f t="shared" si="11"/>
        <v>COMP-SAQ/750</v>
      </c>
      <c r="D751" s="9" t="e">
        <f>IF($C751="","",VLOOKUP($C751,#REF!,3,FALSE))</f>
        <v>#REF!</v>
      </c>
      <c r="E751" s="10" t="e">
        <f>IF($C751="","",VLOOKUP($C751,#REF!,7,FALSE))</f>
        <v>#REF!</v>
      </c>
      <c r="I751" s="8" t="e">
        <f>VLOOKUP($C751,'G - MEM. URB'!$C:$R,2,FALSE)</f>
        <v>#N/A</v>
      </c>
    </row>
    <row r="752" spans="1:9">
      <c r="A752" s="12" t="s">
        <v>616</v>
      </c>
      <c r="B752" s="13" t="s">
        <v>1352</v>
      </c>
      <c r="C752" s="8" t="str">
        <f t="shared" si="11"/>
        <v>COMP-SAQ/751</v>
      </c>
      <c r="D752" s="9" t="e">
        <f>IF($C752="","",VLOOKUP($C752,#REF!,3,FALSE))</f>
        <v>#REF!</v>
      </c>
      <c r="E752" s="10" t="e">
        <f>IF($C752="","",VLOOKUP($C752,#REF!,7,FALSE))</f>
        <v>#REF!</v>
      </c>
      <c r="I752" s="8" t="e">
        <f>VLOOKUP($C752,'G - MEM. URB'!$C:$R,2,FALSE)</f>
        <v>#N/A</v>
      </c>
    </row>
    <row r="753" spans="1:9">
      <c r="A753" s="12" t="s">
        <v>616</v>
      </c>
      <c r="B753" s="13" t="s">
        <v>1353</v>
      </c>
      <c r="C753" s="8" t="str">
        <f t="shared" si="11"/>
        <v>COMP-SAQ/752</v>
      </c>
      <c r="D753" s="9" t="e">
        <f>IF($C753="","",VLOOKUP($C753,#REF!,3,FALSE))</f>
        <v>#REF!</v>
      </c>
      <c r="E753" s="10" t="e">
        <f>IF($C753="","",VLOOKUP($C753,#REF!,7,FALSE))</f>
        <v>#REF!</v>
      </c>
      <c r="I753" s="8" t="e">
        <f>VLOOKUP($C753,'G - MEM. URB'!$C:$R,2,FALSE)</f>
        <v>#N/A</v>
      </c>
    </row>
    <row r="754" spans="1:9">
      <c r="A754" s="12" t="s">
        <v>616</v>
      </c>
      <c r="B754" s="13" t="s">
        <v>1354</v>
      </c>
      <c r="C754" s="8" t="str">
        <f t="shared" si="11"/>
        <v>COMP-SAQ/753</v>
      </c>
      <c r="D754" s="9" t="e">
        <f>IF($C754="","",VLOOKUP($C754,#REF!,3,FALSE))</f>
        <v>#REF!</v>
      </c>
      <c r="E754" s="10" t="e">
        <f>IF($C754="","",VLOOKUP($C754,#REF!,7,FALSE))</f>
        <v>#REF!</v>
      </c>
      <c r="I754" s="8" t="e">
        <f>VLOOKUP($C754,'G - MEM. URB'!$C:$R,2,FALSE)</f>
        <v>#N/A</v>
      </c>
    </row>
    <row r="755" spans="1:9">
      <c r="A755" s="12" t="s">
        <v>616</v>
      </c>
      <c r="B755" s="13" t="s">
        <v>1355</v>
      </c>
      <c r="C755" s="8" t="str">
        <f t="shared" si="11"/>
        <v>COMP-SAQ/754</v>
      </c>
      <c r="D755" s="9" t="e">
        <f>IF($C755="","",VLOOKUP($C755,#REF!,3,FALSE))</f>
        <v>#REF!</v>
      </c>
      <c r="E755" s="10" t="e">
        <f>IF($C755="","",VLOOKUP($C755,#REF!,7,FALSE))</f>
        <v>#REF!</v>
      </c>
      <c r="I755" s="8" t="e">
        <f>VLOOKUP($C755,'G - MEM. URB'!$C:$R,2,FALSE)</f>
        <v>#N/A</v>
      </c>
    </row>
    <row r="756" spans="1:9">
      <c r="A756" s="12" t="s">
        <v>616</v>
      </c>
      <c r="B756" s="13" t="s">
        <v>1356</v>
      </c>
      <c r="C756" s="8" t="str">
        <f t="shared" si="11"/>
        <v>COMP-SAQ/755</v>
      </c>
      <c r="D756" s="9" t="e">
        <f>IF($C756="","",VLOOKUP($C756,#REF!,3,FALSE))</f>
        <v>#REF!</v>
      </c>
      <c r="E756" s="10" t="e">
        <f>IF($C756="","",VLOOKUP($C756,#REF!,7,FALSE))</f>
        <v>#REF!</v>
      </c>
      <c r="I756" s="8" t="e">
        <f>VLOOKUP($C756,'G - MEM. URB'!$C:$R,2,FALSE)</f>
        <v>#N/A</v>
      </c>
    </row>
    <row r="757" spans="1:9">
      <c r="A757" s="12" t="s">
        <v>616</v>
      </c>
      <c r="B757" s="13" t="s">
        <v>1357</v>
      </c>
      <c r="C757" s="8" t="str">
        <f t="shared" si="11"/>
        <v>COMP-SAQ/756</v>
      </c>
      <c r="D757" s="9" t="e">
        <f>IF($C757="","",VLOOKUP($C757,#REF!,3,FALSE))</f>
        <v>#REF!</v>
      </c>
      <c r="E757" s="10" t="e">
        <f>IF($C757="","",VLOOKUP($C757,#REF!,7,FALSE))</f>
        <v>#REF!</v>
      </c>
      <c r="I757" s="8" t="e">
        <f>VLOOKUP($C757,'G - MEM. URB'!$C:$R,2,FALSE)</f>
        <v>#N/A</v>
      </c>
    </row>
    <row r="758" spans="1:9">
      <c r="A758" s="14" t="s">
        <v>616</v>
      </c>
      <c r="B758" s="15" t="s">
        <v>1358</v>
      </c>
      <c r="C758" s="16" t="str">
        <f t="shared" si="11"/>
        <v>COMP-SAQ/757</v>
      </c>
      <c r="D758" s="17" t="e">
        <f>IF($C758="","",VLOOKUP($C758,#REF!,3,FALSE))</f>
        <v>#REF!</v>
      </c>
      <c r="E758" s="18" t="e">
        <f>IF($C758="","",VLOOKUP($C758,#REF!,7,FALSE))</f>
        <v>#REF!</v>
      </c>
      <c r="I758" s="8" t="e">
        <f>VLOOKUP($C758,'G - MEM. URB'!$C:$R,2,FALSE)</f>
        <v>#N/A</v>
      </c>
    </row>
    <row r="759" spans="1:9">
      <c r="A759" s="12" t="s">
        <v>616</v>
      </c>
      <c r="B759" s="13" t="s">
        <v>1359</v>
      </c>
      <c r="C759" s="8" t="str">
        <f t="shared" si="11"/>
        <v>COMP-SAQ/758</v>
      </c>
      <c r="D759" s="9" t="e">
        <f>IF($C759="","",VLOOKUP($C759,#REF!,3,FALSE))</f>
        <v>#REF!</v>
      </c>
      <c r="E759" s="10" t="e">
        <f>IF($C759="","",VLOOKUP($C759,#REF!,7,FALSE))</f>
        <v>#REF!</v>
      </c>
      <c r="I759" s="8" t="e">
        <f>VLOOKUP($C759,'G - MEM. URB'!$C:$R,2,FALSE)</f>
        <v>#N/A</v>
      </c>
    </row>
    <row r="760" spans="1:9">
      <c r="A760" s="12" t="s">
        <v>616</v>
      </c>
      <c r="B760" s="13" t="s">
        <v>1360</v>
      </c>
      <c r="C760" s="8" t="str">
        <f t="shared" si="11"/>
        <v>COMP-SAQ/759</v>
      </c>
      <c r="D760" s="9" t="e">
        <f>IF($C760="","",VLOOKUP($C760,#REF!,3,FALSE))</f>
        <v>#REF!</v>
      </c>
      <c r="E760" s="10" t="e">
        <f>IF($C760="","",VLOOKUP($C760,#REF!,7,FALSE))</f>
        <v>#REF!</v>
      </c>
      <c r="I760" s="8" t="e">
        <f>VLOOKUP($C760,'G - MEM. URB'!$C:$R,2,FALSE)</f>
        <v>#N/A</v>
      </c>
    </row>
    <row r="761" spans="1:9">
      <c r="A761" s="12" t="s">
        <v>616</v>
      </c>
      <c r="B761" s="13" t="s">
        <v>1361</v>
      </c>
      <c r="C761" s="8" t="str">
        <f t="shared" si="11"/>
        <v>COMP-SAQ/760</v>
      </c>
      <c r="D761" s="9" t="e">
        <f>IF($C761="","",VLOOKUP($C761,#REF!,3,FALSE))</f>
        <v>#REF!</v>
      </c>
      <c r="E761" s="10" t="e">
        <f>IF($C761="","",VLOOKUP($C761,#REF!,7,FALSE))</f>
        <v>#REF!</v>
      </c>
      <c r="I761" s="8" t="e">
        <f>VLOOKUP($C761,'G - MEM. URB'!$C:$R,2,FALSE)</f>
        <v>#N/A</v>
      </c>
    </row>
    <row r="762" spans="1:9">
      <c r="A762" s="12" t="s">
        <v>616</v>
      </c>
      <c r="B762" s="13" t="s">
        <v>1362</v>
      </c>
      <c r="C762" s="8" t="str">
        <f t="shared" si="11"/>
        <v>COMP-SAQ/761</v>
      </c>
      <c r="D762" s="9" t="e">
        <f>IF($C762="","",VLOOKUP($C762,#REF!,3,FALSE))</f>
        <v>#REF!</v>
      </c>
      <c r="E762" s="10" t="e">
        <f>IF($C762="","",VLOOKUP($C762,#REF!,7,FALSE))</f>
        <v>#REF!</v>
      </c>
      <c r="I762" s="8" t="e">
        <f>VLOOKUP($C762,'G - MEM. URB'!$C:$R,2,FALSE)</f>
        <v>#N/A</v>
      </c>
    </row>
    <row r="763" spans="1:9">
      <c r="A763" s="12" t="s">
        <v>616</v>
      </c>
      <c r="B763" s="13" t="s">
        <v>1363</v>
      </c>
      <c r="C763" s="8" t="str">
        <f t="shared" si="11"/>
        <v>COMP-SAQ/762</v>
      </c>
      <c r="D763" s="9" t="e">
        <f>IF($C763="","",VLOOKUP($C763,#REF!,3,FALSE))</f>
        <v>#REF!</v>
      </c>
      <c r="E763" s="10" t="e">
        <f>IF($C763="","",VLOOKUP($C763,#REF!,7,FALSE))</f>
        <v>#REF!</v>
      </c>
      <c r="I763" s="8" t="e">
        <f>VLOOKUP($C763,'G - MEM. URB'!$C:$R,2,FALSE)</f>
        <v>#N/A</v>
      </c>
    </row>
    <row r="764" spans="1:9">
      <c r="A764" s="12" t="s">
        <v>616</v>
      </c>
      <c r="B764" s="13" t="s">
        <v>1364</v>
      </c>
      <c r="C764" s="8" t="str">
        <f t="shared" si="11"/>
        <v>COMP-SAQ/763</v>
      </c>
      <c r="D764" s="9" t="e">
        <f>IF($C764="","",VLOOKUP($C764,#REF!,3,FALSE))</f>
        <v>#REF!</v>
      </c>
      <c r="E764" s="10" t="e">
        <f>IF($C764="","",VLOOKUP($C764,#REF!,7,FALSE))</f>
        <v>#REF!</v>
      </c>
      <c r="I764" s="8" t="e">
        <f>VLOOKUP($C764,'G - MEM. URB'!$C:$R,2,FALSE)</f>
        <v>#N/A</v>
      </c>
    </row>
    <row r="765" spans="1:9">
      <c r="A765" s="12" t="s">
        <v>616</v>
      </c>
      <c r="B765" s="13" t="s">
        <v>1365</v>
      </c>
      <c r="C765" s="8" t="str">
        <f t="shared" si="11"/>
        <v>COMP-SAQ/764</v>
      </c>
      <c r="D765" s="9" t="e">
        <f>IF($C765="","",VLOOKUP($C765,#REF!,3,FALSE))</f>
        <v>#REF!</v>
      </c>
      <c r="E765" s="10" t="e">
        <f>IF($C765="","",VLOOKUP($C765,#REF!,7,FALSE))</f>
        <v>#REF!</v>
      </c>
      <c r="I765" s="8" t="e">
        <f>VLOOKUP($C765,'G - MEM. URB'!$C:$R,2,FALSE)</f>
        <v>#N/A</v>
      </c>
    </row>
    <row r="766" spans="1:9">
      <c r="A766" s="12" t="s">
        <v>616</v>
      </c>
      <c r="B766" s="13" t="s">
        <v>1366</v>
      </c>
      <c r="C766" s="8" t="str">
        <f t="shared" si="11"/>
        <v>COMP-SAQ/765</v>
      </c>
      <c r="D766" s="9" t="e">
        <f>IF($C766="","",VLOOKUP($C766,#REF!,3,FALSE))</f>
        <v>#REF!</v>
      </c>
      <c r="E766" s="10" t="e">
        <f>IF($C766="","",VLOOKUP($C766,#REF!,7,FALSE))</f>
        <v>#REF!</v>
      </c>
      <c r="I766" s="8" t="e">
        <f>VLOOKUP($C766,'G - MEM. URB'!$C:$R,2,FALSE)</f>
        <v>#N/A</v>
      </c>
    </row>
    <row r="767" spans="1:9">
      <c r="A767" s="14" t="s">
        <v>616</v>
      </c>
      <c r="B767" s="15" t="s">
        <v>1367</v>
      </c>
      <c r="C767" s="16" t="str">
        <f t="shared" si="11"/>
        <v>COMP-SAQ/766</v>
      </c>
      <c r="D767" s="17" t="e">
        <f>IF($C767="","",VLOOKUP($C767,#REF!,3,FALSE))</f>
        <v>#REF!</v>
      </c>
      <c r="E767" s="18" t="e">
        <f>IF($C767="","",VLOOKUP($C767,#REF!,7,FALSE))</f>
        <v>#REF!</v>
      </c>
      <c r="I767" s="8" t="e">
        <f>VLOOKUP($C767,'G - MEM. URB'!$C:$R,2,FALSE)</f>
        <v>#N/A</v>
      </c>
    </row>
    <row r="768" spans="1:9">
      <c r="A768" s="12" t="s">
        <v>616</v>
      </c>
      <c r="B768" s="13" t="s">
        <v>1368</v>
      </c>
      <c r="C768" s="8" t="str">
        <f t="shared" si="11"/>
        <v>COMP-SAQ/767</v>
      </c>
      <c r="D768" s="9" t="e">
        <f>IF($C768="","",VLOOKUP($C768,#REF!,3,FALSE))</f>
        <v>#REF!</v>
      </c>
      <c r="E768" s="10" t="e">
        <f>IF($C768="","",VLOOKUP($C768,#REF!,7,FALSE))</f>
        <v>#REF!</v>
      </c>
      <c r="I768" s="8" t="e">
        <f>VLOOKUP($C768,'G - MEM. URB'!$C:$R,2,FALSE)</f>
        <v>#N/A</v>
      </c>
    </row>
    <row r="769" spans="1:9">
      <c r="A769" s="12" t="s">
        <v>616</v>
      </c>
      <c r="B769" s="13" t="s">
        <v>1369</v>
      </c>
      <c r="C769" s="8" t="str">
        <f t="shared" si="11"/>
        <v>COMP-SAQ/768</v>
      </c>
      <c r="D769" s="9" t="e">
        <f>IF($C769="","",VLOOKUP($C769,#REF!,3,FALSE))</f>
        <v>#REF!</v>
      </c>
      <c r="E769" s="10" t="e">
        <f>IF($C769="","",VLOOKUP($C769,#REF!,7,FALSE))</f>
        <v>#REF!</v>
      </c>
      <c r="I769" s="8" t="e">
        <f>VLOOKUP($C769,'G - MEM. URB'!$C:$R,2,FALSE)</f>
        <v>#N/A</v>
      </c>
    </row>
    <row r="770" spans="1:9">
      <c r="A770" s="12" t="s">
        <v>616</v>
      </c>
      <c r="B770" s="13" t="s">
        <v>1370</v>
      </c>
      <c r="C770" s="8" t="str">
        <f t="shared" si="11"/>
        <v>COMP-SAQ/769</v>
      </c>
      <c r="D770" s="9" t="e">
        <f>IF($C770="","",VLOOKUP($C770,#REF!,3,FALSE))</f>
        <v>#REF!</v>
      </c>
      <c r="E770" s="10" t="e">
        <f>IF($C770="","",VLOOKUP($C770,#REF!,7,FALSE))</f>
        <v>#REF!</v>
      </c>
      <c r="I770" s="8" t="e">
        <f>VLOOKUP($C770,'G - MEM. URB'!$C:$R,2,FALSE)</f>
        <v>#N/A</v>
      </c>
    </row>
    <row r="771" spans="1:9">
      <c r="A771" s="31" t="s">
        <v>616</v>
      </c>
      <c r="B771" s="32" t="s">
        <v>1371</v>
      </c>
      <c r="C771" s="33" t="str">
        <f t="shared" ref="C771:C801" si="12">CONCATENATE(A771,B771)</f>
        <v>COMP-SAQ/770</v>
      </c>
      <c r="D771" s="34" t="e">
        <f>IF($C771="","",VLOOKUP($C771,#REF!,3,FALSE))</f>
        <v>#REF!</v>
      </c>
      <c r="E771" s="35" t="e">
        <f>IF($C771="","",VLOOKUP($C771,#REF!,7,FALSE))</f>
        <v>#REF!</v>
      </c>
      <c r="I771" s="8" t="e">
        <f>VLOOKUP($C771,'G - MEM. URB'!$C:$R,2,FALSE)</f>
        <v>#N/A</v>
      </c>
    </row>
    <row r="772" spans="1:9">
      <c r="A772" s="31" t="s">
        <v>616</v>
      </c>
      <c r="B772" s="32" t="s">
        <v>1372</v>
      </c>
      <c r="C772" s="33" t="str">
        <f t="shared" si="12"/>
        <v>COMP-SAQ/771</v>
      </c>
      <c r="D772" s="34" t="e">
        <f>IF($C772="","",VLOOKUP($C772,#REF!,3,FALSE))</f>
        <v>#REF!</v>
      </c>
      <c r="E772" s="35" t="e">
        <f>IF($C772="","",VLOOKUP($C772,#REF!,7,FALSE))</f>
        <v>#REF!</v>
      </c>
      <c r="I772" s="8" t="e">
        <f>VLOOKUP($C772,'G - MEM. URB'!$C:$R,2,FALSE)</f>
        <v>#N/A</v>
      </c>
    </row>
    <row r="773" spans="1:9">
      <c r="A773" s="12" t="s">
        <v>616</v>
      </c>
      <c r="B773" s="13" t="s">
        <v>1373</v>
      </c>
      <c r="C773" s="8" t="str">
        <f t="shared" si="12"/>
        <v>COMP-SAQ/772</v>
      </c>
      <c r="D773" s="9" t="e">
        <f>IF($C773="","",VLOOKUP($C773,#REF!,3,FALSE))</f>
        <v>#REF!</v>
      </c>
      <c r="E773" s="10" t="e">
        <f>IF($C773="","",VLOOKUP($C773,#REF!,7,FALSE))</f>
        <v>#REF!</v>
      </c>
      <c r="I773" s="8" t="e">
        <f>VLOOKUP($C773,'G - MEM. URB'!$C:$R,2,FALSE)</f>
        <v>#N/A</v>
      </c>
    </row>
    <row r="774" spans="1:9">
      <c r="A774" s="12" t="s">
        <v>616</v>
      </c>
      <c r="B774" s="13" t="s">
        <v>1374</v>
      </c>
      <c r="C774" s="8" t="str">
        <f t="shared" si="12"/>
        <v>COMP-SAQ/773</v>
      </c>
      <c r="D774" s="9" t="e">
        <f>IF($C774="","",VLOOKUP($C774,#REF!,3,FALSE))</f>
        <v>#REF!</v>
      </c>
      <c r="E774" s="10" t="e">
        <f>IF($C774="","",VLOOKUP($C774,#REF!,7,FALSE))</f>
        <v>#REF!</v>
      </c>
      <c r="I774" s="8" t="e">
        <f>VLOOKUP($C774,'G - MEM. URB'!$C:$R,2,FALSE)</f>
        <v>#N/A</v>
      </c>
    </row>
    <row r="775" spans="1:9">
      <c r="A775" s="12" t="s">
        <v>616</v>
      </c>
      <c r="B775" s="13" t="s">
        <v>1375</v>
      </c>
      <c r="C775" s="8" t="str">
        <f t="shared" si="12"/>
        <v>COMP-SAQ/774</v>
      </c>
      <c r="D775" s="9" t="e">
        <f>IF($C775="","",VLOOKUP($C775,#REF!,3,FALSE))</f>
        <v>#REF!</v>
      </c>
      <c r="E775" s="10" t="e">
        <f>IF($C775="","",VLOOKUP($C775,#REF!,7,FALSE))</f>
        <v>#REF!</v>
      </c>
      <c r="I775" s="8" t="e">
        <f>VLOOKUP($C775,'G - MEM. URB'!$C:$R,2,FALSE)</f>
        <v>#N/A</v>
      </c>
    </row>
    <row r="776" spans="1:9">
      <c r="A776" s="12" t="s">
        <v>616</v>
      </c>
      <c r="B776" s="13" t="s">
        <v>1376</v>
      </c>
      <c r="C776" s="8" t="str">
        <f t="shared" si="12"/>
        <v>COMP-SAQ/775</v>
      </c>
      <c r="D776" s="9" t="e">
        <f>IF($C776="","",VLOOKUP($C776,#REF!,3,FALSE))</f>
        <v>#REF!</v>
      </c>
      <c r="E776" s="10" t="e">
        <f>IF($C776="","",VLOOKUP($C776,#REF!,7,FALSE))</f>
        <v>#REF!</v>
      </c>
      <c r="I776" s="8" t="e">
        <f>VLOOKUP($C776,'G - MEM. URB'!$C:$R,2,FALSE)</f>
        <v>#N/A</v>
      </c>
    </row>
    <row r="777" spans="1:9">
      <c r="A777" s="12" t="s">
        <v>616</v>
      </c>
      <c r="B777" s="13" t="s">
        <v>1377</v>
      </c>
      <c r="C777" s="8" t="str">
        <f t="shared" si="12"/>
        <v>COMP-SAQ/776</v>
      </c>
      <c r="D777" s="9" t="e">
        <f>IF($C777="","",VLOOKUP($C777,#REF!,3,FALSE))</f>
        <v>#REF!</v>
      </c>
      <c r="E777" s="10" t="e">
        <f>IF($C777="","",VLOOKUP($C777,#REF!,7,FALSE))</f>
        <v>#REF!</v>
      </c>
      <c r="I777" s="8" t="e">
        <f>VLOOKUP($C777,'G - MEM. URB'!$C:$R,2,FALSE)</f>
        <v>#N/A</v>
      </c>
    </row>
    <row r="778" spans="1:9">
      <c r="A778" s="12" t="s">
        <v>616</v>
      </c>
      <c r="B778" s="13" t="s">
        <v>1378</v>
      </c>
      <c r="C778" s="8" t="str">
        <f t="shared" si="12"/>
        <v>COMP-SAQ/777</v>
      </c>
      <c r="D778" s="9" t="e">
        <f>IF($C778="","",VLOOKUP($C778,#REF!,3,FALSE))</f>
        <v>#REF!</v>
      </c>
      <c r="E778" s="10" t="e">
        <f>IF($C778="","",VLOOKUP($C778,#REF!,7,FALSE))</f>
        <v>#REF!</v>
      </c>
      <c r="I778" s="8" t="e">
        <f>VLOOKUP($C778,'G - MEM. URB'!$C:$R,2,FALSE)</f>
        <v>#N/A</v>
      </c>
    </row>
    <row r="779" spans="1:9">
      <c r="A779" s="12" t="s">
        <v>616</v>
      </c>
      <c r="B779" s="13" t="s">
        <v>1379</v>
      </c>
      <c r="C779" s="8" t="str">
        <f t="shared" si="12"/>
        <v>COMP-SAQ/778</v>
      </c>
      <c r="D779" s="9" t="e">
        <f>IF($C779="","",VLOOKUP($C779,#REF!,3,FALSE))</f>
        <v>#REF!</v>
      </c>
      <c r="E779" s="10" t="e">
        <f>IF($C779="","",VLOOKUP($C779,#REF!,7,FALSE))</f>
        <v>#REF!</v>
      </c>
      <c r="I779" s="8" t="e">
        <f>VLOOKUP($C779,'G - MEM. URB'!$C:$R,2,FALSE)</f>
        <v>#N/A</v>
      </c>
    </row>
    <row r="780" spans="1:9">
      <c r="A780" s="12" t="s">
        <v>616</v>
      </c>
      <c r="B780" s="13" t="s">
        <v>1380</v>
      </c>
      <c r="C780" s="8" t="str">
        <f t="shared" si="12"/>
        <v>COMP-SAQ/779</v>
      </c>
      <c r="D780" s="9" t="e">
        <f>IF($C780="","",VLOOKUP($C780,#REF!,3,FALSE))</f>
        <v>#REF!</v>
      </c>
      <c r="E780" s="10" t="e">
        <f>IF($C780="","",VLOOKUP($C780,#REF!,7,FALSE))</f>
        <v>#REF!</v>
      </c>
      <c r="I780" s="8" t="e">
        <f>VLOOKUP($C780,'G - MEM. URB'!$C:$R,2,FALSE)</f>
        <v>#N/A</v>
      </c>
    </row>
    <row r="781" spans="1:9">
      <c r="A781" s="12" t="s">
        <v>616</v>
      </c>
      <c r="B781" s="13" t="s">
        <v>1381</v>
      </c>
      <c r="C781" s="8" t="str">
        <f t="shared" si="12"/>
        <v>COMP-SAQ/780</v>
      </c>
      <c r="D781" s="9" t="e">
        <f>IF($C781="","",VLOOKUP($C781,#REF!,3,FALSE))</f>
        <v>#REF!</v>
      </c>
      <c r="E781" s="10" t="e">
        <f>IF($C781="","",VLOOKUP($C781,#REF!,7,FALSE))</f>
        <v>#REF!</v>
      </c>
      <c r="I781" s="8" t="e">
        <f>VLOOKUP($C781,'G - MEM. URB'!$C:$R,2,FALSE)</f>
        <v>#N/A</v>
      </c>
    </row>
    <row r="782" spans="1:9">
      <c r="A782" s="12" t="s">
        <v>616</v>
      </c>
      <c r="B782" s="13" t="s">
        <v>1382</v>
      </c>
      <c r="C782" s="8" t="str">
        <f t="shared" si="12"/>
        <v>COMP-SAQ/781</v>
      </c>
      <c r="D782" s="9" t="e">
        <f>IF($C782="","",VLOOKUP($C782,#REF!,3,FALSE))</f>
        <v>#REF!</v>
      </c>
      <c r="E782" s="10" t="e">
        <f>IF($C782="","",VLOOKUP($C782,#REF!,7,FALSE))</f>
        <v>#REF!</v>
      </c>
      <c r="I782" s="8" t="e">
        <f>VLOOKUP($C782,'G - MEM. URB'!$C:$R,2,FALSE)</f>
        <v>#N/A</v>
      </c>
    </row>
    <row r="783" spans="1:9">
      <c r="A783" s="12" t="s">
        <v>616</v>
      </c>
      <c r="B783" s="13" t="s">
        <v>1383</v>
      </c>
      <c r="C783" s="8" t="str">
        <f t="shared" si="12"/>
        <v>COMP-SAQ/782</v>
      </c>
      <c r="D783" s="9" t="e">
        <f>IF($C783="","",VLOOKUP($C783,#REF!,3,FALSE))</f>
        <v>#REF!</v>
      </c>
      <c r="E783" s="10" t="e">
        <f>IF($C783="","",VLOOKUP($C783,#REF!,7,FALSE))</f>
        <v>#REF!</v>
      </c>
      <c r="I783" s="8" t="e">
        <f>VLOOKUP($C783,'G - MEM. URB'!$C:$R,2,FALSE)</f>
        <v>#N/A</v>
      </c>
    </row>
    <row r="784" spans="1:9">
      <c r="A784" s="12" t="s">
        <v>616</v>
      </c>
      <c r="B784" s="13" t="s">
        <v>1384</v>
      </c>
      <c r="C784" s="8" t="str">
        <f t="shared" si="12"/>
        <v>COMP-SAQ/783</v>
      </c>
      <c r="D784" s="9" t="e">
        <f>IF($C784="","",VLOOKUP($C784,#REF!,3,FALSE))</f>
        <v>#REF!</v>
      </c>
      <c r="E784" s="10" t="e">
        <f>IF($C784="","",VLOOKUP($C784,#REF!,7,FALSE))</f>
        <v>#REF!</v>
      </c>
      <c r="I784" s="8" t="e">
        <f>VLOOKUP($C784,'G - MEM. URB'!$C:$R,2,FALSE)</f>
        <v>#N/A</v>
      </c>
    </row>
    <row r="785" spans="1:9">
      <c r="A785" s="14" t="s">
        <v>616</v>
      </c>
      <c r="B785" s="15" t="s">
        <v>1385</v>
      </c>
      <c r="C785" s="16" t="str">
        <f t="shared" si="12"/>
        <v>COMP-SAQ/784</v>
      </c>
      <c r="D785" s="17" t="e">
        <f>IF($C785="","",VLOOKUP($C785,#REF!,3,FALSE))</f>
        <v>#REF!</v>
      </c>
      <c r="E785" s="18" t="e">
        <f>IF($C785="","",VLOOKUP($C785,#REF!,7,FALSE))</f>
        <v>#REF!</v>
      </c>
      <c r="I785" s="8" t="e">
        <f>VLOOKUP($C785,'G - MEM. URB'!$C:$R,2,FALSE)</f>
        <v>#N/A</v>
      </c>
    </row>
    <row r="786" spans="1:9">
      <c r="A786" s="12" t="s">
        <v>616</v>
      </c>
      <c r="B786" s="13" t="s">
        <v>1386</v>
      </c>
      <c r="C786" s="8" t="str">
        <f t="shared" si="12"/>
        <v>COMP-SAQ/785</v>
      </c>
      <c r="D786" s="9" t="e">
        <f>IF($C786="","",VLOOKUP($C786,#REF!,3,FALSE))</f>
        <v>#REF!</v>
      </c>
      <c r="E786" s="10" t="e">
        <f>IF($C786="","",VLOOKUP($C786,#REF!,7,FALSE))</f>
        <v>#REF!</v>
      </c>
      <c r="I786" s="8" t="e">
        <f>VLOOKUP($C786,'G - MEM. URB'!$C:$R,2,FALSE)</f>
        <v>#N/A</v>
      </c>
    </row>
    <row r="787" spans="1:9">
      <c r="A787" s="12" t="s">
        <v>616</v>
      </c>
      <c r="B787" s="13" t="s">
        <v>1387</v>
      </c>
      <c r="C787" s="8" t="str">
        <f t="shared" si="12"/>
        <v>COMP-SAQ/786</v>
      </c>
      <c r="D787" s="9" t="e">
        <f>IF($C787="","",VLOOKUP($C787,#REF!,3,FALSE))</f>
        <v>#REF!</v>
      </c>
      <c r="E787" s="10" t="e">
        <f>IF($C787="","",VLOOKUP($C787,#REF!,7,FALSE))</f>
        <v>#REF!</v>
      </c>
      <c r="I787" s="8" t="e">
        <f>VLOOKUP($C787,'G - MEM. URB'!$C:$R,2,FALSE)</f>
        <v>#N/A</v>
      </c>
    </row>
    <row r="788" spans="1:9">
      <c r="A788" s="12" t="s">
        <v>616</v>
      </c>
      <c r="B788" s="13" t="s">
        <v>1388</v>
      </c>
      <c r="C788" s="8" t="str">
        <f t="shared" si="12"/>
        <v>COMP-SAQ/787</v>
      </c>
      <c r="D788" s="9" t="e">
        <f>IF($C788="","",VLOOKUP($C788,#REF!,3,FALSE))</f>
        <v>#REF!</v>
      </c>
      <c r="E788" s="10" t="e">
        <f>IF($C788="","",VLOOKUP($C788,#REF!,7,FALSE))</f>
        <v>#REF!</v>
      </c>
      <c r="I788" s="8" t="e">
        <f>VLOOKUP($C788,'G - MEM. URB'!$C:$R,2,FALSE)</f>
        <v>#N/A</v>
      </c>
    </row>
    <row r="789" spans="1:9">
      <c r="A789" s="12" t="s">
        <v>616</v>
      </c>
      <c r="B789" s="13" t="s">
        <v>1389</v>
      </c>
      <c r="C789" s="8" t="str">
        <f t="shared" si="12"/>
        <v>COMP-SAQ/788</v>
      </c>
      <c r="D789" s="9" t="e">
        <f>IF($C789="","",VLOOKUP($C789,#REF!,3,FALSE))</f>
        <v>#REF!</v>
      </c>
      <c r="E789" s="10" t="e">
        <f>IF($C789="","",VLOOKUP($C789,#REF!,7,FALSE))</f>
        <v>#REF!</v>
      </c>
      <c r="I789" s="8" t="e">
        <f>VLOOKUP($C789,'G - MEM. URB'!$C:$R,2,FALSE)</f>
        <v>#N/A</v>
      </c>
    </row>
    <row r="790" spans="1:9">
      <c r="A790" s="12" t="s">
        <v>616</v>
      </c>
      <c r="B790" s="13" t="s">
        <v>1390</v>
      </c>
      <c r="C790" s="8" t="str">
        <f t="shared" si="12"/>
        <v>COMP-SAQ/789</v>
      </c>
      <c r="D790" s="9" t="e">
        <f>IF($C790="","",VLOOKUP($C790,#REF!,3,FALSE))</f>
        <v>#REF!</v>
      </c>
      <c r="E790" s="10" t="e">
        <f>IF($C790="","",VLOOKUP($C790,#REF!,7,FALSE))</f>
        <v>#REF!</v>
      </c>
      <c r="I790" s="8" t="e">
        <f>VLOOKUP($C790,'G - MEM. URB'!$C:$R,2,FALSE)</f>
        <v>#N/A</v>
      </c>
    </row>
    <row r="791" spans="1:9">
      <c r="A791" s="12" t="s">
        <v>616</v>
      </c>
      <c r="B791" s="13" t="s">
        <v>1391</v>
      </c>
      <c r="C791" s="8" t="str">
        <f t="shared" si="12"/>
        <v>COMP-SAQ/790</v>
      </c>
      <c r="D791" s="9" t="e">
        <f>IF($C791="","",VLOOKUP($C791,#REF!,3,FALSE))</f>
        <v>#REF!</v>
      </c>
      <c r="E791" s="10" t="e">
        <f>IF($C791="","",VLOOKUP($C791,#REF!,7,FALSE))</f>
        <v>#REF!</v>
      </c>
      <c r="I791" s="8" t="e">
        <f>VLOOKUP($C791,'G - MEM. URB'!$C:$R,2,FALSE)</f>
        <v>#N/A</v>
      </c>
    </row>
    <row r="792" spans="1:9">
      <c r="A792" s="12" t="s">
        <v>616</v>
      </c>
      <c r="B792" s="13" t="s">
        <v>1392</v>
      </c>
      <c r="C792" s="8" t="str">
        <f t="shared" si="12"/>
        <v>COMP-SAQ/791</v>
      </c>
      <c r="D792" s="9" t="e">
        <f>IF($C792="","",VLOOKUP($C792,#REF!,3,FALSE))</f>
        <v>#REF!</v>
      </c>
      <c r="E792" s="10" t="e">
        <f>IF($C792="","",VLOOKUP($C792,#REF!,7,FALSE))</f>
        <v>#REF!</v>
      </c>
      <c r="I792" s="8" t="e">
        <f>VLOOKUP($C792,'G - MEM. URB'!$C:$R,2,FALSE)</f>
        <v>#N/A</v>
      </c>
    </row>
    <row r="793" spans="1:9">
      <c r="A793" s="12" t="s">
        <v>616</v>
      </c>
      <c r="B793" s="13" t="s">
        <v>1393</v>
      </c>
      <c r="C793" s="8" t="str">
        <f t="shared" si="12"/>
        <v>COMP-SAQ/792</v>
      </c>
      <c r="D793" s="9" t="e">
        <f>IF($C793="","",VLOOKUP($C793,#REF!,3,FALSE))</f>
        <v>#REF!</v>
      </c>
      <c r="E793" s="10" t="e">
        <f>IF($C793="","",VLOOKUP($C793,#REF!,7,FALSE))</f>
        <v>#REF!</v>
      </c>
      <c r="I793" s="8" t="e">
        <f>VLOOKUP($C793,'G - MEM. URB'!$C:$R,2,FALSE)</f>
        <v>#N/A</v>
      </c>
    </row>
    <row r="794" spans="1:9">
      <c r="A794" s="12" t="s">
        <v>616</v>
      </c>
      <c r="B794" s="13" t="s">
        <v>1394</v>
      </c>
      <c r="C794" s="8" t="str">
        <f t="shared" si="12"/>
        <v>COMP-SAQ/793</v>
      </c>
      <c r="D794" s="9" t="e">
        <f>IF($C794="","",VLOOKUP($C794,#REF!,3,FALSE))</f>
        <v>#REF!</v>
      </c>
      <c r="E794" s="10" t="e">
        <f>IF($C794="","",VLOOKUP($C794,#REF!,7,FALSE))</f>
        <v>#REF!</v>
      </c>
      <c r="I794" s="8" t="str">
        <f>VLOOKUP($C794,'G - MEM. URB'!$C:$R,2,FALSE)</f>
        <v>COMP-SAQ/793-D</v>
      </c>
    </row>
    <row r="795" spans="1:9">
      <c r="A795" s="12" t="s">
        <v>616</v>
      </c>
      <c r="B795" s="13" t="s">
        <v>1395</v>
      </c>
      <c r="C795" s="8" t="str">
        <f t="shared" si="12"/>
        <v>COMP-SAQ/794</v>
      </c>
      <c r="D795" s="9" t="e">
        <f>IF($C795="","",VLOOKUP($C795,#REF!,3,FALSE))</f>
        <v>#REF!</v>
      </c>
      <c r="E795" s="10" t="e">
        <f>IF($C795="","",VLOOKUP($C795,#REF!,7,FALSE))</f>
        <v>#REF!</v>
      </c>
      <c r="I795" s="8" t="e">
        <f>VLOOKUP($C795,'G - MEM. URB'!$C:$R,2,FALSE)</f>
        <v>#N/A</v>
      </c>
    </row>
    <row r="796" spans="1:9">
      <c r="A796" s="12" t="s">
        <v>616</v>
      </c>
      <c r="B796" s="13" t="s">
        <v>1396</v>
      </c>
      <c r="C796" s="8" t="str">
        <f t="shared" si="12"/>
        <v>COMP-SAQ/795</v>
      </c>
      <c r="D796" s="9" t="e">
        <f>IF($C796="","",VLOOKUP($C796,#REF!,3,FALSE))</f>
        <v>#REF!</v>
      </c>
      <c r="E796" s="10" t="e">
        <f>IF($C796="","",VLOOKUP($C796,#REF!,7,FALSE))</f>
        <v>#REF!</v>
      </c>
      <c r="I796" s="8" t="e">
        <f>VLOOKUP($C796,'G - MEM. URB'!$C:$R,2,FALSE)</f>
        <v>#N/A</v>
      </c>
    </row>
    <row r="797" spans="1:9">
      <c r="A797" s="12" t="s">
        <v>616</v>
      </c>
      <c r="B797" s="13" t="s">
        <v>1397</v>
      </c>
      <c r="C797" s="8" t="str">
        <f t="shared" si="12"/>
        <v>COMP-SAQ/796</v>
      </c>
      <c r="D797" s="9" t="e">
        <f>IF($C797="","",VLOOKUP($C797,#REF!,3,FALSE))</f>
        <v>#REF!</v>
      </c>
      <c r="E797" s="10" t="e">
        <f>IF($C797="","",VLOOKUP($C797,#REF!,7,FALSE))</f>
        <v>#REF!</v>
      </c>
      <c r="I797" s="8" t="e">
        <f>VLOOKUP($C797,'G - MEM. URB'!$C:$R,2,FALSE)</f>
        <v>#N/A</v>
      </c>
    </row>
    <row r="798" spans="1:9">
      <c r="A798" s="12" t="s">
        <v>616</v>
      </c>
      <c r="B798" s="13" t="s">
        <v>1398</v>
      </c>
      <c r="C798" s="8" t="str">
        <f t="shared" si="12"/>
        <v>COMP-SAQ/797</v>
      </c>
      <c r="D798" s="9" t="e">
        <f>IF($C798="","",VLOOKUP($C798,#REF!,3,FALSE))</f>
        <v>#REF!</v>
      </c>
      <c r="E798" s="10" t="e">
        <f>IF($C798="","",VLOOKUP($C798,#REF!,7,FALSE))</f>
        <v>#REF!</v>
      </c>
      <c r="I798" s="8" t="e">
        <f>VLOOKUP($C798,'G - MEM. URB'!$C:$R,2,FALSE)</f>
        <v>#N/A</v>
      </c>
    </row>
    <row r="799" spans="1:9">
      <c r="A799" s="12" t="s">
        <v>616</v>
      </c>
      <c r="B799" s="13" t="s">
        <v>1399</v>
      </c>
      <c r="C799" s="8" t="str">
        <f t="shared" si="12"/>
        <v>COMP-SAQ/798</v>
      </c>
      <c r="D799" s="9" t="e">
        <f>IF($C799="","",VLOOKUP($C799,#REF!,3,FALSE))</f>
        <v>#REF!</v>
      </c>
      <c r="E799" s="10" t="e">
        <f>IF($C799="","",VLOOKUP($C799,#REF!,7,FALSE))</f>
        <v>#REF!</v>
      </c>
      <c r="I799" s="8" t="e">
        <f>VLOOKUP($C799,'G - MEM. URB'!$C:$R,2,FALSE)</f>
        <v>#N/A</v>
      </c>
    </row>
    <row r="800" spans="1:9">
      <c r="A800" s="12" t="s">
        <v>616</v>
      </c>
      <c r="B800" s="13" t="s">
        <v>1400</v>
      </c>
      <c r="C800" s="8" t="str">
        <f t="shared" si="12"/>
        <v>COMP-SAQ/799</v>
      </c>
      <c r="D800" s="9" t="e">
        <f>IF($C800="","",VLOOKUP($C800,#REF!,3,FALSE))</f>
        <v>#REF!</v>
      </c>
      <c r="E800" s="10" t="e">
        <f>IF($C800="","",VLOOKUP($C800,#REF!,7,FALSE))</f>
        <v>#REF!</v>
      </c>
      <c r="I800" s="8" t="e">
        <f>VLOOKUP($C800,'G - MEM. URB'!$C:$R,2,FALSE)</f>
        <v>#N/A</v>
      </c>
    </row>
    <row r="801" spans="1:9">
      <c r="A801" s="12" t="s">
        <v>616</v>
      </c>
      <c r="B801" s="13" t="s">
        <v>1401</v>
      </c>
      <c r="C801" s="8" t="str">
        <f t="shared" si="12"/>
        <v>COMP-SAQ/800</v>
      </c>
      <c r="D801" s="9" t="e">
        <f>IF($C801="","",VLOOKUP($C801,#REF!,3,FALSE))</f>
        <v>#REF!</v>
      </c>
      <c r="E801" s="10" t="e">
        <f>IF($C801="","",VLOOKUP($C801,#REF!,7,FALSE))</f>
        <v>#REF!</v>
      </c>
      <c r="I801" s="8" t="e">
        <f>VLOOKUP($C801,'G - MEM. URB'!$C:$R,2,FALSE)</f>
        <v>#N/A</v>
      </c>
    </row>
    <row r="802" spans="1:9">
      <c r="C802" s="8"/>
    </row>
    <row r="803" spans="1:9">
      <c r="C803" s="8"/>
    </row>
    <row r="804" spans="1:9">
      <c r="C804" s="8"/>
    </row>
    <row r="805" spans="1:9">
      <c r="C805" s="8"/>
    </row>
    <row r="806" spans="1:9">
      <c r="C806" s="8"/>
    </row>
    <row r="807" spans="1:9">
      <c r="C807" s="8"/>
    </row>
    <row r="808" spans="1:9">
      <c r="C808" s="8"/>
    </row>
    <row r="809" spans="1:9">
      <c r="C809" s="8"/>
    </row>
    <row r="810" spans="1:9">
      <c r="C810" s="8"/>
    </row>
    <row r="811" spans="1:9">
      <c r="C811" s="8"/>
    </row>
    <row r="812" spans="1:9">
      <c r="C812" s="8"/>
    </row>
    <row r="813" spans="1:9">
      <c r="C813" s="8"/>
    </row>
    <row r="814" spans="1:9">
      <c r="C814" s="8"/>
    </row>
    <row r="815" spans="1:9">
      <c r="C815" s="8"/>
    </row>
    <row r="816" spans="1:9">
      <c r="C816" s="8"/>
    </row>
    <row r="817" spans="3:3">
      <c r="C817" s="8"/>
    </row>
    <row r="818" spans="3:3">
      <c r="C818" s="8"/>
    </row>
    <row r="819" spans="3:3">
      <c r="C819" s="8"/>
    </row>
    <row r="820" spans="3:3">
      <c r="C820" s="8"/>
    </row>
    <row r="821" spans="3:3">
      <c r="C821" s="8"/>
    </row>
    <row r="822" spans="3:3">
      <c r="C822" s="8"/>
    </row>
    <row r="823" spans="3:3">
      <c r="C823" s="8"/>
    </row>
    <row r="824" spans="3:3">
      <c r="C824" s="8"/>
    </row>
    <row r="825" spans="3:3">
      <c r="C825" s="8"/>
    </row>
    <row r="826" spans="3:3">
      <c r="C826" s="8"/>
    </row>
    <row r="827" spans="3:3">
      <c r="C827" s="8"/>
    </row>
    <row r="828" spans="3:3">
      <c r="C828" s="8"/>
    </row>
    <row r="829" spans="3:3">
      <c r="C829" s="8"/>
    </row>
    <row r="830" spans="3:3">
      <c r="C830" s="8"/>
    </row>
    <row r="831" spans="3:3">
      <c r="C831" s="8"/>
    </row>
    <row r="832" spans="3:3">
      <c r="C832" s="8"/>
    </row>
    <row r="833" spans="3:3">
      <c r="C833" s="8"/>
    </row>
    <row r="834" spans="3:3">
      <c r="C834" s="8"/>
    </row>
    <row r="835" spans="3:3">
      <c r="C835" s="8"/>
    </row>
    <row r="836" spans="3:3">
      <c r="C836" s="8"/>
    </row>
    <row r="837" spans="3:3">
      <c r="C837" s="8"/>
    </row>
    <row r="838" spans="3:3">
      <c r="C838" s="8"/>
    </row>
    <row r="839" spans="3:3">
      <c r="C839" s="8"/>
    </row>
    <row r="840" spans="3:3">
      <c r="C840" s="8"/>
    </row>
    <row r="841" spans="3:3">
      <c r="C841" s="8"/>
    </row>
    <row r="842" spans="3:3">
      <c r="C842" s="8"/>
    </row>
    <row r="843" spans="3:3">
      <c r="C843" s="8"/>
    </row>
    <row r="844" spans="3:3">
      <c r="C844" s="8"/>
    </row>
    <row r="845" spans="3:3">
      <c r="C845" s="8"/>
    </row>
    <row r="846" spans="3:3">
      <c r="C846" s="8"/>
    </row>
    <row r="847" spans="3:3">
      <c r="C847" s="8"/>
    </row>
    <row r="848" spans="3:3">
      <c r="C848" s="8"/>
    </row>
    <row r="849" spans="3:3">
      <c r="C849" s="8"/>
    </row>
    <row r="850" spans="3:3">
      <c r="C850" s="8"/>
    </row>
    <row r="851" spans="3:3">
      <c r="C851" s="8"/>
    </row>
    <row r="852" spans="3:3">
      <c r="C852" s="8"/>
    </row>
    <row r="853" spans="3:3">
      <c r="C853" s="8"/>
    </row>
    <row r="854" spans="3:3">
      <c r="C854" s="8"/>
    </row>
    <row r="855" spans="3:3">
      <c r="C855" s="8"/>
    </row>
    <row r="856" spans="3:3">
      <c r="C856" s="8"/>
    </row>
    <row r="857" spans="3:3">
      <c r="C857" s="8"/>
    </row>
    <row r="858" spans="3:3">
      <c r="C858" s="8"/>
    </row>
    <row r="859" spans="3:3">
      <c r="C859" s="8"/>
    </row>
    <row r="860" spans="3:3">
      <c r="C860" s="8"/>
    </row>
    <row r="861" spans="3:3">
      <c r="C861" s="8"/>
    </row>
    <row r="862" spans="3:3">
      <c r="C862" s="8"/>
    </row>
    <row r="863" spans="3:3">
      <c r="C863" s="8"/>
    </row>
    <row r="864" spans="3:3">
      <c r="C864" s="8"/>
    </row>
    <row r="865" spans="3:3">
      <c r="C865" s="8"/>
    </row>
    <row r="866" spans="3:3">
      <c r="C866" s="8"/>
    </row>
    <row r="867" spans="3:3">
      <c r="C867" s="8"/>
    </row>
    <row r="868" spans="3:3">
      <c r="C868" s="8"/>
    </row>
    <row r="869" spans="3:3">
      <c r="C869" s="8"/>
    </row>
    <row r="870" spans="3:3">
      <c r="C870" s="8"/>
    </row>
    <row r="871" spans="3:3">
      <c r="C871" s="8"/>
    </row>
    <row r="872" spans="3:3">
      <c r="C872" s="8"/>
    </row>
    <row r="873" spans="3:3">
      <c r="C873" s="8"/>
    </row>
    <row r="874" spans="3:3">
      <c r="C874" s="8"/>
    </row>
    <row r="875" spans="3:3">
      <c r="C875" s="8"/>
    </row>
    <row r="876" spans="3:3">
      <c r="C876" s="8"/>
    </row>
    <row r="877" spans="3:3">
      <c r="C877" s="8"/>
    </row>
    <row r="878" spans="3:3">
      <c r="C878" s="8"/>
    </row>
    <row r="879" spans="3:3">
      <c r="C879" s="8"/>
    </row>
    <row r="880" spans="3:3">
      <c r="C880" s="8"/>
    </row>
    <row r="881" spans="3:3">
      <c r="C881" s="8"/>
    </row>
    <row r="882" spans="3:3">
      <c r="C882" s="8"/>
    </row>
    <row r="883" spans="3:3">
      <c r="C883" s="8"/>
    </row>
    <row r="884" spans="3:3">
      <c r="C884" s="8"/>
    </row>
    <row r="885" spans="3:3">
      <c r="C885" s="8"/>
    </row>
    <row r="886" spans="3:3">
      <c r="C886" s="8"/>
    </row>
    <row r="887" spans="3:3">
      <c r="C887" s="8"/>
    </row>
    <row r="888" spans="3:3">
      <c r="C888" s="8"/>
    </row>
    <row r="889" spans="3:3">
      <c r="C889" s="8"/>
    </row>
    <row r="890" spans="3:3">
      <c r="C890" s="8"/>
    </row>
    <row r="891" spans="3:3">
      <c r="C891" s="8"/>
    </row>
    <row r="892" spans="3:3">
      <c r="C892" s="8"/>
    </row>
    <row r="893" spans="3:3">
      <c r="C893" s="8"/>
    </row>
    <row r="894" spans="3:3">
      <c r="C894" s="8"/>
    </row>
    <row r="895" spans="3:3">
      <c r="C895" s="8"/>
    </row>
    <row r="896" spans="3:3">
      <c r="C896" s="8"/>
    </row>
    <row r="897" spans="3:3">
      <c r="C897" s="8"/>
    </row>
    <row r="898" spans="3:3">
      <c r="C898" s="8"/>
    </row>
    <row r="899" spans="3:3">
      <c r="C899" s="8"/>
    </row>
    <row r="900" spans="3:3">
      <c r="C900" s="8"/>
    </row>
    <row r="901" spans="3:3">
      <c r="C901" s="8"/>
    </row>
    <row r="902" spans="3:3">
      <c r="C902" s="8"/>
    </row>
    <row r="903" spans="3:3">
      <c r="C903" s="8"/>
    </row>
    <row r="904" spans="3:3">
      <c r="C904" s="8"/>
    </row>
    <row r="905" spans="3:3">
      <c r="C905" s="8"/>
    </row>
    <row r="906" spans="3:3">
      <c r="C906" s="8"/>
    </row>
    <row r="907" spans="3:3">
      <c r="C907" s="8"/>
    </row>
    <row r="908" spans="3:3">
      <c r="C908" s="8"/>
    </row>
    <row r="909" spans="3:3">
      <c r="C909" s="8"/>
    </row>
    <row r="910" spans="3:3">
      <c r="C910" s="8"/>
    </row>
    <row r="911" spans="3:3">
      <c r="C911" s="8"/>
    </row>
    <row r="912" spans="3:3">
      <c r="C912" s="8"/>
    </row>
    <row r="913" spans="3:3">
      <c r="C913" s="8"/>
    </row>
    <row r="914" spans="3:3">
      <c r="C914" s="8"/>
    </row>
    <row r="915" spans="3:3">
      <c r="C915" s="8"/>
    </row>
    <row r="916" spans="3:3">
      <c r="C916" s="8"/>
    </row>
    <row r="917" spans="3:3">
      <c r="C917" s="8"/>
    </row>
    <row r="918" spans="3:3">
      <c r="C918" s="8"/>
    </row>
    <row r="919" spans="3:3">
      <c r="C919" s="8"/>
    </row>
    <row r="920" spans="3:3">
      <c r="C920" s="8"/>
    </row>
    <row r="921" spans="3:3">
      <c r="C921" s="8"/>
    </row>
    <row r="922" spans="3:3">
      <c r="C922" s="8"/>
    </row>
    <row r="923" spans="3:3">
      <c r="C923" s="8"/>
    </row>
    <row r="924" spans="3:3">
      <c r="C924" s="8"/>
    </row>
    <row r="925" spans="3:3">
      <c r="C925" s="8"/>
    </row>
    <row r="926" spans="3:3">
      <c r="C926" s="8"/>
    </row>
    <row r="927" spans="3:3">
      <c r="C927" s="8"/>
    </row>
    <row r="928" spans="3:3">
      <c r="C928" s="8"/>
    </row>
    <row r="929" spans="3:3">
      <c r="C929" s="8"/>
    </row>
    <row r="930" spans="3:3">
      <c r="C930" s="8"/>
    </row>
    <row r="931" spans="3:3">
      <c r="C931" s="8"/>
    </row>
    <row r="932" spans="3:3">
      <c r="C932" s="8"/>
    </row>
    <row r="933" spans="3:3">
      <c r="C933" s="8"/>
    </row>
    <row r="934" spans="3:3">
      <c r="C934" s="8"/>
    </row>
    <row r="935" spans="3:3">
      <c r="C935" s="8"/>
    </row>
    <row r="936" spans="3:3">
      <c r="C936" s="8"/>
    </row>
    <row r="937" spans="3:3">
      <c r="C937" s="8"/>
    </row>
    <row r="938" spans="3:3">
      <c r="C938" s="8"/>
    </row>
    <row r="939" spans="3:3">
      <c r="C939" s="8"/>
    </row>
    <row r="940" spans="3:3">
      <c r="C940" s="8"/>
    </row>
    <row r="941" spans="3:3">
      <c r="C941" s="8"/>
    </row>
    <row r="942" spans="3:3">
      <c r="C942" s="8"/>
    </row>
    <row r="943" spans="3:3">
      <c r="C943" s="8"/>
    </row>
    <row r="944" spans="3:3">
      <c r="C944" s="8"/>
    </row>
    <row r="945" spans="3:3">
      <c r="C945" s="8"/>
    </row>
    <row r="946" spans="3:3">
      <c r="C946" s="8"/>
    </row>
    <row r="947" spans="3:3">
      <c r="C947" s="8"/>
    </row>
    <row r="948" spans="3:3">
      <c r="C948" s="8"/>
    </row>
    <row r="949" spans="3:3">
      <c r="C949" s="8"/>
    </row>
    <row r="950" spans="3:3">
      <c r="C950" s="8"/>
    </row>
    <row r="951" spans="3:3">
      <c r="C951" s="8"/>
    </row>
    <row r="952" spans="3:3">
      <c r="C952" s="8"/>
    </row>
    <row r="953" spans="3:3">
      <c r="C953" s="8"/>
    </row>
    <row r="954" spans="3:3">
      <c r="C954" s="8"/>
    </row>
    <row r="955" spans="3:3">
      <c r="C955" s="8"/>
    </row>
    <row r="956" spans="3:3">
      <c r="C956" s="8"/>
    </row>
    <row r="957" spans="3:3">
      <c r="C957" s="8"/>
    </row>
    <row r="958" spans="3:3">
      <c r="C958" s="8"/>
    </row>
    <row r="959" spans="3:3">
      <c r="C959" s="8"/>
    </row>
    <row r="960" spans="3:3">
      <c r="C960" s="8"/>
    </row>
    <row r="961" spans="3:3">
      <c r="C961" s="8"/>
    </row>
    <row r="962" spans="3:3">
      <c r="C962" s="8"/>
    </row>
    <row r="963" spans="3:3">
      <c r="C963" s="8"/>
    </row>
    <row r="964" spans="3:3">
      <c r="C964" s="8"/>
    </row>
    <row r="965" spans="3:3">
      <c r="C965" s="8"/>
    </row>
    <row r="966" spans="3:3">
      <c r="C966" s="8"/>
    </row>
    <row r="967" spans="3:3">
      <c r="C967" s="8"/>
    </row>
    <row r="968" spans="3:3">
      <c r="C968" s="8"/>
    </row>
    <row r="969" spans="3:3">
      <c r="C969" s="8"/>
    </row>
    <row r="970" spans="3:3">
      <c r="C970" s="8"/>
    </row>
    <row r="971" spans="3:3">
      <c r="C971" s="8"/>
    </row>
    <row r="972" spans="3:3">
      <c r="C972" s="8"/>
    </row>
    <row r="973" spans="3:3">
      <c r="C973" s="8"/>
    </row>
    <row r="974" spans="3:3">
      <c r="C974" s="8"/>
    </row>
    <row r="975" spans="3:3">
      <c r="C975" s="8"/>
    </row>
    <row r="976" spans="3:3">
      <c r="C976" s="8"/>
    </row>
    <row r="977" spans="3:3">
      <c r="C977" s="8"/>
    </row>
    <row r="978" spans="3:3">
      <c r="C978" s="8"/>
    </row>
    <row r="979" spans="3:3">
      <c r="C979" s="8"/>
    </row>
    <row r="980" spans="3:3">
      <c r="C980" s="8"/>
    </row>
    <row r="981" spans="3:3">
      <c r="C981" s="8"/>
    </row>
    <row r="982" spans="3:3">
      <c r="C982" s="8"/>
    </row>
    <row r="983" spans="3:3">
      <c r="C983" s="8"/>
    </row>
    <row r="984" spans="3:3">
      <c r="C984" s="8"/>
    </row>
    <row r="985" spans="3:3">
      <c r="C985" s="8"/>
    </row>
    <row r="986" spans="3:3">
      <c r="C986" s="8"/>
    </row>
    <row r="987" spans="3:3">
      <c r="C987" s="8"/>
    </row>
    <row r="988" spans="3:3">
      <c r="C988" s="8"/>
    </row>
    <row r="989" spans="3:3">
      <c r="C989" s="8"/>
    </row>
    <row r="990" spans="3:3">
      <c r="C990" s="8"/>
    </row>
    <row r="991" spans="3:3">
      <c r="C991" s="8"/>
    </row>
    <row r="992" spans="3:3">
      <c r="C992" s="8"/>
    </row>
    <row r="993" spans="3:3">
      <c r="C993" s="8"/>
    </row>
    <row r="994" spans="3:3">
      <c r="C994" s="8"/>
    </row>
    <row r="995" spans="3:3">
      <c r="C995" s="8"/>
    </row>
    <row r="996" spans="3:3">
      <c r="C996" s="8"/>
    </row>
    <row r="997" spans="3:3">
      <c r="C997" s="8"/>
    </row>
    <row r="998" spans="3:3">
      <c r="C998" s="8"/>
    </row>
    <row r="999" spans="3:3">
      <c r="C999" s="8"/>
    </row>
    <row r="1000" spans="3:3">
      <c r="C1000" s="8"/>
    </row>
    <row r="1001" spans="3:3">
      <c r="C1001" s="8"/>
    </row>
    <row r="1002" spans="3:3">
      <c r="C1002" s="8"/>
    </row>
    <row r="1003" spans="3:3">
      <c r="C1003" s="8"/>
    </row>
    <row r="1004" spans="3:3">
      <c r="C1004" s="8"/>
    </row>
    <row r="1005" spans="3:3">
      <c r="C1005" s="8"/>
    </row>
    <row r="1006" spans="3:3">
      <c r="C1006" s="8"/>
    </row>
    <row r="1007" spans="3:3">
      <c r="C1007" s="8"/>
    </row>
    <row r="1008" spans="3:3">
      <c r="C1008" s="8"/>
    </row>
    <row r="1009" spans="3:3">
      <c r="C1009" s="8"/>
    </row>
    <row r="1010" spans="3:3">
      <c r="C1010" s="8"/>
    </row>
    <row r="1011" spans="3:3">
      <c r="C1011" s="8"/>
    </row>
    <row r="1012" spans="3:3">
      <c r="C1012" s="8"/>
    </row>
    <row r="1013" spans="3:3">
      <c r="C1013" s="8"/>
    </row>
    <row r="1014" spans="3:3">
      <c r="C1014" s="8"/>
    </row>
    <row r="1015" spans="3:3">
      <c r="C1015" s="8"/>
    </row>
    <row r="1016" spans="3:3">
      <c r="C1016" s="8"/>
    </row>
    <row r="1017" spans="3:3">
      <c r="C1017" s="8"/>
    </row>
    <row r="1018" spans="3:3">
      <c r="C1018" s="8"/>
    </row>
    <row r="1019" spans="3:3">
      <c r="C1019" s="8"/>
    </row>
    <row r="1020" spans="3:3">
      <c r="C1020" s="8"/>
    </row>
    <row r="1021" spans="3:3">
      <c r="C1021" s="8"/>
    </row>
    <row r="1022" spans="3:3">
      <c r="C1022" s="8"/>
    </row>
    <row r="1023" spans="3:3">
      <c r="C1023" s="8"/>
    </row>
    <row r="1024" spans="3:3">
      <c r="C1024" s="8"/>
    </row>
    <row r="1025" spans="3:3">
      <c r="C1025" s="8"/>
    </row>
    <row r="1026" spans="3:3">
      <c r="C1026" s="8"/>
    </row>
    <row r="1027" spans="3:3">
      <c r="C1027" s="8"/>
    </row>
    <row r="1028" spans="3:3">
      <c r="C1028" s="8"/>
    </row>
    <row r="1029" spans="3:3">
      <c r="C1029" s="8"/>
    </row>
    <row r="1030" spans="3:3">
      <c r="C1030" s="8"/>
    </row>
    <row r="1031" spans="3:3">
      <c r="C1031" s="8"/>
    </row>
    <row r="1032" spans="3:3">
      <c r="C1032" s="8"/>
    </row>
    <row r="1033" spans="3:3">
      <c r="C1033" s="8"/>
    </row>
    <row r="1034" spans="3:3">
      <c r="C1034" s="8"/>
    </row>
    <row r="1035" spans="3:3">
      <c r="C1035" s="8"/>
    </row>
    <row r="1036" spans="3:3">
      <c r="C1036" s="8"/>
    </row>
    <row r="1037" spans="3:3">
      <c r="C1037" s="8"/>
    </row>
    <row r="1038" spans="3:3">
      <c r="C1038" s="8"/>
    </row>
    <row r="1039" spans="3:3">
      <c r="C1039" s="8"/>
    </row>
    <row r="1040" spans="3:3">
      <c r="C1040" s="8"/>
    </row>
    <row r="1041" spans="3:3">
      <c r="C1041" s="8"/>
    </row>
    <row r="1042" spans="3:3">
      <c r="C1042" s="8"/>
    </row>
    <row r="1043" spans="3:3">
      <c r="C1043" s="8"/>
    </row>
    <row r="1044" spans="3:3">
      <c r="C1044" s="8"/>
    </row>
    <row r="1045" spans="3:3">
      <c r="C1045" s="8"/>
    </row>
    <row r="1046" spans="3:3">
      <c r="C1046" s="8"/>
    </row>
    <row r="1047" spans="3:3">
      <c r="C1047" s="8"/>
    </row>
    <row r="1048" spans="3:3">
      <c r="C1048" s="8"/>
    </row>
    <row r="1049" spans="3:3">
      <c r="C1049" s="8"/>
    </row>
    <row r="1050" spans="3:3">
      <c r="C1050" s="8"/>
    </row>
    <row r="1051" spans="3:3">
      <c r="C1051" s="8"/>
    </row>
    <row r="1052" spans="3:3">
      <c r="C1052" s="8"/>
    </row>
    <row r="1053" spans="3:3">
      <c r="C1053" s="8"/>
    </row>
    <row r="1054" spans="3:3">
      <c r="C1054" s="8"/>
    </row>
    <row r="1055" spans="3:3">
      <c r="C1055" s="8"/>
    </row>
    <row r="1056" spans="3:3">
      <c r="C1056" s="8"/>
    </row>
    <row r="1057" spans="3:3">
      <c r="C1057" s="8"/>
    </row>
    <row r="1058" spans="3:3">
      <c r="C1058" s="8"/>
    </row>
    <row r="1059" spans="3:3">
      <c r="C1059" s="8"/>
    </row>
    <row r="1060" spans="3:3">
      <c r="C1060" s="8"/>
    </row>
    <row r="1061" spans="3:3">
      <c r="C1061" s="8"/>
    </row>
    <row r="1062" spans="3:3">
      <c r="C1062" s="8"/>
    </row>
    <row r="1063" spans="3:3">
      <c r="C1063" s="8"/>
    </row>
    <row r="1064" spans="3:3">
      <c r="C1064" s="8"/>
    </row>
    <row r="1065" spans="3:3">
      <c r="C1065" s="8"/>
    </row>
    <row r="1066" spans="3:3">
      <c r="C1066" s="8"/>
    </row>
    <row r="1067" spans="3:3">
      <c r="C1067" s="8"/>
    </row>
    <row r="1068" spans="3:3">
      <c r="C1068" s="8"/>
    </row>
    <row r="1069" spans="3:3">
      <c r="C1069" s="8"/>
    </row>
    <row r="1070" spans="3:3">
      <c r="C1070" s="8"/>
    </row>
    <row r="1071" spans="3:3">
      <c r="C1071" s="8"/>
    </row>
    <row r="1072" spans="3:3">
      <c r="C1072" s="8"/>
    </row>
    <row r="1073" spans="3:3">
      <c r="C1073" s="8"/>
    </row>
    <row r="1074" spans="3:3">
      <c r="C1074" s="8"/>
    </row>
    <row r="1075" spans="3:3">
      <c r="C1075" s="8"/>
    </row>
    <row r="1076" spans="3:3">
      <c r="C1076" s="8"/>
    </row>
    <row r="1077" spans="3:3">
      <c r="C1077" s="8"/>
    </row>
    <row r="1078" spans="3:3">
      <c r="C1078" s="8"/>
    </row>
    <row r="1079" spans="3:3">
      <c r="C1079" s="8"/>
    </row>
    <row r="1080" spans="3:3">
      <c r="C1080" s="8"/>
    </row>
    <row r="1081" spans="3:3">
      <c r="C1081" s="8"/>
    </row>
    <row r="1082" spans="3:3">
      <c r="C1082" s="8"/>
    </row>
    <row r="1083" spans="3:3">
      <c r="C1083" s="8"/>
    </row>
    <row r="1084" spans="3:3">
      <c r="C1084" s="8"/>
    </row>
    <row r="1085" spans="3:3">
      <c r="C1085" s="8"/>
    </row>
    <row r="1086" spans="3:3">
      <c r="C1086" s="8"/>
    </row>
    <row r="1087" spans="3:3">
      <c r="C1087" s="8"/>
    </row>
    <row r="1088" spans="3:3">
      <c r="C1088" s="8"/>
    </row>
    <row r="1089" spans="3:3">
      <c r="C1089" s="8"/>
    </row>
    <row r="1090" spans="3:3">
      <c r="C1090" s="8"/>
    </row>
    <row r="1091" spans="3:3">
      <c r="C1091" s="8"/>
    </row>
    <row r="1092" spans="3:3">
      <c r="C1092" s="8"/>
    </row>
    <row r="1093" spans="3:3">
      <c r="C1093" s="8"/>
    </row>
    <row r="1094" spans="3:3">
      <c r="C1094" s="8"/>
    </row>
    <row r="1095" spans="3:3">
      <c r="C1095" s="8"/>
    </row>
    <row r="1096" spans="3:3">
      <c r="C1096" s="8"/>
    </row>
    <row r="1097" spans="3:3">
      <c r="C1097" s="8"/>
    </row>
    <row r="1098" spans="3:3">
      <c r="C1098" s="8"/>
    </row>
    <row r="1099" spans="3:3">
      <c r="C1099" s="8"/>
    </row>
    <row r="1100" spans="3:3">
      <c r="C1100" s="8"/>
    </row>
    <row r="1101" spans="3:3">
      <c r="C1101" s="8"/>
    </row>
    <row r="1102" spans="3:3">
      <c r="C1102" s="8"/>
    </row>
    <row r="1103" spans="3:3">
      <c r="C1103" s="8"/>
    </row>
    <row r="1104" spans="3:3">
      <c r="C1104" s="8"/>
    </row>
    <row r="1105" spans="3:3">
      <c r="C1105" s="8"/>
    </row>
    <row r="1106" spans="3:3">
      <c r="C1106" s="8"/>
    </row>
    <row r="1107" spans="3:3">
      <c r="C1107" s="8"/>
    </row>
    <row r="1108" spans="3:3">
      <c r="C1108" s="8"/>
    </row>
    <row r="1109" spans="3:3">
      <c r="C1109" s="8"/>
    </row>
    <row r="1110" spans="3:3">
      <c r="C1110" s="8"/>
    </row>
    <row r="1111" spans="3:3">
      <c r="C1111" s="8"/>
    </row>
    <row r="1112" spans="3:3">
      <c r="C1112" s="8"/>
    </row>
    <row r="1113" spans="3:3">
      <c r="C1113" s="8"/>
    </row>
    <row r="1114" spans="3:3">
      <c r="C1114" s="8"/>
    </row>
    <row r="1115" spans="3:3">
      <c r="C1115" s="8"/>
    </row>
    <row r="1116" spans="3:3">
      <c r="C1116" s="8"/>
    </row>
    <row r="1117" spans="3:3">
      <c r="C1117" s="8"/>
    </row>
    <row r="1118" spans="3:3">
      <c r="C1118" s="8"/>
    </row>
    <row r="1119" spans="3:3">
      <c r="C1119" s="8"/>
    </row>
    <row r="1120" spans="3:3">
      <c r="C1120" s="8"/>
    </row>
    <row r="1121" spans="3:3">
      <c r="C1121" s="8"/>
    </row>
    <row r="1122" spans="3:3">
      <c r="C1122" s="8"/>
    </row>
    <row r="1123" spans="3:3">
      <c r="C1123" s="8"/>
    </row>
    <row r="1124" spans="3:3">
      <c r="C1124" s="8"/>
    </row>
    <row r="1125" spans="3:3">
      <c r="C1125" s="8"/>
    </row>
    <row r="1126" spans="3:3">
      <c r="C1126" s="8"/>
    </row>
    <row r="1127" spans="3:3">
      <c r="C1127" s="8"/>
    </row>
    <row r="1128" spans="3:3">
      <c r="C1128" s="8"/>
    </row>
    <row r="1129" spans="3:3">
      <c r="C1129" s="8"/>
    </row>
    <row r="1130" spans="3:3">
      <c r="C1130" s="8"/>
    </row>
    <row r="1131" spans="3:3">
      <c r="C1131" s="8"/>
    </row>
    <row r="1132" spans="3:3">
      <c r="C1132" s="8"/>
    </row>
    <row r="1133" spans="3:3">
      <c r="C1133" s="8"/>
    </row>
    <row r="1134" spans="3:3">
      <c r="C1134" s="8"/>
    </row>
    <row r="1135" spans="3:3">
      <c r="C1135" s="8"/>
    </row>
    <row r="1136" spans="3:3">
      <c r="C1136" s="8"/>
    </row>
    <row r="1137" spans="3:3">
      <c r="C1137" s="8"/>
    </row>
    <row r="1138" spans="3:3">
      <c r="C1138" s="8"/>
    </row>
    <row r="1139" spans="3:3">
      <c r="C1139" s="8"/>
    </row>
    <row r="1140" spans="3:3">
      <c r="C1140" s="8"/>
    </row>
    <row r="1141" spans="3:3">
      <c r="C1141" s="8"/>
    </row>
    <row r="1142" spans="3:3">
      <c r="C1142" s="8"/>
    </row>
    <row r="1143" spans="3:3">
      <c r="C1143" s="8"/>
    </row>
    <row r="1144" spans="3:3">
      <c r="C1144" s="8"/>
    </row>
    <row r="1145" spans="3:3">
      <c r="C1145" s="8"/>
    </row>
    <row r="1146" spans="3:3">
      <c r="C1146" s="8"/>
    </row>
    <row r="1147" spans="3:3">
      <c r="C1147" s="8"/>
    </row>
    <row r="1148" spans="3:3">
      <c r="C1148" s="8"/>
    </row>
    <row r="1149" spans="3:3">
      <c r="C1149" s="8"/>
    </row>
    <row r="1150" spans="3:3">
      <c r="C1150" s="8"/>
    </row>
    <row r="1151" spans="3:3">
      <c r="C1151" s="8"/>
    </row>
    <row r="1152" spans="3:3">
      <c r="C1152" s="8"/>
    </row>
    <row r="1153" spans="3:3">
      <c r="C1153" s="8"/>
    </row>
    <row r="1154" spans="3:3">
      <c r="C1154" s="8"/>
    </row>
    <row r="1155" spans="3:3">
      <c r="C1155" s="8"/>
    </row>
    <row r="1156" spans="3:3">
      <c r="C1156" s="8"/>
    </row>
    <row r="1157" spans="3:3">
      <c r="C1157" s="8"/>
    </row>
    <row r="1158" spans="3:3">
      <c r="C1158" s="8"/>
    </row>
    <row r="1159" spans="3:3">
      <c r="C1159" s="8"/>
    </row>
    <row r="1160" spans="3:3">
      <c r="C1160" s="8"/>
    </row>
    <row r="1161" spans="3:3">
      <c r="C1161" s="8"/>
    </row>
    <row r="1162" spans="3:3">
      <c r="C1162" s="8"/>
    </row>
    <row r="1163" spans="3:3">
      <c r="C1163" s="8"/>
    </row>
    <row r="1164" spans="3:3">
      <c r="C1164" s="8"/>
    </row>
    <row r="1165" spans="3:3">
      <c r="C1165" s="8"/>
    </row>
    <row r="1166" spans="3:3">
      <c r="C1166" s="8"/>
    </row>
    <row r="1167" spans="3:3">
      <c r="C1167" s="8"/>
    </row>
    <row r="1168" spans="3:3">
      <c r="C1168" s="8"/>
    </row>
    <row r="1169" spans="3:3">
      <c r="C1169" s="8"/>
    </row>
    <row r="1170" spans="3:3">
      <c r="C1170" s="8"/>
    </row>
    <row r="1171" spans="3:3">
      <c r="C1171" s="8"/>
    </row>
    <row r="1172" spans="3:3">
      <c r="C1172" s="8"/>
    </row>
    <row r="1173" spans="3:3">
      <c r="C1173" s="8"/>
    </row>
    <row r="1174" spans="3:3">
      <c r="C1174" s="8"/>
    </row>
    <row r="1175" spans="3:3">
      <c r="C1175" s="8"/>
    </row>
    <row r="1176" spans="3:3">
      <c r="C1176" s="8"/>
    </row>
    <row r="1177" spans="3:3">
      <c r="C1177" s="8"/>
    </row>
    <row r="1178" spans="3:3">
      <c r="C1178" s="8"/>
    </row>
    <row r="1179" spans="3:3">
      <c r="C1179" s="8"/>
    </row>
    <row r="1180" spans="3:3">
      <c r="C1180" s="8"/>
    </row>
    <row r="1181" spans="3:3">
      <c r="C1181" s="8"/>
    </row>
    <row r="1182" spans="3:3">
      <c r="C1182" s="8"/>
    </row>
    <row r="1183" spans="3:3">
      <c r="C1183" s="8"/>
    </row>
    <row r="1184" spans="3:3">
      <c r="C1184" s="8"/>
    </row>
    <row r="1185" spans="3:3">
      <c r="C1185" s="8"/>
    </row>
    <row r="1186" spans="3:3">
      <c r="C1186" s="8"/>
    </row>
    <row r="1187" spans="3:3">
      <c r="C1187" s="8"/>
    </row>
    <row r="1188" spans="3:3">
      <c r="C1188" s="8"/>
    </row>
    <row r="1189" spans="3:3">
      <c r="C1189" s="8"/>
    </row>
    <row r="1190" spans="3:3">
      <c r="C1190" s="8"/>
    </row>
    <row r="1191" spans="3:3">
      <c r="C1191" s="8"/>
    </row>
    <row r="1192" spans="3:3">
      <c r="C1192" s="8"/>
    </row>
    <row r="1193" spans="3:3">
      <c r="C1193" s="8"/>
    </row>
    <row r="1194" spans="3:3">
      <c r="C1194" s="8"/>
    </row>
    <row r="1195" spans="3:3">
      <c r="C1195" s="8"/>
    </row>
    <row r="1196" spans="3:3">
      <c r="C1196" s="8"/>
    </row>
    <row r="1197" spans="3:3">
      <c r="C1197" s="8"/>
    </row>
    <row r="1198" spans="3:3">
      <c r="C1198" s="8"/>
    </row>
    <row r="1199" spans="3:3">
      <c r="C1199" s="8"/>
    </row>
    <row r="1200" spans="3:3">
      <c r="C1200" s="8"/>
    </row>
    <row r="1201" spans="3:3">
      <c r="C1201" s="8"/>
    </row>
    <row r="1202" spans="3:3">
      <c r="C1202" s="8"/>
    </row>
    <row r="1203" spans="3:3">
      <c r="C1203" s="8"/>
    </row>
    <row r="1204" spans="3:3">
      <c r="C1204" s="8"/>
    </row>
    <row r="1205" spans="3:3">
      <c r="C1205" s="8"/>
    </row>
    <row r="1206" spans="3:3">
      <c r="C1206" s="8"/>
    </row>
    <row r="1207" spans="3:3">
      <c r="C1207" s="8"/>
    </row>
    <row r="1208" spans="3:3">
      <c r="C1208" s="8"/>
    </row>
    <row r="1209" spans="3:3">
      <c r="C1209" s="8"/>
    </row>
    <row r="1210" spans="3:3">
      <c r="C1210" s="8"/>
    </row>
    <row r="1211" spans="3:3">
      <c r="C1211" s="8"/>
    </row>
    <row r="1212" spans="3:3">
      <c r="C1212" s="8"/>
    </row>
    <row r="1213" spans="3:3">
      <c r="C1213" s="8"/>
    </row>
    <row r="1214" spans="3:3">
      <c r="C1214" s="8"/>
    </row>
    <row r="1215" spans="3:3">
      <c r="C1215" s="8"/>
    </row>
    <row r="1216" spans="3:3">
      <c r="C1216" s="8"/>
    </row>
    <row r="1217" spans="3:3">
      <c r="C1217" s="8"/>
    </row>
    <row r="1218" spans="3:3">
      <c r="C1218" s="8"/>
    </row>
    <row r="1219" spans="3:3">
      <c r="C1219" s="8"/>
    </row>
    <row r="1220" spans="3:3">
      <c r="C1220" s="8"/>
    </row>
    <row r="1221" spans="3:3">
      <c r="C1221" s="8"/>
    </row>
    <row r="1222" spans="3:3">
      <c r="C1222" s="8"/>
    </row>
    <row r="1223" spans="3:3">
      <c r="C1223" s="8"/>
    </row>
    <row r="1224" spans="3:3">
      <c r="C1224" s="8"/>
    </row>
    <row r="1225" spans="3:3">
      <c r="C1225" s="8"/>
    </row>
    <row r="1226" spans="3:3">
      <c r="C1226" s="8"/>
    </row>
    <row r="1227" spans="3:3">
      <c r="C1227" s="8"/>
    </row>
    <row r="1228" spans="3:3">
      <c r="C1228" s="8"/>
    </row>
    <row r="1229" spans="3:3">
      <c r="C1229" s="8"/>
    </row>
    <row r="1230" spans="3:3">
      <c r="C1230" s="8"/>
    </row>
    <row r="1231" spans="3:3">
      <c r="C1231" s="8"/>
    </row>
    <row r="1232" spans="3:3">
      <c r="C1232" s="8"/>
    </row>
    <row r="1233" spans="3:3">
      <c r="C1233" s="8"/>
    </row>
    <row r="1234" spans="3:3">
      <c r="C1234" s="8"/>
    </row>
  </sheetData>
  <autoFilter ref="A1:I801" xr:uid="{F10B63AE-0165-4967-BEB9-321B206BC9C2}"/>
  <phoneticPr fontId="36" type="noConversion"/>
  <conditionalFormatting sqref="D1:D1048576">
    <cfRule type="duplicateValues" dxfId="19" priority="1"/>
  </conditionalFormatting>
  <pageMargins left="0.51181102362204722" right="0.51181102362204722" top="0.78740157480314965" bottom="0.78740157480314965" header="0.31496062992125984" footer="0.31496062992125984"/>
  <pageSetup paperSize="9" scale="60" orientation="portrait" horizontalDpi="360" verticalDpi="36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3">
    <tabColor theme="4" tint="0.59999389629810485"/>
    <pageSetUpPr fitToPage="1"/>
  </sheetPr>
  <dimension ref="A1:AD202"/>
  <sheetViews>
    <sheetView tabSelected="1" view="pageBreakPreview" zoomScale="40" zoomScaleNormal="100" zoomScaleSheetLayoutView="40" workbookViewId="0">
      <selection activeCell="AE11" sqref="AE11"/>
    </sheetView>
  </sheetViews>
  <sheetFormatPr defaultRowHeight="23.25"/>
  <cols>
    <col min="1" max="1" width="24.5703125" style="100" customWidth="1"/>
    <col min="2" max="2" width="60.5703125" style="100" customWidth="1"/>
    <col min="3" max="3" width="33.28515625" style="100" customWidth="1"/>
    <col min="4" max="4" width="8.5703125" customWidth="1"/>
    <col min="5" max="5" width="11.140625" customWidth="1"/>
    <col min="6" max="6" width="10.85546875" customWidth="1"/>
    <col min="7" max="7" width="10.28515625" customWidth="1"/>
    <col min="31" max="252" width="9.140625" style="87"/>
    <col min="253" max="253" width="12.28515625" style="87" customWidth="1"/>
    <col min="254" max="254" width="68.42578125" style="87" customWidth="1"/>
    <col min="255" max="255" width="19.28515625" style="87" customWidth="1"/>
    <col min="256" max="508" width="9.140625" style="87"/>
    <col min="509" max="509" width="12.28515625" style="87" customWidth="1"/>
    <col min="510" max="510" width="68.42578125" style="87" customWidth="1"/>
    <col min="511" max="511" width="19.28515625" style="87" customWidth="1"/>
    <col min="512" max="764" width="9.140625" style="87"/>
    <col min="765" max="765" width="12.28515625" style="87" customWidth="1"/>
    <col min="766" max="766" width="68.42578125" style="87" customWidth="1"/>
    <col min="767" max="767" width="19.28515625" style="87" customWidth="1"/>
    <col min="768" max="1020" width="9.140625" style="87"/>
    <col min="1021" max="1021" width="12.28515625" style="87" customWidth="1"/>
    <col min="1022" max="1022" width="68.42578125" style="87" customWidth="1"/>
    <col min="1023" max="1023" width="19.28515625" style="87" customWidth="1"/>
    <col min="1024" max="1276" width="9.140625" style="87"/>
    <col min="1277" max="1277" width="12.28515625" style="87" customWidth="1"/>
    <col min="1278" max="1278" width="68.42578125" style="87" customWidth="1"/>
    <col min="1279" max="1279" width="19.28515625" style="87" customWidth="1"/>
    <col min="1280" max="1532" width="9.140625" style="87"/>
    <col min="1533" max="1533" width="12.28515625" style="87" customWidth="1"/>
    <col min="1534" max="1534" width="68.42578125" style="87" customWidth="1"/>
    <col min="1535" max="1535" width="19.28515625" style="87" customWidth="1"/>
    <col min="1536" max="1788" width="9.140625" style="87"/>
    <col min="1789" max="1789" width="12.28515625" style="87" customWidth="1"/>
    <col min="1790" max="1790" width="68.42578125" style="87" customWidth="1"/>
    <col min="1791" max="1791" width="19.28515625" style="87" customWidth="1"/>
    <col min="1792" max="2044" width="9.140625" style="87"/>
    <col min="2045" max="2045" width="12.28515625" style="87" customWidth="1"/>
    <col min="2046" max="2046" width="68.42578125" style="87" customWidth="1"/>
    <col min="2047" max="2047" width="19.28515625" style="87" customWidth="1"/>
    <col min="2048" max="2300" width="9.140625" style="87"/>
    <col min="2301" max="2301" width="12.28515625" style="87" customWidth="1"/>
    <col min="2302" max="2302" width="68.42578125" style="87" customWidth="1"/>
    <col min="2303" max="2303" width="19.28515625" style="87" customWidth="1"/>
    <col min="2304" max="2556" width="9.140625" style="87"/>
    <col min="2557" max="2557" width="12.28515625" style="87" customWidth="1"/>
    <col min="2558" max="2558" width="68.42578125" style="87" customWidth="1"/>
    <col min="2559" max="2559" width="19.28515625" style="87" customWidth="1"/>
    <col min="2560" max="2812" width="9.140625" style="87"/>
    <col min="2813" max="2813" width="12.28515625" style="87" customWidth="1"/>
    <col min="2814" max="2814" width="68.42578125" style="87" customWidth="1"/>
    <col min="2815" max="2815" width="19.28515625" style="87" customWidth="1"/>
    <col min="2816" max="3068" width="9.140625" style="87"/>
    <col min="3069" max="3069" width="12.28515625" style="87" customWidth="1"/>
    <col min="3070" max="3070" width="68.42578125" style="87" customWidth="1"/>
    <col min="3071" max="3071" width="19.28515625" style="87" customWidth="1"/>
    <col min="3072" max="3324" width="9.140625" style="87"/>
    <col min="3325" max="3325" width="12.28515625" style="87" customWidth="1"/>
    <col min="3326" max="3326" width="68.42578125" style="87" customWidth="1"/>
    <col min="3327" max="3327" width="19.28515625" style="87" customWidth="1"/>
    <col min="3328" max="3580" width="9.140625" style="87"/>
    <col min="3581" max="3581" width="12.28515625" style="87" customWidth="1"/>
    <col min="3582" max="3582" width="68.42578125" style="87" customWidth="1"/>
    <col min="3583" max="3583" width="19.28515625" style="87" customWidth="1"/>
    <col min="3584" max="3836" width="9.140625" style="87"/>
    <col min="3837" max="3837" width="12.28515625" style="87" customWidth="1"/>
    <col min="3838" max="3838" width="68.42578125" style="87" customWidth="1"/>
    <col min="3839" max="3839" width="19.28515625" style="87" customWidth="1"/>
    <col min="3840" max="4092" width="9.140625" style="87"/>
    <col min="4093" max="4093" width="12.28515625" style="87" customWidth="1"/>
    <col min="4094" max="4094" width="68.42578125" style="87" customWidth="1"/>
    <col min="4095" max="4095" width="19.28515625" style="87" customWidth="1"/>
    <col min="4096" max="4348" width="9.140625" style="87"/>
    <col min="4349" max="4349" width="12.28515625" style="87" customWidth="1"/>
    <col min="4350" max="4350" width="68.42578125" style="87" customWidth="1"/>
    <col min="4351" max="4351" width="19.28515625" style="87" customWidth="1"/>
    <col min="4352" max="4604" width="9.140625" style="87"/>
    <col min="4605" max="4605" width="12.28515625" style="87" customWidth="1"/>
    <col min="4606" max="4606" width="68.42578125" style="87" customWidth="1"/>
    <col min="4607" max="4607" width="19.28515625" style="87" customWidth="1"/>
    <col min="4608" max="4860" width="9.140625" style="87"/>
    <col min="4861" max="4861" width="12.28515625" style="87" customWidth="1"/>
    <col min="4862" max="4862" width="68.42578125" style="87" customWidth="1"/>
    <col min="4863" max="4863" width="19.28515625" style="87" customWidth="1"/>
    <col min="4864" max="5116" width="9.140625" style="87"/>
    <col min="5117" max="5117" width="12.28515625" style="87" customWidth="1"/>
    <col min="5118" max="5118" width="68.42578125" style="87" customWidth="1"/>
    <col min="5119" max="5119" width="19.28515625" style="87" customWidth="1"/>
    <col min="5120" max="5372" width="9.140625" style="87"/>
    <col min="5373" max="5373" width="12.28515625" style="87" customWidth="1"/>
    <col min="5374" max="5374" width="68.42578125" style="87" customWidth="1"/>
    <col min="5375" max="5375" width="19.28515625" style="87" customWidth="1"/>
    <col min="5376" max="5628" width="9.140625" style="87"/>
    <col min="5629" max="5629" width="12.28515625" style="87" customWidth="1"/>
    <col min="5630" max="5630" width="68.42578125" style="87" customWidth="1"/>
    <col min="5631" max="5631" width="19.28515625" style="87" customWidth="1"/>
    <col min="5632" max="5884" width="9.140625" style="87"/>
    <col min="5885" max="5885" width="12.28515625" style="87" customWidth="1"/>
    <col min="5886" max="5886" width="68.42578125" style="87" customWidth="1"/>
    <col min="5887" max="5887" width="19.28515625" style="87" customWidth="1"/>
    <col min="5888" max="6140" width="9.140625" style="87"/>
    <col min="6141" max="6141" width="12.28515625" style="87" customWidth="1"/>
    <col min="6142" max="6142" width="68.42578125" style="87" customWidth="1"/>
    <col min="6143" max="6143" width="19.28515625" style="87" customWidth="1"/>
    <col min="6144" max="6396" width="9.140625" style="87"/>
    <col min="6397" max="6397" width="12.28515625" style="87" customWidth="1"/>
    <col min="6398" max="6398" width="68.42578125" style="87" customWidth="1"/>
    <col min="6399" max="6399" width="19.28515625" style="87" customWidth="1"/>
    <col min="6400" max="6652" width="9.140625" style="87"/>
    <col min="6653" max="6653" width="12.28515625" style="87" customWidth="1"/>
    <col min="6654" max="6654" width="68.42578125" style="87" customWidth="1"/>
    <col min="6655" max="6655" width="19.28515625" style="87" customWidth="1"/>
    <col min="6656" max="6908" width="9.140625" style="87"/>
    <col min="6909" max="6909" width="12.28515625" style="87" customWidth="1"/>
    <col min="6910" max="6910" width="68.42578125" style="87" customWidth="1"/>
    <col min="6911" max="6911" width="19.28515625" style="87" customWidth="1"/>
    <col min="6912" max="7164" width="9.140625" style="87"/>
    <col min="7165" max="7165" width="12.28515625" style="87" customWidth="1"/>
    <col min="7166" max="7166" width="68.42578125" style="87" customWidth="1"/>
    <col min="7167" max="7167" width="19.28515625" style="87" customWidth="1"/>
    <col min="7168" max="7420" width="9.140625" style="87"/>
    <col min="7421" max="7421" width="12.28515625" style="87" customWidth="1"/>
    <col min="7422" max="7422" width="68.42578125" style="87" customWidth="1"/>
    <col min="7423" max="7423" width="19.28515625" style="87" customWidth="1"/>
    <col min="7424" max="7676" width="9.140625" style="87"/>
    <col min="7677" max="7677" width="12.28515625" style="87" customWidth="1"/>
    <col min="7678" max="7678" width="68.42578125" style="87" customWidth="1"/>
    <col min="7679" max="7679" width="19.28515625" style="87" customWidth="1"/>
    <col min="7680" max="7932" width="9.140625" style="87"/>
    <col min="7933" max="7933" width="12.28515625" style="87" customWidth="1"/>
    <col min="7934" max="7934" width="68.42578125" style="87" customWidth="1"/>
    <col min="7935" max="7935" width="19.28515625" style="87" customWidth="1"/>
    <col min="7936" max="8188" width="9.140625" style="87"/>
    <col min="8189" max="8189" width="12.28515625" style="87" customWidth="1"/>
    <col min="8190" max="8190" width="68.42578125" style="87" customWidth="1"/>
    <col min="8191" max="8191" width="19.28515625" style="87" customWidth="1"/>
    <col min="8192" max="8444" width="9.140625" style="87"/>
    <col min="8445" max="8445" width="12.28515625" style="87" customWidth="1"/>
    <col min="8446" max="8446" width="68.42578125" style="87" customWidth="1"/>
    <col min="8447" max="8447" width="19.28515625" style="87" customWidth="1"/>
    <col min="8448" max="8700" width="9.140625" style="87"/>
    <col min="8701" max="8701" width="12.28515625" style="87" customWidth="1"/>
    <col min="8702" max="8702" width="68.42578125" style="87" customWidth="1"/>
    <col min="8703" max="8703" width="19.28515625" style="87" customWidth="1"/>
    <col min="8704" max="8956" width="9.140625" style="87"/>
    <col min="8957" max="8957" width="12.28515625" style="87" customWidth="1"/>
    <col min="8958" max="8958" width="68.42578125" style="87" customWidth="1"/>
    <col min="8959" max="8959" width="19.28515625" style="87" customWidth="1"/>
    <col min="8960" max="9212" width="9.140625" style="87"/>
    <col min="9213" max="9213" width="12.28515625" style="87" customWidth="1"/>
    <col min="9214" max="9214" width="68.42578125" style="87" customWidth="1"/>
    <col min="9215" max="9215" width="19.28515625" style="87" customWidth="1"/>
    <col min="9216" max="9468" width="9.140625" style="87"/>
    <col min="9469" max="9469" width="12.28515625" style="87" customWidth="1"/>
    <col min="9470" max="9470" width="68.42578125" style="87" customWidth="1"/>
    <col min="9471" max="9471" width="19.28515625" style="87" customWidth="1"/>
    <col min="9472" max="9724" width="9.140625" style="87"/>
    <col min="9725" max="9725" width="12.28515625" style="87" customWidth="1"/>
    <col min="9726" max="9726" width="68.42578125" style="87" customWidth="1"/>
    <col min="9727" max="9727" width="19.28515625" style="87" customWidth="1"/>
    <col min="9728" max="9980" width="9.140625" style="87"/>
    <col min="9981" max="9981" width="12.28515625" style="87" customWidth="1"/>
    <col min="9982" max="9982" width="68.42578125" style="87" customWidth="1"/>
    <col min="9983" max="9983" width="19.28515625" style="87" customWidth="1"/>
    <col min="9984" max="10236" width="9.140625" style="87"/>
    <col min="10237" max="10237" width="12.28515625" style="87" customWidth="1"/>
    <col min="10238" max="10238" width="68.42578125" style="87" customWidth="1"/>
    <col min="10239" max="10239" width="19.28515625" style="87" customWidth="1"/>
    <col min="10240" max="10492" width="9.140625" style="87"/>
    <col min="10493" max="10493" width="12.28515625" style="87" customWidth="1"/>
    <col min="10494" max="10494" width="68.42578125" style="87" customWidth="1"/>
    <col min="10495" max="10495" width="19.28515625" style="87" customWidth="1"/>
    <col min="10496" max="10748" width="9.140625" style="87"/>
    <col min="10749" max="10749" width="12.28515625" style="87" customWidth="1"/>
    <col min="10750" max="10750" width="68.42578125" style="87" customWidth="1"/>
    <col min="10751" max="10751" width="19.28515625" style="87" customWidth="1"/>
    <col min="10752" max="11004" width="9.140625" style="87"/>
    <col min="11005" max="11005" width="12.28515625" style="87" customWidth="1"/>
    <col min="11006" max="11006" width="68.42578125" style="87" customWidth="1"/>
    <col min="11007" max="11007" width="19.28515625" style="87" customWidth="1"/>
    <col min="11008" max="11260" width="9.140625" style="87"/>
    <col min="11261" max="11261" width="12.28515625" style="87" customWidth="1"/>
    <col min="11262" max="11262" width="68.42578125" style="87" customWidth="1"/>
    <col min="11263" max="11263" width="19.28515625" style="87" customWidth="1"/>
    <col min="11264" max="11516" width="9.140625" style="87"/>
    <col min="11517" max="11517" width="12.28515625" style="87" customWidth="1"/>
    <col min="11518" max="11518" width="68.42578125" style="87" customWidth="1"/>
    <col min="11519" max="11519" width="19.28515625" style="87" customWidth="1"/>
    <col min="11520" max="11772" width="9.140625" style="87"/>
    <col min="11773" max="11773" width="12.28515625" style="87" customWidth="1"/>
    <col min="11774" max="11774" width="68.42578125" style="87" customWidth="1"/>
    <col min="11775" max="11775" width="19.28515625" style="87" customWidth="1"/>
    <col min="11776" max="12028" width="9.140625" style="87"/>
    <col min="12029" max="12029" width="12.28515625" style="87" customWidth="1"/>
    <col min="12030" max="12030" width="68.42578125" style="87" customWidth="1"/>
    <col min="12031" max="12031" width="19.28515625" style="87" customWidth="1"/>
    <col min="12032" max="12284" width="9.140625" style="87"/>
    <col min="12285" max="12285" width="12.28515625" style="87" customWidth="1"/>
    <col min="12286" max="12286" width="68.42578125" style="87" customWidth="1"/>
    <col min="12287" max="12287" width="19.28515625" style="87" customWidth="1"/>
    <col min="12288" max="12540" width="9.140625" style="87"/>
    <col min="12541" max="12541" width="12.28515625" style="87" customWidth="1"/>
    <col min="12542" max="12542" width="68.42578125" style="87" customWidth="1"/>
    <col min="12543" max="12543" width="19.28515625" style="87" customWidth="1"/>
    <col min="12544" max="12796" width="9.140625" style="87"/>
    <col min="12797" max="12797" width="12.28515625" style="87" customWidth="1"/>
    <col min="12798" max="12798" width="68.42578125" style="87" customWidth="1"/>
    <col min="12799" max="12799" width="19.28515625" style="87" customWidth="1"/>
    <col min="12800" max="13052" width="9.140625" style="87"/>
    <col min="13053" max="13053" width="12.28515625" style="87" customWidth="1"/>
    <col min="13054" max="13054" width="68.42578125" style="87" customWidth="1"/>
    <col min="13055" max="13055" width="19.28515625" style="87" customWidth="1"/>
    <col min="13056" max="13308" width="9.140625" style="87"/>
    <col min="13309" max="13309" width="12.28515625" style="87" customWidth="1"/>
    <col min="13310" max="13310" width="68.42578125" style="87" customWidth="1"/>
    <col min="13311" max="13311" width="19.28515625" style="87" customWidth="1"/>
    <col min="13312" max="13564" width="9.140625" style="87"/>
    <col min="13565" max="13565" width="12.28515625" style="87" customWidth="1"/>
    <col min="13566" max="13566" width="68.42578125" style="87" customWidth="1"/>
    <col min="13567" max="13567" width="19.28515625" style="87" customWidth="1"/>
    <col min="13568" max="13820" width="9.140625" style="87"/>
    <col min="13821" max="13821" width="12.28515625" style="87" customWidth="1"/>
    <col min="13822" max="13822" width="68.42578125" style="87" customWidth="1"/>
    <col min="13823" max="13823" width="19.28515625" style="87" customWidth="1"/>
    <col min="13824" max="14076" width="9.140625" style="87"/>
    <col min="14077" max="14077" width="12.28515625" style="87" customWidth="1"/>
    <col min="14078" max="14078" width="68.42578125" style="87" customWidth="1"/>
    <col min="14079" max="14079" width="19.28515625" style="87" customWidth="1"/>
    <col min="14080" max="14332" width="9.140625" style="87"/>
    <col min="14333" max="14333" width="12.28515625" style="87" customWidth="1"/>
    <col min="14334" max="14334" width="68.42578125" style="87" customWidth="1"/>
    <col min="14335" max="14335" width="19.28515625" style="87" customWidth="1"/>
    <col min="14336" max="14588" width="9.140625" style="87"/>
    <col min="14589" max="14589" width="12.28515625" style="87" customWidth="1"/>
    <col min="14590" max="14590" width="68.42578125" style="87" customWidth="1"/>
    <col min="14591" max="14591" width="19.28515625" style="87" customWidth="1"/>
    <col min="14592" max="14844" width="9.140625" style="87"/>
    <col min="14845" max="14845" width="12.28515625" style="87" customWidth="1"/>
    <col min="14846" max="14846" width="68.42578125" style="87" customWidth="1"/>
    <col min="14847" max="14847" width="19.28515625" style="87" customWidth="1"/>
    <col min="14848" max="15100" width="9.140625" style="87"/>
    <col min="15101" max="15101" width="12.28515625" style="87" customWidth="1"/>
    <col min="15102" max="15102" width="68.42578125" style="87" customWidth="1"/>
    <col min="15103" max="15103" width="19.28515625" style="87" customWidth="1"/>
    <col min="15104" max="15356" width="9.140625" style="87"/>
    <col min="15357" max="15357" width="12.28515625" style="87" customWidth="1"/>
    <col min="15358" max="15358" width="68.42578125" style="87" customWidth="1"/>
    <col min="15359" max="15359" width="19.28515625" style="87" customWidth="1"/>
    <col min="15360" max="15612" width="9.140625" style="87"/>
    <col min="15613" max="15613" width="12.28515625" style="87" customWidth="1"/>
    <col min="15614" max="15614" width="68.42578125" style="87" customWidth="1"/>
    <col min="15615" max="15615" width="19.28515625" style="87" customWidth="1"/>
    <col min="15616" max="15868" width="9.140625" style="87"/>
    <col min="15869" max="15869" width="12.28515625" style="87" customWidth="1"/>
    <col min="15870" max="15870" width="68.42578125" style="87" customWidth="1"/>
    <col min="15871" max="15871" width="19.28515625" style="87" customWidth="1"/>
    <col min="15872" max="16124" width="9.140625" style="87"/>
    <col min="16125" max="16125" width="12.28515625" style="87" customWidth="1"/>
    <col min="16126" max="16126" width="68.42578125" style="87" customWidth="1"/>
    <col min="16127" max="16127" width="19.28515625" style="87" customWidth="1"/>
    <col min="16128" max="16380" width="9.140625" style="87"/>
    <col min="16381" max="16384" width="9.140625" style="87" customWidth="1"/>
  </cols>
  <sheetData>
    <row r="1" spans="1:30" s="100" customFormat="1" ht="19.5">
      <c r="A1" s="99"/>
      <c r="B1" s="99"/>
      <c r="C1" s="99"/>
      <c r="D1"/>
      <c r="E1"/>
      <c r="F1"/>
      <c r="G1"/>
      <c r="H1"/>
      <c r="I1"/>
      <c r="J1"/>
      <c r="K1"/>
      <c r="L1"/>
      <c r="M1"/>
      <c r="N1"/>
      <c r="O1"/>
      <c r="P1"/>
      <c r="Q1"/>
      <c r="R1"/>
      <c r="S1"/>
      <c r="T1"/>
      <c r="U1"/>
      <c r="V1"/>
      <c r="W1"/>
      <c r="X1"/>
      <c r="Y1"/>
      <c r="Z1"/>
      <c r="AA1"/>
      <c r="AB1"/>
      <c r="AC1"/>
      <c r="AD1"/>
    </row>
    <row r="2" spans="1:30" s="100" customFormat="1" ht="19.899999999999999" customHeight="1">
      <c r="A2" s="1094"/>
      <c r="B2" s="101" t="s">
        <v>99</v>
      </c>
      <c r="C2" s="102" t="s">
        <v>100</v>
      </c>
      <c r="D2"/>
      <c r="E2"/>
      <c r="F2"/>
      <c r="G2"/>
      <c r="H2"/>
      <c r="I2"/>
      <c r="J2"/>
      <c r="K2"/>
      <c r="L2"/>
      <c r="M2"/>
      <c r="N2"/>
      <c r="O2"/>
      <c r="P2"/>
      <c r="Q2"/>
      <c r="R2"/>
      <c r="S2"/>
      <c r="T2"/>
      <c r="U2"/>
      <c r="V2"/>
      <c r="W2"/>
      <c r="X2"/>
      <c r="Y2"/>
      <c r="Z2"/>
      <c r="AA2"/>
      <c r="AB2"/>
      <c r="AC2"/>
      <c r="AD2"/>
    </row>
    <row r="3" spans="1:30" s="100" customFormat="1" ht="19.899999999999999" customHeight="1">
      <c r="A3" s="1095"/>
      <c r="B3" s="103" t="s">
        <v>101</v>
      </c>
      <c r="C3" s="36" t="s">
        <v>102</v>
      </c>
      <c r="D3"/>
      <c r="E3"/>
      <c r="F3"/>
      <c r="G3"/>
      <c r="H3"/>
      <c r="I3"/>
      <c r="J3"/>
      <c r="K3"/>
      <c r="L3"/>
      <c r="M3"/>
      <c r="N3"/>
      <c r="O3"/>
      <c r="P3"/>
      <c r="Q3"/>
      <c r="R3"/>
      <c r="S3"/>
      <c r="T3"/>
      <c r="U3"/>
      <c r="V3"/>
      <c r="W3"/>
      <c r="X3"/>
      <c r="Y3"/>
      <c r="Z3"/>
      <c r="AA3"/>
      <c r="AB3"/>
      <c r="AC3"/>
      <c r="AD3"/>
    </row>
    <row r="4" spans="1:30" s="100" customFormat="1" ht="19.899999999999999" customHeight="1">
      <c r="A4" s="1095"/>
      <c r="B4" s="103" t="s">
        <v>103</v>
      </c>
      <c r="C4" s="36" t="s">
        <v>104</v>
      </c>
      <c r="D4"/>
      <c r="E4"/>
      <c r="F4"/>
      <c r="G4"/>
      <c r="H4"/>
      <c r="I4"/>
      <c r="J4"/>
      <c r="K4"/>
      <c r="L4"/>
      <c r="M4"/>
      <c r="N4"/>
      <c r="O4"/>
      <c r="P4"/>
      <c r="Q4"/>
      <c r="R4"/>
      <c r="S4"/>
      <c r="T4"/>
      <c r="U4"/>
      <c r="V4"/>
      <c r="W4"/>
      <c r="X4"/>
      <c r="Y4"/>
      <c r="Z4"/>
      <c r="AA4"/>
      <c r="AB4"/>
      <c r="AC4"/>
      <c r="AD4"/>
    </row>
    <row r="5" spans="1:30" s="100" customFormat="1" ht="19.899999999999999" customHeight="1">
      <c r="A5" s="1096"/>
      <c r="B5" s="104" t="s">
        <v>105</v>
      </c>
      <c r="C5" s="36" t="s">
        <v>106</v>
      </c>
      <c r="D5"/>
      <c r="E5"/>
      <c r="F5"/>
      <c r="G5"/>
      <c r="H5"/>
      <c r="I5"/>
      <c r="J5"/>
      <c r="K5"/>
      <c r="L5"/>
      <c r="M5"/>
      <c r="N5"/>
      <c r="O5"/>
      <c r="P5"/>
      <c r="Q5"/>
      <c r="R5"/>
      <c r="S5"/>
      <c r="T5"/>
      <c r="U5"/>
      <c r="V5"/>
      <c r="W5"/>
      <c r="X5"/>
      <c r="Y5"/>
      <c r="Z5"/>
      <c r="AA5"/>
      <c r="AB5"/>
      <c r="AC5"/>
      <c r="AD5"/>
    </row>
    <row r="6" spans="1:30" s="100" customFormat="1" ht="19.5">
      <c r="A6" s="105"/>
      <c r="B6" s="105"/>
      <c r="C6" s="105"/>
      <c r="D6"/>
      <c r="E6"/>
      <c r="F6"/>
      <c r="G6"/>
      <c r="H6"/>
      <c r="I6"/>
      <c r="J6"/>
      <c r="K6"/>
      <c r="L6"/>
      <c r="M6"/>
      <c r="N6"/>
      <c r="O6"/>
      <c r="P6"/>
      <c r="Q6"/>
      <c r="R6"/>
      <c r="S6"/>
      <c r="T6"/>
      <c r="U6"/>
      <c r="V6"/>
      <c r="W6"/>
      <c r="X6"/>
      <c r="Y6"/>
      <c r="Z6"/>
      <c r="AA6"/>
      <c r="AB6"/>
      <c r="AC6"/>
      <c r="AD6"/>
    </row>
    <row r="7" spans="1:30" s="100" customFormat="1" ht="19.5" thickBot="1">
      <c r="A7" s="37"/>
      <c r="B7" s="37"/>
      <c r="C7" s="38"/>
      <c r="D7"/>
      <c r="E7"/>
      <c r="F7"/>
      <c r="G7"/>
      <c r="H7"/>
      <c r="I7"/>
      <c r="J7"/>
      <c r="K7"/>
      <c r="L7"/>
      <c r="M7"/>
      <c r="N7"/>
      <c r="O7"/>
      <c r="P7"/>
      <c r="Q7"/>
      <c r="R7"/>
      <c r="S7"/>
      <c r="T7"/>
      <c r="U7"/>
      <c r="V7"/>
      <c r="W7"/>
      <c r="X7"/>
      <c r="Y7"/>
      <c r="Z7"/>
      <c r="AA7"/>
      <c r="AB7"/>
      <c r="AC7"/>
      <c r="AD7"/>
    </row>
    <row r="8" spans="1:30" s="100" customFormat="1" ht="18" customHeight="1">
      <c r="A8" s="1085" t="s">
        <v>1614</v>
      </c>
      <c r="B8" s="1086"/>
      <c r="C8" s="1087"/>
      <c r="D8"/>
      <c r="E8"/>
      <c r="F8"/>
      <c r="G8"/>
      <c r="H8"/>
      <c r="I8"/>
      <c r="J8"/>
      <c r="K8"/>
      <c r="L8"/>
      <c r="M8"/>
      <c r="N8"/>
      <c r="O8"/>
      <c r="P8"/>
      <c r="Q8"/>
      <c r="R8"/>
      <c r="S8"/>
      <c r="T8"/>
      <c r="U8"/>
      <c r="V8"/>
      <c r="W8"/>
      <c r="X8"/>
      <c r="Y8"/>
      <c r="Z8"/>
      <c r="AA8"/>
      <c r="AB8"/>
      <c r="AC8"/>
      <c r="AD8"/>
    </row>
    <row r="9" spans="1:30" s="100" customFormat="1" ht="18" customHeight="1">
      <c r="A9" s="1088" t="s">
        <v>1615</v>
      </c>
      <c r="B9" s="1089"/>
      <c r="C9" s="1090"/>
      <c r="D9"/>
      <c r="E9"/>
      <c r="F9"/>
      <c r="G9"/>
      <c r="H9"/>
      <c r="I9"/>
      <c r="J9"/>
      <c r="K9"/>
      <c r="L9"/>
      <c r="M9"/>
      <c r="N9"/>
      <c r="O9"/>
      <c r="P9"/>
      <c r="Q9"/>
      <c r="R9"/>
      <c r="S9"/>
      <c r="T9"/>
      <c r="U9"/>
      <c r="V9"/>
      <c r="W9"/>
      <c r="X9"/>
      <c r="Y9"/>
      <c r="Z9"/>
      <c r="AA9"/>
      <c r="AB9"/>
      <c r="AC9"/>
      <c r="AD9"/>
    </row>
    <row r="10" spans="1:30" s="100" customFormat="1" ht="18" customHeight="1">
      <c r="A10" s="1091" t="s">
        <v>113</v>
      </c>
      <c r="B10" s="1092"/>
      <c r="C10" s="1093"/>
      <c r="D10"/>
      <c r="E10"/>
      <c r="F10"/>
      <c r="G10"/>
      <c r="H10"/>
      <c r="I10"/>
      <c r="J10"/>
      <c r="K10"/>
      <c r="L10"/>
      <c r="M10"/>
      <c r="N10"/>
      <c r="O10"/>
      <c r="P10"/>
      <c r="Q10"/>
      <c r="R10"/>
      <c r="S10"/>
      <c r="T10"/>
      <c r="U10"/>
      <c r="V10"/>
      <c r="W10"/>
      <c r="X10"/>
      <c r="Y10"/>
      <c r="Z10"/>
      <c r="AA10"/>
      <c r="AB10"/>
      <c r="AC10"/>
      <c r="AD10"/>
    </row>
    <row r="11" spans="1:30" s="100" customFormat="1" ht="18" customHeight="1">
      <c r="A11" s="159"/>
      <c r="B11" s="155"/>
      <c r="C11" s="154"/>
      <c r="D11"/>
      <c r="E11"/>
      <c r="F11"/>
      <c r="G11"/>
      <c r="H11"/>
      <c r="I11"/>
      <c r="J11"/>
      <c r="K11"/>
      <c r="L11"/>
      <c r="M11"/>
      <c r="N11"/>
      <c r="O11"/>
      <c r="P11"/>
      <c r="Q11"/>
      <c r="R11"/>
      <c r="S11"/>
      <c r="T11"/>
      <c r="U11"/>
      <c r="V11"/>
      <c r="W11"/>
      <c r="X11"/>
      <c r="Y11"/>
      <c r="Z11"/>
      <c r="AA11"/>
      <c r="AB11"/>
      <c r="AC11"/>
      <c r="AD11"/>
    </row>
    <row r="12" spans="1:30" s="100" customFormat="1" ht="18" customHeight="1">
      <c r="A12" s="160" t="s">
        <v>108</v>
      </c>
      <c r="B12" s="1083" t="str">
        <f>IF('B - MEM. CANT'!$B$10="","",'B - MEM. CANT'!$B$10)</f>
        <v>CONSTRUÇÃO DE COMPLEXO EDUCACIONAL DE MATO GROSSO</v>
      </c>
      <c r="C12" s="1084"/>
      <c r="D12"/>
      <c r="E12"/>
      <c r="F12"/>
      <c r="G12"/>
      <c r="H12"/>
      <c r="I12"/>
      <c r="J12"/>
      <c r="K12"/>
      <c r="L12"/>
      <c r="M12"/>
      <c r="N12"/>
      <c r="O12"/>
      <c r="P12"/>
      <c r="Q12"/>
      <c r="R12"/>
      <c r="S12"/>
      <c r="T12"/>
      <c r="U12"/>
      <c r="V12"/>
      <c r="W12"/>
      <c r="X12"/>
      <c r="Y12"/>
      <c r="Z12"/>
      <c r="AA12"/>
      <c r="AB12"/>
      <c r="AC12"/>
      <c r="AD12"/>
    </row>
    <row r="13" spans="1:30" s="100" customFormat="1" ht="18" customHeight="1">
      <c r="A13" s="161" t="s">
        <v>109</v>
      </c>
      <c r="B13" s="1083" t="str">
        <f>IF('B - MEM. CANT'!$B$11="","",'B - MEM. CANT'!$B$11)</f>
        <v>ENTRE AS RUAS ALVELINO DUTRA DE CARVALHO, EURICO GONÇALVES CORTES E ESTRADA DO RONCADOR, NO BAIRRO MATO GROSSO-SAQUAREMA/RJ</v>
      </c>
      <c r="C13" s="1084"/>
      <c r="D13"/>
      <c r="E13"/>
      <c r="F13"/>
      <c r="G13"/>
      <c r="H13"/>
      <c r="I13"/>
      <c r="J13"/>
      <c r="K13"/>
      <c r="L13"/>
      <c r="M13"/>
      <c r="N13"/>
      <c r="O13"/>
      <c r="P13"/>
      <c r="Q13"/>
      <c r="R13"/>
      <c r="S13"/>
      <c r="T13"/>
      <c r="U13"/>
      <c r="V13"/>
      <c r="W13"/>
      <c r="X13"/>
      <c r="Y13"/>
      <c r="Z13"/>
      <c r="AA13"/>
      <c r="AB13"/>
      <c r="AC13"/>
      <c r="AD13"/>
    </row>
    <row r="14" spans="1:30" s="100" customFormat="1" ht="18" customHeight="1">
      <c r="A14" s="162"/>
      <c r="B14" s="106"/>
      <c r="C14" s="107"/>
      <c r="D14"/>
      <c r="E14"/>
      <c r="F14"/>
      <c r="G14"/>
      <c r="H14"/>
      <c r="I14"/>
      <c r="J14"/>
      <c r="K14"/>
      <c r="L14"/>
      <c r="M14"/>
      <c r="N14"/>
      <c r="O14"/>
      <c r="P14"/>
      <c r="Q14"/>
      <c r="R14"/>
      <c r="S14"/>
      <c r="T14"/>
      <c r="U14"/>
      <c r="V14"/>
      <c r="W14"/>
      <c r="X14"/>
      <c r="Y14"/>
      <c r="Z14"/>
      <c r="AA14"/>
      <c r="AB14"/>
      <c r="AC14"/>
      <c r="AD14"/>
    </row>
    <row r="15" spans="1:30" s="100" customFormat="1" ht="18" customHeight="1">
      <c r="A15" s="163" t="s">
        <v>1618</v>
      </c>
      <c r="B15" s="108" t="s">
        <v>1619</v>
      </c>
      <c r="C15" s="109"/>
      <c r="D15"/>
      <c r="E15"/>
      <c r="F15"/>
      <c r="G15"/>
      <c r="H15"/>
      <c r="I15"/>
      <c r="J15"/>
      <c r="K15"/>
      <c r="L15"/>
      <c r="M15"/>
      <c r="N15"/>
      <c r="O15"/>
      <c r="P15"/>
      <c r="Q15"/>
      <c r="R15"/>
      <c r="S15"/>
      <c r="T15"/>
      <c r="U15"/>
      <c r="V15"/>
      <c r="W15"/>
      <c r="X15"/>
      <c r="Y15"/>
      <c r="Z15"/>
      <c r="AA15"/>
      <c r="AB15"/>
      <c r="AC15"/>
      <c r="AD15"/>
    </row>
    <row r="16" spans="1:30" s="100" customFormat="1" ht="18" customHeight="1">
      <c r="A16" s="164"/>
      <c r="B16" s="110"/>
      <c r="C16" s="111"/>
      <c r="D16"/>
      <c r="E16"/>
      <c r="F16"/>
      <c r="G16"/>
      <c r="H16"/>
      <c r="I16"/>
      <c r="J16"/>
      <c r="K16"/>
      <c r="L16"/>
      <c r="M16"/>
      <c r="N16"/>
      <c r="O16"/>
      <c r="P16"/>
      <c r="Q16"/>
      <c r="R16"/>
      <c r="S16"/>
      <c r="T16"/>
      <c r="U16"/>
      <c r="V16"/>
      <c r="W16"/>
      <c r="X16"/>
      <c r="Y16"/>
      <c r="Z16"/>
      <c r="AA16"/>
      <c r="AB16"/>
      <c r="AC16"/>
      <c r="AD16"/>
    </row>
    <row r="17" spans="1:30" s="100" customFormat="1" ht="18" customHeight="1">
      <c r="A17" s="164" t="s">
        <v>1622</v>
      </c>
      <c r="B17" s="112" t="s">
        <v>1623</v>
      </c>
      <c r="C17" s="113">
        <f>F17</f>
        <v>0</v>
      </c>
      <c r="D17"/>
      <c r="E17"/>
      <c r="F17"/>
      <c r="G17"/>
      <c r="H17"/>
      <c r="I17"/>
      <c r="J17"/>
      <c r="K17"/>
      <c r="L17"/>
      <c r="M17"/>
      <c r="N17"/>
      <c r="O17"/>
      <c r="P17"/>
      <c r="Q17"/>
      <c r="R17"/>
      <c r="S17"/>
      <c r="T17"/>
      <c r="U17"/>
      <c r="V17"/>
      <c r="W17"/>
      <c r="X17"/>
      <c r="Y17"/>
      <c r="Z17"/>
      <c r="AA17"/>
      <c r="AB17"/>
      <c r="AC17"/>
      <c r="AD17"/>
    </row>
    <row r="18" spans="1:30" s="100" customFormat="1" ht="18" customHeight="1">
      <c r="A18" s="164"/>
      <c r="B18" s="112"/>
      <c r="C18" s="113"/>
      <c r="D18"/>
      <c r="E18"/>
      <c r="F18"/>
      <c r="G18"/>
      <c r="H18"/>
      <c r="I18"/>
      <c r="J18"/>
      <c r="K18"/>
      <c r="L18"/>
      <c r="M18"/>
      <c r="N18"/>
      <c r="O18"/>
      <c r="P18"/>
      <c r="Q18"/>
      <c r="R18"/>
      <c r="S18"/>
      <c r="T18"/>
      <c r="U18"/>
      <c r="V18"/>
      <c r="W18"/>
      <c r="X18"/>
      <c r="Y18"/>
      <c r="Z18"/>
      <c r="AA18"/>
      <c r="AB18"/>
      <c r="AC18"/>
      <c r="AD18"/>
    </row>
    <row r="19" spans="1:30" s="100" customFormat="1" ht="18" customHeight="1">
      <c r="A19" s="164" t="s">
        <v>1624</v>
      </c>
      <c r="B19" s="112" t="s">
        <v>1625</v>
      </c>
      <c r="C19" s="113">
        <f>F19</f>
        <v>0</v>
      </c>
      <c r="D19"/>
      <c r="E19"/>
      <c r="F19"/>
      <c r="G19"/>
      <c r="H19"/>
      <c r="I19"/>
      <c r="J19"/>
      <c r="K19"/>
      <c r="L19"/>
      <c r="M19"/>
      <c r="N19"/>
      <c r="O19"/>
      <c r="P19"/>
      <c r="Q19"/>
      <c r="R19"/>
      <c r="S19"/>
      <c r="T19"/>
      <c r="U19"/>
      <c r="V19"/>
      <c r="W19"/>
      <c r="X19"/>
      <c r="Y19"/>
      <c r="Z19"/>
      <c r="AA19"/>
      <c r="AB19"/>
      <c r="AC19"/>
      <c r="AD19"/>
    </row>
    <row r="20" spans="1:30" s="100" customFormat="1" ht="18" customHeight="1">
      <c r="A20" s="164"/>
      <c r="B20" s="112"/>
      <c r="C20" s="113"/>
      <c r="D20"/>
      <c r="E20"/>
      <c r="F20"/>
      <c r="G20"/>
      <c r="H20"/>
      <c r="I20"/>
      <c r="J20"/>
      <c r="K20"/>
      <c r="L20"/>
      <c r="M20"/>
      <c r="N20"/>
      <c r="O20"/>
      <c r="P20"/>
      <c r="Q20"/>
      <c r="R20"/>
      <c r="S20"/>
      <c r="T20"/>
      <c r="U20"/>
      <c r="V20"/>
      <c r="W20"/>
      <c r="X20"/>
      <c r="Y20"/>
      <c r="Z20"/>
      <c r="AA20"/>
      <c r="AB20"/>
      <c r="AC20"/>
      <c r="AD20"/>
    </row>
    <row r="21" spans="1:30" s="100" customFormat="1" ht="18" customHeight="1">
      <c r="A21" s="164" t="s">
        <v>1626</v>
      </c>
      <c r="B21" s="112" t="s">
        <v>1627</v>
      </c>
      <c r="C21" s="113">
        <f>F21</f>
        <v>0</v>
      </c>
      <c r="D21"/>
      <c r="E21"/>
      <c r="F21"/>
      <c r="G21"/>
      <c r="H21"/>
      <c r="I21"/>
      <c r="J21"/>
      <c r="K21"/>
      <c r="L21"/>
      <c r="M21"/>
      <c r="N21"/>
      <c r="O21"/>
      <c r="P21"/>
      <c r="Q21"/>
      <c r="R21"/>
      <c r="S21"/>
      <c r="T21"/>
      <c r="U21"/>
      <c r="V21"/>
      <c r="W21"/>
      <c r="X21"/>
      <c r="Y21"/>
      <c r="Z21"/>
      <c r="AA21"/>
      <c r="AB21"/>
      <c r="AC21"/>
      <c r="AD21"/>
    </row>
    <row r="22" spans="1:30" s="100" customFormat="1" ht="18" customHeight="1">
      <c r="A22" s="164"/>
      <c r="B22" s="112"/>
      <c r="C22" s="113"/>
      <c r="D22"/>
      <c r="E22"/>
      <c r="F22"/>
      <c r="G22"/>
      <c r="H22"/>
      <c r="I22"/>
      <c r="J22"/>
      <c r="K22"/>
      <c r="L22"/>
      <c r="M22"/>
      <c r="N22"/>
      <c r="O22"/>
      <c r="P22"/>
      <c r="Q22"/>
      <c r="R22"/>
      <c r="S22"/>
      <c r="T22"/>
      <c r="U22"/>
      <c r="V22"/>
      <c r="W22"/>
      <c r="X22"/>
      <c r="Y22"/>
      <c r="Z22"/>
      <c r="AA22"/>
      <c r="AB22"/>
      <c r="AC22"/>
      <c r="AD22"/>
    </row>
    <row r="23" spans="1:30" s="100" customFormat="1" ht="18" customHeight="1">
      <c r="A23" s="164"/>
      <c r="B23" s="112"/>
      <c r="C23" s="113"/>
      <c r="D23"/>
      <c r="E23"/>
      <c r="F23"/>
      <c r="G23"/>
      <c r="H23"/>
      <c r="I23"/>
      <c r="J23"/>
      <c r="K23"/>
      <c r="L23"/>
      <c r="M23"/>
      <c r="N23"/>
      <c r="O23"/>
      <c r="P23"/>
      <c r="Q23"/>
      <c r="R23"/>
      <c r="S23"/>
      <c r="T23"/>
      <c r="U23"/>
      <c r="V23"/>
      <c r="W23"/>
      <c r="X23"/>
      <c r="Y23"/>
      <c r="Z23"/>
      <c r="AA23"/>
      <c r="AB23"/>
      <c r="AC23"/>
      <c r="AD23"/>
    </row>
    <row r="24" spans="1:30" s="100" customFormat="1" ht="18" customHeight="1">
      <c r="A24" s="1079" t="s">
        <v>1628</v>
      </c>
      <c r="B24" s="1080"/>
      <c r="C24" s="114">
        <f>SUM(C16:C23)</f>
        <v>0</v>
      </c>
      <c r="D24"/>
      <c r="E24"/>
      <c r="F24"/>
      <c r="G24"/>
      <c r="H24"/>
      <c r="I24"/>
      <c r="J24"/>
      <c r="K24"/>
      <c r="L24"/>
      <c r="M24"/>
      <c r="N24"/>
      <c r="O24"/>
      <c r="P24"/>
      <c r="Q24"/>
      <c r="R24"/>
      <c r="S24"/>
      <c r="T24"/>
      <c r="U24"/>
      <c r="V24"/>
      <c r="W24"/>
      <c r="X24"/>
      <c r="Y24"/>
      <c r="Z24"/>
      <c r="AA24"/>
      <c r="AB24"/>
      <c r="AC24"/>
      <c r="AD24"/>
    </row>
    <row r="25" spans="1:30" s="100" customFormat="1" ht="18" customHeight="1">
      <c r="A25" s="165"/>
      <c r="B25" s="115"/>
      <c r="C25" s="116"/>
      <c r="D25"/>
      <c r="E25"/>
      <c r="F25"/>
      <c r="G25"/>
      <c r="H25"/>
      <c r="I25"/>
      <c r="J25"/>
      <c r="K25"/>
      <c r="L25"/>
      <c r="M25"/>
      <c r="N25"/>
      <c r="O25"/>
      <c r="P25"/>
      <c r="Q25"/>
      <c r="R25"/>
      <c r="S25"/>
      <c r="T25"/>
      <c r="U25"/>
      <c r="V25"/>
      <c r="W25"/>
      <c r="X25"/>
      <c r="Y25"/>
      <c r="Z25"/>
      <c r="AA25"/>
      <c r="AB25"/>
      <c r="AC25"/>
      <c r="AD25"/>
    </row>
    <row r="26" spans="1:30" s="100" customFormat="1" ht="18" customHeight="1">
      <c r="A26" s="163" t="s">
        <v>1629</v>
      </c>
      <c r="B26" s="108" t="s">
        <v>1630</v>
      </c>
      <c r="C26" s="109"/>
      <c r="D26"/>
      <c r="E26"/>
      <c r="F26"/>
      <c r="G26"/>
      <c r="H26"/>
      <c r="I26"/>
      <c r="J26"/>
      <c r="K26"/>
      <c r="L26"/>
      <c r="M26"/>
      <c r="N26"/>
      <c r="O26"/>
      <c r="P26"/>
      <c r="Q26"/>
      <c r="R26"/>
      <c r="S26"/>
      <c r="T26"/>
      <c r="U26"/>
      <c r="V26"/>
      <c r="W26"/>
      <c r="X26"/>
      <c r="Y26"/>
      <c r="Z26"/>
      <c r="AA26"/>
      <c r="AB26"/>
      <c r="AC26"/>
      <c r="AD26"/>
    </row>
    <row r="27" spans="1:30" s="100" customFormat="1" ht="18" customHeight="1">
      <c r="A27" s="166"/>
      <c r="B27" s="110"/>
      <c r="C27" s="117"/>
      <c r="D27"/>
      <c r="E27"/>
      <c r="F27"/>
      <c r="G27"/>
      <c r="H27"/>
      <c r="I27"/>
      <c r="J27"/>
      <c r="K27"/>
      <c r="L27"/>
      <c r="M27"/>
      <c r="N27"/>
      <c r="O27"/>
      <c r="P27"/>
      <c r="Q27"/>
      <c r="R27"/>
      <c r="S27"/>
      <c r="T27"/>
      <c r="U27"/>
      <c r="V27"/>
      <c r="W27"/>
      <c r="X27"/>
      <c r="Y27"/>
      <c r="Z27"/>
      <c r="AA27"/>
      <c r="AB27"/>
      <c r="AC27"/>
      <c r="AD27"/>
    </row>
    <row r="28" spans="1:30" s="100" customFormat="1" ht="18" customHeight="1">
      <c r="A28" s="164" t="s">
        <v>1631</v>
      </c>
      <c r="B28" s="112" t="s">
        <v>1632</v>
      </c>
      <c r="C28" s="113">
        <f>F28</f>
        <v>0</v>
      </c>
      <c r="D28"/>
      <c r="E28"/>
      <c r="F28"/>
      <c r="G28"/>
      <c r="H28"/>
      <c r="I28"/>
      <c r="J28"/>
      <c r="K28"/>
      <c r="L28"/>
      <c r="M28"/>
      <c r="N28"/>
      <c r="O28"/>
      <c r="P28"/>
      <c r="Q28"/>
      <c r="R28"/>
      <c r="S28"/>
      <c r="T28"/>
      <c r="U28"/>
      <c r="V28"/>
      <c r="W28"/>
      <c r="X28"/>
      <c r="Y28"/>
      <c r="Z28"/>
      <c r="AA28"/>
      <c r="AB28"/>
      <c r="AC28"/>
      <c r="AD28"/>
    </row>
    <row r="29" spans="1:30" s="100" customFormat="1" ht="18" customHeight="1">
      <c r="A29" s="1079" t="s">
        <v>1633</v>
      </c>
      <c r="B29" s="1080"/>
      <c r="C29" s="114">
        <f>SUM(C27:C28)</f>
        <v>0</v>
      </c>
      <c r="D29"/>
      <c r="E29"/>
      <c r="F29"/>
      <c r="G29"/>
      <c r="H29"/>
      <c r="I29"/>
      <c r="J29"/>
      <c r="K29"/>
      <c r="L29"/>
      <c r="M29"/>
      <c r="N29"/>
      <c r="O29"/>
      <c r="P29"/>
      <c r="Q29"/>
      <c r="R29"/>
      <c r="S29"/>
      <c r="T29"/>
      <c r="U29"/>
      <c r="V29"/>
      <c r="W29"/>
      <c r="X29"/>
      <c r="Y29"/>
      <c r="Z29"/>
      <c r="AA29"/>
      <c r="AB29"/>
      <c r="AC29"/>
      <c r="AD29"/>
    </row>
    <row r="30" spans="1:30" s="100" customFormat="1" ht="18" customHeight="1">
      <c r="A30" s="167"/>
      <c r="B30" s="153"/>
      <c r="C30" s="118"/>
      <c r="D30"/>
      <c r="E30"/>
      <c r="F30"/>
      <c r="G30"/>
      <c r="H30"/>
      <c r="I30"/>
      <c r="J30"/>
      <c r="K30"/>
      <c r="L30"/>
      <c r="M30"/>
      <c r="N30"/>
      <c r="O30"/>
      <c r="P30"/>
      <c r="Q30"/>
      <c r="R30"/>
      <c r="S30"/>
      <c r="T30"/>
      <c r="U30"/>
      <c r="V30"/>
      <c r="W30"/>
      <c r="X30"/>
      <c r="Y30"/>
      <c r="Z30"/>
      <c r="AA30"/>
      <c r="AB30"/>
      <c r="AC30"/>
      <c r="AD30"/>
    </row>
    <row r="31" spans="1:30" s="100" customFormat="1" ht="18" customHeight="1">
      <c r="A31" s="163" t="s">
        <v>1634</v>
      </c>
      <c r="B31" s="108" t="s">
        <v>1630</v>
      </c>
      <c r="C31" s="109"/>
      <c r="D31"/>
      <c r="E31"/>
      <c r="F31"/>
      <c r="G31"/>
      <c r="H31"/>
      <c r="I31"/>
      <c r="J31"/>
      <c r="K31"/>
      <c r="L31"/>
      <c r="M31"/>
      <c r="N31"/>
      <c r="O31"/>
      <c r="P31"/>
      <c r="Q31"/>
      <c r="R31"/>
      <c r="S31"/>
      <c r="T31"/>
      <c r="U31"/>
      <c r="V31"/>
      <c r="W31"/>
      <c r="X31"/>
      <c r="Y31"/>
      <c r="Z31"/>
      <c r="AA31"/>
      <c r="AB31"/>
      <c r="AC31"/>
      <c r="AD31"/>
    </row>
    <row r="32" spans="1:30" s="100" customFormat="1" ht="18" customHeight="1">
      <c r="A32" s="166"/>
      <c r="B32" s="110"/>
      <c r="C32" s="117"/>
      <c r="D32"/>
      <c r="E32"/>
      <c r="F32"/>
      <c r="G32"/>
      <c r="H32"/>
      <c r="I32"/>
      <c r="J32"/>
      <c r="K32"/>
      <c r="L32"/>
      <c r="M32"/>
      <c r="N32"/>
      <c r="O32"/>
      <c r="P32"/>
      <c r="Q32"/>
      <c r="R32"/>
      <c r="S32"/>
      <c r="T32"/>
      <c r="U32"/>
      <c r="V32"/>
      <c r="W32"/>
      <c r="X32"/>
      <c r="Y32"/>
      <c r="Z32"/>
      <c r="AA32"/>
      <c r="AB32"/>
      <c r="AC32"/>
      <c r="AD32"/>
    </row>
    <row r="33" spans="1:30" s="100" customFormat="1" ht="18" customHeight="1">
      <c r="A33" s="164" t="s">
        <v>1417</v>
      </c>
      <c r="B33" s="112" t="s">
        <v>1635</v>
      </c>
      <c r="C33" s="113">
        <f>F33</f>
        <v>0</v>
      </c>
      <c r="D33"/>
      <c r="E33"/>
      <c r="F33"/>
      <c r="G33"/>
      <c r="H33"/>
      <c r="I33"/>
      <c r="J33"/>
      <c r="K33"/>
      <c r="L33"/>
      <c r="M33"/>
      <c r="N33"/>
      <c r="O33"/>
      <c r="P33"/>
      <c r="Q33"/>
      <c r="R33"/>
      <c r="S33"/>
      <c r="T33"/>
      <c r="U33"/>
      <c r="V33"/>
      <c r="W33"/>
      <c r="X33"/>
      <c r="Y33"/>
      <c r="Z33"/>
      <c r="AA33"/>
      <c r="AB33"/>
      <c r="AC33"/>
      <c r="AD33"/>
    </row>
    <row r="34" spans="1:30" s="100" customFormat="1" ht="18" customHeight="1">
      <c r="A34" s="1079" t="s">
        <v>1636</v>
      </c>
      <c r="B34" s="1080"/>
      <c r="C34" s="114">
        <f>SUM(C32:C33)</f>
        <v>0</v>
      </c>
      <c r="D34"/>
      <c r="E34"/>
      <c r="F34"/>
      <c r="G34"/>
      <c r="H34"/>
      <c r="I34"/>
      <c r="J34"/>
      <c r="K34"/>
      <c r="L34"/>
      <c r="M34"/>
      <c r="N34"/>
      <c r="O34"/>
      <c r="P34"/>
      <c r="Q34"/>
      <c r="R34"/>
      <c r="S34"/>
      <c r="T34"/>
      <c r="U34"/>
      <c r="V34"/>
      <c r="W34"/>
      <c r="X34"/>
      <c r="Y34"/>
      <c r="Z34"/>
      <c r="AA34"/>
      <c r="AB34"/>
      <c r="AC34"/>
      <c r="AD34"/>
    </row>
    <row r="35" spans="1:30" s="100" customFormat="1" ht="18" customHeight="1">
      <c r="A35" s="165"/>
      <c r="B35" s="115"/>
      <c r="C35" s="119"/>
      <c r="D35"/>
      <c r="E35"/>
      <c r="F35"/>
      <c r="G35"/>
      <c r="H35"/>
      <c r="I35"/>
      <c r="J35"/>
      <c r="K35"/>
      <c r="L35"/>
      <c r="M35"/>
      <c r="N35"/>
      <c r="O35"/>
      <c r="P35"/>
      <c r="Q35"/>
      <c r="R35"/>
      <c r="S35"/>
      <c r="T35"/>
      <c r="U35"/>
      <c r="V35"/>
      <c r="W35"/>
      <c r="X35"/>
      <c r="Y35"/>
      <c r="Z35"/>
      <c r="AA35"/>
      <c r="AB35"/>
      <c r="AC35"/>
      <c r="AD35"/>
    </row>
    <row r="36" spans="1:30" s="100" customFormat="1" ht="18" customHeight="1">
      <c r="A36" s="163" t="s">
        <v>1637</v>
      </c>
      <c r="B36" s="108" t="s">
        <v>1638</v>
      </c>
      <c r="C36" s="109"/>
      <c r="D36"/>
      <c r="E36"/>
      <c r="F36"/>
      <c r="G36"/>
      <c r="H36"/>
      <c r="I36"/>
      <c r="J36"/>
      <c r="K36"/>
      <c r="L36"/>
      <c r="M36"/>
      <c r="N36"/>
      <c r="O36"/>
      <c r="P36"/>
      <c r="Q36"/>
      <c r="R36"/>
      <c r="S36"/>
      <c r="T36"/>
      <c r="U36"/>
      <c r="V36"/>
      <c r="W36"/>
      <c r="X36"/>
      <c r="Y36"/>
      <c r="Z36"/>
      <c r="AA36"/>
      <c r="AB36"/>
      <c r="AC36"/>
      <c r="AD36"/>
    </row>
    <row r="37" spans="1:30" s="100" customFormat="1" ht="18" customHeight="1">
      <c r="A37" s="166"/>
      <c r="B37" s="112"/>
      <c r="C37" s="117"/>
      <c r="D37"/>
      <c r="E37"/>
      <c r="F37"/>
      <c r="G37"/>
      <c r="H37"/>
      <c r="I37"/>
      <c r="J37"/>
      <c r="K37"/>
      <c r="L37"/>
      <c r="M37"/>
      <c r="N37"/>
      <c r="O37"/>
      <c r="P37"/>
      <c r="Q37"/>
      <c r="R37"/>
      <c r="S37"/>
      <c r="T37"/>
      <c r="U37"/>
      <c r="V37"/>
      <c r="W37"/>
      <c r="X37"/>
      <c r="Y37"/>
      <c r="Z37"/>
      <c r="AA37"/>
      <c r="AB37"/>
      <c r="AC37"/>
      <c r="AD37"/>
    </row>
    <row r="38" spans="1:30" s="100" customFormat="1" ht="18" customHeight="1">
      <c r="A38" s="164" t="s">
        <v>1639</v>
      </c>
      <c r="B38" s="112" t="s">
        <v>1640</v>
      </c>
      <c r="C38" s="113">
        <v>0.65</v>
      </c>
      <c r="D38"/>
      <c r="E38"/>
      <c r="F38"/>
      <c r="G38"/>
      <c r="H38"/>
      <c r="I38"/>
      <c r="J38"/>
      <c r="K38"/>
      <c r="L38"/>
      <c r="M38"/>
      <c r="N38"/>
      <c r="O38"/>
      <c r="P38"/>
      <c r="Q38"/>
      <c r="R38"/>
      <c r="S38"/>
      <c r="T38"/>
      <c r="U38"/>
      <c r="V38"/>
      <c r="W38"/>
      <c r="X38"/>
      <c r="Y38"/>
      <c r="Z38"/>
      <c r="AA38"/>
      <c r="AB38"/>
      <c r="AC38"/>
      <c r="AD38"/>
    </row>
    <row r="39" spans="1:30" s="100" customFormat="1" ht="18" customHeight="1">
      <c r="A39" s="164"/>
      <c r="B39" s="112"/>
      <c r="C39" s="113"/>
      <c r="D39"/>
      <c r="E39"/>
      <c r="F39"/>
      <c r="G39"/>
      <c r="H39"/>
      <c r="I39"/>
      <c r="J39"/>
      <c r="K39"/>
      <c r="L39"/>
      <c r="M39"/>
      <c r="N39"/>
      <c r="O39"/>
      <c r="P39"/>
      <c r="Q39"/>
      <c r="R39"/>
      <c r="S39"/>
      <c r="T39"/>
      <c r="U39"/>
      <c r="V39"/>
      <c r="W39"/>
      <c r="X39"/>
      <c r="Y39"/>
      <c r="Z39"/>
      <c r="AA39"/>
      <c r="AB39"/>
      <c r="AC39"/>
      <c r="AD39"/>
    </row>
    <row r="40" spans="1:30" s="100" customFormat="1" ht="18" customHeight="1">
      <c r="A40" s="164" t="s">
        <v>1641</v>
      </c>
      <c r="B40" s="112" t="s">
        <v>1642</v>
      </c>
      <c r="C40" s="113">
        <v>3</v>
      </c>
      <c r="D40"/>
      <c r="E40"/>
      <c r="F40"/>
      <c r="G40"/>
      <c r="H40"/>
      <c r="I40"/>
      <c r="J40"/>
      <c r="K40"/>
      <c r="L40"/>
      <c r="M40"/>
      <c r="N40"/>
      <c r="O40"/>
      <c r="P40"/>
      <c r="Q40"/>
      <c r="R40"/>
      <c r="S40"/>
      <c r="T40"/>
      <c r="U40"/>
      <c r="V40"/>
      <c r="W40"/>
      <c r="X40"/>
      <c r="Y40"/>
      <c r="Z40"/>
      <c r="AA40"/>
      <c r="AB40"/>
      <c r="AC40"/>
      <c r="AD40"/>
    </row>
    <row r="41" spans="1:30" s="100" customFormat="1" ht="18" customHeight="1">
      <c r="A41" s="164"/>
      <c r="B41" s="112"/>
      <c r="C41" s="113"/>
      <c r="D41"/>
      <c r="E41"/>
      <c r="F41"/>
      <c r="G41"/>
      <c r="H41"/>
      <c r="I41"/>
      <c r="J41"/>
      <c r="K41"/>
      <c r="L41"/>
      <c r="M41"/>
      <c r="N41"/>
      <c r="O41"/>
      <c r="P41"/>
      <c r="Q41"/>
      <c r="R41"/>
      <c r="S41"/>
      <c r="T41"/>
      <c r="U41"/>
      <c r="V41"/>
      <c r="W41"/>
      <c r="X41"/>
      <c r="Y41"/>
      <c r="Z41"/>
      <c r="AA41"/>
      <c r="AB41"/>
      <c r="AC41"/>
      <c r="AD41"/>
    </row>
    <row r="42" spans="1:30" s="100" customFormat="1" ht="18" customHeight="1">
      <c r="A42" s="164" t="s">
        <v>1643</v>
      </c>
      <c r="B42" s="112" t="s">
        <v>1644</v>
      </c>
      <c r="C42" s="113">
        <f>(C48*C49)</f>
        <v>3</v>
      </c>
      <c r="D42"/>
      <c r="E42"/>
      <c r="F42"/>
      <c r="G42"/>
      <c r="H42"/>
      <c r="I42"/>
      <c r="J42"/>
      <c r="K42"/>
      <c r="L42"/>
      <c r="M42"/>
      <c r="N42"/>
      <c r="O42"/>
      <c r="P42"/>
      <c r="Q42"/>
      <c r="R42"/>
      <c r="S42"/>
      <c r="T42"/>
      <c r="U42"/>
      <c r="V42"/>
      <c r="W42"/>
      <c r="X42"/>
      <c r="Y42"/>
      <c r="Z42"/>
      <c r="AA42"/>
      <c r="AB42"/>
      <c r="AC42"/>
      <c r="AD42"/>
    </row>
    <row r="43" spans="1:30" s="100" customFormat="1" ht="18" customHeight="1">
      <c r="A43" s="164"/>
      <c r="B43" s="112"/>
      <c r="C43" s="113"/>
      <c r="D43"/>
      <c r="E43"/>
      <c r="F43"/>
      <c r="G43"/>
      <c r="H43"/>
      <c r="I43"/>
      <c r="J43"/>
      <c r="K43"/>
      <c r="L43"/>
      <c r="M43"/>
      <c r="N43"/>
      <c r="O43"/>
      <c r="P43"/>
      <c r="Q43"/>
      <c r="R43"/>
      <c r="S43"/>
      <c r="T43"/>
      <c r="U43"/>
      <c r="V43"/>
      <c r="W43"/>
      <c r="X43"/>
      <c r="Y43"/>
      <c r="Z43"/>
      <c r="AA43"/>
      <c r="AB43"/>
      <c r="AC43"/>
      <c r="AD43"/>
    </row>
    <row r="44" spans="1:30" s="100" customFormat="1" ht="18" customHeight="1">
      <c r="A44" s="164" t="s">
        <v>1645</v>
      </c>
      <c r="B44" s="112" t="s">
        <v>1646</v>
      </c>
      <c r="C44" s="113" t="str">
        <f>IF($A$10=$O$8,4.5,IF($A$10=$O$9,0,"ERRO"))</f>
        <v>ERRO</v>
      </c>
      <c r="D44"/>
      <c r="E44"/>
      <c r="F44"/>
      <c r="G44"/>
      <c r="H44"/>
      <c r="I44"/>
      <c r="J44"/>
      <c r="K44"/>
      <c r="L44"/>
      <c r="M44"/>
      <c r="N44"/>
      <c r="O44"/>
      <c r="P44"/>
      <c r="Q44"/>
      <c r="R44"/>
      <c r="S44"/>
      <c r="T44"/>
      <c r="U44"/>
      <c r="V44"/>
      <c r="W44"/>
      <c r="X44"/>
      <c r="Y44"/>
      <c r="Z44"/>
      <c r="AA44"/>
      <c r="AB44"/>
      <c r="AC44"/>
      <c r="AD44"/>
    </row>
    <row r="45" spans="1:30" s="100" customFormat="1" ht="18" customHeight="1">
      <c r="A45" s="164"/>
      <c r="B45" s="112"/>
      <c r="C45" s="113"/>
      <c r="D45"/>
      <c r="E45"/>
      <c r="F45"/>
      <c r="G45"/>
      <c r="H45"/>
      <c r="I45"/>
      <c r="J45"/>
      <c r="K45"/>
      <c r="L45"/>
      <c r="M45"/>
      <c r="N45"/>
      <c r="O45"/>
      <c r="P45"/>
      <c r="Q45"/>
      <c r="R45"/>
      <c r="S45"/>
      <c r="T45"/>
      <c r="U45"/>
      <c r="V45"/>
      <c r="W45"/>
      <c r="X45"/>
      <c r="Y45"/>
      <c r="Z45"/>
      <c r="AA45"/>
      <c r="AB45"/>
      <c r="AC45"/>
      <c r="AD45"/>
    </row>
    <row r="46" spans="1:30" s="100" customFormat="1" ht="18" customHeight="1">
      <c r="A46" s="1079" t="s">
        <v>1647</v>
      </c>
      <c r="B46" s="1080"/>
      <c r="C46" s="120">
        <f>SUM(C38:C45)</f>
        <v>6.65</v>
      </c>
      <c r="D46"/>
      <c r="E46"/>
      <c r="F46"/>
      <c r="G46"/>
      <c r="H46"/>
      <c r="I46"/>
      <c r="J46"/>
      <c r="K46"/>
      <c r="L46"/>
      <c r="M46"/>
      <c r="N46"/>
      <c r="O46"/>
      <c r="P46"/>
      <c r="Q46"/>
      <c r="R46"/>
      <c r="S46"/>
      <c r="T46"/>
      <c r="U46"/>
      <c r="V46"/>
      <c r="W46"/>
      <c r="X46"/>
      <c r="Y46"/>
      <c r="Z46"/>
      <c r="AA46"/>
      <c r="AB46"/>
      <c r="AC46"/>
      <c r="AD46"/>
    </row>
    <row r="47" spans="1:30" s="100" customFormat="1" ht="18" customHeight="1">
      <c r="A47" s="168"/>
      <c r="B47" s="156"/>
      <c r="C47" s="121"/>
      <c r="D47"/>
      <c r="E47"/>
      <c r="F47"/>
      <c r="G47"/>
      <c r="H47"/>
      <c r="I47"/>
      <c r="J47"/>
      <c r="K47"/>
      <c r="L47"/>
      <c r="M47"/>
      <c r="N47"/>
      <c r="O47"/>
      <c r="P47"/>
      <c r="Q47"/>
      <c r="R47"/>
      <c r="S47"/>
      <c r="T47"/>
      <c r="U47"/>
      <c r="V47"/>
      <c r="W47"/>
      <c r="X47"/>
      <c r="Y47"/>
      <c r="Z47"/>
      <c r="AA47"/>
      <c r="AB47"/>
      <c r="AC47"/>
      <c r="AD47"/>
    </row>
    <row r="48" spans="1:30" s="100" customFormat="1" ht="18" customHeight="1">
      <c r="A48" s="168" t="s">
        <v>1648</v>
      </c>
      <c r="B48" s="157" t="s">
        <v>1649</v>
      </c>
      <c r="C48" s="122">
        <v>5</v>
      </c>
      <c r="D48"/>
      <c r="E48"/>
      <c r="F48"/>
      <c r="G48"/>
      <c r="H48"/>
      <c r="I48"/>
      <c r="J48"/>
      <c r="K48"/>
      <c r="L48"/>
      <c r="M48"/>
      <c r="N48"/>
      <c r="O48"/>
      <c r="P48"/>
      <c r="Q48"/>
      <c r="R48"/>
      <c r="S48"/>
      <c r="T48"/>
      <c r="U48"/>
      <c r="V48"/>
      <c r="W48"/>
      <c r="X48"/>
      <c r="Y48"/>
      <c r="Z48"/>
      <c r="AA48"/>
      <c r="AB48"/>
      <c r="AC48"/>
      <c r="AD48"/>
    </row>
    <row r="49" spans="1:30" s="100" customFormat="1" ht="18" customHeight="1">
      <c r="A49" s="168" t="s">
        <v>581</v>
      </c>
      <c r="B49" s="158" t="s">
        <v>1650</v>
      </c>
      <c r="C49" s="123">
        <v>0.6</v>
      </c>
      <c r="D49"/>
      <c r="E49"/>
      <c r="F49"/>
      <c r="G49"/>
      <c r="H49"/>
      <c r="I49"/>
      <c r="J49"/>
      <c r="K49"/>
      <c r="L49"/>
      <c r="M49"/>
      <c r="N49"/>
      <c r="O49"/>
      <c r="P49"/>
      <c r="Q49"/>
      <c r="R49"/>
      <c r="S49"/>
      <c r="T49"/>
      <c r="U49"/>
      <c r="V49"/>
      <c r="W49"/>
      <c r="X49"/>
      <c r="Y49"/>
      <c r="Z49"/>
      <c r="AA49"/>
      <c r="AB49"/>
      <c r="AC49"/>
      <c r="AD49"/>
    </row>
    <row r="50" spans="1:30" s="100" customFormat="1" ht="18" customHeight="1">
      <c r="A50" s="168"/>
      <c r="B50" s="156"/>
      <c r="C50" s="121"/>
      <c r="D50"/>
      <c r="E50"/>
      <c r="F50"/>
      <c r="G50"/>
      <c r="H50"/>
      <c r="I50"/>
      <c r="J50"/>
      <c r="K50"/>
      <c r="L50"/>
      <c r="M50"/>
      <c r="N50"/>
      <c r="O50"/>
      <c r="P50"/>
      <c r="Q50"/>
      <c r="R50"/>
      <c r="S50"/>
      <c r="T50"/>
      <c r="U50"/>
      <c r="V50"/>
      <c r="W50"/>
      <c r="X50"/>
      <c r="Y50"/>
      <c r="Z50"/>
      <c r="AA50"/>
      <c r="AB50"/>
      <c r="AC50"/>
      <c r="AD50"/>
    </row>
    <row r="51" spans="1:30" s="100" customFormat="1" ht="18" customHeight="1">
      <c r="A51" s="1079" t="s">
        <v>1651</v>
      </c>
      <c r="B51" s="1081"/>
      <c r="C51" s="1082"/>
      <c r="D51"/>
      <c r="E51"/>
      <c r="F51"/>
      <c r="G51"/>
      <c r="H51"/>
      <c r="I51"/>
      <c r="J51"/>
      <c r="K51"/>
      <c r="L51"/>
      <c r="M51"/>
      <c r="N51"/>
      <c r="O51"/>
      <c r="P51"/>
      <c r="Q51"/>
      <c r="R51"/>
      <c r="S51"/>
      <c r="T51"/>
      <c r="U51"/>
      <c r="V51"/>
      <c r="W51"/>
      <c r="X51"/>
      <c r="Y51"/>
      <c r="Z51"/>
      <c r="AA51"/>
      <c r="AB51"/>
      <c r="AC51"/>
      <c r="AD51"/>
    </row>
    <row r="52" spans="1:30" s="100" customFormat="1" ht="18" customHeight="1">
      <c r="A52" s="1097"/>
      <c r="B52" s="1098"/>
      <c r="C52" s="1099"/>
      <c r="D52"/>
      <c r="E52"/>
      <c r="F52"/>
      <c r="G52"/>
      <c r="H52"/>
      <c r="I52"/>
      <c r="J52"/>
      <c r="K52"/>
      <c r="L52"/>
      <c r="M52"/>
      <c r="N52"/>
      <c r="O52"/>
      <c r="P52"/>
      <c r="Q52"/>
      <c r="R52"/>
      <c r="S52"/>
      <c r="T52"/>
      <c r="U52"/>
      <c r="V52"/>
      <c r="W52"/>
      <c r="X52"/>
      <c r="Y52"/>
      <c r="Z52"/>
      <c r="AA52"/>
      <c r="AB52"/>
      <c r="AC52"/>
      <c r="AD52"/>
    </row>
    <row r="53" spans="1:30" s="100" customFormat="1" ht="18" customHeight="1">
      <c r="A53" s="169" t="s">
        <v>1652</v>
      </c>
      <c r="B53" s="124" t="s">
        <v>1653</v>
      </c>
      <c r="C53" s="170" t="str">
        <f>IF(C44="ERRO","ERRO",TRUNC((((1+C24/100)*(1+C29/100)*(1+C34/100))/(1-C46/100))-1,4))</f>
        <v>ERRO</v>
      </c>
      <c r="D53"/>
      <c r="E53"/>
      <c r="F53"/>
      <c r="G53"/>
      <c r="H53"/>
      <c r="I53"/>
      <c r="J53"/>
      <c r="K53"/>
      <c r="L53"/>
      <c r="M53"/>
      <c r="N53"/>
      <c r="O53"/>
      <c r="P53"/>
      <c r="Q53"/>
      <c r="R53"/>
      <c r="S53"/>
      <c r="T53"/>
      <c r="U53"/>
      <c r="V53"/>
      <c r="W53"/>
      <c r="X53"/>
      <c r="Y53"/>
      <c r="Z53"/>
      <c r="AA53"/>
      <c r="AB53"/>
      <c r="AC53"/>
      <c r="AD53"/>
    </row>
    <row r="54" spans="1:30" s="100" customFormat="1" ht="18" customHeight="1">
      <c r="A54" s="171"/>
      <c r="B54" s="125"/>
      <c r="C54" s="172"/>
      <c r="D54"/>
      <c r="E54"/>
      <c r="F54"/>
      <c r="G54"/>
      <c r="H54"/>
      <c r="I54"/>
      <c r="J54"/>
      <c r="K54"/>
      <c r="L54"/>
      <c r="M54"/>
      <c r="N54"/>
      <c r="O54"/>
      <c r="P54"/>
      <c r="Q54"/>
      <c r="R54"/>
      <c r="S54"/>
      <c r="T54"/>
      <c r="U54"/>
      <c r="V54"/>
      <c r="W54"/>
      <c r="X54"/>
      <c r="Y54"/>
      <c r="Z54"/>
      <c r="AA54"/>
      <c r="AB54"/>
      <c r="AC54"/>
      <c r="AD54"/>
    </row>
    <row r="55" spans="1:30" s="100" customFormat="1" ht="18" customHeight="1" thickBot="1">
      <c r="A55" s="173" t="str">
        <f>'B - MEM. CANT'!A147</f>
        <v>Saquarema, 31 de Janeiro de 2023.</v>
      </c>
      <c r="B55" s="174"/>
      <c r="C55" s="175"/>
      <c r="D55"/>
      <c r="E55"/>
      <c r="F55"/>
      <c r="G55"/>
      <c r="H55"/>
      <c r="I55"/>
      <c r="J55"/>
      <c r="K55"/>
      <c r="L55"/>
      <c r="M55"/>
      <c r="N55"/>
      <c r="O55"/>
      <c r="P55"/>
      <c r="Q55"/>
      <c r="R55"/>
      <c r="S55"/>
      <c r="T55"/>
      <c r="U55"/>
      <c r="V55"/>
      <c r="W55"/>
      <c r="X55"/>
      <c r="Y55"/>
      <c r="Z55"/>
      <c r="AA55"/>
      <c r="AB55"/>
      <c r="AC55"/>
      <c r="AD55"/>
    </row>
    <row r="56" spans="1:30" s="100" customFormat="1" ht="18" customHeight="1" thickBot="1">
      <c r="D56"/>
      <c r="E56"/>
      <c r="F56"/>
      <c r="G56"/>
      <c r="H56"/>
      <c r="I56"/>
      <c r="J56"/>
      <c r="K56"/>
      <c r="L56"/>
      <c r="M56"/>
      <c r="N56"/>
      <c r="O56"/>
      <c r="P56"/>
      <c r="Q56"/>
      <c r="R56"/>
      <c r="S56"/>
      <c r="T56"/>
      <c r="U56"/>
      <c r="V56"/>
      <c r="W56"/>
      <c r="X56"/>
      <c r="Y56"/>
      <c r="Z56"/>
      <c r="AA56"/>
      <c r="AB56"/>
      <c r="AC56"/>
      <c r="AD56"/>
    </row>
    <row r="57" spans="1:30" s="100" customFormat="1" ht="18" customHeight="1">
      <c r="A57" s="1085" t="s">
        <v>1614</v>
      </c>
      <c r="B57" s="1086"/>
      <c r="C57" s="1087"/>
      <c r="D57"/>
      <c r="E57"/>
      <c r="F57"/>
      <c r="G57"/>
      <c r="H57"/>
      <c r="I57"/>
      <c r="J57"/>
      <c r="K57"/>
      <c r="L57"/>
      <c r="M57"/>
      <c r="N57"/>
      <c r="O57"/>
      <c r="P57"/>
      <c r="Q57"/>
      <c r="R57"/>
      <c r="S57"/>
      <c r="T57"/>
      <c r="U57"/>
      <c r="V57"/>
      <c r="W57"/>
      <c r="X57"/>
      <c r="Y57"/>
      <c r="Z57"/>
      <c r="AA57"/>
      <c r="AB57"/>
      <c r="AC57"/>
      <c r="AD57"/>
    </row>
    <row r="58" spans="1:30" s="100" customFormat="1" ht="18" customHeight="1">
      <c r="A58" s="1088" t="s">
        <v>552</v>
      </c>
      <c r="B58" s="1089"/>
      <c r="C58" s="1090"/>
      <c r="D58"/>
      <c r="E58"/>
      <c r="F58"/>
      <c r="G58"/>
      <c r="H58"/>
      <c r="I58"/>
      <c r="J58"/>
      <c r="K58"/>
      <c r="L58"/>
      <c r="M58"/>
      <c r="N58"/>
      <c r="O58"/>
      <c r="P58"/>
      <c r="Q58"/>
      <c r="R58"/>
      <c r="S58"/>
      <c r="T58"/>
      <c r="U58"/>
      <c r="V58"/>
      <c r="W58"/>
      <c r="X58"/>
      <c r="Y58"/>
      <c r="Z58"/>
      <c r="AA58"/>
      <c r="AB58"/>
      <c r="AC58"/>
      <c r="AD58"/>
    </row>
    <row r="59" spans="1:30" s="100" customFormat="1" ht="18" customHeight="1">
      <c r="A59" s="1091" t="s">
        <v>113</v>
      </c>
      <c r="B59" s="1092"/>
      <c r="C59" s="1093"/>
      <c r="D59"/>
      <c r="E59"/>
      <c r="F59"/>
      <c r="G59"/>
      <c r="H59"/>
      <c r="I59"/>
      <c r="J59"/>
      <c r="K59"/>
      <c r="L59"/>
      <c r="M59"/>
      <c r="N59"/>
      <c r="O59"/>
      <c r="P59"/>
      <c r="Q59"/>
      <c r="R59"/>
      <c r="S59"/>
      <c r="T59"/>
      <c r="U59"/>
      <c r="V59"/>
      <c r="W59"/>
      <c r="X59"/>
      <c r="Y59"/>
      <c r="Z59"/>
      <c r="AA59"/>
      <c r="AB59"/>
      <c r="AC59"/>
      <c r="AD59"/>
    </row>
    <row r="60" spans="1:30" s="100" customFormat="1" ht="18" customHeight="1">
      <c r="A60" s="159"/>
      <c r="B60" s="155"/>
      <c r="C60" s="154"/>
      <c r="D60"/>
      <c r="E60"/>
      <c r="F60"/>
      <c r="G60"/>
      <c r="H60"/>
      <c r="I60"/>
      <c r="J60"/>
      <c r="K60"/>
      <c r="L60"/>
      <c r="M60"/>
      <c r="N60"/>
      <c r="O60"/>
      <c r="P60"/>
      <c r="Q60"/>
      <c r="R60"/>
      <c r="S60"/>
      <c r="T60"/>
      <c r="U60"/>
      <c r="V60"/>
      <c r="W60"/>
      <c r="X60"/>
      <c r="Y60"/>
      <c r="Z60"/>
      <c r="AA60"/>
      <c r="AB60"/>
      <c r="AC60"/>
      <c r="AD60"/>
    </row>
    <row r="61" spans="1:30" s="100" customFormat="1" ht="18" customHeight="1">
      <c r="A61" s="160" t="s">
        <v>108</v>
      </c>
      <c r="B61" s="1083" t="str">
        <f>IF('B - MEM. CANT'!$B$10="","",'B - MEM. CANT'!$B$10)</f>
        <v>CONSTRUÇÃO DE COMPLEXO EDUCACIONAL DE MATO GROSSO</v>
      </c>
      <c r="C61" s="1084"/>
      <c r="D61"/>
      <c r="E61"/>
      <c r="F61"/>
      <c r="G61"/>
      <c r="H61"/>
      <c r="I61"/>
      <c r="J61"/>
      <c r="K61"/>
      <c r="L61"/>
      <c r="M61"/>
      <c r="N61"/>
      <c r="O61"/>
      <c r="P61"/>
      <c r="Q61"/>
      <c r="R61"/>
      <c r="S61"/>
      <c r="T61"/>
      <c r="U61"/>
      <c r="V61"/>
      <c r="W61"/>
      <c r="X61"/>
      <c r="Y61"/>
      <c r="Z61"/>
      <c r="AA61"/>
      <c r="AB61"/>
      <c r="AC61"/>
      <c r="AD61"/>
    </row>
    <row r="62" spans="1:30" s="100" customFormat="1" ht="18" customHeight="1">
      <c r="A62" s="161" t="s">
        <v>109</v>
      </c>
      <c r="B62" s="1083" t="str">
        <f>IF('B - MEM. CANT'!$B$11="","",'B - MEM. CANT'!$B$11)</f>
        <v>ENTRE AS RUAS ALVELINO DUTRA DE CARVALHO, EURICO GONÇALVES CORTES E ESTRADA DO RONCADOR, NO BAIRRO MATO GROSSO-SAQUAREMA/RJ</v>
      </c>
      <c r="C62" s="1084"/>
      <c r="D62"/>
      <c r="E62"/>
      <c r="F62"/>
      <c r="G62"/>
      <c r="H62"/>
      <c r="I62"/>
      <c r="J62"/>
      <c r="K62"/>
      <c r="L62"/>
      <c r="M62"/>
      <c r="N62"/>
      <c r="O62"/>
      <c r="P62"/>
      <c r="Q62"/>
      <c r="R62"/>
      <c r="S62"/>
      <c r="T62"/>
      <c r="U62"/>
      <c r="V62"/>
      <c r="W62"/>
      <c r="X62"/>
      <c r="Y62"/>
      <c r="Z62"/>
      <c r="AA62"/>
      <c r="AB62"/>
      <c r="AC62"/>
      <c r="AD62"/>
    </row>
    <row r="63" spans="1:30" s="100" customFormat="1" ht="18" customHeight="1">
      <c r="A63" s="162"/>
      <c r="B63" s="106"/>
      <c r="C63" s="107"/>
      <c r="D63"/>
      <c r="E63"/>
      <c r="F63"/>
      <c r="G63"/>
      <c r="H63"/>
      <c r="I63"/>
      <c r="J63"/>
      <c r="K63"/>
      <c r="L63"/>
      <c r="M63"/>
      <c r="N63"/>
      <c r="O63"/>
      <c r="P63"/>
      <c r="Q63"/>
      <c r="R63"/>
      <c r="S63"/>
      <c r="T63"/>
      <c r="U63"/>
      <c r="V63"/>
      <c r="W63"/>
      <c r="X63"/>
      <c r="Y63"/>
      <c r="Z63"/>
      <c r="AA63"/>
      <c r="AB63"/>
      <c r="AC63"/>
      <c r="AD63"/>
    </row>
    <row r="64" spans="1:30" s="100" customFormat="1" ht="18" customHeight="1">
      <c r="A64" s="163" t="s">
        <v>1618</v>
      </c>
      <c r="B64" s="108" t="s">
        <v>1619</v>
      </c>
      <c r="C64" s="109"/>
      <c r="D64"/>
      <c r="E64"/>
      <c r="F64"/>
      <c r="G64"/>
      <c r="H64"/>
      <c r="I64"/>
      <c r="J64"/>
      <c r="K64"/>
      <c r="L64"/>
      <c r="M64"/>
      <c r="N64"/>
      <c r="O64"/>
      <c r="P64"/>
      <c r="Q64"/>
      <c r="R64"/>
      <c r="S64"/>
      <c r="T64"/>
      <c r="U64"/>
      <c r="V64"/>
      <c r="W64"/>
      <c r="X64"/>
      <c r="Y64"/>
      <c r="Z64"/>
      <c r="AA64"/>
      <c r="AB64"/>
      <c r="AC64"/>
      <c r="AD64"/>
    </row>
    <row r="65" spans="1:30" s="100" customFormat="1" ht="18" customHeight="1">
      <c r="A65" s="164"/>
      <c r="B65" s="110"/>
      <c r="C65" s="111"/>
      <c r="D65"/>
      <c r="E65"/>
      <c r="F65"/>
      <c r="G65"/>
      <c r="H65"/>
      <c r="I65"/>
      <c r="J65"/>
      <c r="K65"/>
      <c r="L65"/>
      <c r="M65"/>
      <c r="N65"/>
      <c r="O65"/>
      <c r="P65"/>
      <c r="Q65"/>
      <c r="R65"/>
      <c r="S65"/>
      <c r="T65"/>
      <c r="U65"/>
      <c r="V65"/>
      <c r="W65"/>
      <c r="X65"/>
      <c r="Y65"/>
      <c r="Z65"/>
      <c r="AA65"/>
      <c r="AB65"/>
      <c r="AC65"/>
      <c r="AD65"/>
    </row>
    <row r="66" spans="1:30" s="100" customFormat="1" ht="18" customHeight="1">
      <c r="A66" s="164" t="s">
        <v>1622</v>
      </c>
      <c r="B66" s="112" t="s">
        <v>1623</v>
      </c>
      <c r="C66" s="113">
        <f>F66</f>
        <v>0</v>
      </c>
      <c r="D66"/>
      <c r="E66"/>
      <c r="F66"/>
      <c r="G66"/>
      <c r="H66"/>
      <c r="I66"/>
      <c r="J66"/>
      <c r="K66"/>
      <c r="L66"/>
      <c r="M66"/>
      <c r="N66"/>
      <c r="O66"/>
      <c r="P66"/>
      <c r="Q66"/>
      <c r="R66"/>
      <c r="S66"/>
      <c r="T66"/>
      <c r="U66"/>
      <c r="V66"/>
      <c r="W66"/>
      <c r="X66"/>
      <c r="Y66"/>
      <c r="Z66"/>
      <c r="AA66"/>
      <c r="AB66"/>
      <c r="AC66"/>
      <c r="AD66"/>
    </row>
    <row r="67" spans="1:30" s="100" customFormat="1" ht="18" customHeight="1">
      <c r="A67" s="164"/>
      <c r="B67" s="112"/>
      <c r="C67" s="113"/>
      <c r="D67"/>
      <c r="E67"/>
      <c r="F67"/>
      <c r="G67"/>
      <c r="H67"/>
      <c r="I67"/>
      <c r="J67"/>
      <c r="K67"/>
      <c r="L67"/>
      <c r="M67"/>
      <c r="N67"/>
      <c r="O67"/>
      <c r="P67"/>
      <c r="Q67"/>
      <c r="R67"/>
      <c r="S67"/>
      <c r="T67"/>
      <c r="U67"/>
      <c r="V67"/>
      <c r="W67"/>
      <c r="X67"/>
      <c r="Y67"/>
      <c r="Z67"/>
      <c r="AA67"/>
      <c r="AB67"/>
      <c r="AC67"/>
      <c r="AD67"/>
    </row>
    <row r="68" spans="1:30" s="100" customFormat="1" ht="18" customHeight="1">
      <c r="A68" s="164" t="s">
        <v>1624</v>
      </c>
      <c r="B68" s="112" t="s">
        <v>1625</v>
      </c>
      <c r="C68" s="113">
        <f>F68</f>
        <v>0</v>
      </c>
      <c r="D68"/>
      <c r="E68"/>
      <c r="F68"/>
      <c r="G68"/>
      <c r="H68"/>
      <c r="I68"/>
      <c r="J68"/>
      <c r="K68"/>
      <c r="L68"/>
      <c r="M68"/>
      <c r="N68"/>
      <c r="O68"/>
      <c r="P68"/>
      <c r="Q68"/>
      <c r="R68"/>
      <c r="S68"/>
      <c r="T68"/>
      <c r="U68"/>
      <c r="V68"/>
      <c r="W68"/>
      <c r="X68"/>
      <c r="Y68"/>
      <c r="Z68"/>
      <c r="AA68"/>
      <c r="AB68"/>
      <c r="AC68"/>
      <c r="AD68"/>
    </row>
    <row r="69" spans="1:30" s="100" customFormat="1" ht="18" customHeight="1">
      <c r="A69" s="164"/>
      <c r="B69" s="112"/>
      <c r="C69" s="113"/>
      <c r="D69"/>
      <c r="E69"/>
      <c r="F69"/>
      <c r="G69"/>
      <c r="H69"/>
      <c r="I69"/>
      <c r="J69"/>
      <c r="K69"/>
      <c r="L69"/>
      <c r="M69"/>
      <c r="N69"/>
      <c r="O69"/>
      <c r="P69"/>
      <c r="Q69"/>
      <c r="R69"/>
      <c r="S69"/>
      <c r="T69"/>
      <c r="U69"/>
      <c r="V69"/>
      <c r="W69"/>
      <c r="X69"/>
      <c r="Y69"/>
      <c r="Z69"/>
      <c r="AA69"/>
      <c r="AB69"/>
      <c r="AC69"/>
      <c r="AD69"/>
    </row>
    <row r="70" spans="1:30" s="100" customFormat="1" ht="18" customHeight="1">
      <c r="A70" s="164" t="s">
        <v>1626</v>
      </c>
      <c r="B70" s="112" t="s">
        <v>1627</v>
      </c>
      <c r="C70" s="113">
        <f>F70</f>
        <v>0</v>
      </c>
      <c r="D70"/>
      <c r="E70"/>
      <c r="F70"/>
      <c r="G70"/>
      <c r="H70"/>
      <c r="I70"/>
      <c r="J70"/>
      <c r="K70"/>
      <c r="L70"/>
      <c r="M70"/>
      <c r="N70"/>
      <c r="O70"/>
      <c r="P70"/>
      <c r="Q70"/>
      <c r="R70"/>
      <c r="S70"/>
      <c r="T70"/>
      <c r="U70"/>
      <c r="V70"/>
      <c r="W70"/>
      <c r="X70"/>
      <c r="Y70"/>
      <c r="Z70"/>
      <c r="AA70"/>
      <c r="AB70"/>
      <c r="AC70"/>
      <c r="AD70"/>
    </row>
    <row r="71" spans="1:30" s="100" customFormat="1" ht="18" customHeight="1">
      <c r="A71" s="164"/>
      <c r="B71" s="112"/>
      <c r="C71" s="113"/>
      <c r="D71"/>
      <c r="E71"/>
      <c r="F71"/>
      <c r="G71"/>
      <c r="H71"/>
      <c r="I71"/>
      <c r="J71"/>
      <c r="K71"/>
      <c r="L71"/>
      <c r="M71"/>
      <c r="N71"/>
      <c r="O71"/>
      <c r="P71"/>
      <c r="Q71"/>
      <c r="R71"/>
      <c r="S71"/>
      <c r="T71"/>
      <c r="U71"/>
      <c r="V71"/>
      <c r="W71"/>
      <c r="X71"/>
      <c r="Y71"/>
      <c r="Z71"/>
      <c r="AA71"/>
      <c r="AB71"/>
      <c r="AC71"/>
      <c r="AD71"/>
    </row>
    <row r="72" spans="1:30" s="100" customFormat="1" ht="18" customHeight="1">
      <c r="A72" s="164"/>
      <c r="B72" s="112"/>
      <c r="C72" s="113"/>
      <c r="D72"/>
      <c r="E72"/>
      <c r="F72"/>
      <c r="G72"/>
      <c r="H72"/>
      <c r="I72"/>
      <c r="J72"/>
      <c r="K72"/>
      <c r="L72"/>
      <c r="M72"/>
      <c r="N72"/>
      <c r="O72"/>
      <c r="P72"/>
      <c r="Q72"/>
      <c r="R72"/>
      <c r="S72"/>
      <c r="T72"/>
      <c r="U72"/>
      <c r="V72"/>
      <c r="W72"/>
      <c r="X72"/>
      <c r="Y72"/>
      <c r="Z72"/>
      <c r="AA72"/>
      <c r="AB72"/>
      <c r="AC72"/>
      <c r="AD72"/>
    </row>
    <row r="73" spans="1:30" s="100" customFormat="1" ht="18" customHeight="1">
      <c r="A73" s="1079" t="s">
        <v>1628</v>
      </c>
      <c r="B73" s="1080"/>
      <c r="C73" s="114">
        <f>SUM(C65:C72)</f>
        <v>0</v>
      </c>
      <c r="D73"/>
      <c r="E73"/>
      <c r="F73"/>
      <c r="G73"/>
      <c r="H73"/>
      <c r="I73"/>
      <c r="J73"/>
      <c r="K73"/>
      <c r="L73"/>
      <c r="M73"/>
      <c r="N73"/>
      <c r="O73"/>
      <c r="P73"/>
      <c r="Q73"/>
      <c r="R73"/>
      <c r="S73"/>
      <c r="T73"/>
      <c r="U73"/>
      <c r="V73"/>
      <c r="W73"/>
      <c r="X73"/>
      <c r="Y73"/>
      <c r="Z73"/>
      <c r="AA73"/>
      <c r="AB73"/>
      <c r="AC73"/>
      <c r="AD73"/>
    </row>
    <row r="74" spans="1:30" s="100" customFormat="1" ht="18" customHeight="1">
      <c r="A74" s="165"/>
      <c r="B74" s="115"/>
      <c r="C74" s="116"/>
      <c r="D74"/>
      <c r="E74"/>
      <c r="F74"/>
      <c r="G74"/>
      <c r="H74"/>
      <c r="I74"/>
      <c r="J74"/>
      <c r="K74"/>
      <c r="L74"/>
      <c r="M74"/>
      <c r="N74"/>
      <c r="O74"/>
      <c r="P74"/>
      <c r="Q74"/>
      <c r="R74"/>
      <c r="S74"/>
      <c r="T74"/>
      <c r="U74"/>
      <c r="V74"/>
      <c r="W74"/>
      <c r="X74"/>
      <c r="Y74"/>
      <c r="Z74"/>
      <c r="AA74"/>
      <c r="AB74"/>
      <c r="AC74"/>
      <c r="AD74"/>
    </row>
    <row r="75" spans="1:30" s="100" customFormat="1" ht="18" customHeight="1">
      <c r="A75" s="163" t="s">
        <v>1629</v>
      </c>
      <c r="B75" s="108" t="s">
        <v>1630</v>
      </c>
      <c r="C75" s="109"/>
      <c r="D75"/>
      <c r="E75"/>
      <c r="F75"/>
      <c r="G75"/>
      <c r="H75"/>
      <c r="I75"/>
      <c r="J75"/>
      <c r="K75"/>
      <c r="L75"/>
      <c r="M75"/>
      <c r="N75"/>
      <c r="O75"/>
      <c r="P75"/>
      <c r="Q75"/>
      <c r="R75"/>
      <c r="S75"/>
      <c r="T75"/>
      <c r="U75"/>
      <c r="V75"/>
      <c r="W75"/>
      <c r="X75"/>
      <c r="Y75"/>
      <c r="Z75"/>
      <c r="AA75"/>
      <c r="AB75"/>
      <c r="AC75"/>
      <c r="AD75"/>
    </row>
    <row r="76" spans="1:30" s="100" customFormat="1" ht="18" customHeight="1">
      <c r="A76" s="166"/>
      <c r="B76" s="110"/>
      <c r="C76" s="117"/>
      <c r="D76"/>
      <c r="E76"/>
      <c r="F76"/>
      <c r="G76"/>
      <c r="H76"/>
      <c r="I76"/>
      <c r="J76"/>
      <c r="K76"/>
      <c r="L76"/>
      <c r="M76"/>
      <c r="N76"/>
      <c r="O76"/>
      <c r="P76"/>
      <c r="Q76"/>
      <c r="R76"/>
      <c r="S76"/>
      <c r="T76"/>
      <c r="U76"/>
      <c r="V76"/>
      <c r="W76"/>
      <c r="X76"/>
      <c r="Y76"/>
      <c r="Z76"/>
      <c r="AA76"/>
      <c r="AB76"/>
      <c r="AC76"/>
      <c r="AD76"/>
    </row>
    <row r="77" spans="1:30" s="100" customFormat="1" ht="18" customHeight="1">
      <c r="A77" s="164" t="s">
        <v>1631</v>
      </c>
      <c r="B77" s="112" t="s">
        <v>1632</v>
      </c>
      <c r="C77" s="113">
        <v>0.85</v>
      </c>
      <c r="D77"/>
      <c r="E77"/>
      <c r="F77"/>
      <c r="G77"/>
      <c r="H77"/>
      <c r="I77"/>
      <c r="J77"/>
      <c r="K77"/>
      <c r="L77"/>
      <c r="M77"/>
      <c r="N77"/>
      <c r="O77"/>
      <c r="P77"/>
      <c r="Q77"/>
      <c r="R77"/>
      <c r="S77"/>
      <c r="T77"/>
      <c r="U77"/>
      <c r="V77"/>
      <c r="W77"/>
      <c r="X77"/>
      <c r="Y77"/>
      <c r="Z77"/>
      <c r="AA77"/>
      <c r="AB77"/>
      <c r="AC77"/>
      <c r="AD77"/>
    </row>
    <row r="78" spans="1:30" s="100" customFormat="1" ht="18" customHeight="1">
      <c r="A78" s="1079" t="s">
        <v>1633</v>
      </c>
      <c r="B78" s="1080"/>
      <c r="C78" s="114">
        <f>SUM(C76:C77)</f>
        <v>0.85</v>
      </c>
      <c r="D78"/>
      <c r="E78"/>
      <c r="F78"/>
      <c r="G78"/>
      <c r="H78"/>
      <c r="I78"/>
      <c r="J78"/>
      <c r="K78"/>
      <c r="L78"/>
      <c r="M78"/>
      <c r="N78"/>
      <c r="O78"/>
      <c r="P78"/>
      <c r="Q78"/>
      <c r="R78"/>
      <c r="S78"/>
      <c r="T78"/>
      <c r="U78"/>
      <c r="V78"/>
      <c r="W78"/>
      <c r="X78"/>
      <c r="Y78"/>
      <c r="Z78"/>
      <c r="AA78"/>
      <c r="AB78"/>
      <c r="AC78"/>
      <c r="AD78"/>
    </row>
    <row r="79" spans="1:30" s="100" customFormat="1" ht="18" customHeight="1">
      <c r="A79" s="163" t="s">
        <v>1634</v>
      </c>
      <c r="B79" s="108" t="s">
        <v>1630</v>
      </c>
      <c r="C79" s="109"/>
      <c r="D79"/>
      <c r="E79"/>
      <c r="F79"/>
      <c r="G79"/>
      <c r="H79"/>
      <c r="I79"/>
      <c r="J79"/>
      <c r="K79"/>
      <c r="L79"/>
      <c r="M79"/>
      <c r="N79"/>
      <c r="O79"/>
      <c r="P79"/>
      <c r="Q79"/>
      <c r="R79"/>
      <c r="S79"/>
      <c r="T79"/>
      <c r="U79"/>
      <c r="V79"/>
      <c r="W79"/>
      <c r="X79"/>
      <c r="Y79"/>
      <c r="Z79"/>
      <c r="AA79"/>
      <c r="AB79"/>
      <c r="AC79"/>
      <c r="AD79"/>
    </row>
    <row r="80" spans="1:30" s="100" customFormat="1" ht="18" customHeight="1">
      <c r="A80" s="166"/>
      <c r="B80" s="110"/>
      <c r="C80" s="117"/>
      <c r="D80"/>
      <c r="E80"/>
      <c r="F80"/>
      <c r="G80"/>
      <c r="H80"/>
      <c r="I80"/>
      <c r="J80"/>
      <c r="K80"/>
      <c r="L80"/>
      <c r="M80"/>
      <c r="N80"/>
      <c r="O80"/>
      <c r="P80"/>
      <c r="Q80"/>
      <c r="R80"/>
      <c r="S80"/>
      <c r="T80"/>
      <c r="U80"/>
      <c r="V80"/>
      <c r="W80"/>
      <c r="X80"/>
      <c r="Y80"/>
      <c r="Z80"/>
      <c r="AA80"/>
      <c r="AB80"/>
      <c r="AC80"/>
      <c r="AD80"/>
    </row>
    <row r="81" spans="1:30" s="100" customFormat="1" ht="18" customHeight="1">
      <c r="A81" s="164" t="s">
        <v>1417</v>
      </c>
      <c r="B81" s="112" t="s">
        <v>1635</v>
      </c>
      <c r="C81" s="113">
        <f>F81</f>
        <v>0</v>
      </c>
      <c r="D81"/>
      <c r="E81"/>
      <c r="F81"/>
      <c r="G81"/>
      <c r="H81"/>
      <c r="I81"/>
      <c r="J81"/>
      <c r="K81"/>
      <c r="L81"/>
      <c r="M81"/>
      <c r="N81"/>
      <c r="O81"/>
      <c r="P81"/>
      <c r="Q81"/>
      <c r="R81"/>
      <c r="S81"/>
      <c r="T81"/>
      <c r="U81"/>
      <c r="V81"/>
      <c r="W81"/>
      <c r="X81"/>
      <c r="Y81"/>
      <c r="Z81"/>
      <c r="AA81"/>
      <c r="AB81"/>
      <c r="AC81"/>
      <c r="AD81"/>
    </row>
    <row r="82" spans="1:30" s="100" customFormat="1" ht="18" customHeight="1">
      <c r="A82" s="1079" t="s">
        <v>1636</v>
      </c>
      <c r="B82" s="1080"/>
      <c r="C82" s="114">
        <f>SUM(C80:C81)</f>
        <v>0</v>
      </c>
      <c r="D82"/>
      <c r="E82"/>
      <c r="F82"/>
      <c r="G82"/>
      <c r="H82"/>
      <c r="I82"/>
      <c r="J82"/>
      <c r="K82"/>
      <c r="L82"/>
      <c r="M82"/>
      <c r="N82"/>
      <c r="O82"/>
      <c r="P82"/>
      <c r="Q82"/>
      <c r="R82"/>
      <c r="S82"/>
      <c r="T82"/>
      <c r="U82"/>
      <c r="V82"/>
      <c r="W82"/>
      <c r="X82"/>
      <c r="Y82"/>
      <c r="Z82"/>
      <c r="AA82"/>
      <c r="AB82"/>
      <c r="AC82"/>
      <c r="AD82"/>
    </row>
    <row r="83" spans="1:30" s="100" customFormat="1" ht="18" customHeight="1">
      <c r="A83" s="165"/>
      <c r="B83" s="115"/>
      <c r="C83" s="119"/>
      <c r="D83"/>
      <c r="E83"/>
      <c r="F83"/>
      <c r="G83"/>
      <c r="H83"/>
      <c r="I83"/>
      <c r="J83"/>
      <c r="K83"/>
      <c r="L83"/>
      <c r="M83"/>
      <c r="N83"/>
      <c r="O83"/>
      <c r="P83"/>
      <c r="Q83"/>
      <c r="R83"/>
      <c r="S83"/>
      <c r="T83"/>
      <c r="U83"/>
      <c r="V83"/>
      <c r="W83"/>
      <c r="X83"/>
      <c r="Y83"/>
      <c r="Z83"/>
      <c r="AA83"/>
      <c r="AB83"/>
      <c r="AC83"/>
      <c r="AD83"/>
    </row>
    <row r="84" spans="1:30" s="100" customFormat="1" ht="18" customHeight="1">
      <c r="A84" s="163" t="s">
        <v>1637</v>
      </c>
      <c r="B84" s="108" t="s">
        <v>1638</v>
      </c>
      <c r="C84" s="109"/>
      <c r="D84"/>
      <c r="E84"/>
      <c r="F84"/>
      <c r="G84"/>
      <c r="H84"/>
      <c r="I84"/>
      <c r="J84"/>
      <c r="K84"/>
      <c r="L84"/>
      <c r="M84"/>
      <c r="N84"/>
      <c r="O84"/>
      <c r="P84"/>
      <c r="Q84"/>
      <c r="R84"/>
      <c r="S84"/>
      <c r="T84"/>
      <c r="U84"/>
      <c r="V84"/>
      <c r="W84"/>
      <c r="X84"/>
      <c r="Y84"/>
      <c r="Z84"/>
      <c r="AA84"/>
      <c r="AB84"/>
      <c r="AC84"/>
      <c r="AD84"/>
    </row>
    <row r="85" spans="1:30" s="100" customFormat="1" ht="18" customHeight="1">
      <c r="A85" s="166"/>
      <c r="B85" s="112"/>
      <c r="C85" s="117"/>
      <c r="D85"/>
      <c r="E85"/>
      <c r="F85"/>
      <c r="G85"/>
      <c r="H85"/>
      <c r="I85"/>
      <c r="J85"/>
      <c r="K85"/>
      <c r="L85"/>
      <c r="M85"/>
      <c r="N85"/>
      <c r="O85"/>
      <c r="P85"/>
      <c r="Q85"/>
      <c r="R85"/>
      <c r="S85"/>
      <c r="T85"/>
      <c r="U85"/>
      <c r="V85"/>
      <c r="W85"/>
      <c r="X85"/>
      <c r="Y85"/>
      <c r="Z85"/>
      <c r="AA85"/>
      <c r="AB85"/>
      <c r="AC85"/>
      <c r="AD85"/>
    </row>
    <row r="86" spans="1:30" s="100" customFormat="1" ht="18" customHeight="1">
      <c r="A86" s="164" t="s">
        <v>1639</v>
      </c>
      <c r="B86" s="112" t="s">
        <v>1640</v>
      </c>
      <c r="C86" s="113">
        <v>0.65</v>
      </c>
      <c r="D86"/>
      <c r="E86"/>
      <c r="F86"/>
      <c r="G86"/>
      <c r="H86"/>
      <c r="I86"/>
      <c r="J86"/>
      <c r="K86"/>
      <c r="L86"/>
      <c r="M86"/>
      <c r="N86"/>
      <c r="O86"/>
      <c r="P86"/>
      <c r="Q86"/>
      <c r="R86"/>
      <c r="S86"/>
      <c r="T86"/>
      <c r="U86"/>
      <c r="V86"/>
      <c r="W86"/>
      <c r="X86"/>
      <c r="Y86"/>
      <c r="Z86"/>
      <c r="AA86"/>
      <c r="AB86"/>
      <c r="AC86"/>
      <c r="AD86"/>
    </row>
    <row r="87" spans="1:30" s="100" customFormat="1" ht="18" customHeight="1">
      <c r="A87" s="164"/>
      <c r="B87" s="112"/>
      <c r="C87" s="113"/>
      <c r="D87"/>
      <c r="E87"/>
      <c r="F87"/>
      <c r="G87"/>
      <c r="H87"/>
      <c r="I87"/>
      <c r="J87"/>
      <c r="K87"/>
      <c r="L87"/>
      <c r="M87"/>
      <c r="N87"/>
      <c r="O87"/>
      <c r="P87"/>
      <c r="Q87"/>
      <c r="R87"/>
      <c r="S87"/>
      <c r="T87"/>
      <c r="U87"/>
      <c r="V87"/>
      <c r="W87"/>
      <c r="X87"/>
      <c r="Y87"/>
      <c r="Z87"/>
      <c r="AA87"/>
      <c r="AB87"/>
      <c r="AC87"/>
      <c r="AD87"/>
    </row>
    <row r="88" spans="1:30" s="100" customFormat="1" ht="18" customHeight="1">
      <c r="A88" s="164" t="s">
        <v>1641</v>
      </c>
      <c r="B88" s="112" t="s">
        <v>1642</v>
      </c>
      <c r="C88" s="113">
        <v>3</v>
      </c>
      <c r="D88"/>
      <c r="E88"/>
      <c r="F88"/>
      <c r="G88"/>
      <c r="H88"/>
      <c r="I88"/>
      <c r="J88"/>
      <c r="K88"/>
      <c r="L88"/>
      <c r="M88"/>
      <c r="N88"/>
      <c r="O88"/>
      <c r="P88"/>
      <c r="Q88"/>
      <c r="R88"/>
      <c r="S88"/>
      <c r="T88"/>
      <c r="U88"/>
      <c r="V88"/>
      <c r="W88"/>
      <c r="X88"/>
      <c r="Y88"/>
      <c r="Z88"/>
      <c r="AA88"/>
      <c r="AB88"/>
      <c r="AC88"/>
      <c r="AD88"/>
    </row>
    <row r="89" spans="1:30" s="100" customFormat="1" ht="18" customHeight="1">
      <c r="A89" s="164"/>
      <c r="B89" s="112"/>
      <c r="C89" s="113"/>
      <c r="D89"/>
      <c r="E89"/>
      <c r="F89"/>
      <c r="G89"/>
      <c r="H89"/>
      <c r="I89"/>
      <c r="J89"/>
      <c r="K89"/>
      <c r="L89"/>
      <c r="M89"/>
      <c r="N89"/>
      <c r="O89"/>
      <c r="P89"/>
      <c r="Q89"/>
      <c r="R89"/>
      <c r="S89"/>
      <c r="T89"/>
      <c r="U89"/>
      <c r="V89"/>
      <c r="W89"/>
      <c r="X89"/>
      <c r="Y89"/>
      <c r="Z89"/>
      <c r="AA89"/>
      <c r="AB89"/>
      <c r="AC89"/>
      <c r="AD89"/>
    </row>
    <row r="90" spans="1:30" s="100" customFormat="1" ht="18" customHeight="1">
      <c r="A90" s="164" t="s">
        <v>1643</v>
      </c>
      <c r="B90" s="112" t="s">
        <v>1644</v>
      </c>
      <c r="C90" s="113">
        <f>(C96*C97)</f>
        <v>3</v>
      </c>
      <c r="D90"/>
      <c r="E90"/>
      <c r="F90"/>
      <c r="G90"/>
      <c r="H90"/>
      <c r="I90"/>
      <c r="J90"/>
      <c r="K90"/>
      <c r="L90"/>
      <c r="M90"/>
      <c r="N90"/>
      <c r="O90"/>
      <c r="P90"/>
      <c r="Q90"/>
      <c r="R90"/>
      <c r="S90"/>
      <c r="T90"/>
      <c r="U90"/>
      <c r="V90"/>
      <c r="W90"/>
      <c r="X90"/>
      <c r="Y90"/>
      <c r="Z90"/>
      <c r="AA90"/>
      <c r="AB90"/>
      <c r="AC90"/>
      <c r="AD90"/>
    </row>
    <row r="91" spans="1:30" s="100" customFormat="1" ht="18" customHeight="1">
      <c r="A91" s="164"/>
      <c r="B91" s="112"/>
      <c r="C91" s="113"/>
      <c r="D91"/>
      <c r="E91"/>
      <c r="F91"/>
      <c r="G91"/>
      <c r="H91"/>
      <c r="I91"/>
      <c r="J91"/>
      <c r="K91"/>
      <c r="L91"/>
      <c r="M91"/>
      <c r="N91"/>
      <c r="O91"/>
      <c r="P91"/>
      <c r="Q91"/>
      <c r="R91"/>
      <c r="S91"/>
      <c r="T91"/>
      <c r="U91"/>
      <c r="V91"/>
      <c r="W91"/>
      <c r="X91"/>
      <c r="Y91"/>
      <c r="Z91"/>
      <c r="AA91"/>
      <c r="AB91"/>
      <c r="AC91"/>
      <c r="AD91"/>
    </row>
    <row r="92" spans="1:30" s="100" customFormat="1" ht="18" customHeight="1">
      <c r="A92" s="164" t="s">
        <v>1645</v>
      </c>
      <c r="B92" s="112" t="s">
        <v>1646</v>
      </c>
      <c r="C92" s="113" t="str">
        <f>IF($A$59=$O$8,4.5,IF($A$59=$O$9,0,"ERRO"))</f>
        <v>ERRO</v>
      </c>
      <c r="D92"/>
      <c r="E92"/>
      <c r="F92"/>
      <c r="G92"/>
      <c r="H92"/>
      <c r="I92"/>
      <c r="J92"/>
      <c r="K92"/>
      <c r="L92"/>
      <c r="M92"/>
      <c r="N92"/>
      <c r="O92"/>
      <c r="P92"/>
      <c r="Q92"/>
      <c r="R92"/>
      <c r="S92"/>
      <c r="T92"/>
      <c r="U92"/>
      <c r="V92"/>
      <c r="W92"/>
      <c r="X92"/>
      <c r="Y92"/>
      <c r="Z92"/>
      <c r="AA92"/>
      <c r="AB92"/>
      <c r="AC92"/>
      <c r="AD92"/>
    </row>
    <row r="93" spans="1:30" s="100" customFormat="1" ht="18" customHeight="1">
      <c r="A93" s="164"/>
      <c r="B93" s="112"/>
      <c r="C93" s="113"/>
      <c r="D93"/>
      <c r="E93"/>
      <c r="F93"/>
      <c r="G93"/>
      <c r="H93"/>
      <c r="I93"/>
      <c r="J93"/>
      <c r="K93"/>
      <c r="L93"/>
      <c r="M93"/>
      <c r="N93"/>
      <c r="O93"/>
      <c r="P93"/>
      <c r="Q93"/>
      <c r="R93"/>
      <c r="S93"/>
      <c r="T93"/>
      <c r="U93"/>
      <c r="V93"/>
      <c r="W93"/>
      <c r="X93"/>
      <c r="Y93"/>
      <c r="Z93"/>
      <c r="AA93"/>
      <c r="AB93"/>
      <c r="AC93"/>
      <c r="AD93"/>
    </row>
    <row r="94" spans="1:30" s="100" customFormat="1" ht="18" customHeight="1">
      <c r="A94" s="1079" t="s">
        <v>1647</v>
      </c>
      <c r="B94" s="1080"/>
      <c r="C94" s="120">
        <f>SUM(C86:C93)</f>
        <v>6.65</v>
      </c>
      <c r="D94"/>
      <c r="E94"/>
      <c r="F94"/>
      <c r="G94"/>
      <c r="H94"/>
      <c r="I94"/>
      <c r="J94"/>
      <c r="K94"/>
      <c r="L94"/>
      <c r="M94"/>
      <c r="N94"/>
      <c r="O94"/>
      <c r="P94"/>
      <c r="Q94"/>
      <c r="R94"/>
      <c r="S94"/>
      <c r="T94"/>
      <c r="U94"/>
      <c r="V94"/>
      <c r="W94"/>
      <c r="X94"/>
      <c r="Y94"/>
      <c r="Z94"/>
      <c r="AA94"/>
      <c r="AB94"/>
      <c r="AC94"/>
      <c r="AD94"/>
    </row>
    <row r="95" spans="1:30" s="100" customFormat="1" ht="18" customHeight="1">
      <c r="A95" s="165"/>
      <c r="B95" s="115"/>
      <c r="C95" s="116"/>
      <c r="D95"/>
      <c r="E95"/>
      <c r="F95"/>
      <c r="G95"/>
      <c r="H95"/>
      <c r="I95"/>
      <c r="J95"/>
      <c r="K95"/>
      <c r="L95"/>
      <c r="M95"/>
      <c r="N95"/>
      <c r="O95"/>
      <c r="P95"/>
      <c r="Q95"/>
      <c r="R95"/>
      <c r="S95"/>
      <c r="T95"/>
      <c r="U95"/>
      <c r="V95"/>
      <c r="W95"/>
      <c r="X95"/>
      <c r="Y95"/>
      <c r="Z95"/>
      <c r="AA95"/>
      <c r="AB95"/>
      <c r="AC95"/>
      <c r="AD95"/>
    </row>
    <row r="96" spans="1:30" s="100" customFormat="1" ht="18" customHeight="1">
      <c r="A96" s="168" t="s">
        <v>1648</v>
      </c>
      <c r="B96" s="157" t="s">
        <v>1649</v>
      </c>
      <c r="C96" s="122">
        <f>$C$48</f>
        <v>5</v>
      </c>
      <c r="D96"/>
      <c r="E96"/>
      <c r="F96"/>
      <c r="G96"/>
      <c r="H96"/>
      <c r="I96"/>
      <c r="J96"/>
      <c r="K96"/>
      <c r="L96"/>
      <c r="M96"/>
      <c r="N96"/>
      <c r="O96"/>
      <c r="P96"/>
      <c r="Q96"/>
      <c r="R96"/>
      <c r="S96"/>
      <c r="T96"/>
      <c r="U96"/>
      <c r="V96"/>
      <c r="W96"/>
      <c r="X96"/>
      <c r="Y96"/>
      <c r="Z96"/>
      <c r="AA96"/>
      <c r="AB96"/>
      <c r="AC96"/>
      <c r="AD96"/>
    </row>
    <row r="97" spans="1:30" s="100" customFormat="1" ht="18" customHeight="1">
      <c r="A97" s="168" t="s">
        <v>581</v>
      </c>
      <c r="B97" s="158" t="s">
        <v>1650</v>
      </c>
      <c r="C97" s="123">
        <f>$C$49</f>
        <v>0.6</v>
      </c>
      <c r="D97"/>
      <c r="E97"/>
      <c r="F97"/>
      <c r="G97"/>
      <c r="H97"/>
      <c r="I97"/>
      <c r="J97"/>
      <c r="K97"/>
      <c r="L97"/>
      <c r="M97"/>
      <c r="N97"/>
      <c r="O97"/>
      <c r="P97"/>
      <c r="Q97"/>
      <c r="R97"/>
      <c r="S97"/>
      <c r="T97"/>
      <c r="U97"/>
      <c r="V97"/>
      <c r="W97"/>
      <c r="X97"/>
      <c r="Y97"/>
      <c r="Z97"/>
      <c r="AA97"/>
      <c r="AB97"/>
      <c r="AC97"/>
      <c r="AD97"/>
    </row>
    <row r="98" spans="1:30" s="100" customFormat="1" ht="18" customHeight="1">
      <c r="A98" s="165"/>
      <c r="B98" s="115"/>
      <c r="C98" s="116"/>
      <c r="D98"/>
      <c r="E98"/>
      <c r="F98"/>
      <c r="G98"/>
      <c r="H98"/>
      <c r="I98"/>
      <c r="J98"/>
      <c r="K98"/>
      <c r="L98"/>
      <c r="M98"/>
      <c r="N98"/>
      <c r="O98"/>
      <c r="P98"/>
      <c r="Q98"/>
      <c r="R98"/>
      <c r="S98"/>
      <c r="T98"/>
      <c r="U98"/>
      <c r="V98"/>
      <c r="W98"/>
      <c r="X98"/>
      <c r="Y98"/>
      <c r="Z98"/>
      <c r="AA98"/>
      <c r="AB98"/>
      <c r="AC98"/>
      <c r="AD98"/>
    </row>
    <row r="99" spans="1:30" s="100" customFormat="1" ht="18" customHeight="1">
      <c r="A99" s="1079" t="s">
        <v>1651</v>
      </c>
      <c r="B99" s="1081"/>
      <c r="C99" s="1082"/>
      <c r="D99"/>
      <c r="E99"/>
      <c r="F99"/>
      <c r="G99"/>
      <c r="H99"/>
      <c r="I99"/>
      <c r="J99"/>
      <c r="K99"/>
      <c r="L99"/>
      <c r="M99"/>
      <c r="N99"/>
      <c r="O99"/>
      <c r="P99"/>
      <c r="Q99"/>
      <c r="R99"/>
      <c r="S99"/>
      <c r="T99"/>
      <c r="U99"/>
      <c r="V99"/>
      <c r="W99"/>
      <c r="X99"/>
      <c r="Y99"/>
      <c r="Z99"/>
      <c r="AA99"/>
      <c r="AB99"/>
      <c r="AC99"/>
      <c r="AD99"/>
    </row>
    <row r="100" spans="1:30" s="100" customFormat="1" ht="18" customHeight="1">
      <c r="A100" s="1079"/>
      <c r="B100" s="1081"/>
      <c r="C100" s="1082"/>
      <c r="D100"/>
      <c r="E100"/>
      <c r="F100"/>
      <c r="G100"/>
      <c r="H100"/>
      <c r="I100"/>
      <c r="J100"/>
      <c r="K100"/>
      <c r="L100"/>
      <c r="M100"/>
      <c r="N100"/>
      <c r="O100"/>
      <c r="P100"/>
      <c r="Q100"/>
      <c r="R100"/>
      <c r="S100"/>
      <c r="T100"/>
      <c r="U100"/>
      <c r="V100"/>
      <c r="W100"/>
      <c r="X100"/>
      <c r="Y100"/>
      <c r="Z100"/>
      <c r="AA100"/>
      <c r="AB100"/>
      <c r="AC100"/>
      <c r="AD100"/>
    </row>
    <row r="101" spans="1:30" s="100" customFormat="1" ht="18" customHeight="1" thickBot="1">
      <c r="A101" s="176" t="s">
        <v>1652</v>
      </c>
      <c r="B101" s="127" t="s">
        <v>1653</v>
      </c>
      <c r="C101" s="177" t="str">
        <f>IF(C92="ERRO","ERRO",TRUNC((((1+C73/100)*(1+C78/100)*(1+C82/100))/(1-C94/100))-1,4))</f>
        <v>ERRO</v>
      </c>
      <c r="D101"/>
      <c r="E101"/>
      <c r="F101"/>
      <c r="G101"/>
      <c r="H101"/>
      <c r="I101"/>
      <c r="J101"/>
      <c r="K101"/>
      <c r="L101"/>
      <c r="M101"/>
      <c r="N101"/>
      <c r="O101"/>
      <c r="P101"/>
      <c r="Q101"/>
      <c r="R101"/>
      <c r="S101"/>
      <c r="T101"/>
      <c r="U101"/>
      <c r="V101"/>
      <c r="W101"/>
      <c r="X101"/>
      <c r="Y101"/>
      <c r="Z101"/>
      <c r="AA101"/>
      <c r="AB101"/>
      <c r="AC101"/>
      <c r="AD101"/>
    </row>
    <row r="102" spans="1:30" s="100" customFormat="1" ht="18" customHeight="1">
      <c r="A102" s="125"/>
      <c r="B102" s="125"/>
      <c r="C102" s="125"/>
      <c r="D102"/>
      <c r="E102"/>
      <c r="F102"/>
      <c r="G102"/>
      <c r="H102"/>
      <c r="I102"/>
      <c r="J102"/>
      <c r="K102"/>
      <c r="L102"/>
      <c r="M102"/>
      <c r="N102"/>
      <c r="O102"/>
      <c r="P102"/>
      <c r="Q102"/>
      <c r="R102"/>
      <c r="S102"/>
      <c r="T102"/>
      <c r="U102"/>
      <c r="V102"/>
      <c r="W102"/>
      <c r="X102"/>
      <c r="Y102"/>
      <c r="Z102"/>
      <c r="AA102"/>
      <c r="AB102"/>
      <c r="AC102"/>
      <c r="AD102"/>
    </row>
    <row r="103" spans="1:30" s="100" customFormat="1" ht="18" customHeight="1">
      <c r="A103" s="126" t="str">
        <f>'B - MEM. CANT'!A147</f>
        <v>Saquarema, 31 de Janeiro de 2023.</v>
      </c>
      <c r="D103"/>
      <c r="E103"/>
      <c r="F103"/>
      <c r="G103"/>
      <c r="H103"/>
      <c r="I103"/>
      <c r="J103"/>
      <c r="K103"/>
      <c r="L103"/>
      <c r="M103"/>
      <c r="N103"/>
      <c r="O103"/>
      <c r="P103"/>
      <c r="Q103"/>
      <c r="R103"/>
      <c r="S103"/>
      <c r="T103"/>
      <c r="U103"/>
      <c r="V103"/>
      <c r="W103"/>
      <c r="X103"/>
      <c r="Y103"/>
      <c r="Z103"/>
      <c r="AA103"/>
      <c r="AB103"/>
      <c r="AC103"/>
      <c r="AD103"/>
    </row>
    <row r="104" spans="1:30" s="100" customFormat="1" ht="18" customHeight="1" thickBot="1">
      <c r="D104"/>
      <c r="E104"/>
      <c r="F104"/>
      <c r="G104"/>
      <c r="H104"/>
      <c r="I104"/>
      <c r="J104"/>
      <c r="K104"/>
      <c r="L104"/>
      <c r="M104"/>
      <c r="N104"/>
      <c r="O104"/>
      <c r="P104"/>
      <c r="Q104"/>
      <c r="R104"/>
      <c r="S104"/>
      <c r="T104"/>
      <c r="U104"/>
      <c r="V104"/>
      <c r="W104"/>
      <c r="X104"/>
      <c r="Y104"/>
      <c r="Z104"/>
      <c r="AA104"/>
      <c r="AB104"/>
      <c r="AC104"/>
      <c r="AD104"/>
    </row>
    <row r="105" spans="1:30" s="100" customFormat="1" ht="18" customHeight="1">
      <c r="A105" s="1085" t="s">
        <v>1614</v>
      </c>
      <c r="B105" s="1086"/>
      <c r="C105" s="1087"/>
      <c r="D105"/>
      <c r="E105"/>
      <c r="F105"/>
      <c r="G105"/>
      <c r="H105"/>
      <c r="I105"/>
      <c r="J105"/>
      <c r="K105"/>
      <c r="L105"/>
      <c r="M105"/>
      <c r="N105"/>
      <c r="O105"/>
      <c r="P105"/>
      <c r="Q105"/>
      <c r="R105"/>
      <c r="S105"/>
      <c r="T105"/>
      <c r="U105"/>
      <c r="V105"/>
      <c r="W105"/>
      <c r="X105"/>
      <c r="Y105"/>
      <c r="Z105"/>
      <c r="AA105"/>
      <c r="AB105"/>
      <c r="AC105"/>
      <c r="AD105"/>
    </row>
    <row r="106" spans="1:30" s="100" customFormat="1" ht="18" customHeight="1">
      <c r="A106" s="1088" t="s">
        <v>1615</v>
      </c>
      <c r="B106" s="1089"/>
      <c r="C106" s="1090"/>
      <c r="D106"/>
      <c r="E106"/>
      <c r="F106"/>
      <c r="G106"/>
      <c r="H106"/>
      <c r="I106"/>
      <c r="J106"/>
      <c r="K106"/>
      <c r="L106"/>
      <c r="M106"/>
      <c r="N106"/>
      <c r="O106"/>
      <c r="P106"/>
      <c r="Q106"/>
      <c r="R106"/>
      <c r="S106"/>
      <c r="T106"/>
      <c r="U106"/>
      <c r="V106"/>
      <c r="W106"/>
      <c r="X106"/>
      <c r="Y106"/>
      <c r="Z106"/>
      <c r="AA106"/>
      <c r="AB106"/>
      <c r="AC106"/>
      <c r="AD106"/>
    </row>
    <row r="107" spans="1:30" s="100" customFormat="1" ht="18" customHeight="1">
      <c r="A107" s="1091" t="s">
        <v>576</v>
      </c>
      <c r="B107" s="1092"/>
      <c r="C107" s="1093"/>
      <c r="D107"/>
      <c r="E107"/>
      <c r="F107"/>
      <c r="G107"/>
      <c r="H107"/>
      <c r="I107"/>
      <c r="J107"/>
      <c r="K107"/>
      <c r="L107"/>
      <c r="M107"/>
      <c r="N107"/>
      <c r="O107"/>
      <c r="P107"/>
      <c r="Q107"/>
      <c r="R107"/>
      <c r="S107"/>
      <c r="T107"/>
      <c r="U107"/>
      <c r="V107"/>
      <c r="W107"/>
      <c r="X107"/>
      <c r="Y107"/>
      <c r="Z107"/>
      <c r="AA107"/>
      <c r="AB107"/>
      <c r="AC107"/>
      <c r="AD107"/>
    </row>
    <row r="108" spans="1:30" s="100" customFormat="1" ht="18" customHeight="1">
      <c r="A108" s="159"/>
      <c r="B108" s="155"/>
      <c r="C108" s="154"/>
      <c r="D108"/>
      <c r="E108"/>
      <c r="F108"/>
      <c r="G108"/>
      <c r="H108"/>
      <c r="I108"/>
      <c r="J108"/>
      <c r="K108"/>
      <c r="L108"/>
      <c r="M108"/>
      <c r="N108"/>
      <c r="O108"/>
      <c r="P108"/>
      <c r="Q108"/>
      <c r="R108"/>
      <c r="S108"/>
      <c r="T108"/>
      <c r="U108"/>
      <c r="V108"/>
      <c r="W108"/>
      <c r="X108"/>
      <c r="Y108"/>
      <c r="Z108"/>
      <c r="AA108"/>
      <c r="AB108"/>
      <c r="AC108"/>
      <c r="AD108"/>
    </row>
    <row r="109" spans="1:30" s="100" customFormat="1" ht="18" customHeight="1">
      <c r="A109" s="160" t="s">
        <v>108</v>
      </c>
      <c r="B109" s="1083" t="str">
        <f>IF('B - MEM. CANT'!$B$10="","",'B - MEM. CANT'!$B$10)</f>
        <v>CONSTRUÇÃO DE COMPLEXO EDUCACIONAL DE MATO GROSSO</v>
      </c>
      <c r="C109" s="1084"/>
      <c r="D109"/>
      <c r="E109"/>
      <c r="F109"/>
      <c r="G109"/>
      <c r="H109"/>
      <c r="I109"/>
      <c r="J109"/>
      <c r="K109"/>
      <c r="L109"/>
      <c r="M109"/>
      <c r="N109"/>
      <c r="O109"/>
      <c r="P109"/>
      <c r="Q109"/>
      <c r="R109"/>
      <c r="S109"/>
      <c r="T109"/>
      <c r="U109"/>
      <c r="V109"/>
      <c r="W109"/>
      <c r="X109"/>
      <c r="Y109"/>
      <c r="Z109"/>
      <c r="AA109"/>
      <c r="AB109"/>
      <c r="AC109"/>
      <c r="AD109"/>
    </row>
    <row r="110" spans="1:30" s="100" customFormat="1" ht="18" customHeight="1">
      <c r="A110" s="161" t="s">
        <v>109</v>
      </c>
      <c r="B110" s="1083" t="str">
        <f>IF('B - MEM. CANT'!$B$11="","",'B - MEM. CANT'!$B$11)</f>
        <v>ENTRE AS RUAS ALVELINO DUTRA DE CARVALHO, EURICO GONÇALVES CORTES E ESTRADA DO RONCADOR, NO BAIRRO MATO GROSSO-SAQUAREMA/RJ</v>
      </c>
      <c r="C110" s="1084"/>
      <c r="D110"/>
      <c r="E110"/>
      <c r="F110"/>
      <c r="G110"/>
      <c r="H110"/>
      <c r="I110"/>
      <c r="J110"/>
      <c r="K110"/>
      <c r="L110"/>
      <c r="M110"/>
      <c r="N110"/>
      <c r="O110"/>
      <c r="P110"/>
      <c r="Q110"/>
      <c r="R110"/>
      <c r="S110"/>
      <c r="T110"/>
      <c r="U110"/>
      <c r="V110"/>
      <c r="W110"/>
      <c r="X110"/>
      <c r="Y110"/>
      <c r="Z110"/>
      <c r="AA110"/>
      <c r="AB110"/>
      <c r="AC110"/>
      <c r="AD110"/>
    </row>
    <row r="111" spans="1:30" s="100" customFormat="1" ht="18" customHeight="1">
      <c r="A111" s="162"/>
      <c r="B111" s="106"/>
      <c r="C111" s="107"/>
      <c r="D111"/>
      <c r="E111"/>
      <c r="F111"/>
      <c r="G111"/>
      <c r="H111"/>
      <c r="I111"/>
      <c r="J111"/>
      <c r="K111"/>
      <c r="L111"/>
      <c r="M111"/>
      <c r="N111"/>
      <c r="O111"/>
      <c r="P111"/>
      <c r="Q111"/>
      <c r="R111"/>
      <c r="S111"/>
      <c r="T111"/>
      <c r="U111"/>
      <c r="V111"/>
      <c r="W111"/>
      <c r="X111"/>
      <c r="Y111"/>
      <c r="Z111"/>
      <c r="AA111"/>
      <c r="AB111"/>
      <c r="AC111"/>
      <c r="AD111"/>
    </row>
    <row r="112" spans="1:30" s="100" customFormat="1" ht="18" customHeight="1">
      <c r="A112" s="163" t="s">
        <v>1618</v>
      </c>
      <c r="B112" s="108" t="s">
        <v>1619</v>
      </c>
      <c r="C112" s="109"/>
      <c r="D112"/>
      <c r="E112"/>
      <c r="F112"/>
      <c r="G112"/>
      <c r="H112"/>
      <c r="I112"/>
      <c r="J112"/>
      <c r="K112"/>
      <c r="L112"/>
      <c r="M112"/>
      <c r="N112"/>
      <c r="O112"/>
      <c r="P112"/>
      <c r="Q112"/>
      <c r="R112"/>
      <c r="S112"/>
      <c r="T112"/>
      <c r="U112"/>
      <c r="V112"/>
      <c r="W112"/>
      <c r="X112"/>
      <c r="Y112"/>
      <c r="Z112"/>
      <c r="AA112"/>
      <c r="AB112"/>
      <c r="AC112"/>
      <c r="AD112"/>
    </row>
    <row r="113" spans="1:30" s="100" customFormat="1" ht="18" customHeight="1">
      <c r="A113" s="164"/>
      <c r="B113" s="110"/>
      <c r="C113" s="111"/>
      <c r="D113"/>
      <c r="E113"/>
      <c r="F113"/>
      <c r="G113"/>
      <c r="H113"/>
      <c r="I113"/>
      <c r="J113"/>
      <c r="K113"/>
      <c r="L113"/>
      <c r="M113"/>
      <c r="N113"/>
      <c r="O113"/>
      <c r="P113"/>
      <c r="Q113"/>
      <c r="R113"/>
      <c r="S113"/>
      <c r="T113"/>
      <c r="U113"/>
      <c r="V113"/>
      <c r="W113"/>
      <c r="X113"/>
      <c r="Y113"/>
      <c r="Z113"/>
      <c r="AA113"/>
      <c r="AB113"/>
      <c r="AC113"/>
      <c r="AD113"/>
    </row>
    <row r="114" spans="1:30" s="100" customFormat="1" ht="18" customHeight="1">
      <c r="A114" s="164" t="s">
        <v>1622</v>
      </c>
      <c r="B114" s="112" t="s">
        <v>1623</v>
      </c>
      <c r="C114" s="113">
        <f>F114</f>
        <v>0</v>
      </c>
      <c r="D114"/>
      <c r="E114"/>
      <c r="F114"/>
      <c r="G114"/>
      <c r="H114"/>
      <c r="I114"/>
      <c r="J114"/>
      <c r="K114"/>
      <c r="L114"/>
      <c r="M114"/>
      <c r="N114"/>
      <c r="O114"/>
      <c r="P114"/>
      <c r="Q114"/>
      <c r="R114"/>
      <c r="S114"/>
      <c r="T114"/>
      <c r="U114"/>
      <c r="V114"/>
      <c r="W114"/>
      <c r="X114"/>
      <c r="Y114"/>
      <c r="Z114"/>
      <c r="AA114"/>
      <c r="AB114"/>
      <c r="AC114"/>
      <c r="AD114"/>
    </row>
    <row r="115" spans="1:30" s="100" customFormat="1" ht="18" customHeight="1">
      <c r="A115" s="164"/>
      <c r="B115" s="112"/>
      <c r="C115" s="113"/>
      <c r="D115"/>
      <c r="E115"/>
      <c r="F115"/>
      <c r="G115"/>
      <c r="H115"/>
      <c r="I115"/>
      <c r="J115"/>
      <c r="K115"/>
      <c r="L115"/>
      <c r="M115"/>
      <c r="N115"/>
      <c r="O115"/>
      <c r="P115"/>
      <c r="Q115"/>
      <c r="R115"/>
      <c r="S115"/>
      <c r="T115"/>
      <c r="U115"/>
      <c r="V115"/>
      <c r="W115"/>
      <c r="X115"/>
      <c r="Y115"/>
      <c r="Z115"/>
      <c r="AA115"/>
      <c r="AB115"/>
      <c r="AC115"/>
      <c r="AD115"/>
    </row>
    <row r="116" spans="1:30" s="100" customFormat="1" ht="18" customHeight="1">
      <c r="A116" s="164" t="s">
        <v>1624</v>
      </c>
      <c r="B116" s="112" t="s">
        <v>1654</v>
      </c>
      <c r="C116" s="113">
        <v>0.8</v>
      </c>
      <c r="D116"/>
      <c r="E116"/>
      <c r="F116"/>
      <c r="G116"/>
      <c r="H116"/>
      <c r="I116"/>
      <c r="J116"/>
      <c r="K116"/>
      <c r="L116"/>
      <c r="M116"/>
      <c r="N116"/>
      <c r="O116"/>
      <c r="P116"/>
      <c r="Q116"/>
      <c r="R116"/>
      <c r="S116"/>
      <c r="T116"/>
      <c r="U116"/>
      <c r="V116"/>
      <c r="W116"/>
      <c r="X116"/>
      <c r="Y116"/>
      <c r="Z116"/>
      <c r="AA116"/>
      <c r="AB116"/>
      <c r="AC116"/>
      <c r="AD116"/>
    </row>
    <row r="117" spans="1:30" s="100" customFormat="1" ht="18" customHeight="1">
      <c r="A117" s="164"/>
      <c r="B117" s="112"/>
      <c r="C117" s="113"/>
      <c r="D117"/>
      <c r="E117"/>
      <c r="F117"/>
      <c r="G117"/>
      <c r="H117"/>
      <c r="I117"/>
      <c r="J117"/>
      <c r="K117"/>
      <c r="L117"/>
      <c r="M117"/>
      <c r="N117"/>
      <c r="O117"/>
      <c r="P117"/>
      <c r="Q117"/>
      <c r="R117"/>
      <c r="S117"/>
      <c r="T117"/>
      <c r="U117"/>
      <c r="V117"/>
      <c r="W117"/>
      <c r="X117"/>
      <c r="Y117"/>
      <c r="Z117"/>
      <c r="AA117"/>
      <c r="AB117"/>
      <c r="AC117"/>
      <c r="AD117"/>
    </row>
    <row r="118" spans="1:30" s="100" customFormat="1" ht="18" customHeight="1">
      <c r="A118" s="164" t="s">
        <v>1626</v>
      </c>
      <c r="B118" s="112" t="s">
        <v>1627</v>
      </c>
      <c r="C118" s="113">
        <f>F118</f>
        <v>0</v>
      </c>
      <c r="D118"/>
      <c r="E118"/>
      <c r="F118"/>
      <c r="G118"/>
      <c r="H118"/>
      <c r="I118"/>
      <c r="J118"/>
      <c r="K118"/>
      <c r="L118"/>
      <c r="M118"/>
      <c r="N118"/>
      <c r="O118"/>
      <c r="P118"/>
      <c r="Q118"/>
      <c r="R118"/>
      <c r="S118"/>
      <c r="T118"/>
      <c r="U118"/>
      <c r="V118"/>
      <c r="W118"/>
      <c r="X118"/>
      <c r="Y118"/>
      <c r="Z118"/>
      <c r="AA118"/>
      <c r="AB118"/>
      <c r="AC118"/>
      <c r="AD118"/>
    </row>
    <row r="119" spans="1:30" s="100" customFormat="1" ht="18" customHeight="1">
      <c r="A119" s="164"/>
      <c r="B119" s="112"/>
      <c r="C119" s="113"/>
      <c r="D119"/>
      <c r="E119"/>
      <c r="F119"/>
      <c r="G119"/>
      <c r="H119"/>
      <c r="I119"/>
      <c r="J119"/>
      <c r="K119"/>
      <c r="L119"/>
      <c r="M119"/>
      <c r="N119"/>
      <c r="O119"/>
      <c r="P119"/>
      <c r="Q119"/>
      <c r="R119"/>
      <c r="S119"/>
      <c r="T119"/>
      <c r="U119"/>
      <c r="V119"/>
      <c r="W119"/>
      <c r="X119"/>
      <c r="Y119"/>
      <c r="Z119"/>
      <c r="AA119"/>
      <c r="AB119"/>
      <c r="AC119"/>
      <c r="AD119"/>
    </row>
    <row r="120" spans="1:30" s="100" customFormat="1" ht="18" customHeight="1">
      <c r="A120" s="164"/>
      <c r="B120" s="112"/>
      <c r="C120" s="113"/>
      <c r="D120"/>
      <c r="E120"/>
      <c r="F120"/>
      <c r="G120"/>
      <c r="H120"/>
      <c r="I120"/>
      <c r="J120"/>
      <c r="K120"/>
      <c r="L120"/>
      <c r="M120"/>
      <c r="N120"/>
      <c r="O120"/>
      <c r="P120"/>
      <c r="Q120"/>
      <c r="R120"/>
      <c r="S120"/>
      <c r="T120"/>
      <c r="U120"/>
      <c r="V120"/>
      <c r="W120"/>
      <c r="X120"/>
      <c r="Y120"/>
      <c r="Z120"/>
      <c r="AA120"/>
      <c r="AB120"/>
      <c r="AC120"/>
      <c r="AD120"/>
    </row>
    <row r="121" spans="1:30" s="100" customFormat="1" ht="18" customHeight="1">
      <c r="A121" s="1079" t="s">
        <v>1628</v>
      </c>
      <c r="B121" s="1080"/>
      <c r="C121" s="114">
        <f>SUM(C113:C120)</f>
        <v>0.8</v>
      </c>
      <c r="D121"/>
      <c r="E121"/>
      <c r="F121"/>
      <c r="G121"/>
      <c r="H121"/>
      <c r="I121"/>
      <c r="J121"/>
      <c r="K121"/>
      <c r="L121"/>
      <c r="M121"/>
      <c r="N121"/>
      <c r="O121"/>
      <c r="P121"/>
      <c r="Q121"/>
      <c r="R121"/>
      <c r="S121"/>
      <c r="T121"/>
      <c r="U121"/>
      <c r="V121"/>
      <c r="W121"/>
      <c r="X121"/>
      <c r="Y121"/>
      <c r="Z121"/>
      <c r="AA121"/>
      <c r="AB121"/>
      <c r="AC121"/>
      <c r="AD121"/>
    </row>
    <row r="122" spans="1:30" s="100" customFormat="1" ht="18" customHeight="1">
      <c r="A122" s="165"/>
      <c r="B122" s="115"/>
      <c r="C122" s="116"/>
      <c r="D122"/>
      <c r="E122"/>
      <c r="F122"/>
      <c r="G122"/>
      <c r="H122"/>
      <c r="I122"/>
      <c r="J122"/>
      <c r="K122"/>
      <c r="L122"/>
      <c r="M122"/>
      <c r="N122"/>
      <c r="O122"/>
      <c r="P122"/>
      <c r="Q122"/>
      <c r="R122"/>
      <c r="S122"/>
      <c r="T122"/>
      <c r="U122"/>
      <c r="V122"/>
      <c r="W122"/>
      <c r="X122"/>
      <c r="Y122"/>
      <c r="Z122"/>
      <c r="AA122"/>
      <c r="AB122"/>
      <c r="AC122"/>
      <c r="AD122"/>
    </row>
    <row r="123" spans="1:30" s="100" customFormat="1" ht="18" customHeight="1">
      <c r="A123" s="163" t="s">
        <v>1629</v>
      </c>
      <c r="B123" s="108" t="s">
        <v>1630</v>
      </c>
      <c r="C123" s="109"/>
      <c r="D123"/>
      <c r="E123"/>
      <c r="F123"/>
      <c r="G123"/>
      <c r="H123"/>
      <c r="I123"/>
      <c r="J123"/>
      <c r="K123"/>
      <c r="L123"/>
      <c r="M123"/>
      <c r="N123"/>
      <c r="O123"/>
      <c r="P123"/>
      <c r="Q123"/>
      <c r="R123"/>
      <c r="S123"/>
      <c r="T123"/>
      <c r="U123"/>
      <c r="V123"/>
      <c r="W123"/>
      <c r="X123"/>
      <c r="Y123"/>
      <c r="Z123"/>
      <c r="AA123"/>
      <c r="AB123"/>
      <c r="AC123"/>
      <c r="AD123"/>
    </row>
    <row r="124" spans="1:30" s="100" customFormat="1" ht="18" customHeight="1">
      <c r="A124" s="166"/>
      <c r="B124" s="110"/>
      <c r="C124" s="117"/>
      <c r="D124"/>
      <c r="E124"/>
      <c r="F124"/>
      <c r="G124"/>
      <c r="H124"/>
      <c r="I124"/>
      <c r="J124"/>
      <c r="K124"/>
      <c r="L124"/>
      <c r="M124"/>
      <c r="N124"/>
      <c r="O124"/>
      <c r="P124"/>
      <c r="Q124"/>
      <c r="R124"/>
      <c r="S124"/>
      <c r="T124"/>
      <c r="U124"/>
      <c r="V124"/>
      <c r="W124"/>
      <c r="X124"/>
      <c r="Y124"/>
      <c r="Z124"/>
      <c r="AA124"/>
      <c r="AB124"/>
      <c r="AC124"/>
      <c r="AD124"/>
    </row>
    <row r="125" spans="1:30" s="100" customFormat="1" ht="18" customHeight="1">
      <c r="A125" s="164" t="s">
        <v>1631</v>
      </c>
      <c r="B125" s="112" t="s">
        <v>1632</v>
      </c>
      <c r="C125" s="113">
        <f>F125</f>
        <v>0</v>
      </c>
      <c r="D125"/>
      <c r="E125"/>
      <c r="F125"/>
      <c r="G125"/>
      <c r="H125"/>
      <c r="I125"/>
      <c r="J125"/>
      <c r="K125"/>
      <c r="L125"/>
      <c r="M125"/>
      <c r="N125"/>
      <c r="O125"/>
      <c r="P125"/>
      <c r="Q125"/>
      <c r="R125"/>
      <c r="S125"/>
      <c r="T125"/>
      <c r="U125"/>
      <c r="V125"/>
      <c r="W125"/>
      <c r="X125"/>
      <c r="Y125"/>
      <c r="Z125"/>
      <c r="AA125"/>
      <c r="AB125"/>
      <c r="AC125"/>
      <c r="AD125"/>
    </row>
    <row r="126" spans="1:30" s="100" customFormat="1" ht="18" customHeight="1">
      <c r="A126" s="1079" t="s">
        <v>1633</v>
      </c>
      <c r="B126" s="1080"/>
      <c r="C126" s="114">
        <f>SUM(C124:C125)</f>
        <v>0</v>
      </c>
      <c r="D126"/>
      <c r="E126"/>
      <c r="F126"/>
      <c r="G126"/>
      <c r="H126"/>
      <c r="I126"/>
      <c r="J126"/>
      <c r="K126"/>
      <c r="L126"/>
      <c r="M126"/>
      <c r="N126"/>
      <c r="O126"/>
      <c r="P126"/>
      <c r="Q126"/>
      <c r="R126"/>
      <c r="S126"/>
      <c r="T126"/>
      <c r="U126"/>
      <c r="V126"/>
      <c r="W126"/>
      <c r="X126"/>
      <c r="Y126"/>
      <c r="Z126"/>
      <c r="AA126"/>
      <c r="AB126"/>
      <c r="AC126"/>
      <c r="AD126"/>
    </row>
    <row r="127" spans="1:30" s="100" customFormat="1" ht="18" customHeight="1">
      <c r="A127" s="167"/>
      <c r="B127" s="153"/>
      <c r="C127" s="118"/>
      <c r="D127"/>
      <c r="E127"/>
      <c r="F127"/>
      <c r="G127"/>
      <c r="H127"/>
      <c r="I127"/>
      <c r="J127"/>
      <c r="K127"/>
      <c r="L127"/>
      <c r="M127"/>
      <c r="N127"/>
      <c r="O127"/>
      <c r="P127"/>
      <c r="Q127"/>
      <c r="R127"/>
      <c r="S127"/>
      <c r="T127"/>
      <c r="U127"/>
      <c r="V127"/>
      <c r="W127"/>
      <c r="X127"/>
      <c r="Y127"/>
      <c r="Z127"/>
      <c r="AA127"/>
      <c r="AB127"/>
      <c r="AC127"/>
      <c r="AD127"/>
    </row>
    <row r="128" spans="1:30" s="100" customFormat="1" ht="18" customHeight="1">
      <c r="A128" s="163" t="s">
        <v>1634</v>
      </c>
      <c r="B128" s="108" t="s">
        <v>1630</v>
      </c>
      <c r="C128" s="109"/>
      <c r="D128"/>
      <c r="E128"/>
      <c r="F128"/>
      <c r="G128"/>
      <c r="H128"/>
      <c r="I128"/>
      <c r="J128"/>
      <c r="K128"/>
      <c r="L128"/>
      <c r="M128"/>
      <c r="N128"/>
      <c r="O128"/>
      <c r="P128"/>
      <c r="Q128"/>
      <c r="R128"/>
      <c r="S128"/>
      <c r="T128"/>
      <c r="U128"/>
      <c r="V128"/>
      <c r="W128"/>
      <c r="X128"/>
      <c r="Y128"/>
      <c r="Z128"/>
      <c r="AA128"/>
      <c r="AB128"/>
      <c r="AC128"/>
      <c r="AD128"/>
    </row>
    <row r="129" spans="1:30" s="100" customFormat="1" ht="18" customHeight="1">
      <c r="A129" s="166"/>
      <c r="B129" s="110"/>
      <c r="C129" s="117"/>
      <c r="D129"/>
      <c r="E129"/>
      <c r="F129"/>
      <c r="G129"/>
      <c r="H129"/>
      <c r="I129"/>
      <c r="J129"/>
      <c r="K129"/>
      <c r="L129"/>
      <c r="M129"/>
      <c r="N129"/>
      <c r="O129"/>
      <c r="P129"/>
      <c r="Q129"/>
      <c r="R129"/>
      <c r="S129"/>
      <c r="T129"/>
      <c r="U129"/>
      <c r="V129"/>
      <c r="W129"/>
      <c r="X129"/>
      <c r="Y129"/>
      <c r="Z129"/>
      <c r="AA129"/>
      <c r="AB129"/>
      <c r="AC129"/>
      <c r="AD129"/>
    </row>
    <row r="130" spans="1:30" s="100" customFormat="1" ht="18" customHeight="1">
      <c r="A130" s="164" t="s">
        <v>1417</v>
      </c>
      <c r="B130" s="112" t="s">
        <v>1635</v>
      </c>
      <c r="C130" s="113">
        <f>F130</f>
        <v>0</v>
      </c>
      <c r="D130"/>
      <c r="E130"/>
      <c r="F130"/>
      <c r="G130"/>
      <c r="H130"/>
      <c r="I130"/>
      <c r="J130"/>
      <c r="K130"/>
      <c r="L130"/>
      <c r="M130"/>
      <c r="N130"/>
      <c r="O130"/>
      <c r="P130"/>
      <c r="Q130"/>
      <c r="R130"/>
      <c r="S130"/>
      <c r="T130"/>
      <c r="U130"/>
      <c r="V130"/>
      <c r="W130"/>
      <c r="X130"/>
      <c r="Y130"/>
      <c r="Z130"/>
      <c r="AA130"/>
      <c r="AB130"/>
      <c r="AC130"/>
      <c r="AD130"/>
    </row>
    <row r="131" spans="1:30" s="100" customFormat="1" ht="18" customHeight="1">
      <c r="A131" s="1079" t="s">
        <v>1636</v>
      </c>
      <c r="B131" s="1080"/>
      <c r="C131" s="114">
        <f>SUM(C129:C130)</f>
        <v>0</v>
      </c>
      <c r="D131"/>
      <c r="E131"/>
      <c r="F131"/>
      <c r="G131"/>
      <c r="H131"/>
      <c r="I131"/>
      <c r="J131"/>
      <c r="K131"/>
      <c r="L131"/>
      <c r="M131"/>
      <c r="N131"/>
      <c r="O131"/>
      <c r="P131"/>
      <c r="Q131"/>
      <c r="R131"/>
      <c r="S131"/>
      <c r="T131"/>
      <c r="U131"/>
      <c r="V131"/>
      <c r="W131"/>
      <c r="X131"/>
      <c r="Y131"/>
      <c r="Z131"/>
      <c r="AA131"/>
      <c r="AB131"/>
      <c r="AC131"/>
      <c r="AD131"/>
    </row>
    <row r="132" spans="1:30" s="100" customFormat="1" ht="18" customHeight="1">
      <c r="A132" s="165"/>
      <c r="B132" s="115"/>
      <c r="C132" s="119"/>
      <c r="D132"/>
      <c r="E132"/>
      <c r="F132"/>
      <c r="G132"/>
      <c r="H132"/>
      <c r="I132"/>
      <c r="J132"/>
      <c r="K132"/>
      <c r="L132"/>
      <c r="M132"/>
      <c r="N132"/>
      <c r="O132"/>
      <c r="P132"/>
      <c r="Q132"/>
      <c r="R132"/>
      <c r="S132"/>
      <c r="T132"/>
      <c r="U132"/>
      <c r="V132"/>
      <c r="W132"/>
      <c r="X132"/>
      <c r="Y132"/>
      <c r="Z132"/>
      <c r="AA132"/>
      <c r="AB132"/>
      <c r="AC132"/>
      <c r="AD132"/>
    </row>
    <row r="133" spans="1:30" s="100" customFormat="1" ht="18" customHeight="1">
      <c r="A133" s="163" t="s">
        <v>1637</v>
      </c>
      <c r="B133" s="108" t="s">
        <v>1638</v>
      </c>
      <c r="C133" s="109"/>
      <c r="D133"/>
      <c r="E133"/>
      <c r="F133"/>
      <c r="G133"/>
      <c r="H133"/>
      <c r="I133"/>
      <c r="J133"/>
      <c r="K133"/>
      <c r="L133"/>
      <c r="M133"/>
      <c r="N133"/>
      <c r="O133"/>
      <c r="P133"/>
      <c r="Q133"/>
      <c r="R133"/>
      <c r="S133"/>
      <c r="T133"/>
      <c r="U133"/>
      <c r="V133"/>
      <c r="W133"/>
      <c r="X133"/>
      <c r="Y133"/>
      <c r="Z133"/>
      <c r="AA133"/>
      <c r="AB133"/>
      <c r="AC133"/>
      <c r="AD133"/>
    </row>
    <row r="134" spans="1:30" s="100" customFormat="1" ht="18" customHeight="1">
      <c r="A134" s="166"/>
      <c r="B134" s="112"/>
      <c r="C134" s="117"/>
      <c r="D134"/>
      <c r="E134"/>
      <c r="F134"/>
      <c r="G134"/>
      <c r="H134"/>
      <c r="I134"/>
      <c r="J134"/>
      <c r="K134"/>
      <c r="L134"/>
      <c r="M134"/>
      <c r="N134"/>
      <c r="O134"/>
      <c r="P134"/>
      <c r="Q134"/>
      <c r="R134"/>
      <c r="S134"/>
      <c r="T134"/>
      <c r="U134"/>
      <c r="V134"/>
      <c r="W134"/>
      <c r="X134"/>
      <c r="Y134"/>
      <c r="Z134"/>
      <c r="AA134"/>
      <c r="AB134"/>
      <c r="AC134"/>
      <c r="AD134"/>
    </row>
    <row r="135" spans="1:30" s="100" customFormat="1" ht="18" customHeight="1">
      <c r="A135" s="164" t="s">
        <v>1639</v>
      </c>
      <c r="B135" s="112" t="s">
        <v>1640</v>
      </c>
      <c r="C135" s="113">
        <v>0.65</v>
      </c>
      <c r="D135"/>
      <c r="E135"/>
      <c r="F135"/>
      <c r="G135"/>
      <c r="H135"/>
      <c r="I135"/>
      <c r="J135"/>
      <c r="K135"/>
      <c r="L135"/>
      <c r="M135"/>
      <c r="N135"/>
      <c r="O135"/>
      <c r="P135"/>
      <c r="Q135"/>
      <c r="R135"/>
      <c r="S135"/>
      <c r="T135"/>
      <c r="U135"/>
      <c r="V135"/>
      <c r="W135"/>
      <c r="X135"/>
      <c r="Y135"/>
      <c r="Z135"/>
      <c r="AA135"/>
      <c r="AB135"/>
      <c r="AC135"/>
      <c r="AD135"/>
    </row>
    <row r="136" spans="1:30" s="100" customFormat="1" ht="18" customHeight="1">
      <c r="A136" s="164"/>
      <c r="B136" s="112"/>
      <c r="C136" s="113"/>
      <c r="D136"/>
      <c r="E136"/>
      <c r="F136"/>
      <c r="G136"/>
      <c r="H136"/>
      <c r="I136"/>
      <c r="J136"/>
      <c r="K136"/>
      <c r="L136"/>
      <c r="M136"/>
      <c r="N136"/>
      <c r="O136"/>
      <c r="P136"/>
      <c r="Q136"/>
      <c r="R136"/>
      <c r="S136"/>
      <c r="T136"/>
      <c r="U136"/>
      <c r="V136"/>
      <c r="W136"/>
      <c r="X136"/>
      <c r="Y136"/>
      <c r="Z136"/>
      <c r="AA136"/>
      <c r="AB136"/>
      <c r="AC136"/>
      <c r="AD136"/>
    </row>
    <row r="137" spans="1:30" s="100" customFormat="1" ht="18" customHeight="1">
      <c r="A137" s="164" t="s">
        <v>1641</v>
      </c>
      <c r="B137" s="112" t="s">
        <v>1642</v>
      </c>
      <c r="C137" s="113">
        <v>3</v>
      </c>
      <c r="D137"/>
      <c r="E137"/>
      <c r="F137"/>
      <c r="G137"/>
      <c r="H137"/>
      <c r="I137"/>
      <c r="J137"/>
      <c r="K137"/>
      <c r="L137"/>
      <c r="M137"/>
      <c r="N137"/>
      <c r="O137"/>
      <c r="P137"/>
      <c r="Q137"/>
      <c r="R137"/>
      <c r="S137"/>
      <c r="T137"/>
      <c r="U137"/>
      <c r="V137"/>
      <c r="W137"/>
      <c r="X137"/>
      <c r="Y137"/>
      <c r="Z137"/>
      <c r="AA137"/>
      <c r="AB137"/>
      <c r="AC137"/>
      <c r="AD137"/>
    </row>
    <row r="138" spans="1:30" s="100" customFormat="1" ht="18" customHeight="1">
      <c r="A138" s="164"/>
      <c r="B138" s="112"/>
      <c r="C138" s="113"/>
      <c r="D138"/>
      <c r="E138"/>
      <c r="F138"/>
      <c r="G138"/>
      <c r="H138"/>
      <c r="I138"/>
      <c r="J138"/>
      <c r="K138"/>
      <c r="L138"/>
      <c r="M138"/>
      <c r="N138"/>
      <c r="O138"/>
      <c r="P138"/>
      <c r="Q138"/>
      <c r="R138"/>
      <c r="S138"/>
      <c r="T138"/>
      <c r="U138"/>
      <c r="V138"/>
      <c r="W138"/>
      <c r="X138"/>
      <c r="Y138"/>
      <c r="Z138"/>
      <c r="AA138"/>
      <c r="AB138"/>
      <c r="AC138"/>
      <c r="AD138"/>
    </row>
    <row r="139" spans="1:30" s="100" customFormat="1" ht="18" customHeight="1">
      <c r="A139" s="164" t="s">
        <v>1643</v>
      </c>
      <c r="B139" s="112" t="s">
        <v>1644</v>
      </c>
      <c r="C139" s="113">
        <f>(C145*C146)</f>
        <v>3</v>
      </c>
      <c r="D139"/>
      <c r="E139"/>
      <c r="F139"/>
      <c r="G139"/>
      <c r="H139"/>
      <c r="I139"/>
      <c r="J139"/>
      <c r="K139"/>
      <c r="L139"/>
      <c r="M139"/>
      <c r="N139"/>
      <c r="O139"/>
      <c r="P139"/>
      <c r="Q139"/>
      <c r="R139"/>
      <c r="S139"/>
      <c r="T139"/>
      <c r="U139"/>
      <c r="V139"/>
      <c r="W139"/>
      <c r="X139"/>
      <c r="Y139"/>
      <c r="Z139"/>
      <c r="AA139"/>
      <c r="AB139"/>
      <c r="AC139"/>
      <c r="AD139"/>
    </row>
    <row r="140" spans="1:30" s="100" customFormat="1" ht="18" customHeight="1">
      <c r="A140" s="164"/>
      <c r="B140" s="112"/>
      <c r="C140" s="113"/>
      <c r="D140"/>
      <c r="E140"/>
      <c r="F140"/>
      <c r="G140"/>
      <c r="H140"/>
      <c r="I140"/>
      <c r="J140"/>
      <c r="K140"/>
      <c r="L140"/>
      <c r="M140"/>
      <c r="N140"/>
      <c r="O140"/>
      <c r="P140"/>
      <c r="Q140"/>
      <c r="R140"/>
      <c r="S140"/>
      <c r="T140"/>
      <c r="U140"/>
      <c r="V140"/>
      <c r="W140"/>
      <c r="X140"/>
      <c r="Y140"/>
      <c r="Z140"/>
      <c r="AA140"/>
      <c r="AB140"/>
      <c r="AC140"/>
      <c r="AD140"/>
    </row>
    <row r="141" spans="1:30" s="100" customFormat="1" ht="18" customHeight="1">
      <c r="A141" s="164" t="s">
        <v>1645</v>
      </c>
      <c r="B141" s="112" t="s">
        <v>1646</v>
      </c>
      <c r="C141" s="113" t="str">
        <f>IF($A107=$O$8,4.5,IF($A107=$O$9,0,"ERRO"))</f>
        <v>ERRO</v>
      </c>
      <c r="D141"/>
      <c r="E141"/>
      <c r="F141"/>
      <c r="G141"/>
      <c r="H141"/>
      <c r="I141"/>
      <c r="J141"/>
      <c r="K141"/>
      <c r="L141"/>
      <c r="M141"/>
      <c r="N141"/>
      <c r="O141"/>
      <c r="P141"/>
      <c r="Q141"/>
      <c r="R141"/>
      <c r="S141"/>
      <c r="T141"/>
      <c r="U141"/>
      <c r="V141"/>
      <c r="W141"/>
      <c r="X141"/>
      <c r="Y141"/>
      <c r="Z141"/>
      <c r="AA141"/>
      <c r="AB141"/>
      <c r="AC141"/>
      <c r="AD141"/>
    </row>
    <row r="142" spans="1:30" s="100" customFormat="1" ht="18" customHeight="1">
      <c r="A142" s="164"/>
      <c r="B142" s="112"/>
      <c r="C142" s="113"/>
      <c r="D142"/>
      <c r="E142"/>
      <c r="F142"/>
      <c r="G142"/>
      <c r="H142"/>
      <c r="I142"/>
      <c r="J142"/>
      <c r="K142"/>
      <c r="L142"/>
      <c r="M142"/>
      <c r="N142"/>
      <c r="O142"/>
      <c r="P142"/>
      <c r="Q142"/>
      <c r="R142"/>
      <c r="S142"/>
      <c r="T142"/>
      <c r="U142"/>
      <c r="V142"/>
      <c r="W142"/>
      <c r="X142"/>
      <c r="Y142"/>
      <c r="Z142"/>
      <c r="AA142"/>
      <c r="AB142"/>
      <c r="AC142"/>
      <c r="AD142"/>
    </row>
    <row r="143" spans="1:30" s="100" customFormat="1" ht="18" customHeight="1">
      <c r="A143" s="1079" t="s">
        <v>1647</v>
      </c>
      <c r="B143" s="1080"/>
      <c r="C143" s="120">
        <f>SUM(C135:C142)</f>
        <v>6.65</v>
      </c>
      <c r="D143"/>
      <c r="E143"/>
      <c r="F143"/>
      <c r="G143"/>
      <c r="H143"/>
      <c r="I143"/>
      <c r="J143"/>
      <c r="K143"/>
      <c r="L143"/>
      <c r="M143"/>
      <c r="N143"/>
      <c r="O143"/>
      <c r="P143"/>
      <c r="Q143"/>
      <c r="R143"/>
      <c r="S143"/>
      <c r="T143"/>
      <c r="U143"/>
      <c r="V143"/>
      <c r="W143"/>
      <c r="X143"/>
      <c r="Y143"/>
      <c r="Z143"/>
      <c r="AA143"/>
      <c r="AB143"/>
      <c r="AC143"/>
      <c r="AD143"/>
    </row>
    <row r="144" spans="1:30" s="100" customFormat="1" ht="18" customHeight="1">
      <c r="A144" s="165"/>
      <c r="B144" s="115"/>
      <c r="C144" s="116"/>
      <c r="D144"/>
      <c r="E144"/>
      <c r="F144"/>
      <c r="G144"/>
      <c r="H144"/>
      <c r="I144"/>
      <c r="J144"/>
      <c r="K144"/>
      <c r="L144"/>
      <c r="M144"/>
      <c r="N144"/>
      <c r="O144"/>
      <c r="P144"/>
      <c r="Q144"/>
      <c r="R144"/>
      <c r="S144"/>
      <c r="T144"/>
      <c r="U144"/>
      <c r="V144"/>
      <c r="W144"/>
      <c r="X144"/>
      <c r="Y144"/>
      <c r="Z144"/>
      <c r="AA144"/>
      <c r="AB144"/>
      <c r="AC144"/>
      <c r="AD144"/>
    </row>
    <row r="145" spans="1:30" s="100" customFormat="1" ht="18" customHeight="1">
      <c r="A145" s="168" t="s">
        <v>1648</v>
      </c>
      <c r="B145" s="157" t="s">
        <v>1649</v>
      </c>
      <c r="C145" s="122">
        <f>$C$48</f>
        <v>5</v>
      </c>
      <c r="D145"/>
      <c r="E145"/>
      <c r="F145"/>
      <c r="G145"/>
      <c r="H145"/>
      <c r="I145"/>
      <c r="J145"/>
      <c r="K145"/>
      <c r="L145"/>
      <c r="M145"/>
      <c r="N145"/>
      <c r="O145"/>
      <c r="P145"/>
      <c r="Q145"/>
      <c r="R145"/>
      <c r="S145"/>
      <c r="T145"/>
      <c r="U145"/>
      <c r="V145"/>
      <c r="W145"/>
      <c r="X145"/>
      <c r="Y145"/>
      <c r="Z145"/>
      <c r="AA145"/>
      <c r="AB145"/>
      <c r="AC145"/>
      <c r="AD145"/>
    </row>
    <row r="146" spans="1:30" s="100" customFormat="1" ht="18" customHeight="1">
      <c r="A146" s="168" t="s">
        <v>581</v>
      </c>
      <c r="B146" s="158" t="s">
        <v>1650</v>
      </c>
      <c r="C146" s="123">
        <f>$C$49</f>
        <v>0.6</v>
      </c>
      <c r="D146"/>
      <c r="E146"/>
      <c r="F146"/>
      <c r="G146"/>
      <c r="H146"/>
      <c r="I146"/>
      <c r="J146"/>
      <c r="K146"/>
      <c r="L146"/>
      <c r="M146"/>
      <c r="N146"/>
      <c r="O146"/>
      <c r="P146"/>
      <c r="Q146"/>
      <c r="R146"/>
      <c r="S146"/>
      <c r="T146"/>
      <c r="U146"/>
      <c r="V146"/>
      <c r="W146"/>
      <c r="X146"/>
      <c r="Y146"/>
      <c r="Z146"/>
      <c r="AA146"/>
      <c r="AB146"/>
      <c r="AC146"/>
      <c r="AD146"/>
    </row>
    <row r="147" spans="1:30" s="100" customFormat="1" ht="18" customHeight="1">
      <c r="A147" s="165"/>
      <c r="B147" s="115"/>
      <c r="C147" s="116"/>
      <c r="D147"/>
      <c r="E147"/>
      <c r="F147"/>
      <c r="G147"/>
      <c r="H147"/>
      <c r="I147"/>
      <c r="J147"/>
      <c r="K147"/>
      <c r="L147"/>
      <c r="M147"/>
      <c r="N147"/>
      <c r="O147"/>
      <c r="P147"/>
      <c r="Q147"/>
      <c r="R147"/>
      <c r="S147"/>
      <c r="T147"/>
      <c r="U147"/>
      <c r="V147"/>
      <c r="W147"/>
      <c r="X147"/>
      <c r="Y147"/>
      <c r="Z147"/>
      <c r="AA147"/>
      <c r="AB147"/>
      <c r="AC147"/>
      <c r="AD147"/>
    </row>
    <row r="148" spans="1:30" s="100" customFormat="1" ht="18" customHeight="1">
      <c r="A148" s="1079" t="s">
        <v>1651</v>
      </c>
      <c r="B148" s="1081"/>
      <c r="C148" s="1082"/>
      <c r="D148"/>
      <c r="E148"/>
      <c r="F148"/>
      <c r="G148"/>
      <c r="H148"/>
      <c r="I148"/>
      <c r="J148"/>
      <c r="K148"/>
      <c r="L148"/>
      <c r="M148"/>
      <c r="N148"/>
      <c r="O148"/>
      <c r="P148"/>
      <c r="Q148"/>
      <c r="R148"/>
      <c r="S148"/>
      <c r="T148"/>
      <c r="U148"/>
      <c r="V148"/>
      <c r="W148"/>
      <c r="X148"/>
      <c r="Y148"/>
      <c r="Z148"/>
      <c r="AA148"/>
      <c r="AB148"/>
      <c r="AC148"/>
      <c r="AD148"/>
    </row>
    <row r="149" spans="1:30" s="100" customFormat="1" ht="18" customHeight="1">
      <c r="A149" s="1079"/>
      <c r="B149" s="1081"/>
      <c r="C149" s="1082"/>
      <c r="D149"/>
      <c r="E149"/>
      <c r="F149"/>
      <c r="G149"/>
      <c r="H149"/>
      <c r="I149"/>
      <c r="J149"/>
      <c r="K149"/>
      <c r="L149"/>
      <c r="M149"/>
      <c r="N149"/>
      <c r="O149"/>
      <c r="P149"/>
      <c r="Q149"/>
      <c r="R149"/>
      <c r="S149"/>
      <c r="T149"/>
      <c r="U149"/>
      <c r="V149"/>
      <c r="W149"/>
      <c r="X149"/>
      <c r="Y149"/>
      <c r="Z149"/>
      <c r="AA149"/>
      <c r="AB149"/>
      <c r="AC149"/>
      <c r="AD149"/>
    </row>
    <row r="150" spans="1:30" s="100" customFormat="1" ht="18" customHeight="1">
      <c r="A150" s="169" t="s">
        <v>1652</v>
      </c>
      <c r="B150" s="124" t="s">
        <v>1653</v>
      </c>
      <c r="C150" s="170" t="str">
        <f>IF(C141="ERRO","ERRO",TRUNC((((1+C121/100)*(1+C126/100)*(1+C131/100))/(1-C143/100))-1,4))</f>
        <v>ERRO</v>
      </c>
      <c r="D150"/>
      <c r="E150"/>
      <c r="F150"/>
      <c r="G150"/>
      <c r="H150"/>
      <c r="I150"/>
      <c r="J150"/>
      <c r="K150"/>
      <c r="L150"/>
      <c r="M150"/>
      <c r="N150"/>
      <c r="O150"/>
      <c r="P150"/>
      <c r="Q150"/>
      <c r="R150"/>
      <c r="S150"/>
      <c r="T150"/>
      <c r="U150"/>
      <c r="V150"/>
      <c r="W150"/>
      <c r="X150"/>
      <c r="Y150"/>
      <c r="Z150"/>
      <c r="AA150"/>
      <c r="AB150"/>
      <c r="AC150"/>
      <c r="AD150"/>
    </row>
    <row r="151" spans="1:30" s="100" customFormat="1" ht="18" customHeight="1">
      <c r="A151" s="171"/>
      <c r="B151" s="125"/>
      <c r="C151" s="172"/>
      <c r="D151"/>
      <c r="E151"/>
      <c r="F151"/>
      <c r="G151"/>
      <c r="H151"/>
      <c r="I151"/>
      <c r="J151"/>
      <c r="K151"/>
      <c r="L151"/>
      <c r="M151"/>
      <c r="N151"/>
      <c r="O151"/>
      <c r="P151"/>
      <c r="Q151"/>
      <c r="R151"/>
      <c r="S151"/>
      <c r="T151"/>
      <c r="U151"/>
      <c r="V151"/>
      <c r="W151"/>
      <c r="X151"/>
      <c r="Y151"/>
      <c r="Z151"/>
      <c r="AA151"/>
      <c r="AB151"/>
      <c r="AC151"/>
      <c r="AD151"/>
    </row>
    <row r="152" spans="1:30" s="100" customFormat="1" ht="18" customHeight="1" thickBot="1">
      <c r="A152" s="173" t="str">
        <f>'B - MEM. CANT'!A147</f>
        <v>Saquarema, 31 de Janeiro de 2023.</v>
      </c>
      <c r="B152" s="174"/>
      <c r="C152" s="175"/>
      <c r="D152"/>
      <c r="E152"/>
      <c r="F152"/>
      <c r="G152"/>
      <c r="H152"/>
      <c r="I152"/>
      <c r="J152"/>
      <c r="K152"/>
      <c r="L152"/>
      <c r="M152"/>
      <c r="N152"/>
      <c r="O152"/>
      <c r="P152"/>
      <c r="Q152"/>
      <c r="R152"/>
      <c r="S152"/>
      <c r="T152"/>
      <c r="U152"/>
      <c r="V152"/>
      <c r="W152"/>
      <c r="X152"/>
      <c r="Y152"/>
      <c r="Z152"/>
      <c r="AA152"/>
      <c r="AB152"/>
      <c r="AC152"/>
      <c r="AD152"/>
    </row>
    <row r="153" spans="1:30" s="100" customFormat="1" ht="18" customHeight="1" thickBot="1">
      <c r="D153"/>
      <c r="E153"/>
      <c r="F153"/>
      <c r="G153"/>
      <c r="H153"/>
      <c r="I153"/>
      <c r="J153"/>
      <c r="K153"/>
      <c r="L153"/>
      <c r="M153"/>
      <c r="N153"/>
      <c r="O153"/>
      <c r="P153"/>
      <c r="Q153"/>
      <c r="R153"/>
      <c r="S153"/>
      <c r="T153"/>
      <c r="U153"/>
      <c r="V153"/>
      <c r="W153"/>
      <c r="X153"/>
      <c r="Y153"/>
      <c r="Z153"/>
      <c r="AA153"/>
      <c r="AB153"/>
      <c r="AC153"/>
      <c r="AD153"/>
    </row>
    <row r="154" spans="1:30" s="100" customFormat="1" ht="18" customHeight="1">
      <c r="A154" s="1085" t="s">
        <v>1614</v>
      </c>
      <c r="B154" s="1086"/>
      <c r="C154" s="1087"/>
      <c r="D154"/>
      <c r="E154"/>
      <c r="F154"/>
      <c r="G154"/>
      <c r="H154"/>
      <c r="I154"/>
      <c r="J154"/>
      <c r="K154"/>
      <c r="L154"/>
      <c r="M154"/>
      <c r="N154"/>
      <c r="O154"/>
      <c r="P154"/>
      <c r="Q154"/>
      <c r="R154"/>
      <c r="S154"/>
      <c r="T154"/>
      <c r="U154"/>
      <c r="V154"/>
      <c r="W154"/>
      <c r="X154"/>
      <c r="Y154"/>
      <c r="Z154"/>
      <c r="AA154"/>
      <c r="AB154"/>
      <c r="AC154"/>
      <c r="AD154"/>
    </row>
    <row r="155" spans="1:30" s="100" customFormat="1" ht="18" customHeight="1">
      <c r="A155" s="1088" t="s">
        <v>552</v>
      </c>
      <c r="B155" s="1089"/>
      <c r="C155" s="1090"/>
      <c r="D155"/>
      <c r="E155"/>
      <c r="F155"/>
      <c r="G155"/>
      <c r="H155"/>
      <c r="I155"/>
      <c r="J155"/>
      <c r="K155"/>
      <c r="L155"/>
      <c r="M155"/>
      <c r="N155"/>
      <c r="O155"/>
      <c r="P155"/>
      <c r="Q155"/>
      <c r="R155"/>
      <c r="S155"/>
      <c r="T155"/>
      <c r="U155"/>
      <c r="V155"/>
      <c r="W155"/>
      <c r="X155"/>
      <c r="Y155"/>
      <c r="Z155"/>
      <c r="AA155"/>
      <c r="AB155"/>
      <c r="AC155"/>
      <c r="AD155"/>
    </row>
    <row r="156" spans="1:30" s="100" customFormat="1" ht="18" customHeight="1">
      <c r="A156" s="1091" t="s">
        <v>576</v>
      </c>
      <c r="B156" s="1092"/>
      <c r="C156" s="1093"/>
      <c r="D156"/>
      <c r="E156"/>
      <c r="F156"/>
      <c r="G156"/>
      <c r="H156"/>
      <c r="I156"/>
      <c r="J156"/>
      <c r="K156"/>
      <c r="L156"/>
      <c r="M156"/>
      <c r="N156"/>
      <c r="O156"/>
      <c r="P156"/>
      <c r="Q156"/>
      <c r="R156"/>
      <c r="S156"/>
      <c r="T156"/>
      <c r="U156"/>
      <c r="V156"/>
      <c r="W156"/>
      <c r="X156"/>
      <c r="Y156"/>
      <c r="Z156"/>
      <c r="AA156"/>
      <c r="AB156"/>
      <c r="AC156"/>
      <c r="AD156"/>
    </row>
    <row r="157" spans="1:30" s="100" customFormat="1" ht="18" customHeight="1">
      <c r="A157" s="159"/>
      <c r="B157" s="155"/>
      <c r="C157" s="154"/>
      <c r="D157"/>
      <c r="E157"/>
      <c r="F157"/>
      <c r="G157"/>
      <c r="H157"/>
      <c r="I157"/>
      <c r="J157"/>
      <c r="K157"/>
      <c r="L157"/>
      <c r="M157"/>
      <c r="N157"/>
      <c r="O157"/>
      <c r="P157"/>
      <c r="Q157"/>
      <c r="R157"/>
      <c r="S157"/>
      <c r="T157"/>
      <c r="U157"/>
      <c r="V157"/>
      <c r="W157"/>
      <c r="X157"/>
      <c r="Y157"/>
      <c r="Z157"/>
      <c r="AA157"/>
      <c r="AB157"/>
      <c r="AC157"/>
      <c r="AD157"/>
    </row>
    <row r="158" spans="1:30" s="100" customFormat="1" ht="18" customHeight="1">
      <c r="A158" s="160" t="s">
        <v>108</v>
      </c>
      <c r="B158" s="1083" t="str">
        <f>IF('B - MEM. CANT'!$B$10="","",'B - MEM. CANT'!$B$10)</f>
        <v>CONSTRUÇÃO DE COMPLEXO EDUCACIONAL DE MATO GROSSO</v>
      </c>
      <c r="C158" s="1084"/>
      <c r="D158"/>
      <c r="E158"/>
      <c r="F158"/>
      <c r="G158"/>
      <c r="H158"/>
      <c r="I158"/>
      <c r="J158"/>
      <c r="K158"/>
      <c r="L158"/>
      <c r="M158"/>
      <c r="N158"/>
      <c r="O158"/>
      <c r="P158"/>
      <c r="Q158"/>
      <c r="R158"/>
      <c r="S158"/>
      <c r="T158"/>
      <c r="U158"/>
      <c r="V158"/>
      <c r="W158"/>
      <c r="X158"/>
      <c r="Y158"/>
      <c r="Z158"/>
      <c r="AA158"/>
      <c r="AB158"/>
      <c r="AC158"/>
      <c r="AD158"/>
    </row>
    <row r="159" spans="1:30" s="100" customFormat="1" ht="18" customHeight="1">
      <c r="A159" s="161" t="s">
        <v>109</v>
      </c>
      <c r="B159" s="1083" t="str">
        <f>IF('B - MEM. CANT'!$B$11="","",'B - MEM. CANT'!$B$11)</f>
        <v>ENTRE AS RUAS ALVELINO DUTRA DE CARVALHO, EURICO GONÇALVES CORTES E ESTRADA DO RONCADOR, NO BAIRRO MATO GROSSO-SAQUAREMA/RJ</v>
      </c>
      <c r="C159" s="1084"/>
      <c r="D159"/>
      <c r="E159"/>
      <c r="F159"/>
      <c r="G159"/>
      <c r="H159"/>
      <c r="I159"/>
      <c r="J159"/>
      <c r="K159"/>
      <c r="L159"/>
      <c r="M159"/>
      <c r="N159"/>
      <c r="O159"/>
      <c r="P159"/>
      <c r="Q159"/>
      <c r="R159"/>
      <c r="S159"/>
      <c r="T159"/>
      <c r="U159"/>
      <c r="V159"/>
      <c r="W159"/>
      <c r="X159"/>
      <c r="Y159"/>
      <c r="Z159"/>
      <c r="AA159"/>
      <c r="AB159"/>
      <c r="AC159"/>
      <c r="AD159"/>
    </row>
    <row r="160" spans="1:30" s="100" customFormat="1" ht="18" customHeight="1">
      <c r="A160" s="162"/>
      <c r="B160" s="106"/>
      <c r="C160" s="107"/>
      <c r="D160"/>
      <c r="E160"/>
      <c r="F160"/>
      <c r="G160"/>
      <c r="H160"/>
      <c r="I160"/>
      <c r="J160"/>
      <c r="K160"/>
      <c r="L160"/>
      <c r="M160"/>
      <c r="N160"/>
      <c r="O160"/>
      <c r="P160"/>
      <c r="Q160"/>
      <c r="R160"/>
      <c r="S160"/>
      <c r="T160"/>
      <c r="U160"/>
      <c r="V160"/>
      <c r="W160"/>
      <c r="X160"/>
      <c r="Y160"/>
      <c r="Z160"/>
      <c r="AA160"/>
      <c r="AB160"/>
      <c r="AC160"/>
      <c r="AD160"/>
    </row>
    <row r="161" spans="1:30" s="100" customFormat="1" ht="18" customHeight="1">
      <c r="A161" s="163" t="s">
        <v>1618</v>
      </c>
      <c r="B161" s="108" t="s">
        <v>1619</v>
      </c>
      <c r="C161" s="109"/>
      <c r="D161"/>
      <c r="E161"/>
      <c r="F161"/>
      <c r="G161"/>
      <c r="H161"/>
      <c r="I161"/>
      <c r="J161"/>
      <c r="K161"/>
      <c r="L161"/>
      <c r="M161"/>
      <c r="N161"/>
      <c r="O161"/>
      <c r="P161"/>
      <c r="Q161"/>
      <c r="R161"/>
      <c r="S161"/>
      <c r="T161"/>
      <c r="U161"/>
      <c r="V161"/>
      <c r="W161"/>
      <c r="X161"/>
      <c r="Y161"/>
      <c r="Z161"/>
      <c r="AA161"/>
      <c r="AB161"/>
      <c r="AC161"/>
      <c r="AD161"/>
    </row>
    <row r="162" spans="1:30" s="100" customFormat="1" ht="18" customHeight="1">
      <c r="A162" s="164"/>
      <c r="B162" s="110"/>
      <c r="C162" s="111"/>
      <c r="D162"/>
      <c r="E162"/>
      <c r="F162"/>
      <c r="G162"/>
      <c r="H162"/>
      <c r="I162"/>
      <c r="J162"/>
      <c r="K162"/>
      <c r="L162"/>
      <c r="M162"/>
      <c r="N162"/>
      <c r="O162"/>
      <c r="P162"/>
      <c r="Q162"/>
      <c r="R162"/>
      <c r="S162"/>
      <c r="T162"/>
      <c r="U162"/>
      <c r="V162"/>
      <c r="W162"/>
      <c r="X162"/>
      <c r="Y162"/>
      <c r="Z162"/>
      <c r="AA162"/>
      <c r="AB162"/>
      <c r="AC162"/>
      <c r="AD162"/>
    </row>
    <row r="163" spans="1:30" s="100" customFormat="1" ht="18" customHeight="1">
      <c r="A163" s="164" t="s">
        <v>1622</v>
      </c>
      <c r="B163" s="112" t="s">
        <v>1623</v>
      </c>
      <c r="C163" s="113">
        <f>F163</f>
        <v>0</v>
      </c>
      <c r="D163"/>
      <c r="E163"/>
      <c r="F163"/>
      <c r="G163"/>
      <c r="H163"/>
      <c r="I163"/>
      <c r="J163"/>
      <c r="K163"/>
      <c r="L163"/>
      <c r="M163"/>
      <c r="N163"/>
      <c r="O163"/>
      <c r="P163"/>
      <c r="Q163"/>
      <c r="R163"/>
      <c r="S163"/>
      <c r="T163"/>
      <c r="U163"/>
      <c r="V163"/>
      <c r="W163"/>
      <c r="X163"/>
      <c r="Y163"/>
      <c r="Z163"/>
      <c r="AA163"/>
      <c r="AB163"/>
      <c r="AC163"/>
      <c r="AD163"/>
    </row>
    <row r="164" spans="1:30" s="100" customFormat="1" ht="18" customHeight="1">
      <c r="A164" s="164"/>
      <c r="B164" s="112"/>
      <c r="C164" s="113"/>
      <c r="D164"/>
      <c r="E164"/>
      <c r="F164"/>
      <c r="G164"/>
      <c r="H164"/>
      <c r="I164"/>
      <c r="J164"/>
      <c r="K164"/>
      <c r="L164"/>
      <c r="M164"/>
      <c r="N164"/>
      <c r="O164"/>
      <c r="P164"/>
      <c r="Q164"/>
      <c r="R164"/>
      <c r="S164"/>
      <c r="T164"/>
      <c r="U164"/>
      <c r="V164"/>
      <c r="W164"/>
      <c r="X164"/>
      <c r="Y164"/>
      <c r="Z164"/>
      <c r="AA164"/>
      <c r="AB164"/>
      <c r="AC164"/>
      <c r="AD164"/>
    </row>
    <row r="165" spans="1:30" s="100" customFormat="1" ht="18" customHeight="1">
      <c r="A165" s="164" t="s">
        <v>1624</v>
      </c>
      <c r="B165" s="112" t="s">
        <v>1654</v>
      </c>
      <c r="C165" s="113">
        <f>F165</f>
        <v>0</v>
      </c>
      <c r="D165"/>
      <c r="E165"/>
      <c r="F165"/>
      <c r="G165"/>
      <c r="H165"/>
      <c r="I165"/>
      <c r="J165"/>
      <c r="K165"/>
      <c r="L165"/>
      <c r="M165"/>
      <c r="N165"/>
      <c r="O165"/>
      <c r="P165"/>
      <c r="Q165"/>
      <c r="R165"/>
      <c r="S165"/>
      <c r="T165"/>
      <c r="U165"/>
      <c r="V165"/>
      <c r="W165"/>
      <c r="X165"/>
      <c r="Y165"/>
      <c r="Z165"/>
      <c r="AA165"/>
      <c r="AB165"/>
      <c r="AC165"/>
      <c r="AD165"/>
    </row>
    <row r="166" spans="1:30" s="100" customFormat="1" ht="18" customHeight="1">
      <c r="A166" s="164"/>
      <c r="B166" s="112"/>
      <c r="C166" s="113"/>
      <c r="D166"/>
      <c r="E166"/>
      <c r="F166"/>
      <c r="G166"/>
      <c r="H166"/>
      <c r="I166"/>
      <c r="J166"/>
      <c r="K166"/>
      <c r="L166"/>
      <c r="M166"/>
      <c r="N166"/>
      <c r="O166"/>
      <c r="P166"/>
      <c r="Q166"/>
      <c r="R166"/>
      <c r="S166"/>
      <c r="T166"/>
      <c r="U166"/>
      <c r="V166"/>
      <c r="W166"/>
      <c r="X166"/>
      <c r="Y166"/>
      <c r="Z166"/>
      <c r="AA166"/>
      <c r="AB166"/>
      <c r="AC166"/>
      <c r="AD166"/>
    </row>
    <row r="167" spans="1:30" s="100" customFormat="1" ht="18" customHeight="1">
      <c r="A167" s="164" t="s">
        <v>1626</v>
      </c>
      <c r="B167" s="112" t="s">
        <v>1627</v>
      </c>
      <c r="C167" s="113">
        <f>F167</f>
        <v>0</v>
      </c>
      <c r="D167"/>
      <c r="E167"/>
      <c r="F167"/>
      <c r="G167"/>
      <c r="H167"/>
      <c r="I167"/>
      <c r="J167"/>
      <c r="K167"/>
      <c r="L167"/>
      <c r="M167"/>
      <c r="N167"/>
      <c r="O167"/>
      <c r="P167"/>
      <c r="Q167"/>
      <c r="R167"/>
      <c r="S167"/>
      <c r="T167"/>
      <c r="U167"/>
      <c r="V167"/>
      <c r="W167"/>
      <c r="X167"/>
      <c r="Y167"/>
      <c r="Z167"/>
      <c r="AA167"/>
      <c r="AB167"/>
      <c r="AC167"/>
      <c r="AD167"/>
    </row>
    <row r="168" spans="1:30" s="100" customFormat="1" ht="18" customHeight="1">
      <c r="A168" s="164"/>
      <c r="B168" s="112"/>
      <c r="C168" s="113"/>
      <c r="D168"/>
      <c r="E168"/>
      <c r="F168"/>
      <c r="G168"/>
      <c r="H168"/>
      <c r="I168"/>
      <c r="J168"/>
      <c r="K168"/>
      <c r="L168"/>
      <c r="M168"/>
      <c r="N168"/>
      <c r="O168"/>
      <c r="P168"/>
      <c r="Q168"/>
      <c r="R168"/>
      <c r="S168"/>
      <c r="T168"/>
      <c r="U168"/>
      <c r="V168"/>
      <c r="W168"/>
      <c r="X168"/>
      <c r="Y168"/>
      <c r="Z168"/>
      <c r="AA168"/>
      <c r="AB168"/>
      <c r="AC168"/>
      <c r="AD168"/>
    </row>
    <row r="169" spans="1:30" s="100" customFormat="1" ht="18" customHeight="1">
      <c r="A169" s="164"/>
      <c r="B169" s="112"/>
      <c r="C169" s="113"/>
      <c r="D169"/>
      <c r="E169"/>
      <c r="F169"/>
      <c r="G169"/>
      <c r="H169"/>
      <c r="I169"/>
      <c r="J169"/>
      <c r="K169"/>
      <c r="L169"/>
      <c r="M169"/>
      <c r="N169"/>
      <c r="O169"/>
      <c r="P169"/>
      <c r="Q169"/>
      <c r="R169"/>
      <c r="S169"/>
      <c r="T169"/>
      <c r="U169"/>
      <c r="V169"/>
      <c r="W169"/>
      <c r="X169"/>
      <c r="Y169"/>
      <c r="Z169"/>
      <c r="AA169"/>
      <c r="AB169"/>
      <c r="AC169"/>
      <c r="AD169"/>
    </row>
    <row r="170" spans="1:30" s="100" customFormat="1" ht="18" customHeight="1">
      <c r="A170" s="1079" t="s">
        <v>1628</v>
      </c>
      <c r="B170" s="1080"/>
      <c r="C170" s="114">
        <f>SUM(C162:C169)</f>
        <v>0</v>
      </c>
      <c r="D170"/>
      <c r="E170"/>
      <c r="F170"/>
      <c r="G170"/>
      <c r="H170"/>
      <c r="I170"/>
      <c r="J170"/>
      <c r="K170"/>
      <c r="L170"/>
      <c r="M170"/>
      <c r="N170"/>
      <c r="O170"/>
      <c r="P170"/>
      <c r="Q170"/>
      <c r="R170"/>
      <c r="S170"/>
      <c r="T170"/>
      <c r="U170"/>
      <c r="V170"/>
      <c r="W170"/>
      <c r="X170"/>
      <c r="Y170"/>
      <c r="Z170"/>
      <c r="AA170"/>
      <c r="AB170"/>
      <c r="AC170"/>
      <c r="AD170"/>
    </row>
    <row r="171" spans="1:30" s="100" customFormat="1" ht="18" customHeight="1">
      <c r="A171" s="165"/>
      <c r="B171" s="115"/>
      <c r="C171" s="116"/>
      <c r="D171"/>
      <c r="E171"/>
      <c r="F171"/>
      <c r="G171"/>
      <c r="H171"/>
      <c r="I171"/>
      <c r="J171"/>
      <c r="K171"/>
      <c r="L171"/>
      <c r="M171"/>
      <c r="N171"/>
      <c r="O171"/>
      <c r="P171"/>
      <c r="Q171"/>
      <c r="R171"/>
      <c r="S171"/>
      <c r="T171"/>
      <c r="U171"/>
      <c r="V171"/>
      <c r="W171"/>
      <c r="X171"/>
      <c r="Y171"/>
      <c r="Z171"/>
      <c r="AA171"/>
      <c r="AB171"/>
      <c r="AC171"/>
      <c r="AD171"/>
    </row>
    <row r="172" spans="1:30" s="100" customFormat="1" ht="18" customHeight="1">
      <c r="A172" s="163" t="s">
        <v>1629</v>
      </c>
      <c r="B172" s="108" t="s">
        <v>1630</v>
      </c>
      <c r="C172" s="109"/>
      <c r="D172"/>
      <c r="E172"/>
      <c r="F172"/>
      <c r="G172"/>
      <c r="H172"/>
      <c r="I172"/>
      <c r="J172"/>
      <c r="K172"/>
      <c r="L172"/>
      <c r="M172"/>
      <c r="N172"/>
      <c r="O172"/>
      <c r="P172"/>
      <c r="Q172"/>
      <c r="R172"/>
      <c r="S172"/>
      <c r="T172"/>
      <c r="U172"/>
      <c r="V172"/>
      <c r="W172"/>
      <c r="X172"/>
      <c r="Y172"/>
      <c r="Z172"/>
      <c r="AA172"/>
      <c r="AB172"/>
      <c r="AC172"/>
      <c r="AD172"/>
    </row>
    <row r="173" spans="1:30" s="100" customFormat="1" ht="18" customHeight="1">
      <c r="A173" s="166"/>
      <c r="B173" s="110"/>
      <c r="C173" s="117"/>
      <c r="D173"/>
      <c r="E173"/>
      <c r="F173"/>
      <c r="G173"/>
      <c r="H173"/>
      <c r="I173"/>
      <c r="J173"/>
      <c r="K173"/>
      <c r="L173"/>
      <c r="M173"/>
      <c r="N173"/>
      <c r="O173"/>
      <c r="P173"/>
      <c r="Q173"/>
      <c r="R173"/>
      <c r="S173"/>
      <c r="T173"/>
      <c r="U173"/>
      <c r="V173"/>
      <c r="W173"/>
      <c r="X173"/>
      <c r="Y173"/>
      <c r="Z173"/>
      <c r="AA173"/>
      <c r="AB173"/>
      <c r="AC173"/>
      <c r="AD173"/>
    </row>
    <row r="174" spans="1:30" s="100" customFormat="1" ht="18" customHeight="1">
      <c r="A174" s="164" t="s">
        <v>1631</v>
      </c>
      <c r="B174" s="112" t="s">
        <v>1632</v>
      </c>
      <c r="C174" s="113">
        <v>0.85</v>
      </c>
      <c r="D174"/>
      <c r="E174"/>
      <c r="F174"/>
      <c r="G174"/>
      <c r="H174"/>
      <c r="I174"/>
      <c r="J174"/>
      <c r="K174"/>
      <c r="L174"/>
      <c r="M174"/>
      <c r="N174"/>
      <c r="O174"/>
      <c r="P174"/>
      <c r="Q174"/>
      <c r="R174"/>
      <c r="S174"/>
      <c r="T174"/>
      <c r="U174"/>
      <c r="V174"/>
      <c r="W174"/>
      <c r="X174"/>
      <c r="Y174"/>
      <c r="Z174"/>
      <c r="AA174"/>
      <c r="AB174"/>
      <c r="AC174"/>
      <c r="AD174"/>
    </row>
    <row r="175" spans="1:30" s="100" customFormat="1" ht="18" customHeight="1">
      <c r="A175" s="1079" t="s">
        <v>1633</v>
      </c>
      <c r="B175" s="1080"/>
      <c r="C175" s="114">
        <f>SUM(C173:C174)</f>
        <v>0.85</v>
      </c>
      <c r="D175"/>
      <c r="E175"/>
      <c r="F175"/>
      <c r="G175"/>
      <c r="H175"/>
      <c r="I175"/>
      <c r="J175"/>
      <c r="K175"/>
      <c r="L175"/>
      <c r="M175"/>
      <c r="N175"/>
      <c r="O175"/>
      <c r="P175"/>
      <c r="Q175"/>
      <c r="R175"/>
      <c r="S175"/>
      <c r="T175"/>
      <c r="U175"/>
      <c r="V175"/>
      <c r="W175"/>
      <c r="X175"/>
      <c r="Y175"/>
      <c r="Z175"/>
      <c r="AA175"/>
      <c r="AB175"/>
      <c r="AC175"/>
      <c r="AD175"/>
    </row>
    <row r="176" spans="1:30" s="100" customFormat="1" ht="18" customHeight="1">
      <c r="A176" s="167"/>
      <c r="B176" s="153"/>
      <c r="C176" s="118"/>
      <c r="D176"/>
      <c r="E176"/>
      <c r="F176"/>
      <c r="G176"/>
      <c r="H176"/>
      <c r="I176"/>
      <c r="J176"/>
      <c r="K176"/>
      <c r="L176"/>
      <c r="M176"/>
      <c r="N176"/>
      <c r="O176"/>
      <c r="P176"/>
      <c r="Q176"/>
      <c r="R176"/>
      <c r="S176"/>
      <c r="T176"/>
      <c r="U176"/>
      <c r="V176"/>
      <c r="W176"/>
      <c r="X176"/>
      <c r="Y176"/>
      <c r="Z176"/>
      <c r="AA176"/>
      <c r="AB176"/>
      <c r="AC176"/>
      <c r="AD176"/>
    </row>
    <row r="177" spans="1:30" s="100" customFormat="1" ht="18" customHeight="1">
      <c r="A177" s="163" t="s">
        <v>1634</v>
      </c>
      <c r="B177" s="108" t="s">
        <v>1630</v>
      </c>
      <c r="C177" s="109"/>
      <c r="D177"/>
      <c r="E177"/>
      <c r="F177"/>
      <c r="G177"/>
      <c r="H177"/>
      <c r="I177"/>
      <c r="J177"/>
      <c r="K177"/>
      <c r="L177"/>
      <c r="M177"/>
      <c r="N177"/>
      <c r="O177"/>
      <c r="P177"/>
      <c r="Q177"/>
      <c r="R177"/>
      <c r="S177"/>
      <c r="T177"/>
      <c r="U177"/>
      <c r="V177"/>
      <c r="W177"/>
      <c r="X177"/>
      <c r="Y177"/>
      <c r="Z177"/>
      <c r="AA177"/>
      <c r="AB177"/>
      <c r="AC177"/>
      <c r="AD177"/>
    </row>
    <row r="178" spans="1:30" s="100" customFormat="1" ht="18" customHeight="1">
      <c r="A178" s="166"/>
      <c r="B178" s="110"/>
      <c r="C178" s="117"/>
      <c r="D178"/>
      <c r="E178"/>
      <c r="F178"/>
      <c r="G178"/>
      <c r="H178"/>
      <c r="I178"/>
      <c r="J178"/>
      <c r="K178"/>
      <c r="L178"/>
      <c r="M178"/>
      <c r="N178"/>
      <c r="O178"/>
      <c r="P178"/>
      <c r="Q178"/>
      <c r="R178"/>
      <c r="S178"/>
      <c r="T178"/>
      <c r="U178"/>
      <c r="V178"/>
      <c r="W178"/>
      <c r="X178"/>
      <c r="Y178"/>
      <c r="Z178"/>
      <c r="AA178"/>
      <c r="AB178"/>
      <c r="AC178"/>
      <c r="AD178"/>
    </row>
    <row r="179" spans="1:30" s="100" customFormat="1" ht="18" customHeight="1">
      <c r="A179" s="164" t="s">
        <v>1417</v>
      </c>
      <c r="B179" s="112" t="s">
        <v>1635</v>
      </c>
      <c r="C179" s="113">
        <f>F179</f>
        <v>0</v>
      </c>
      <c r="D179"/>
      <c r="E179"/>
      <c r="F179"/>
      <c r="G179"/>
      <c r="H179"/>
      <c r="I179"/>
      <c r="J179"/>
      <c r="K179"/>
      <c r="L179"/>
      <c r="M179"/>
      <c r="N179"/>
      <c r="O179"/>
      <c r="P179"/>
      <c r="Q179"/>
      <c r="R179"/>
      <c r="S179"/>
      <c r="T179"/>
      <c r="U179"/>
      <c r="V179"/>
      <c r="W179"/>
      <c r="X179"/>
      <c r="Y179"/>
      <c r="Z179"/>
      <c r="AA179"/>
      <c r="AB179"/>
      <c r="AC179"/>
      <c r="AD179"/>
    </row>
    <row r="180" spans="1:30" s="100" customFormat="1" ht="18" customHeight="1">
      <c r="A180" s="1079" t="s">
        <v>1636</v>
      </c>
      <c r="B180" s="1080"/>
      <c r="C180" s="114">
        <f>SUM(C178:C179)</f>
        <v>0</v>
      </c>
      <c r="D180"/>
      <c r="E180"/>
      <c r="F180"/>
      <c r="G180"/>
      <c r="H180"/>
      <c r="I180"/>
      <c r="J180"/>
      <c r="K180"/>
      <c r="L180"/>
      <c r="M180"/>
      <c r="N180"/>
      <c r="O180"/>
      <c r="P180"/>
      <c r="Q180"/>
      <c r="R180"/>
      <c r="S180"/>
      <c r="T180"/>
      <c r="U180"/>
      <c r="V180"/>
      <c r="W180"/>
      <c r="X180"/>
      <c r="Y180"/>
      <c r="Z180"/>
      <c r="AA180"/>
      <c r="AB180"/>
      <c r="AC180"/>
      <c r="AD180"/>
    </row>
    <row r="181" spans="1:30" s="100" customFormat="1" ht="18" customHeight="1">
      <c r="A181" s="165"/>
      <c r="B181" s="115"/>
      <c r="C181" s="119"/>
      <c r="D181"/>
      <c r="E181"/>
      <c r="F181"/>
      <c r="G181"/>
      <c r="H181"/>
      <c r="I181"/>
      <c r="J181"/>
      <c r="K181"/>
      <c r="L181"/>
      <c r="M181"/>
      <c r="N181"/>
      <c r="O181"/>
      <c r="P181"/>
      <c r="Q181"/>
      <c r="R181"/>
      <c r="S181"/>
      <c r="T181"/>
      <c r="U181"/>
      <c r="V181"/>
      <c r="W181"/>
      <c r="X181"/>
      <c r="Y181"/>
      <c r="Z181"/>
      <c r="AA181"/>
      <c r="AB181"/>
      <c r="AC181"/>
      <c r="AD181"/>
    </row>
    <row r="182" spans="1:30" s="100" customFormat="1" ht="18" customHeight="1">
      <c r="A182" s="163" t="s">
        <v>1637</v>
      </c>
      <c r="B182" s="108" t="s">
        <v>1638</v>
      </c>
      <c r="C182" s="109"/>
      <c r="D182"/>
      <c r="E182"/>
      <c r="F182"/>
      <c r="G182"/>
      <c r="H182"/>
      <c r="I182"/>
      <c r="J182"/>
      <c r="K182"/>
      <c r="L182"/>
      <c r="M182"/>
      <c r="N182"/>
      <c r="O182"/>
      <c r="P182"/>
      <c r="Q182"/>
      <c r="R182"/>
      <c r="S182"/>
      <c r="T182"/>
      <c r="U182"/>
      <c r="V182"/>
      <c r="W182"/>
      <c r="X182"/>
      <c r="Y182"/>
      <c r="Z182"/>
      <c r="AA182"/>
      <c r="AB182"/>
      <c r="AC182"/>
      <c r="AD182"/>
    </row>
    <row r="183" spans="1:30" s="100" customFormat="1" ht="18" customHeight="1">
      <c r="A183" s="166"/>
      <c r="B183" s="112"/>
      <c r="C183" s="117"/>
      <c r="D183"/>
      <c r="E183"/>
      <c r="F183"/>
      <c r="G183"/>
      <c r="H183"/>
      <c r="I183"/>
      <c r="J183"/>
      <c r="K183"/>
      <c r="L183"/>
      <c r="M183"/>
      <c r="N183"/>
      <c r="O183"/>
      <c r="P183"/>
      <c r="Q183"/>
      <c r="R183"/>
      <c r="S183"/>
      <c r="T183"/>
      <c r="U183"/>
      <c r="V183"/>
      <c r="W183"/>
      <c r="X183"/>
      <c r="Y183"/>
      <c r="Z183"/>
      <c r="AA183"/>
      <c r="AB183"/>
      <c r="AC183"/>
      <c r="AD183"/>
    </row>
    <row r="184" spans="1:30" s="100" customFormat="1" ht="18" customHeight="1">
      <c r="A184" s="164" t="s">
        <v>1639</v>
      </c>
      <c r="B184" s="112" t="s">
        <v>1640</v>
      </c>
      <c r="C184" s="113">
        <v>0.65</v>
      </c>
      <c r="D184"/>
      <c r="E184"/>
      <c r="F184"/>
      <c r="G184"/>
      <c r="H184"/>
      <c r="I184"/>
      <c r="J184"/>
      <c r="K184"/>
      <c r="L184"/>
      <c r="M184"/>
      <c r="N184"/>
      <c r="O184"/>
      <c r="P184"/>
      <c r="Q184"/>
      <c r="R184"/>
      <c r="S184"/>
      <c r="T184"/>
      <c r="U184"/>
      <c r="V184"/>
      <c r="W184"/>
      <c r="X184"/>
      <c r="Y184"/>
      <c r="Z184"/>
      <c r="AA184"/>
      <c r="AB184"/>
      <c r="AC184"/>
      <c r="AD184"/>
    </row>
    <row r="185" spans="1:30" s="100" customFormat="1" ht="18" customHeight="1">
      <c r="A185" s="164"/>
      <c r="B185" s="112"/>
      <c r="C185" s="113"/>
      <c r="D185"/>
      <c r="E185"/>
      <c r="F185"/>
      <c r="G185"/>
      <c r="H185"/>
      <c r="I185"/>
      <c r="J185"/>
      <c r="K185"/>
      <c r="L185"/>
      <c r="M185"/>
      <c r="N185"/>
      <c r="O185"/>
      <c r="P185"/>
      <c r="Q185"/>
      <c r="R185"/>
      <c r="S185"/>
      <c r="T185"/>
      <c r="U185"/>
      <c r="V185"/>
      <c r="W185"/>
      <c r="X185"/>
      <c r="Y185"/>
      <c r="Z185"/>
      <c r="AA185"/>
      <c r="AB185"/>
      <c r="AC185"/>
      <c r="AD185"/>
    </row>
    <row r="186" spans="1:30" s="100" customFormat="1" ht="18" customHeight="1">
      <c r="A186" s="164" t="s">
        <v>1641</v>
      </c>
      <c r="B186" s="112" t="s">
        <v>1642</v>
      </c>
      <c r="C186" s="113">
        <v>3</v>
      </c>
      <c r="D186"/>
      <c r="E186"/>
      <c r="F186"/>
      <c r="G186"/>
      <c r="H186"/>
      <c r="I186"/>
      <c r="J186"/>
      <c r="K186"/>
      <c r="L186"/>
      <c r="M186"/>
      <c r="N186"/>
      <c r="O186"/>
      <c r="P186"/>
      <c r="Q186"/>
      <c r="R186"/>
      <c r="S186"/>
      <c r="T186"/>
      <c r="U186"/>
      <c r="V186"/>
      <c r="W186"/>
      <c r="X186"/>
      <c r="Y186"/>
      <c r="Z186"/>
      <c r="AA186"/>
      <c r="AB186"/>
      <c r="AC186"/>
      <c r="AD186"/>
    </row>
    <row r="187" spans="1:30" s="100" customFormat="1" ht="18" customHeight="1">
      <c r="A187" s="164"/>
      <c r="B187" s="112"/>
      <c r="C187" s="113"/>
      <c r="D187"/>
      <c r="E187"/>
      <c r="F187"/>
      <c r="G187"/>
      <c r="H187"/>
      <c r="I187"/>
      <c r="J187"/>
      <c r="K187"/>
      <c r="L187"/>
      <c r="M187"/>
      <c r="N187"/>
      <c r="O187"/>
      <c r="P187"/>
      <c r="Q187"/>
      <c r="R187"/>
      <c r="S187"/>
      <c r="T187"/>
      <c r="U187"/>
      <c r="V187"/>
      <c r="W187"/>
      <c r="X187"/>
      <c r="Y187"/>
      <c r="Z187"/>
      <c r="AA187"/>
      <c r="AB187"/>
      <c r="AC187"/>
      <c r="AD187"/>
    </row>
    <row r="188" spans="1:30" s="100" customFormat="1" ht="18" customHeight="1">
      <c r="A188" s="164" t="s">
        <v>1643</v>
      </c>
      <c r="B188" s="112" t="s">
        <v>1644</v>
      </c>
      <c r="C188" s="113">
        <f>(C194*C195)</f>
        <v>3</v>
      </c>
      <c r="D188"/>
      <c r="E188"/>
      <c r="F188"/>
      <c r="G188"/>
      <c r="H188"/>
      <c r="I188"/>
      <c r="J188"/>
      <c r="K188"/>
      <c r="L188"/>
      <c r="M188"/>
      <c r="N188"/>
      <c r="O188"/>
      <c r="P188"/>
      <c r="Q188"/>
      <c r="R188"/>
      <c r="S188"/>
      <c r="T188"/>
      <c r="U188"/>
      <c r="V188"/>
      <c r="W188"/>
      <c r="X188"/>
      <c r="Y188"/>
      <c r="Z188"/>
      <c r="AA188"/>
      <c r="AB188"/>
      <c r="AC188"/>
      <c r="AD188"/>
    </row>
    <row r="189" spans="1:30" s="100" customFormat="1" ht="18" customHeight="1">
      <c r="A189" s="164"/>
      <c r="B189" s="112"/>
      <c r="C189" s="113"/>
      <c r="D189"/>
      <c r="E189"/>
      <c r="F189"/>
      <c r="G189"/>
      <c r="H189"/>
      <c r="I189"/>
      <c r="J189"/>
      <c r="K189"/>
      <c r="L189"/>
      <c r="M189"/>
      <c r="N189"/>
      <c r="O189"/>
      <c r="P189"/>
      <c r="Q189"/>
      <c r="R189"/>
      <c r="S189"/>
      <c r="T189"/>
      <c r="U189"/>
      <c r="V189"/>
      <c r="W189"/>
      <c r="X189"/>
      <c r="Y189"/>
      <c r="Z189"/>
      <c r="AA189"/>
      <c r="AB189"/>
      <c r="AC189"/>
      <c r="AD189"/>
    </row>
    <row r="190" spans="1:30" s="100" customFormat="1" ht="18" customHeight="1">
      <c r="A190" s="164" t="s">
        <v>1645</v>
      </c>
      <c r="B190" s="112" t="s">
        <v>1646</v>
      </c>
      <c r="C190" s="113" t="str">
        <f>IF($A156=$O$8,4.5,IF($A156=$O$9,0,"ERRO"))</f>
        <v>ERRO</v>
      </c>
      <c r="D190"/>
      <c r="E190"/>
      <c r="F190"/>
      <c r="G190"/>
      <c r="H190"/>
      <c r="I190"/>
      <c r="J190"/>
      <c r="K190"/>
      <c r="L190"/>
      <c r="M190"/>
      <c r="N190"/>
      <c r="O190"/>
      <c r="P190"/>
      <c r="Q190"/>
      <c r="R190"/>
      <c r="S190"/>
      <c r="T190"/>
      <c r="U190"/>
      <c r="V190"/>
      <c r="W190"/>
      <c r="X190"/>
      <c r="Y190"/>
      <c r="Z190"/>
      <c r="AA190"/>
      <c r="AB190"/>
      <c r="AC190"/>
      <c r="AD190"/>
    </row>
    <row r="191" spans="1:30" s="100" customFormat="1" ht="18" customHeight="1">
      <c r="A191" s="164"/>
      <c r="B191" s="112"/>
      <c r="C191" s="113"/>
      <c r="D191"/>
      <c r="E191"/>
      <c r="F191"/>
      <c r="G191"/>
      <c r="H191"/>
      <c r="I191"/>
      <c r="J191"/>
      <c r="K191"/>
      <c r="L191"/>
      <c r="M191"/>
      <c r="N191"/>
      <c r="O191"/>
      <c r="P191"/>
      <c r="Q191"/>
      <c r="R191"/>
      <c r="S191"/>
      <c r="T191"/>
      <c r="U191"/>
      <c r="V191"/>
      <c r="W191"/>
      <c r="X191"/>
      <c r="Y191"/>
      <c r="Z191"/>
      <c r="AA191"/>
      <c r="AB191"/>
      <c r="AC191"/>
      <c r="AD191"/>
    </row>
    <row r="192" spans="1:30" s="100" customFormat="1" ht="18" customHeight="1">
      <c r="A192" s="1079" t="s">
        <v>1647</v>
      </c>
      <c r="B192" s="1080"/>
      <c r="C192" s="120">
        <f>SUM(C184:C191)</f>
        <v>6.65</v>
      </c>
      <c r="D192"/>
      <c r="E192"/>
      <c r="F192"/>
      <c r="G192"/>
      <c r="H192"/>
      <c r="I192"/>
      <c r="J192"/>
      <c r="K192"/>
      <c r="L192"/>
      <c r="M192"/>
      <c r="N192"/>
      <c r="O192"/>
      <c r="P192"/>
      <c r="Q192"/>
      <c r="R192"/>
      <c r="S192"/>
      <c r="T192"/>
      <c r="U192"/>
      <c r="V192"/>
      <c r="W192"/>
      <c r="X192"/>
      <c r="Y192"/>
      <c r="Z192"/>
      <c r="AA192"/>
      <c r="AB192"/>
      <c r="AC192"/>
      <c r="AD192"/>
    </row>
    <row r="193" spans="1:30" s="100" customFormat="1" ht="18" customHeight="1">
      <c r="A193" s="165"/>
      <c r="B193" s="115"/>
      <c r="C193" s="116"/>
      <c r="D193"/>
      <c r="E193"/>
      <c r="F193"/>
      <c r="G193"/>
      <c r="H193"/>
      <c r="I193"/>
      <c r="J193"/>
      <c r="K193"/>
      <c r="L193"/>
      <c r="M193"/>
      <c r="N193"/>
      <c r="O193"/>
      <c r="P193"/>
      <c r="Q193"/>
      <c r="R193"/>
      <c r="S193"/>
      <c r="T193"/>
      <c r="U193"/>
      <c r="V193"/>
      <c r="W193"/>
      <c r="X193"/>
      <c r="Y193"/>
      <c r="Z193"/>
      <c r="AA193"/>
      <c r="AB193"/>
      <c r="AC193"/>
      <c r="AD193"/>
    </row>
    <row r="194" spans="1:30" s="100" customFormat="1" ht="18" customHeight="1">
      <c r="A194" s="168" t="s">
        <v>1648</v>
      </c>
      <c r="B194" s="157" t="s">
        <v>1649</v>
      </c>
      <c r="C194" s="122">
        <f>$C$48</f>
        <v>5</v>
      </c>
      <c r="D194"/>
      <c r="E194"/>
      <c r="F194"/>
      <c r="G194"/>
      <c r="H194"/>
      <c r="I194"/>
      <c r="J194"/>
      <c r="K194"/>
      <c r="L194"/>
      <c r="M194"/>
      <c r="N194"/>
      <c r="O194"/>
      <c r="P194"/>
      <c r="Q194"/>
      <c r="R194"/>
      <c r="S194"/>
      <c r="T194"/>
      <c r="U194"/>
      <c r="V194"/>
      <c r="W194"/>
      <c r="X194"/>
      <c r="Y194"/>
      <c r="Z194"/>
      <c r="AA194"/>
      <c r="AB194"/>
      <c r="AC194"/>
      <c r="AD194"/>
    </row>
    <row r="195" spans="1:30" s="100" customFormat="1" ht="18" customHeight="1">
      <c r="A195" s="168" t="s">
        <v>581</v>
      </c>
      <c r="B195" s="158" t="s">
        <v>1650</v>
      </c>
      <c r="C195" s="123">
        <f>$C$49</f>
        <v>0.6</v>
      </c>
      <c r="D195"/>
      <c r="E195"/>
      <c r="F195"/>
      <c r="G195"/>
      <c r="H195"/>
      <c r="I195"/>
      <c r="J195"/>
      <c r="K195"/>
      <c r="L195"/>
      <c r="M195"/>
      <c r="N195"/>
      <c r="O195"/>
      <c r="P195"/>
      <c r="Q195"/>
      <c r="R195"/>
      <c r="S195"/>
      <c r="T195"/>
      <c r="U195"/>
      <c r="V195"/>
      <c r="W195"/>
      <c r="X195"/>
      <c r="Y195"/>
      <c r="Z195"/>
      <c r="AA195"/>
      <c r="AB195"/>
      <c r="AC195"/>
      <c r="AD195"/>
    </row>
    <row r="196" spans="1:30" s="100" customFormat="1" ht="18" customHeight="1">
      <c r="A196" s="165"/>
      <c r="B196" s="115"/>
      <c r="C196" s="116"/>
      <c r="D196"/>
      <c r="E196"/>
      <c r="F196"/>
      <c r="G196"/>
      <c r="H196"/>
      <c r="I196"/>
      <c r="J196"/>
      <c r="K196"/>
      <c r="L196"/>
      <c r="M196"/>
      <c r="N196"/>
      <c r="O196"/>
      <c r="P196"/>
      <c r="Q196"/>
      <c r="R196"/>
      <c r="S196"/>
      <c r="T196"/>
      <c r="U196"/>
      <c r="V196"/>
      <c r="W196"/>
      <c r="X196"/>
      <c r="Y196"/>
      <c r="Z196"/>
      <c r="AA196"/>
      <c r="AB196"/>
      <c r="AC196"/>
      <c r="AD196"/>
    </row>
    <row r="197" spans="1:30" s="100" customFormat="1" ht="18" customHeight="1">
      <c r="A197" s="165"/>
      <c r="B197" s="115"/>
      <c r="C197" s="116"/>
      <c r="D197"/>
      <c r="E197"/>
      <c r="F197"/>
      <c r="G197"/>
      <c r="H197"/>
      <c r="I197"/>
      <c r="J197"/>
      <c r="K197"/>
      <c r="L197"/>
      <c r="M197"/>
      <c r="N197"/>
      <c r="O197"/>
      <c r="P197"/>
      <c r="Q197"/>
      <c r="R197"/>
      <c r="S197"/>
      <c r="T197"/>
      <c r="U197"/>
      <c r="V197"/>
      <c r="W197"/>
      <c r="X197"/>
      <c r="Y197"/>
      <c r="Z197"/>
      <c r="AA197"/>
      <c r="AB197"/>
      <c r="AC197"/>
      <c r="AD197"/>
    </row>
    <row r="198" spans="1:30" s="100" customFormat="1" ht="18" customHeight="1">
      <c r="A198" s="1079" t="s">
        <v>1651</v>
      </c>
      <c r="B198" s="1081"/>
      <c r="C198" s="1082"/>
      <c r="D198"/>
      <c r="E198"/>
      <c r="F198"/>
      <c r="G198"/>
      <c r="H198"/>
      <c r="I198"/>
      <c r="J198"/>
      <c r="K198"/>
      <c r="L198"/>
      <c r="M198"/>
      <c r="N198"/>
      <c r="O198"/>
      <c r="P198"/>
      <c r="Q198"/>
      <c r="R198"/>
      <c r="S198"/>
      <c r="T198"/>
      <c r="U198"/>
      <c r="V198"/>
      <c r="W198"/>
      <c r="X198"/>
      <c r="Y198"/>
      <c r="Z198"/>
      <c r="AA198"/>
      <c r="AB198"/>
      <c r="AC198"/>
      <c r="AD198"/>
    </row>
    <row r="199" spans="1:30" s="100" customFormat="1" ht="18" customHeight="1">
      <c r="A199" s="1079"/>
      <c r="B199" s="1081"/>
      <c r="C199" s="1082"/>
      <c r="D199"/>
      <c r="E199"/>
      <c r="F199"/>
      <c r="G199"/>
      <c r="H199"/>
      <c r="I199"/>
      <c r="J199"/>
      <c r="K199"/>
      <c r="L199"/>
      <c r="M199"/>
      <c r="N199"/>
      <c r="O199"/>
      <c r="P199"/>
      <c r="Q199"/>
      <c r="R199"/>
      <c r="S199"/>
      <c r="T199"/>
      <c r="U199"/>
      <c r="V199"/>
      <c r="W199"/>
      <c r="X199"/>
      <c r="Y199"/>
      <c r="Z199"/>
      <c r="AA199"/>
      <c r="AB199"/>
      <c r="AC199"/>
      <c r="AD199"/>
    </row>
    <row r="200" spans="1:30" s="100" customFormat="1" ht="18" customHeight="1">
      <c r="A200" s="169" t="s">
        <v>1652</v>
      </c>
      <c r="B200" s="124" t="s">
        <v>1653</v>
      </c>
      <c r="C200" s="170" t="str">
        <f>IF(C190="ERRO","ERRO",TRUNC((((1+C170/100)*(1+C175/100)*(1+C180/100))/(1-C192/100))-1,4))</f>
        <v>ERRO</v>
      </c>
      <c r="D200"/>
      <c r="E200"/>
      <c r="F200"/>
      <c r="G200"/>
      <c r="H200"/>
      <c r="I200"/>
      <c r="J200"/>
      <c r="K200"/>
      <c r="L200"/>
      <c r="M200"/>
      <c r="N200"/>
      <c r="O200"/>
      <c r="P200"/>
      <c r="Q200"/>
      <c r="R200"/>
      <c r="S200"/>
      <c r="T200"/>
      <c r="U200"/>
      <c r="V200"/>
      <c r="W200"/>
      <c r="X200"/>
      <c r="Y200"/>
      <c r="Z200"/>
      <c r="AA200"/>
      <c r="AB200"/>
      <c r="AC200"/>
      <c r="AD200"/>
    </row>
    <row r="201" spans="1:30" s="100" customFormat="1" ht="18" customHeight="1">
      <c r="A201" s="171"/>
      <c r="B201" s="125"/>
      <c r="C201" s="172"/>
      <c r="D201"/>
      <c r="E201"/>
      <c r="F201"/>
      <c r="G201"/>
      <c r="H201"/>
      <c r="I201"/>
      <c r="J201"/>
      <c r="K201"/>
      <c r="L201"/>
      <c r="M201"/>
      <c r="N201"/>
      <c r="O201"/>
      <c r="P201"/>
      <c r="Q201"/>
      <c r="R201"/>
      <c r="S201"/>
      <c r="T201"/>
      <c r="U201"/>
      <c r="V201"/>
      <c r="W201"/>
      <c r="X201"/>
      <c r="Y201"/>
      <c r="Z201"/>
      <c r="AA201"/>
      <c r="AB201"/>
      <c r="AC201"/>
      <c r="AD201"/>
    </row>
    <row r="202" spans="1:30" s="100" customFormat="1" ht="18" customHeight="1" thickBot="1">
      <c r="A202" s="173" t="str">
        <f>'B - MEM. CANT'!A147</f>
        <v>Saquarema, 31 de Janeiro de 2023.</v>
      </c>
      <c r="B202" s="174"/>
      <c r="C202" s="175"/>
      <c r="D202"/>
      <c r="E202"/>
      <c r="F202"/>
      <c r="G202"/>
      <c r="H202"/>
      <c r="I202"/>
      <c r="J202"/>
      <c r="K202"/>
      <c r="L202"/>
      <c r="M202"/>
      <c r="N202"/>
      <c r="O202"/>
      <c r="P202"/>
      <c r="Q202"/>
      <c r="R202"/>
      <c r="S202"/>
      <c r="T202"/>
      <c r="U202"/>
      <c r="V202"/>
      <c r="W202"/>
      <c r="X202"/>
      <c r="Y202"/>
      <c r="Z202"/>
      <c r="AA202"/>
      <c r="AB202"/>
      <c r="AC202"/>
      <c r="AD202"/>
    </row>
  </sheetData>
  <mergeCells count="45">
    <mergeCell ref="A2:A5"/>
    <mergeCell ref="A100:C100"/>
    <mergeCell ref="A29:B29"/>
    <mergeCell ref="A10:C10"/>
    <mergeCell ref="A8:C8"/>
    <mergeCell ref="A34:B34"/>
    <mergeCell ref="A46:B46"/>
    <mergeCell ref="A51:C51"/>
    <mergeCell ref="A52:C52"/>
    <mergeCell ref="A9:C9"/>
    <mergeCell ref="B12:C12"/>
    <mergeCell ref="B13:C13"/>
    <mergeCell ref="A24:B24"/>
    <mergeCell ref="A73:B73"/>
    <mergeCell ref="A78:B78"/>
    <mergeCell ref="A82:B82"/>
    <mergeCell ref="A94:B94"/>
    <mergeCell ref="A99:C99"/>
    <mergeCell ref="A57:C57"/>
    <mergeCell ref="A58:C58"/>
    <mergeCell ref="A59:C59"/>
    <mergeCell ref="B61:C61"/>
    <mergeCell ref="B62:C62"/>
    <mergeCell ref="A105:C105"/>
    <mergeCell ref="A106:C106"/>
    <mergeCell ref="A107:C107"/>
    <mergeCell ref="B109:C109"/>
    <mergeCell ref="B110:C110"/>
    <mergeCell ref="A149:C149"/>
    <mergeCell ref="A154:C154"/>
    <mergeCell ref="A155:C155"/>
    <mergeCell ref="A156:C156"/>
    <mergeCell ref="A121:B121"/>
    <mergeCell ref="A126:B126"/>
    <mergeCell ref="A131:B131"/>
    <mergeCell ref="A143:B143"/>
    <mergeCell ref="A148:C148"/>
    <mergeCell ref="A192:B192"/>
    <mergeCell ref="A198:C198"/>
    <mergeCell ref="A199:C199"/>
    <mergeCell ref="B158:C158"/>
    <mergeCell ref="B159:C159"/>
    <mergeCell ref="A170:B170"/>
    <mergeCell ref="A175:B175"/>
    <mergeCell ref="A180:B180"/>
  </mergeCells>
  <conditionalFormatting sqref="A107">
    <cfRule type="cellIs" dxfId="18" priority="2" operator="equal">
      <formula>$A$8:$C$53=""</formula>
    </cfRule>
  </conditionalFormatting>
  <conditionalFormatting sqref="A156">
    <cfRule type="cellIs" dxfId="17" priority="1" operator="equal">
      <formula>$A$8:$C$53=""</formula>
    </cfRule>
  </conditionalFormatting>
  <conditionalFormatting sqref="A10">
    <cfRule type="cellIs" dxfId="16" priority="4" operator="equal">
      <formula>$A$8:$C$53=""</formula>
    </cfRule>
  </conditionalFormatting>
  <conditionalFormatting sqref="A59">
    <cfRule type="cellIs" dxfId="15" priority="3" operator="equal">
      <formula>$A$8:$C$53=""</formula>
    </cfRule>
  </conditionalFormatting>
  <dataValidations disablePrompts="1" count="1">
    <dataValidation type="list" allowBlank="1" showInputMessage="1" showErrorMessage="1" sqref="A10:C10 A156:C156 A107:C107 A59:C59" xr:uid="{00000000-0002-0000-0700-000000000000}">
      <formula1>$O$8:$O$9</formula1>
    </dataValidation>
  </dataValidations>
  <printOptions horizontalCentered="1"/>
  <pageMargins left="0.98425196850393704" right="0.39370078740157483" top="0.98425196850393704" bottom="0.78740157480314965" header="0.11811023622047245" footer="0.11811023622047245"/>
  <pageSetup paperSize="9" scale="75" fitToHeight="0" orientation="portrait" r:id="rId1"/>
  <headerFooter scaleWithDoc="0">
    <oddHeader>&amp;L&amp;"Arial,Negrito"Consórcio:&amp;"Arial,Normal"
&amp;G&amp;C
&amp;G&amp;R
&amp;G</oddHeader>
    <oddFooter>&amp;CPágina &amp;P de &amp;N
&amp;G&amp;R
Marcos Camara Rebelo
CREA-RJ: 200911495-0</oddFooter>
  </headerFooter>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6A4F3D96-9079-4B24-AE50-65D20BB5C919}">
          <x14:formula1>
            <xm:f>'DADOS PLANILHA'!$A$9:$A$15</xm:f>
          </x14:formula1>
          <xm:sqref>A9:C9 A58:C58 A106:C106 A155:C155</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10"/>
  <dimension ref="B1:G29"/>
  <sheetViews>
    <sheetView workbookViewId="0">
      <selection sqref="A1:XFD1048576"/>
    </sheetView>
  </sheetViews>
  <sheetFormatPr defaultColWidth="9.140625" defaultRowHeight="19.5"/>
  <cols>
    <col min="1" max="1" width="46.5703125" style="88" customWidth="1"/>
    <col min="2" max="2" width="7.7109375" style="88" customWidth="1"/>
    <col min="3" max="3" width="86.5703125" style="88" bestFit="1" customWidth="1"/>
    <col min="4" max="4" width="9.7109375" style="89" customWidth="1"/>
    <col min="5" max="6" width="9.7109375" style="88" customWidth="1"/>
    <col min="7" max="7" width="18.85546875" style="88" customWidth="1"/>
    <col min="8" max="9" width="9.7109375" style="88" customWidth="1"/>
    <col min="10" max="16384" width="9.140625" style="88"/>
  </cols>
  <sheetData>
    <row r="1" spans="2:5" ht="15" customHeight="1"/>
    <row r="2" spans="2:5" ht="15" customHeight="1">
      <c r="B2" s="1100" t="s">
        <v>1656</v>
      </c>
      <c r="C2" s="1101"/>
    </row>
    <row r="3" spans="2:5" ht="15" customHeight="1">
      <c r="B3" s="1102"/>
      <c r="C3" s="1103"/>
    </row>
    <row r="4" spans="2:5" ht="15" customHeight="1">
      <c r="B4" s="90" t="s">
        <v>121</v>
      </c>
      <c r="C4" s="91" t="s">
        <v>1657</v>
      </c>
      <c r="E4" s="89">
        <v>1</v>
      </c>
    </row>
    <row r="5" spans="2:5" ht="15" customHeight="1">
      <c r="B5" s="92" t="s">
        <v>127</v>
      </c>
      <c r="C5" s="93" t="s">
        <v>1658</v>
      </c>
    </row>
    <row r="6" spans="2:5" ht="15" customHeight="1">
      <c r="B6" s="92" t="s">
        <v>206</v>
      </c>
      <c r="C6" s="94" t="s">
        <v>1659</v>
      </c>
    </row>
    <row r="7" spans="2:5" ht="15" customHeight="1">
      <c r="B7" s="92" t="s">
        <v>165</v>
      </c>
      <c r="C7" s="95" t="s">
        <v>1660</v>
      </c>
    </row>
    <row r="8" spans="2:5" ht="15" customHeight="1">
      <c r="B8" s="92" t="s">
        <v>355</v>
      </c>
      <c r="C8" s="95" t="s">
        <v>1661</v>
      </c>
    </row>
    <row r="9" spans="2:5" ht="15" customHeight="1">
      <c r="B9" s="92" t="s">
        <v>617</v>
      </c>
      <c r="C9" s="95" t="s">
        <v>1662</v>
      </c>
    </row>
    <row r="10" spans="2:5" ht="15" customHeight="1">
      <c r="B10" s="92" t="s">
        <v>618</v>
      </c>
      <c r="C10" s="95" t="s">
        <v>1663</v>
      </c>
    </row>
    <row r="11" spans="2:5" ht="15" customHeight="1">
      <c r="B11" s="92" t="s">
        <v>377</v>
      </c>
      <c r="C11" s="95" t="s">
        <v>1664</v>
      </c>
    </row>
    <row r="12" spans="2:5" ht="15" customHeight="1">
      <c r="B12" s="92" t="s">
        <v>388</v>
      </c>
      <c r="C12" s="95" t="s">
        <v>1665</v>
      </c>
    </row>
    <row r="13" spans="2:5" ht="15" customHeight="1">
      <c r="B13" s="92" t="s">
        <v>404</v>
      </c>
      <c r="C13" s="95" t="s">
        <v>279</v>
      </c>
    </row>
    <row r="14" spans="2:5" ht="15" customHeight="1">
      <c r="B14" s="92" t="s">
        <v>619</v>
      </c>
      <c r="C14" s="95" t="s">
        <v>1666</v>
      </c>
    </row>
    <row r="15" spans="2:5" ht="15" customHeight="1">
      <c r="B15" s="92" t="s">
        <v>620</v>
      </c>
      <c r="C15" s="95" t="s">
        <v>1667</v>
      </c>
    </row>
    <row r="16" spans="2:5" ht="15" customHeight="1">
      <c r="B16" s="92" t="s">
        <v>423</v>
      </c>
      <c r="C16" s="95" t="s">
        <v>1668</v>
      </c>
    </row>
    <row r="17" spans="2:7" ht="15" customHeight="1">
      <c r="B17" s="92" t="s">
        <v>428</v>
      </c>
      <c r="C17" s="95" t="s">
        <v>1669</v>
      </c>
    </row>
    <row r="18" spans="2:7" ht="15" customHeight="1">
      <c r="B18" s="92" t="s">
        <v>443</v>
      </c>
      <c r="C18" s="95" t="s">
        <v>1670</v>
      </c>
    </row>
    <row r="19" spans="2:7" ht="15" customHeight="1">
      <c r="B19" s="92" t="s">
        <v>515</v>
      </c>
      <c r="C19" s="95" t="s">
        <v>1671</v>
      </c>
    </row>
    <row r="20" spans="2:7" ht="15" customHeight="1">
      <c r="B20" s="92" t="s">
        <v>519</v>
      </c>
      <c r="C20" s="95" t="s">
        <v>1672</v>
      </c>
    </row>
    <row r="21" spans="2:7" ht="15" customHeight="1">
      <c r="B21" s="92" t="s">
        <v>607</v>
      </c>
      <c r="C21" s="93" t="s">
        <v>1673</v>
      </c>
    </row>
    <row r="22" spans="2:7" ht="15" customHeight="1">
      <c r="B22" s="92" t="s">
        <v>608</v>
      </c>
      <c r="C22" s="93" t="s">
        <v>1674</v>
      </c>
    </row>
    <row r="23" spans="2:7" ht="15" customHeight="1">
      <c r="B23" s="92" t="s">
        <v>621</v>
      </c>
      <c r="C23" s="93" t="s">
        <v>1675</v>
      </c>
    </row>
    <row r="24" spans="2:7" ht="15" customHeight="1">
      <c r="B24" s="92" t="s">
        <v>534</v>
      </c>
      <c r="C24" s="93" t="s">
        <v>0</v>
      </c>
    </row>
    <row r="25" spans="2:7" s="89" customFormat="1" ht="15" customHeight="1">
      <c r="B25" s="96" t="s">
        <v>622</v>
      </c>
      <c r="C25" s="93" t="s">
        <v>1676</v>
      </c>
      <c r="G25" s="44"/>
    </row>
    <row r="26" spans="2:7" s="89" customFormat="1" ht="15" customHeight="1">
      <c r="B26" s="97" t="s">
        <v>1677</v>
      </c>
      <c r="C26" s="98" t="s">
        <v>1678</v>
      </c>
    </row>
    <row r="27" spans="2:7" s="89" customFormat="1" ht="12.75" customHeight="1">
      <c r="B27" s="88"/>
      <c r="C27" s="88"/>
    </row>
    <row r="29" spans="2:7" s="89" customFormat="1" ht="11.25" customHeight="1">
      <c r="B29" s="88"/>
      <c r="C29" s="88"/>
    </row>
  </sheetData>
  <mergeCells count="1">
    <mergeCell ref="B2:C3"/>
  </mergeCells>
  <phoneticPr fontId="36" type="noConversion"/>
  <hyperlinks>
    <hyperlink ref="C6" location="Catalogo!A501" tooltip="Escavação, Reaterro, Dragagem..." display="CAT. 03 - MOVIMENTO DE TERRA" xr:uid="{00000000-0004-0000-1500-000000000000}"/>
    <hyperlink ref="C4" location="Catalogo!A2" tooltip="Índices, Ensaios, Controles..." display="CAT. 01 - SERVIÇOS DE ESCRITÓRIO, LABORATÓRIO E CAMPO" xr:uid="{00000000-0004-0000-1500-000001000000}"/>
    <hyperlink ref="C7" location="Catalogo!A769" tooltip="Transportes, Carga e Descarga..." display="CAT. 04 - TRANSPORTES" xr:uid="{00000000-0004-0000-1500-000002000000}"/>
    <hyperlink ref="C8" location="Catalogo!A898" tooltip="Diversos Serviços" display="CAT. 05 - SERVIÇOS COMPLEMENTARES" xr:uid="{00000000-0004-0000-1500-000003000000}"/>
    <hyperlink ref="C9" location="Catalogo!A1524" tooltip="Tubos, Poços de Visita, Conexos..." display="CAT. 06 - GALERIAS, DRENOS E CONEXOS" xr:uid="{00000000-0004-0000-1500-000004000000}"/>
    <hyperlink ref="C10" location="Catalogo!A2926" tooltip="Pastas, Argamassas..." display="CAT. 07 - ARGAMASSAS, INJEÇÕES E CONSOLIDAÇÕES" xr:uid="{00000000-0004-0000-1500-000005000000}"/>
    <hyperlink ref="C11" location="Catalogo!A3011" tooltip="Bases, Pavimentações, Itens de Reforma..." display="CAT. 08 - BASES E PAVIMENTOS" xr:uid="{00000000-0004-0000-1500-000006000000}"/>
    <hyperlink ref="C12" location="Catalogo!A3210" tooltip="Serviços de Parques e Jardins" display="CAT. 09 - SERVIÇOS DE PARQUES E JARDINS" xr:uid="{00000000-0004-0000-1500-000007000000}"/>
    <hyperlink ref="C13" location="Catalogo!A3347" tooltip="Fundações" display="CAT. 10 - FUNDAÇÕES" xr:uid="{00000000-0004-0000-1500-000008000000}"/>
    <hyperlink ref="C14" location="Catalogo!A3683" tooltip="Estruturas" display="CAT. 11 - ESTRUTURAS" xr:uid="{00000000-0004-0000-1500-000009000000}"/>
    <hyperlink ref="C15" location="Catalogo!A4073" tooltip="Alvenarias, Divisórias..." display="CAT. 12 - ALVENARIAS E DIVISÓRIAS" xr:uid="{00000000-0004-0000-1500-00000A000000}"/>
    <hyperlink ref="C16" location="Catalogo!A4192" tooltip="Revestimentos, Pisos, Reformas..." display="CAT. 13 - REVESTIMENTO DE PAREDES, TETOS E PISOS" xr:uid="{00000000-0004-0000-1500-00000B000000}"/>
    <hyperlink ref="C17" location="Catalogo!A4501" tooltip="Esquadrias, Ferragens, Vidros..." display="CAT. 14 - ESQUADRIAS DE PVC, FERRO, ALUMÍNIO OU MADEIRA, VIDRAÇAS E FERRAGENS" xr:uid="{00000000-0004-0000-1500-00000C000000}"/>
    <hyperlink ref="C18" location="Catalogo!A4905" tooltip="Instalações Elétricas, Hidráulicas, Sanitárias, Mecânicas..." display="CAT. 15 - INSTALAÇÕES ELÉTRICAS, HIDRÁULICAS, SANITÁRIAS E MECÂNICAS" xr:uid="{00000000-0004-0000-1500-00000D000000}"/>
    <hyperlink ref="C19" location="Catalogo!A6123" tooltip="Madeiramento, Cobertura, Impermeabilização..." display="CAT. 16 - COBERTURAS, ISOLAMENTOS E IMPERMEABILIZAÇÕES" xr:uid="{00000000-0004-0000-1500-00000E000000}"/>
    <hyperlink ref="C20" location="Catalogo!A6279" tooltip="Pinturas, Envernizamento..." display="CAT. 17 - PINTURAS" xr:uid="{00000000-0004-0000-1500-00000F000000}"/>
    <hyperlink ref="C21" location="Catalogo!A6382" tooltip="Aparelhos Hidráulicos, Sanitários, Elétricos, Mecânicos, Esportivos, Material de Escritório..." display="CAT. 18 - APARELHOS HIDRÁULICOS, SANITÁRIOS, ELÉTRICOS, MECÂNICOS E ESPORTIVOS" xr:uid="{00000000-0004-0000-1500-000010000000}"/>
    <hyperlink ref="C22" location="Catalogo!A6748" tooltip="Equipamentos Diversos" display="CAT. 19 - ALUGUEL DE EQUIPAMENTOS" xr:uid="{00000000-0004-0000-1500-000011000000}"/>
    <hyperlink ref="C23" location="Catalogo!A7165" tooltip="Custos Rodoviários" display="CAT. 20 - CUSTOS RODOVIÁRIOS" xr:uid="{00000000-0004-0000-1500-000012000000}"/>
    <hyperlink ref="C24" location="Catalogo!A7836" tooltip="Postes, Fundações, Conectores, Manutenções..." display="CAT. 21 - ILUMINAÇÃO PÚBLICA" xr:uid="{00000000-0004-0000-1500-000013000000}"/>
    <hyperlink ref="C25" location="Catalogo!A8063" tooltip="Preparo do Terreno, Plantio, Mudas" display="CAT. 22 - REFLORESTAMENTO E EXPLORAÇÃO FLORESTAL" xr:uid="{00000000-0004-0000-1500-000014000000}"/>
    <hyperlink ref="C5" location="Catalogo!A441" tooltip="Tapume, Barracão, Galpão..." display="CAT. 02 - CANTEIRO DE OBRA" xr:uid="{00000000-0004-0000-1500-000015000000}"/>
    <hyperlink ref="C26" location="Catalogo!A8063" tooltip="Preparo do Terreno, Plantio, Mudas" display="CAT. 22 - REFLORESTAMENTO E EXPLORAÇÃO FLORESTAL" xr:uid="{00000000-0004-0000-1500-000016000000}"/>
  </hyperlinks>
  <pageMargins left="0.78740157499999996" right="0.78740157499999996" top="0.984251969" bottom="0.984251969" header="0.49212598499999999" footer="0.49212598499999999"/>
  <pageSetup paperSize="9" orientation="portrait" horizontalDpi="4294967293" verticalDpi="12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B7125-1A51-4AB5-B05D-724DDE080A15}">
  <sheetPr codeName="Planilha10">
    <tabColor rgb="FFFFC000"/>
  </sheetPr>
  <dimension ref="A1:M52"/>
  <sheetViews>
    <sheetView workbookViewId="0">
      <selection sqref="A1:XFD1048576"/>
    </sheetView>
  </sheetViews>
  <sheetFormatPr defaultColWidth="8.7109375" defaultRowHeight="19.5"/>
  <cols>
    <col min="1" max="1" width="96" style="40" bestFit="1" customWidth="1"/>
    <col min="2" max="2" width="8.7109375" style="40"/>
    <col min="3" max="3" width="28.42578125" style="40" bestFit="1" customWidth="1"/>
    <col min="4" max="4" width="8.7109375" style="40"/>
    <col min="5" max="5" width="27.140625" style="40" bestFit="1" customWidth="1"/>
    <col min="6" max="6" width="81" style="40" customWidth="1"/>
    <col min="7" max="7" width="5.5703125" style="41" bestFit="1" customWidth="1"/>
    <col min="8" max="8" width="10.7109375" style="40" bestFit="1" customWidth="1"/>
    <col min="9" max="10" width="9.85546875" style="40" bestFit="1" customWidth="1"/>
    <col min="11" max="16384" width="8.7109375" style="40"/>
  </cols>
  <sheetData>
    <row r="1" spans="1:10">
      <c r="G1" s="1104"/>
      <c r="H1" s="1104"/>
      <c r="I1" s="1104"/>
      <c r="J1" s="1104"/>
    </row>
    <row r="2" spans="1:10">
      <c r="C2" s="40" t="s">
        <v>1694</v>
      </c>
      <c r="E2" s="45" t="s">
        <v>1695</v>
      </c>
      <c r="F2" s="45" t="s">
        <v>1696</v>
      </c>
      <c r="G2" s="45" t="s">
        <v>115</v>
      </c>
      <c r="H2" s="45" t="s">
        <v>1697</v>
      </c>
      <c r="I2" s="45" t="s">
        <v>1698</v>
      </c>
      <c r="J2" s="45" t="s">
        <v>1699</v>
      </c>
    </row>
    <row r="3" spans="1:10">
      <c r="A3" s="40" t="s">
        <v>1700</v>
      </c>
      <c r="E3" s="46" t="s">
        <v>550</v>
      </c>
      <c r="F3" s="47" t="s">
        <v>1615</v>
      </c>
      <c r="G3" s="48" t="s">
        <v>1622</v>
      </c>
      <c r="H3" s="49">
        <v>3</v>
      </c>
      <c r="I3" s="49">
        <v>4</v>
      </c>
      <c r="J3" s="49">
        <v>5</v>
      </c>
    </row>
    <row r="4" spans="1:10">
      <c r="A4" s="40" t="s">
        <v>576</v>
      </c>
      <c r="C4" s="40" t="s">
        <v>616</v>
      </c>
      <c r="E4" s="46" t="s">
        <v>550</v>
      </c>
      <c r="F4" s="47" t="s">
        <v>1615</v>
      </c>
      <c r="G4" s="48" t="s">
        <v>1624</v>
      </c>
      <c r="H4" s="49">
        <v>0.8</v>
      </c>
      <c r="I4" s="49">
        <v>0.8</v>
      </c>
      <c r="J4" s="49">
        <v>1</v>
      </c>
    </row>
    <row r="5" spans="1:10">
      <c r="A5" s="40" t="s">
        <v>113</v>
      </c>
      <c r="C5" s="40" t="s">
        <v>1701</v>
      </c>
      <c r="E5" s="46" t="s">
        <v>550</v>
      </c>
      <c r="F5" s="47" t="s">
        <v>1615</v>
      </c>
      <c r="G5" s="48" t="s">
        <v>1626</v>
      </c>
      <c r="H5" s="49">
        <v>0.97</v>
      </c>
      <c r="I5" s="49">
        <v>1.27</v>
      </c>
      <c r="J5" s="49">
        <v>1.27</v>
      </c>
    </row>
    <row r="6" spans="1:10">
      <c r="E6" s="46" t="s">
        <v>550</v>
      </c>
      <c r="F6" s="47" t="s">
        <v>1615</v>
      </c>
      <c r="G6" s="48" t="s">
        <v>1631</v>
      </c>
      <c r="H6" s="49">
        <v>0.59</v>
      </c>
      <c r="I6" s="49">
        <v>1.23</v>
      </c>
      <c r="J6" s="49">
        <v>1.39</v>
      </c>
    </row>
    <row r="7" spans="1:10">
      <c r="E7" s="46" t="s">
        <v>550</v>
      </c>
      <c r="F7" s="47" t="s">
        <v>1615</v>
      </c>
      <c r="G7" s="48" t="s">
        <v>1417</v>
      </c>
      <c r="H7" s="49">
        <v>6.16</v>
      </c>
      <c r="I7" s="49">
        <v>7.4</v>
      </c>
      <c r="J7" s="49">
        <v>8.9600000000000009</v>
      </c>
    </row>
    <row r="8" spans="1:10">
      <c r="A8" s="43" t="s">
        <v>1702</v>
      </c>
      <c r="E8" s="50" t="s">
        <v>550</v>
      </c>
      <c r="F8" s="51" t="s">
        <v>1616</v>
      </c>
      <c r="G8" s="52" t="s">
        <v>1622</v>
      </c>
      <c r="H8" s="53">
        <v>3.8</v>
      </c>
      <c r="I8" s="53">
        <v>4.01</v>
      </c>
      <c r="J8" s="53">
        <v>5.5</v>
      </c>
    </row>
    <row r="9" spans="1:10">
      <c r="A9" s="43" t="s">
        <v>1615</v>
      </c>
      <c r="E9" s="50" t="s">
        <v>550</v>
      </c>
      <c r="F9" s="51" t="s">
        <v>1616</v>
      </c>
      <c r="G9" s="52" t="s">
        <v>1624</v>
      </c>
      <c r="H9" s="53">
        <v>0.32</v>
      </c>
      <c r="I9" s="53">
        <v>0.4</v>
      </c>
      <c r="J9" s="53">
        <v>0.74</v>
      </c>
    </row>
    <row r="10" spans="1:10">
      <c r="A10" s="43" t="s">
        <v>1616</v>
      </c>
      <c r="E10" s="50" t="s">
        <v>550</v>
      </c>
      <c r="F10" s="51" t="s">
        <v>1616</v>
      </c>
      <c r="G10" s="52" t="s">
        <v>1626</v>
      </c>
      <c r="H10" s="53">
        <v>0.5</v>
      </c>
      <c r="I10" s="53">
        <v>0.56000000000000005</v>
      </c>
      <c r="J10" s="53">
        <v>0.97</v>
      </c>
    </row>
    <row r="11" spans="1:10">
      <c r="A11" s="43" t="s">
        <v>1617</v>
      </c>
      <c r="E11" s="50" t="s">
        <v>550</v>
      </c>
      <c r="F11" s="51" t="s">
        <v>1616</v>
      </c>
      <c r="G11" s="52" t="s">
        <v>1631</v>
      </c>
      <c r="H11" s="53">
        <v>1.02</v>
      </c>
      <c r="I11" s="53">
        <v>1.1100000000000001</v>
      </c>
      <c r="J11" s="53">
        <v>1.21</v>
      </c>
    </row>
    <row r="12" spans="1:10">
      <c r="A12" s="43" t="s">
        <v>1620</v>
      </c>
      <c r="E12" s="50" t="s">
        <v>550</v>
      </c>
      <c r="F12" s="51" t="s">
        <v>1616</v>
      </c>
      <c r="G12" s="52" t="s">
        <v>1417</v>
      </c>
      <c r="H12" s="53">
        <v>6.64</v>
      </c>
      <c r="I12" s="53">
        <v>7.3</v>
      </c>
      <c r="J12" s="53">
        <v>8.69</v>
      </c>
    </row>
    <row r="13" spans="1:10">
      <c r="A13" s="43" t="s">
        <v>1621</v>
      </c>
      <c r="E13" s="54" t="s">
        <v>550</v>
      </c>
      <c r="F13" s="55" t="s">
        <v>1617</v>
      </c>
      <c r="G13" s="56" t="s">
        <v>1622</v>
      </c>
      <c r="H13" s="57">
        <v>3.43</v>
      </c>
      <c r="I13" s="57">
        <v>4.93</v>
      </c>
      <c r="J13" s="57">
        <v>6.71</v>
      </c>
    </row>
    <row r="14" spans="1:10">
      <c r="A14" s="43" t="s">
        <v>552</v>
      </c>
      <c r="E14" s="54" t="s">
        <v>550</v>
      </c>
      <c r="F14" s="55" t="s">
        <v>1617</v>
      </c>
      <c r="G14" s="56" t="s">
        <v>1624</v>
      </c>
      <c r="H14" s="57">
        <v>0.28000000000000003</v>
      </c>
      <c r="I14" s="57">
        <v>0.49</v>
      </c>
      <c r="J14" s="57">
        <v>0.75</v>
      </c>
    </row>
    <row r="15" spans="1:10">
      <c r="A15" s="43" t="s">
        <v>550</v>
      </c>
      <c r="E15" s="54" t="s">
        <v>550</v>
      </c>
      <c r="F15" s="55" t="s">
        <v>1617</v>
      </c>
      <c r="G15" s="56" t="s">
        <v>1626</v>
      </c>
      <c r="H15" s="57">
        <v>1</v>
      </c>
      <c r="I15" s="57">
        <v>1.39</v>
      </c>
      <c r="J15" s="57">
        <v>1.74</v>
      </c>
    </row>
    <row r="16" spans="1:10" ht="21.75">
      <c r="A16" s="58"/>
      <c r="E16" s="54" t="s">
        <v>550</v>
      </c>
      <c r="F16" s="55" t="s">
        <v>1617</v>
      </c>
      <c r="G16" s="56" t="s">
        <v>1631</v>
      </c>
      <c r="H16" s="57">
        <v>0.94</v>
      </c>
      <c r="I16" s="57">
        <v>0.99</v>
      </c>
      <c r="J16" s="57">
        <v>1.17</v>
      </c>
    </row>
    <row r="17" spans="1:13" ht="21.75">
      <c r="A17" s="58"/>
      <c r="E17" s="54" t="s">
        <v>550</v>
      </c>
      <c r="F17" s="55" t="s">
        <v>1617</v>
      </c>
      <c r="G17" s="56" t="s">
        <v>1417</v>
      </c>
      <c r="H17" s="57">
        <v>6.74</v>
      </c>
      <c r="I17" s="57">
        <v>8.0399999999999991</v>
      </c>
      <c r="J17" s="57">
        <v>9.4</v>
      </c>
    </row>
    <row r="18" spans="1:13">
      <c r="A18" s="40" t="s">
        <v>1406</v>
      </c>
      <c r="E18" s="59" t="s">
        <v>550</v>
      </c>
      <c r="F18" s="60" t="s">
        <v>1620</v>
      </c>
      <c r="G18" s="61" t="s">
        <v>1622</v>
      </c>
      <c r="H18" s="62">
        <v>5.29</v>
      </c>
      <c r="I18" s="62">
        <v>5.92</v>
      </c>
      <c r="J18" s="62">
        <v>7.93</v>
      </c>
    </row>
    <row r="19" spans="1:13">
      <c r="A19" s="40" t="s">
        <v>122</v>
      </c>
      <c r="E19" s="59" t="s">
        <v>550</v>
      </c>
      <c r="F19" s="60" t="s">
        <v>1620</v>
      </c>
      <c r="G19" s="61" t="s">
        <v>1624</v>
      </c>
      <c r="H19" s="62">
        <v>0.25</v>
      </c>
      <c r="I19" s="62">
        <v>0.51</v>
      </c>
      <c r="J19" s="62">
        <v>0.56000000000000005</v>
      </c>
    </row>
    <row r="20" spans="1:13">
      <c r="A20" s="40" t="s">
        <v>1407</v>
      </c>
      <c r="E20" s="59" t="s">
        <v>550</v>
      </c>
      <c r="F20" s="60" t="s">
        <v>1620</v>
      </c>
      <c r="G20" s="61" t="s">
        <v>1626</v>
      </c>
      <c r="H20" s="62">
        <v>1</v>
      </c>
      <c r="I20" s="62">
        <v>1.48</v>
      </c>
      <c r="J20" s="62">
        <v>1.97</v>
      </c>
    </row>
    <row r="21" spans="1:13">
      <c r="A21" s="40" t="s">
        <v>483</v>
      </c>
      <c r="E21" s="59" t="s">
        <v>550</v>
      </c>
      <c r="F21" s="60" t="s">
        <v>1620</v>
      </c>
      <c r="G21" s="61" t="s">
        <v>1631</v>
      </c>
      <c r="H21" s="62">
        <v>1.01</v>
      </c>
      <c r="I21" s="62">
        <v>1.07</v>
      </c>
      <c r="J21" s="62">
        <v>1.1100000000000001</v>
      </c>
      <c r="K21" s="63"/>
      <c r="L21" s="63"/>
      <c r="M21" s="63"/>
    </row>
    <row r="22" spans="1:13">
      <c r="A22" s="40" t="s">
        <v>1407</v>
      </c>
      <c r="E22" s="59" t="s">
        <v>550</v>
      </c>
      <c r="F22" s="60" t="s">
        <v>1620</v>
      </c>
      <c r="G22" s="61" t="s">
        <v>1417</v>
      </c>
      <c r="H22" s="62">
        <v>8</v>
      </c>
      <c r="I22" s="62">
        <v>8.31</v>
      </c>
      <c r="J22" s="62">
        <v>9.51</v>
      </c>
    </row>
    <row r="23" spans="1:13">
      <c r="E23" s="64" t="s">
        <v>550</v>
      </c>
      <c r="F23" s="65" t="s">
        <v>1621</v>
      </c>
      <c r="G23" s="42" t="s">
        <v>1622</v>
      </c>
      <c r="H23" s="66">
        <v>4</v>
      </c>
      <c r="I23" s="66">
        <v>5.52</v>
      </c>
      <c r="J23" s="66">
        <v>7.85</v>
      </c>
    </row>
    <row r="24" spans="1:13">
      <c r="E24" s="64" t="s">
        <v>550</v>
      </c>
      <c r="F24" s="65" t="s">
        <v>1621</v>
      </c>
      <c r="G24" s="42" t="s">
        <v>1624</v>
      </c>
      <c r="H24" s="66">
        <v>0.81</v>
      </c>
      <c r="I24" s="66">
        <v>1.22</v>
      </c>
      <c r="J24" s="66">
        <v>1.99</v>
      </c>
    </row>
    <row r="25" spans="1:13">
      <c r="A25" s="40" t="s">
        <v>1703</v>
      </c>
      <c r="C25" s="40" t="s">
        <v>1704</v>
      </c>
      <c r="E25" s="64" t="s">
        <v>550</v>
      </c>
      <c r="F25" s="65" t="s">
        <v>1621</v>
      </c>
      <c r="G25" s="42" t="s">
        <v>1626</v>
      </c>
      <c r="H25" s="66">
        <v>1.46</v>
      </c>
      <c r="I25" s="66">
        <v>2.3199999999999998</v>
      </c>
      <c r="J25" s="66">
        <v>3.16</v>
      </c>
    </row>
    <row r="26" spans="1:13">
      <c r="A26" s="40" t="s">
        <v>1410</v>
      </c>
      <c r="C26" s="67" t="s">
        <v>122</v>
      </c>
      <c r="E26" s="64" t="s">
        <v>550</v>
      </c>
      <c r="F26" s="65" t="s">
        <v>1621</v>
      </c>
      <c r="G26" s="42" t="s">
        <v>1631</v>
      </c>
      <c r="H26" s="66">
        <v>0.94</v>
      </c>
      <c r="I26" s="66">
        <v>1.02</v>
      </c>
      <c r="J26" s="66">
        <v>1.33</v>
      </c>
    </row>
    <row r="27" spans="1:13">
      <c r="A27" s="40" t="s">
        <v>483</v>
      </c>
      <c r="C27" s="68" t="s">
        <v>483</v>
      </c>
      <c r="E27" s="64" t="s">
        <v>550</v>
      </c>
      <c r="F27" s="65" t="s">
        <v>1621</v>
      </c>
      <c r="G27" s="42" t="s">
        <v>1417</v>
      </c>
      <c r="H27" s="66">
        <v>7.14</v>
      </c>
      <c r="I27" s="66">
        <v>8.4</v>
      </c>
      <c r="J27" s="66">
        <v>10.43</v>
      </c>
    </row>
    <row r="28" spans="1:13">
      <c r="A28" s="40" t="s">
        <v>136</v>
      </c>
      <c r="C28" s="67" t="s">
        <v>136</v>
      </c>
      <c r="E28" s="69" t="s">
        <v>552</v>
      </c>
      <c r="F28" s="70" t="s">
        <v>552</v>
      </c>
      <c r="G28" s="71" t="s">
        <v>1622</v>
      </c>
      <c r="H28" s="72">
        <v>1.5</v>
      </c>
      <c r="I28" s="72">
        <v>3.45</v>
      </c>
      <c r="J28" s="72">
        <v>4.49</v>
      </c>
    </row>
    <row r="29" spans="1:13">
      <c r="A29" s="40" t="s">
        <v>1419</v>
      </c>
      <c r="C29" s="68" t="s">
        <v>1419</v>
      </c>
      <c r="E29" s="69" t="s">
        <v>552</v>
      </c>
      <c r="F29" s="70" t="s">
        <v>552</v>
      </c>
      <c r="G29" s="71" t="s">
        <v>1624</v>
      </c>
      <c r="H29" s="72">
        <v>0.3</v>
      </c>
      <c r="I29" s="72">
        <v>0.48</v>
      </c>
      <c r="J29" s="72">
        <v>0.82</v>
      </c>
    </row>
    <row r="30" spans="1:13">
      <c r="A30" s="40" t="s">
        <v>1422</v>
      </c>
      <c r="C30" s="67" t="s">
        <v>1422</v>
      </c>
      <c r="E30" s="69" t="s">
        <v>552</v>
      </c>
      <c r="F30" s="70" t="s">
        <v>552</v>
      </c>
      <c r="G30" s="71" t="s">
        <v>1626</v>
      </c>
      <c r="H30" s="72">
        <v>0.56000000000000005</v>
      </c>
      <c r="I30" s="72">
        <v>0.85</v>
      </c>
      <c r="J30" s="72">
        <v>0.89</v>
      </c>
    </row>
    <row r="31" spans="1:13">
      <c r="A31" s="40" t="s">
        <v>128</v>
      </c>
      <c r="C31" s="73" t="s">
        <v>128</v>
      </c>
      <c r="E31" s="69" t="s">
        <v>552</v>
      </c>
      <c r="F31" s="70" t="s">
        <v>552</v>
      </c>
      <c r="G31" s="71" t="s">
        <v>1631</v>
      </c>
      <c r="H31" s="72">
        <v>0.85</v>
      </c>
      <c r="I31" s="72">
        <v>0.85</v>
      </c>
      <c r="J31" s="72">
        <v>1.1100000000000001</v>
      </c>
    </row>
    <row r="32" spans="1:13">
      <c r="A32" s="40" t="s">
        <v>1705</v>
      </c>
      <c r="C32" s="73" t="s">
        <v>1705</v>
      </c>
      <c r="E32" s="69" t="s">
        <v>552</v>
      </c>
      <c r="F32" s="70" t="s">
        <v>552</v>
      </c>
      <c r="G32" s="71" t="s">
        <v>1417</v>
      </c>
      <c r="H32" s="72">
        <v>3.5</v>
      </c>
      <c r="I32" s="72">
        <v>5.1100000000000003</v>
      </c>
      <c r="J32" s="72">
        <v>6.22</v>
      </c>
    </row>
    <row r="33" spans="1:10">
      <c r="A33" s="40" t="s">
        <v>1421</v>
      </c>
      <c r="E33" s="74" t="s">
        <v>1652</v>
      </c>
      <c r="F33" s="75" t="s">
        <v>1615</v>
      </c>
      <c r="G33" s="76"/>
      <c r="H33" s="77">
        <v>20.34</v>
      </c>
      <c r="I33" s="77">
        <v>22.12</v>
      </c>
      <c r="J33" s="77">
        <v>25</v>
      </c>
    </row>
    <row r="34" spans="1:10">
      <c r="A34" s="40" t="s">
        <v>1706</v>
      </c>
      <c r="E34" s="74" t="s">
        <v>1652</v>
      </c>
      <c r="F34" s="75" t="s">
        <v>1616</v>
      </c>
      <c r="G34" s="76"/>
      <c r="H34" s="77">
        <v>19.600000000000001</v>
      </c>
      <c r="I34" s="77">
        <v>20.97</v>
      </c>
      <c r="J34" s="77">
        <v>24.23</v>
      </c>
    </row>
    <row r="35" spans="1:10">
      <c r="A35" s="40" t="s">
        <v>1416</v>
      </c>
      <c r="E35" s="74" t="s">
        <v>1652</v>
      </c>
      <c r="F35" s="75" t="s">
        <v>1617</v>
      </c>
      <c r="G35" s="76"/>
      <c r="H35" s="77">
        <v>20.76</v>
      </c>
      <c r="I35" s="77">
        <v>24.18</v>
      </c>
      <c r="J35" s="77">
        <v>26.44</v>
      </c>
    </row>
    <row r="36" spans="1:10">
      <c r="A36" s="40" t="s">
        <v>1408</v>
      </c>
      <c r="E36" s="74" t="s">
        <v>1652</v>
      </c>
      <c r="F36" s="75" t="s">
        <v>1620</v>
      </c>
      <c r="G36" s="76"/>
      <c r="H36" s="77">
        <v>24</v>
      </c>
      <c r="I36" s="77">
        <v>25.84</v>
      </c>
      <c r="J36" s="77">
        <v>27.86</v>
      </c>
    </row>
    <row r="37" spans="1:10">
      <c r="A37" s="40" t="s">
        <v>1415</v>
      </c>
      <c r="E37" s="74" t="s">
        <v>1652</v>
      </c>
      <c r="F37" s="75" t="s">
        <v>1621</v>
      </c>
      <c r="G37" s="76"/>
      <c r="H37" s="77">
        <v>22.8</v>
      </c>
      <c r="I37" s="77">
        <v>27.48</v>
      </c>
      <c r="J37" s="77">
        <v>30.95</v>
      </c>
    </row>
    <row r="38" spans="1:10">
      <c r="A38" s="40" t="s">
        <v>1409</v>
      </c>
      <c r="E38" s="78" t="s">
        <v>552</v>
      </c>
      <c r="F38" s="79" t="s">
        <v>552</v>
      </c>
      <c r="G38" s="80"/>
      <c r="H38" s="81">
        <v>11.1</v>
      </c>
      <c r="I38" s="81">
        <v>14.02</v>
      </c>
      <c r="J38" s="81">
        <v>16.8</v>
      </c>
    </row>
    <row r="39" spans="1:10">
      <c r="A39" s="40" t="s">
        <v>1420</v>
      </c>
      <c r="E39" s="82"/>
      <c r="F39" s="83"/>
      <c r="G39" s="84"/>
      <c r="H39" s="85"/>
      <c r="I39" s="85"/>
      <c r="J39" s="85"/>
    </row>
    <row r="40" spans="1:10">
      <c r="E40" s="82"/>
      <c r="F40" s="83"/>
      <c r="G40" s="84"/>
      <c r="H40" s="85"/>
      <c r="I40" s="85"/>
      <c r="J40" s="85"/>
    </row>
    <row r="41" spans="1:10">
      <c r="E41" s="82"/>
      <c r="F41" s="83"/>
      <c r="G41" s="84"/>
      <c r="H41" s="85"/>
      <c r="I41" s="85"/>
      <c r="J41" s="85"/>
    </row>
    <row r="42" spans="1:10">
      <c r="A42" s="40" t="s">
        <v>1707</v>
      </c>
      <c r="E42" s="82"/>
      <c r="F42" s="83"/>
      <c r="G42" s="84"/>
      <c r="H42" s="85"/>
      <c r="I42" s="85"/>
      <c r="J42" s="85"/>
    </row>
    <row r="43" spans="1:10">
      <c r="A43" s="40" t="s">
        <v>1708</v>
      </c>
      <c r="E43" s="39"/>
      <c r="H43" s="86"/>
      <c r="I43" s="86"/>
      <c r="J43" s="86"/>
    </row>
    <row r="44" spans="1:10">
      <c r="A44" s="40" t="s">
        <v>1418</v>
      </c>
      <c r="E44" s="39"/>
      <c r="H44" s="86"/>
      <c r="I44" s="86"/>
      <c r="J44" s="86"/>
    </row>
    <row r="45" spans="1:10">
      <c r="A45" s="40" t="s">
        <v>1405</v>
      </c>
      <c r="E45" s="39"/>
      <c r="H45" s="86"/>
      <c r="I45" s="86"/>
      <c r="J45" s="86"/>
    </row>
    <row r="46" spans="1:10">
      <c r="E46" s="39"/>
      <c r="H46" s="86"/>
      <c r="I46" s="86"/>
      <c r="J46" s="86"/>
    </row>
    <row r="47" spans="1:10">
      <c r="E47" s="39"/>
      <c r="H47" s="86"/>
      <c r="I47" s="86"/>
      <c r="J47" s="86"/>
    </row>
    <row r="48" spans="1:10">
      <c r="A48" s="40" t="s">
        <v>1709</v>
      </c>
      <c r="E48" s="39"/>
      <c r="H48" s="86"/>
      <c r="I48" s="86"/>
      <c r="J48" s="86"/>
    </row>
    <row r="49" spans="1:10">
      <c r="A49" s="40" t="s">
        <v>1402</v>
      </c>
      <c r="E49" s="39"/>
      <c r="H49" s="86"/>
      <c r="I49" s="86"/>
      <c r="J49" s="86"/>
    </row>
    <row r="50" spans="1:10">
      <c r="A50" s="40" t="s">
        <v>1710</v>
      </c>
      <c r="E50" s="39"/>
      <c r="H50" s="86"/>
      <c r="I50" s="86"/>
      <c r="J50" s="86"/>
    </row>
    <row r="51" spans="1:10">
      <c r="E51" s="39"/>
      <c r="H51" s="86"/>
      <c r="I51" s="86"/>
      <c r="J51" s="86"/>
    </row>
    <row r="52" spans="1:10">
      <c r="E52" s="39"/>
      <c r="H52" s="86"/>
      <c r="I52" s="86"/>
      <c r="J52" s="86"/>
    </row>
  </sheetData>
  <dataConsolidate/>
  <mergeCells count="1">
    <mergeCell ref="G1:J1"/>
  </mergeCells>
  <dataValidations count="1">
    <dataValidation type="list" allowBlank="1" showInputMessage="1" showErrorMessage="1" sqref="A22" xr:uid="{B1996662-F43F-4DD7-B64B-80FC2A00C9EE}">
      <formula1>$A$19:$A$22</formula1>
    </dataValidation>
  </dataValidations>
  <pageMargins left="0.511811024" right="0.511811024" top="0.78740157499999996" bottom="0.78740157499999996" header="0.31496062000000002" footer="0.31496062000000002"/>
  <tableParts count="8">
    <tablePart r:id="rId1"/>
    <tablePart r:id="rId2"/>
    <tablePart r:id="rId3"/>
    <tablePart r:id="rId4"/>
    <tablePart r:id="rId5"/>
    <tablePart r:id="rId6"/>
    <tablePart r:id="rId7"/>
    <tablePart r:id="rId8"/>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13</vt:i4>
      </vt:variant>
    </vt:vector>
  </HeadingPairs>
  <TitlesOfParts>
    <vt:vector size="23" baseType="lpstr">
      <vt:lpstr>B - MEM. CANT</vt:lpstr>
      <vt:lpstr>G - MEM. URB</vt:lpstr>
      <vt:lpstr>ORÇ_ONE</vt:lpstr>
      <vt:lpstr>ORÇ_DESO</vt:lpstr>
      <vt:lpstr>CRONOGRAMA</vt:lpstr>
      <vt:lpstr>Est. Transporte</vt:lpstr>
      <vt:lpstr>RESUMO COMP</vt:lpstr>
      <vt:lpstr>Comp_BDI</vt:lpstr>
      <vt:lpstr>CATEGORIAS</vt:lpstr>
      <vt:lpstr>DADOS PLANILHA</vt:lpstr>
      <vt:lpstr>'B - MEM. CANT'!Area_de_impressao</vt:lpstr>
      <vt:lpstr>Comp_BDI!Area_de_impressao</vt:lpstr>
      <vt:lpstr>CRONOGRAMA!Area_de_impressao</vt:lpstr>
      <vt:lpstr>'G - MEM. URB'!Area_de_impressao</vt:lpstr>
      <vt:lpstr>ORÇ_DESO!Area_de_impressao</vt:lpstr>
      <vt:lpstr>ORÇ_ONE!Area_de_impressao</vt:lpstr>
      <vt:lpstr>'RESUMO COMP'!Area_de_impressao</vt:lpstr>
      <vt:lpstr>'B - MEM. CANT'!Titulos_de_impressao</vt:lpstr>
      <vt:lpstr>Comp_BDI!Titulos_de_impressao</vt:lpstr>
      <vt:lpstr>CRONOGRAMA!Titulos_de_impressao</vt:lpstr>
      <vt:lpstr>'G - MEM. URB'!Titulos_de_impressao</vt:lpstr>
      <vt:lpstr>ORÇ_DESO!Titulos_de_impressao</vt:lpstr>
      <vt:lpstr>ORÇ_ONE!Titulos_de_impressao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kiane souza</dc:creator>
  <cp:keywords/>
  <dc:description/>
  <cp:lastModifiedBy>Gabriel Amorim Mattos</cp:lastModifiedBy>
  <cp:revision/>
  <cp:lastPrinted>2023-02-10T18:41:19Z</cp:lastPrinted>
  <dcterms:created xsi:type="dcterms:W3CDTF">2014-05-11T16:15:58Z</dcterms:created>
  <dcterms:modified xsi:type="dcterms:W3CDTF">2023-03-30T15:38:12Z</dcterms:modified>
  <cp:category/>
  <cp:contentStatus/>
</cp:coreProperties>
</file>